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Saha Pathanapibul\2026\Q1'2026\SPC\"/>
    </mc:Choice>
  </mc:AlternateContent>
  <xr:revisionPtr revIDLastSave="0" documentId="13_ncr:1_{092DD75C-E904-4E04-89BE-38C0E9CEDA5F}" xr6:coauthVersionLast="47" xr6:coauthVersionMax="47" xr10:uidLastSave="{00000000-0000-0000-0000-000000000000}"/>
  <bookViews>
    <workbookView xWindow="-120" yWindow="-120" windowWidth="29040" windowHeight="15720" tabRatio="755" xr2:uid="{00000000-000D-0000-FFFF-FFFF00000000}"/>
  </bookViews>
  <sheets>
    <sheet name="BS" sheetId="23" r:id="rId1"/>
    <sheet name="PL" sheetId="24" r:id="rId2"/>
    <sheet name="Consolidated" sheetId="15" r:id="rId3"/>
    <sheet name="The Company only" sheetId="16" r:id="rId4"/>
    <sheet name="CF" sheetId="17" r:id="rId5"/>
    <sheet name="000" sheetId="2" state="veryHidden" r:id="rId6"/>
  </sheets>
  <definedNames>
    <definedName name="_xlnm.Print_Area" localSheetId="0">BS!$A$1:$M$98</definedName>
    <definedName name="_xlnm.Print_Area" localSheetId="4">CF!$A$1:$L$84</definedName>
    <definedName name="_xlnm.Print_Area" localSheetId="2">Consolidated!$A$1:$AF$32</definedName>
    <definedName name="_xlnm.Print_Area" localSheetId="1">PL!$A$1:$M$86</definedName>
    <definedName name="_xlnm.Print_Area" localSheetId="3">'The Company only'!$A$1:$V$29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21" i="16" l="1"/>
  <c r="U21" i="16" s="1"/>
  <c r="X29" i="15"/>
  <c r="V27" i="15"/>
  <c r="AB25" i="15"/>
  <c r="AF25" i="15" s="1"/>
  <c r="Z25" i="15"/>
  <c r="L76" i="24"/>
  <c r="H76" i="24"/>
  <c r="J69" i="24"/>
  <c r="J76" i="24" s="1"/>
  <c r="F69" i="24"/>
  <c r="F76" i="24" s="1"/>
  <c r="J22" i="24"/>
  <c r="H20" i="24"/>
  <c r="F20" i="24"/>
  <c r="F21" i="24" s="1"/>
  <c r="F26" i="24" s="1"/>
  <c r="J20" i="24"/>
  <c r="J13" i="24"/>
  <c r="H13" i="24"/>
  <c r="F13" i="24"/>
  <c r="F59" i="23"/>
  <c r="F54" i="23"/>
  <c r="H21" i="24" l="1"/>
  <c r="H26" i="24" s="1"/>
  <c r="J21" i="24"/>
  <c r="J26" i="24" s="1"/>
  <c r="G63" i="17" l="1"/>
  <c r="I63" i="17"/>
  <c r="K63" i="17"/>
  <c r="G70" i="17"/>
  <c r="I70" i="17"/>
  <c r="K70" i="17"/>
  <c r="L13" i="24"/>
  <c r="L20" i="24"/>
  <c r="L21" i="24"/>
  <c r="L26" i="24" s="1"/>
  <c r="Z29" i="15"/>
  <c r="S18" i="16"/>
  <c r="U18" i="16" s="1"/>
  <c r="S17" i="16"/>
  <c r="U17" i="16" s="1"/>
  <c r="Q16" i="16"/>
  <c r="Q19" i="16" s="1"/>
  <c r="O16" i="16"/>
  <c r="O19" i="16" s="1"/>
  <c r="M16" i="16"/>
  <c r="M19" i="16" s="1"/>
  <c r="K16" i="16"/>
  <c r="K19" i="16" s="1"/>
  <c r="I16" i="16"/>
  <c r="I19" i="16" s="1"/>
  <c r="G16" i="16"/>
  <c r="G19" i="16" s="1"/>
  <c r="E16" i="16"/>
  <c r="E19" i="16" s="1"/>
  <c r="S15" i="16"/>
  <c r="S14" i="16"/>
  <c r="U14" i="16" s="1"/>
  <c r="U13" i="16"/>
  <c r="S13" i="16"/>
  <c r="X22" i="15"/>
  <c r="AB22" i="15" s="1"/>
  <c r="AF22" i="15" s="1"/>
  <c r="AB21" i="15"/>
  <c r="AF21" i="15" s="1"/>
  <c r="Z21" i="15"/>
  <c r="AB19" i="15"/>
  <c r="AF19" i="15" s="1"/>
  <c r="Z19" i="15"/>
  <c r="S16" i="16" l="1"/>
  <c r="S19" i="16" s="1"/>
  <c r="Z22" i="15"/>
  <c r="U15" i="16"/>
  <c r="U16" i="16" s="1"/>
  <c r="U19" i="16" s="1"/>
  <c r="E70" i="17" l="1"/>
  <c r="S25" i="16"/>
  <c r="U25" i="16" s="1"/>
  <c r="L63" i="24"/>
  <c r="J63" i="24"/>
  <c r="H63" i="24"/>
  <c r="F63" i="24"/>
  <c r="E63" i="17" l="1"/>
  <c r="J60" i="23" l="1"/>
  <c r="F77" i="24" l="1"/>
  <c r="AF29" i="15" l="1"/>
  <c r="M63" i="24"/>
  <c r="AB29" i="15" l="1"/>
  <c r="L80" i="23" l="1"/>
  <c r="H80" i="23"/>
  <c r="F34" i="23"/>
  <c r="H34" i="23"/>
  <c r="J34" i="23"/>
  <c r="L34" i="23"/>
  <c r="H77" i="24"/>
  <c r="AD26" i="15"/>
  <c r="L28" i="24" l="1"/>
  <c r="L77" i="24"/>
  <c r="H28" i="24"/>
  <c r="H49" i="24" s="1"/>
  <c r="H79" i="24" s="1"/>
  <c r="L31" i="24" l="1"/>
  <c r="L36" i="24" s="1"/>
  <c r="L49" i="24"/>
  <c r="L79" i="24" s="1"/>
  <c r="L82" i="24" s="1"/>
  <c r="H84" i="24"/>
  <c r="H82" i="24" s="1"/>
  <c r="H33" i="24"/>
  <c r="H31" i="24" s="1"/>
  <c r="H36" i="24" s="1"/>
  <c r="J28" i="15" l="1"/>
  <c r="J30" i="15" s="1"/>
  <c r="L28" i="15"/>
  <c r="F20" i="23"/>
  <c r="J28" i="24" l="1"/>
  <c r="F80" i="23"/>
  <c r="J18" i="15"/>
  <c r="J23" i="15" s="1"/>
  <c r="H18" i="15"/>
  <c r="J31" i="24" l="1"/>
  <c r="J36" i="24" s="1"/>
  <c r="J49" i="24"/>
  <c r="I9" i="17"/>
  <c r="I25" i="17" s="1"/>
  <c r="I38" i="17" s="1"/>
  <c r="O22" i="16"/>
  <c r="U22" i="16" s="1"/>
  <c r="AB15" i="15"/>
  <c r="AF15" i="15" s="1"/>
  <c r="Z15" i="15"/>
  <c r="L6" i="23"/>
  <c r="J6" i="23"/>
  <c r="H6" i="23"/>
  <c r="F6" i="23"/>
  <c r="H87" i="23"/>
  <c r="L85" i="23"/>
  <c r="H85" i="23"/>
  <c r="L84" i="23"/>
  <c r="H84" i="23"/>
  <c r="L83" i="23"/>
  <c r="H83" i="23"/>
  <c r="L60" i="23"/>
  <c r="H60" i="23"/>
  <c r="F60" i="23"/>
  <c r="L54" i="23"/>
  <c r="J54" i="23"/>
  <c r="H54" i="23"/>
  <c r="L20" i="23"/>
  <c r="J20" i="23"/>
  <c r="H20" i="23"/>
  <c r="M24" i="16"/>
  <c r="M26" i="16" s="1"/>
  <c r="K24" i="16"/>
  <c r="K26" i="16" s="1"/>
  <c r="J83" i="23" s="1"/>
  <c r="I24" i="16"/>
  <c r="I26" i="16" s="1"/>
  <c r="G24" i="16"/>
  <c r="G26" i="16"/>
  <c r="J80" i="23" s="1"/>
  <c r="E24" i="16"/>
  <c r="E26" i="16" s="1"/>
  <c r="J79" i="23" s="1"/>
  <c r="V18" i="15"/>
  <c r="V23" i="15" s="1"/>
  <c r="X18" i="15"/>
  <c r="X23" i="15" s="1"/>
  <c r="V28" i="15"/>
  <c r="V30" i="15" s="1"/>
  <c r="Z26" i="15"/>
  <c r="AB17" i="15"/>
  <c r="AF17" i="15" s="1"/>
  <c r="AB16" i="15"/>
  <c r="AF16" i="15" s="1"/>
  <c r="Z16" i="15"/>
  <c r="Z17" i="15"/>
  <c r="AD28" i="15"/>
  <c r="AD30" i="15" s="1"/>
  <c r="F87" i="23" s="1"/>
  <c r="R28" i="15"/>
  <c r="R30" i="15" s="1"/>
  <c r="P28" i="15"/>
  <c r="P30" i="15" s="1"/>
  <c r="F83" i="23" s="1"/>
  <c r="N28" i="15"/>
  <c r="N30" i="15" s="1"/>
  <c r="F81" i="23" s="1"/>
  <c r="L30" i="15"/>
  <c r="H28" i="15"/>
  <c r="H30" i="15" s="1"/>
  <c r="AD18" i="15"/>
  <c r="AD23" i="15" s="1"/>
  <c r="T18" i="15"/>
  <c r="T23" i="15" s="1"/>
  <c r="R18" i="15"/>
  <c r="R23" i="15" s="1"/>
  <c r="P18" i="15"/>
  <c r="P23" i="15" s="1"/>
  <c r="N18" i="15"/>
  <c r="N23" i="15" s="1"/>
  <c r="L18" i="15"/>
  <c r="L23" i="15" s="1"/>
  <c r="H23" i="15"/>
  <c r="I41" i="17" l="1"/>
  <c r="I71" i="17" s="1"/>
  <c r="L35" i="23"/>
  <c r="O24" i="16"/>
  <c r="O26" i="16" s="1"/>
  <c r="J84" i="23" s="1"/>
  <c r="K9" i="17"/>
  <c r="K25" i="17" s="1"/>
  <c r="K38" i="17" s="1"/>
  <c r="F79" i="23"/>
  <c r="G9" i="17"/>
  <c r="G25" i="17" s="1"/>
  <c r="G38" i="17" s="1"/>
  <c r="X28" i="15"/>
  <c r="X30" i="15" s="1"/>
  <c r="F61" i="23"/>
  <c r="H86" i="23"/>
  <c r="H88" i="23" s="1"/>
  <c r="L86" i="23"/>
  <c r="L88" i="23" s="1"/>
  <c r="J77" i="24"/>
  <c r="J79" i="24" s="1"/>
  <c r="L61" i="23"/>
  <c r="H35" i="23"/>
  <c r="J61" i="23"/>
  <c r="Z18" i="15"/>
  <c r="Z23" i="15" s="1"/>
  <c r="H61" i="23"/>
  <c r="F35" i="23"/>
  <c r="AF18" i="15"/>
  <c r="AF23" i="15" s="1"/>
  <c r="J35" i="23"/>
  <c r="AB18" i="15"/>
  <c r="AB23" i="15" s="1"/>
  <c r="I73" i="17" l="1"/>
  <c r="AB27" i="15"/>
  <c r="AF27" i="15" s="1"/>
  <c r="Z27" i="15"/>
  <c r="Z28" i="15" s="1"/>
  <c r="J82" i="24"/>
  <c r="Q23" i="16"/>
  <c r="G41" i="17"/>
  <c r="G71" i="17" s="1"/>
  <c r="K41" i="17"/>
  <c r="K71" i="17" s="1"/>
  <c r="F28" i="24"/>
  <c r="E9" i="17"/>
  <c r="E25" i="17" s="1"/>
  <c r="E38" i="17" s="1"/>
  <c r="E41" i="17" s="1"/>
  <c r="L89" i="23"/>
  <c r="L90" i="23" s="1"/>
  <c r="H89" i="23"/>
  <c r="H90" i="23" s="1"/>
  <c r="E71" i="17" l="1"/>
  <c r="E73" i="17" s="1"/>
  <c r="G73" i="17"/>
  <c r="K73" i="17"/>
  <c r="F33" i="24"/>
  <c r="F31" i="24" s="1"/>
  <c r="F49" i="24"/>
  <c r="F79" i="24" s="1"/>
  <c r="F84" i="24" s="1"/>
  <c r="F82" i="24" s="1"/>
  <c r="Z30" i="15"/>
  <c r="F85" i="23" s="1"/>
  <c r="S23" i="16"/>
  <c r="Q24" i="16"/>
  <c r="Q26" i="16" s="1"/>
  <c r="F36" i="24" l="1"/>
  <c r="T26" i="15"/>
  <c r="AB26" i="15" s="1"/>
  <c r="J85" i="23"/>
  <c r="J86" i="23" s="1"/>
  <c r="J88" i="23" s="1"/>
  <c r="J89" i="23" s="1"/>
  <c r="J90" i="23" s="1"/>
  <c r="S24" i="16"/>
  <c r="S26" i="16" s="1"/>
  <c r="U23" i="16"/>
  <c r="U24" i="16" s="1"/>
  <c r="U26" i="16" s="1"/>
  <c r="AF26" i="15" l="1"/>
  <c r="AF28" i="15" s="1"/>
  <c r="AF30" i="15" s="1"/>
  <c r="AB28" i="15"/>
  <c r="AB30" i="15" s="1"/>
  <c r="T28" i="15"/>
  <c r="T30" i="15" s="1"/>
  <c r="F84" i="23" s="1"/>
  <c r="F86" i="23" s="1"/>
  <c r="F88" i="23" s="1"/>
  <c r="F89" i="23" s="1"/>
  <c r="F90" i="23" s="1"/>
</calcChain>
</file>

<file path=xl/sharedStrings.xml><?xml version="1.0" encoding="utf-8"?>
<sst xmlns="http://schemas.openxmlformats.org/spreadsheetml/2006/main" count="376" uniqueCount="248">
  <si>
    <t>(หน่วย: พันบาท)</t>
  </si>
  <si>
    <t>Consolidated financial statements</t>
  </si>
  <si>
    <t>Separate financial statements</t>
  </si>
  <si>
    <t>(Unit : Thousand Baht)</t>
  </si>
  <si>
    <t>Note</t>
  </si>
  <si>
    <t>Assets</t>
  </si>
  <si>
    <t>Current assets</t>
  </si>
  <si>
    <t>Cash and cash equivalents</t>
  </si>
  <si>
    <t>Other current financial assets</t>
  </si>
  <si>
    <t xml:space="preserve">Trade notes receivable </t>
  </si>
  <si>
    <t>Inventories</t>
  </si>
  <si>
    <t>Other current assets</t>
  </si>
  <si>
    <t>Total current assets</t>
  </si>
  <si>
    <t>Non-current assets</t>
  </si>
  <si>
    <t>Other non-current financial assets</t>
  </si>
  <si>
    <t>Investments in associates</t>
  </si>
  <si>
    <t>Investment properties</t>
  </si>
  <si>
    <t xml:space="preserve">Property, plant and equipment </t>
  </si>
  <si>
    <t>Right-of-use assets</t>
  </si>
  <si>
    <t xml:space="preserve">Goodwill </t>
  </si>
  <si>
    <t>Deferred tax assets</t>
  </si>
  <si>
    <t>Other non-current assets</t>
  </si>
  <si>
    <t>Total non-current assets</t>
  </si>
  <si>
    <t>Total assets</t>
  </si>
  <si>
    <t>Notes to financial statements are parts of these financial statements</t>
  </si>
  <si>
    <t>Liabilities and shareholders' equity</t>
  </si>
  <si>
    <t>Current liabilities</t>
  </si>
  <si>
    <t>Accrued sales promotion expenses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</si>
  <si>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</si>
  <si>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</si>
  <si>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</si>
  <si>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</si>
  <si>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</si>
  <si>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Retained earnings</t>
  </si>
  <si>
    <t xml:space="preserve">      Unappropriated</t>
  </si>
  <si>
    <t>Treasury stock</t>
  </si>
  <si>
    <t xml:space="preserve">Other components of shareholders' equity </t>
  </si>
  <si>
    <t>Total liabilities and shareholders' equity</t>
  </si>
  <si>
    <t>31 March</t>
  </si>
  <si>
    <t>31 December</t>
  </si>
  <si>
    <t xml:space="preserve">   Separate financial statements</t>
  </si>
  <si>
    <t>Revenues</t>
  </si>
  <si>
    <t xml:space="preserve">Rental and service income </t>
  </si>
  <si>
    <t>Dividend income</t>
  </si>
  <si>
    <t>Other income</t>
  </si>
  <si>
    <t>Total revenues</t>
  </si>
  <si>
    <t>Expenses</t>
  </si>
  <si>
    <t>Cost of sales</t>
  </si>
  <si>
    <t>Administrative expenses</t>
  </si>
  <si>
    <t>Total expenses</t>
  </si>
  <si>
    <t>Finance income</t>
  </si>
  <si>
    <t>Finance costs</t>
  </si>
  <si>
    <t>Other comprehensive income:</t>
  </si>
  <si>
    <t>Other comprehensive income</t>
  </si>
  <si>
    <t>in investment</t>
  </si>
  <si>
    <t xml:space="preserve"> proportion</t>
  </si>
  <si>
    <t>Unappropriated</t>
  </si>
  <si>
    <t>Appropriated</t>
  </si>
  <si>
    <t>Other components of shareholders' equity</t>
  </si>
  <si>
    <t>Non-controlling</t>
  </si>
  <si>
    <t xml:space="preserve">Total shareholders' </t>
  </si>
  <si>
    <t>equity</t>
  </si>
  <si>
    <t xml:space="preserve"> on translating </t>
  </si>
  <si>
    <t xml:space="preserve"> differences</t>
  </si>
  <si>
    <t>Exchange</t>
  </si>
  <si>
    <t>Total</t>
  </si>
  <si>
    <t>shareholders' equity</t>
  </si>
  <si>
    <t xml:space="preserve">shareholders' equity </t>
  </si>
  <si>
    <t>Cash flows from operating activities</t>
  </si>
  <si>
    <t xml:space="preserve">   Interest paid</t>
  </si>
  <si>
    <t>Cash flows from investing activities</t>
  </si>
  <si>
    <t>Dividend received</t>
  </si>
  <si>
    <t>Cash flows from financing activities</t>
  </si>
  <si>
    <t>(Unaudited</t>
  </si>
  <si>
    <t>but reviewed)</t>
  </si>
  <si>
    <t>(Audited)</t>
  </si>
  <si>
    <t>Directors</t>
  </si>
  <si>
    <t>(Unaudited but reviewed)</t>
  </si>
  <si>
    <t>(Unit: Thousand Baht, except earnings per share expressed in Baht)</t>
  </si>
  <si>
    <t>Other comprehensive income for the period</t>
  </si>
  <si>
    <t>Total comprehensive income for the period</t>
  </si>
  <si>
    <t>Profit for the period</t>
  </si>
  <si>
    <t>Operating liabilities increase (decrease)</t>
  </si>
  <si>
    <t>Cash and cash equivalents at beginning of period</t>
  </si>
  <si>
    <t>Cash and cash equivalents at end of period</t>
  </si>
  <si>
    <t>Profit attributable to:</t>
  </si>
  <si>
    <t>Equity holders of the Company</t>
  </si>
  <si>
    <t>Non-controlling interests of the subsidiaries</t>
  </si>
  <si>
    <t>Total comprehensive income attributable to:</t>
  </si>
  <si>
    <t>Earning per share (Baht)</t>
  </si>
  <si>
    <t>Basic earnings per share</t>
  </si>
  <si>
    <t>The accompanying notes are an integral part of the financial statements.</t>
  </si>
  <si>
    <t>Investments in subsidiaries</t>
  </si>
  <si>
    <t>Statements of financial position</t>
  </si>
  <si>
    <t>Statements of financial position (continued)</t>
  </si>
  <si>
    <t>Deferred tax liabilities</t>
  </si>
  <si>
    <t>Liabilities and shareholders' equity (continued)</t>
  </si>
  <si>
    <t>Shareholders' equity</t>
  </si>
  <si>
    <t>Share capital</t>
  </si>
  <si>
    <t xml:space="preserve">   Registered</t>
  </si>
  <si>
    <t xml:space="preserve">   Issued and fully paid-up </t>
  </si>
  <si>
    <t>Share premium</t>
  </si>
  <si>
    <t xml:space="preserve">      330,000,000 ordinary shares of Baht 1 each</t>
  </si>
  <si>
    <t>Equity attributable to owners of the Company</t>
  </si>
  <si>
    <t xml:space="preserve">Total shareholders' equity </t>
  </si>
  <si>
    <t>Income tax expenses</t>
  </si>
  <si>
    <t>Saha Pathanapibul Public Company Limited and its subsidiaries</t>
  </si>
  <si>
    <t>Share</t>
  </si>
  <si>
    <t>premium</t>
  </si>
  <si>
    <t xml:space="preserve">   Depreciation and amortisation expenses</t>
  </si>
  <si>
    <t xml:space="preserve">   Dividend receivable </t>
  </si>
  <si>
    <t xml:space="preserve">equity attributable </t>
  </si>
  <si>
    <t>to owners of</t>
  </si>
  <si>
    <t xml:space="preserve"> the Company</t>
  </si>
  <si>
    <t xml:space="preserve"> interests of</t>
  </si>
  <si>
    <t>the subsidiaries</t>
  </si>
  <si>
    <t xml:space="preserve">   Trade notes receivable</t>
  </si>
  <si>
    <t xml:space="preserve">   Inventories</t>
  </si>
  <si>
    <t xml:space="preserve">   Other current assets</t>
  </si>
  <si>
    <t xml:space="preserve">   Accrued sales promotion expenses </t>
  </si>
  <si>
    <t>Selling and distribution expenses</t>
  </si>
  <si>
    <t>Current portion of lease liabilities</t>
  </si>
  <si>
    <t>Sales promotion receivable</t>
  </si>
  <si>
    <t>Current portion of long-term loans</t>
  </si>
  <si>
    <t>Restricted bank deposit</t>
  </si>
  <si>
    <t>Intangible assets</t>
  </si>
  <si>
    <t>Short-term loans</t>
  </si>
  <si>
    <t>Lease liabilities - net of current portion</t>
  </si>
  <si>
    <t>2, 3</t>
  </si>
  <si>
    <t>Revenue from sales</t>
  </si>
  <si>
    <t>Other comprehensive income to be reclassified to</t>
  </si>
  <si>
    <t xml:space="preserve">   profit or loss in subsequent periods - net of income tax</t>
  </si>
  <si>
    <t>Other comprehensive income to be reclassified</t>
  </si>
  <si>
    <t xml:space="preserve">   to profit or loss in subsequent periods:</t>
  </si>
  <si>
    <t>Other comprehensive income not to be reclassified</t>
  </si>
  <si>
    <t>Other comprehensive income not to be reclassified to</t>
  </si>
  <si>
    <t xml:space="preserve">Other comprehensive income for the period </t>
  </si>
  <si>
    <t>Unrealised</t>
  </si>
  <si>
    <t>Reserve for</t>
  </si>
  <si>
    <t xml:space="preserve"> gain on changes  </t>
  </si>
  <si>
    <t>changes in fair value of</t>
  </si>
  <si>
    <t xml:space="preserve">Treasury </t>
  </si>
  <si>
    <t>financial</t>
  </si>
  <si>
    <t xml:space="preserve">investments in debt </t>
  </si>
  <si>
    <t>other components of</t>
  </si>
  <si>
    <t xml:space="preserve"> shareholders' </t>
  </si>
  <si>
    <t>Statutory reserve</t>
  </si>
  <si>
    <t>stock reserve</t>
  </si>
  <si>
    <t>statements</t>
  </si>
  <si>
    <t>and equity instruments</t>
  </si>
  <si>
    <t>Transfer to retained earnings</t>
  </si>
  <si>
    <t xml:space="preserve">other components of </t>
  </si>
  <si>
    <t xml:space="preserve">Adjustments to reconcile profit before tax to net cash </t>
  </si>
  <si>
    <t xml:space="preserve">   provided by (paid from) operating activities</t>
  </si>
  <si>
    <t xml:space="preserve">   Finance income</t>
  </si>
  <si>
    <t xml:space="preserve">   Dividend income</t>
  </si>
  <si>
    <t>Profit from operating activities before changes in</t>
  </si>
  <si>
    <t xml:space="preserve">   operating assets and liabilities</t>
  </si>
  <si>
    <t>Profit before tax</t>
  </si>
  <si>
    <t xml:space="preserve">   Sales promotion receivable</t>
  </si>
  <si>
    <t xml:space="preserve">   Other non-current liabilities</t>
  </si>
  <si>
    <t xml:space="preserve">   Corporate income tax paid</t>
  </si>
  <si>
    <t>Interest received</t>
  </si>
  <si>
    <t>Cost of rental and services</t>
  </si>
  <si>
    <t>Operating profit</t>
  </si>
  <si>
    <t>Profit before income tax expenses</t>
  </si>
  <si>
    <t xml:space="preserve">Share of other comprehensive income of associates - </t>
  </si>
  <si>
    <t xml:space="preserve">   exchange differences on translation of financial statements </t>
  </si>
  <si>
    <t xml:space="preserve">   at fair value through other comprehensive income - </t>
  </si>
  <si>
    <t>Weighted average number of ordinary shares (Thousand shares)</t>
  </si>
  <si>
    <t>Statements of changes in shareholders' equity</t>
  </si>
  <si>
    <t>share capital</t>
  </si>
  <si>
    <t>paid-up</t>
  </si>
  <si>
    <t xml:space="preserve">Issued and </t>
  </si>
  <si>
    <t>Statements of changes in shareholders' equity (continued)</t>
  </si>
  <si>
    <t xml:space="preserve">Statements of cash flows </t>
  </si>
  <si>
    <t xml:space="preserve">   Finance cost</t>
  </si>
  <si>
    <t xml:space="preserve">   Other non-current assets</t>
  </si>
  <si>
    <t>Statements of cash flows (continued)</t>
  </si>
  <si>
    <t>Acquisitions of investment properties</t>
  </si>
  <si>
    <t xml:space="preserve">Acquisitions of property, plant and equipment </t>
  </si>
  <si>
    <t xml:space="preserve">Proceeds from sales of property, plant and equipment </t>
  </si>
  <si>
    <t>Net cash flows from (used in) financing activities</t>
  </si>
  <si>
    <t xml:space="preserve">   Acquisitions of right-of-use assets under lease contracts</t>
  </si>
  <si>
    <t>Share of loss from investments in associates</t>
  </si>
  <si>
    <t>Long-term loans - net of current portion</t>
  </si>
  <si>
    <t xml:space="preserve">   Share of loss from investments in associates</t>
  </si>
  <si>
    <t>Increase in intangible assets</t>
  </si>
  <si>
    <t>Net increase in short-term loans</t>
  </si>
  <si>
    <t xml:space="preserve">Net decrease (increase) in investments in debt and equity instruments  </t>
  </si>
  <si>
    <t xml:space="preserve">   net of income tax</t>
  </si>
  <si>
    <t>Balance as at 1 January 2025</t>
  </si>
  <si>
    <t>Balance as at 31 March 2025</t>
  </si>
  <si>
    <t>Trade and other current receivables</t>
  </si>
  <si>
    <t>Trade and other current payables</t>
  </si>
  <si>
    <t>Non-current provision for employee benefits</t>
  </si>
  <si>
    <t xml:space="preserve">   Trade and other current receivables</t>
  </si>
  <si>
    <t xml:space="preserve">   Trade and other current payables</t>
  </si>
  <si>
    <t xml:space="preserve">   Loss on write-off of non-financial assets</t>
  </si>
  <si>
    <t>Cash received from sales of treasury stock</t>
  </si>
  <si>
    <t xml:space="preserve">   Payables from acquisitions of property, plant and equipment</t>
  </si>
  <si>
    <t>Operating assets (increase) decrease</t>
  </si>
  <si>
    <t xml:space="preserve">   Reversal of impairment loss on financial assets </t>
  </si>
  <si>
    <t xml:space="preserve">   gain on changes in value of equity investments designated</t>
  </si>
  <si>
    <t xml:space="preserve">   at fair value through other comprehensive income</t>
  </si>
  <si>
    <t xml:space="preserve">  - net of income tax</t>
  </si>
  <si>
    <t xml:space="preserve">  other comprehensive income recycled to profit or loss</t>
  </si>
  <si>
    <t>Other expenses</t>
  </si>
  <si>
    <t>2, 6</t>
  </si>
  <si>
    <t>Income statements</t>
  </si>
  <si>
    <t xml:space="preserve">Reversal of impairment loss on financial assets </t>
  </si>
  <si>
    <t xml:space="preserve">Statements of comprehensive income </t>
  </si>
  <si>
    <t xml:space="preserve">Acquisition of non-controlling interests  </t>
  </si>
  <si>
    <t xml:space="preserve">   Net loss (gain) on sales and fair value adjustment of financial assets</t>
  </si>
  <si>
    <t>Increase in long-term loans</t>
  </si>
  <si>
    <t xml:space="preserve">   Receivables from sale of property, plant and equipment</t>
  </si>
  <si>
    <t xml:space="preserve">   Transferred property, plant and equipment to investment properties</t>
  </si>
  <si>
    <t>Cash advance for purchase of land and construction thereon</t>
  </si>
  <si>
    <t>Corporate income tax payable</t>
  </si>
  <si>
    <t>Payment of principal portion of lease liabilities</t>
  </si>
  <si>
    <t>Cash received from share subscription from</t>
  </si>
  <si>
    <t xml:space="preserve">   non-controlling interests of new subsidiary</t>
  </si>
  <si>
    <t>Supplemental disclosures of cash flows information:</t>
  </si>
  <si>
    <t>Non-cash related transactions from investing activities</t>
  </si>
  <si>
    <t>Non-cash related transactions from financing activities</t>
  </si>
  <si>
    <t>As at 31 March 2026</t>
  </si>
  <si>
    <t>For the three-month period ended 31 March 2026</t>
  </si>
  <si>
    <t>Balance as at 1 January 2026</t>
  </si>
  <si>
    <t>Balance as at 31 March 2026</t>
  </si>
  <si>
    <t xml:space="preserve">   of new subsidiary</t>
  </si>
  <si>
    <t xml:space="preserve">Treasury stock </t>
  </si>
  <si>
    <t>Unrealised gains on changes in investment proportion</t>
  </si>
  <si>
    <t xml:space="preserve">      Appropriated - statutory reserve</t>
  </si>
  <si>
    <t xml:space="preserve">   Provision for employee benefits</t>
  </si>
  <si>
    <t>Net cash flows from operating activities</t>
  </si>
  <si>
    <t>Net cash flows used in investing activities</t>
  </si>
  <si>
    <t>2, 11</t>
  </si>
  <si>
    <t xml:space="preserve">   Impairment loss on non-financial assets </t>
  </si>
  <si>
    <t xml:space="preserve">   Reversal of reduction of inventories to net realisable value</t>
  </si>
  <si>
    <t xml:space="preserve">   Net loss (gain) on sales of non-financial assets</t>
  </si>
  <si>
    <t>Proceeds from sales of investment properties</t>
  </si>
  <si>
    <t>Net decrease in cash and cash equivalents</t>
  </si>
  <si>
    <t xml:space="preserve">Gain (loss) on changes in value of debt instruments </t>
  </si>
  <si>
    <t>Gain on sales of debt instruments at fair value through</t>
  </si>
  <si>
    <t>Gain (loss) on changes in value of equity investments designated</t>
  </si>
  <si>
    <t xml:space="preserve">   at fair value through other comprehensive income </t>
  </si>
  <si>
    <t xml:space="preserve">   remeasurement gain on defined benefit plan </t>
  </si>
  <si>
    <t>Cash received from repayment of long-term loan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</si>
</sst>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_);\(#,##0.0\)"/>
    <numFmt numFmtId="166" formatCode="#,##0.0_);[Red]\(#,##0.0\)"/>
    <numFmt numFmtId="167" formatCode="#,##0;\(#,##0\)"/>
    <numFmt numFmtId="168" formatCode="\$#,##0.00;\(\$#,##0.00\)"/>
    <numFmt numFmtId="169" formatCode="\$#,##0;\(\$#,##0\)"/>
    <numFmt numFmtId="170" formatCode="_(* #,##0_);_(* \(#,##0\);_(* &quot;-&quot;??_);_(@_)"/>
    <numFmt numFmtId="171" formatCode="_-* #,##0.00_-;\-* #,##0.00_-;_-* \-??_-;_-@_-"/>
  </numFmts>
  <fonts count="26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5"/>
      <name val="CordiaUPC"/>
      <family val="1"/>
    </font>
    <font>
      <sz val="10"/>
      <name val="Arial"/>
      <family val="2"/>
    </font>
    <font>
      <sz val="12"/>
      <name val="Helv"/>
      <charset val="222"/>
    </font>
    <font>
      <sz val="9"/>
      <name val="Arial"/>
      <family val="2"/>
    </font>
    <font>
      <b/>
      <sz val="9"/>
      <color rgb="FF00B0F0"/>
      <name val="Arial"/>
      <family val="2"/>
    </font>
    <font>
      <b/>
      <sz val="9"/>
      <name val="Arial"/>
      <family val="2"/>
    </font>
    <font>
      <sz val="9"/>
      <color rgb="FF00B0F0"/>
      <name val="Arial"/>
      <family val="2"/>
    </font>
    <font>
      <i/>
      <sz val="9"/>
      <color rgb="FF00B0F0"/>
      <name val="Arial"/>
      <family val="2"/>
    </font>
    <font>
      <i/>
      <sz val="9"/>
      <name val="Arial"/>
      <family val="2"/>
    </font>
    <font>
      <sz val="14"/>
      <name val="Cordia New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b/>
      <sz val="9"/>
      <color theme="1"/>
      <name val="Arial"/>
      <family val="2"/>
    </font>
    <font>
      <u/>
      <sz val="9"/>
      <color theme="1"/>
      <name val="Arial"/>
      <family val="2"/>
    </font>
    <font>
      <i/>
      <u/>
      <sz val="9"/>
      <color theme="1"/>
      <name val="Arial"/>
      <family val="2"/>
    </font>
    <font>
      <b/>
      <i/>
      <u/>
      <sz val="9"/>
      <name val="Arial"/>
      <family val="2"/>
    </font>
    <font>
      <u/>
      <sz val="9"/>
      <name val="Arial"/>
      <family val="2"/>
    </font>
    <font>
      <i/>
      <u/>
      <sz val="9"/>
      <name val="Arial"/>
      <family val="2"/>
    </font>
    <font>
      <strike/>
      <sz val="9"/>
      <name val="Arial"/>
      <family val="2"/>
    </font>
    <font>
      <b/>
      <i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22">
    <xf numFmtId="0" fontId="0" fillId="0" borderId="0"/>
    <xf numFmtId="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7" fontId="3" fillId="0" borderId="0"/>
    <xf numFmtId="164" fontId="2" fillId="0" borderId="0" applyFont="0" applyFill="0" applyBorder="0" applyAlignment="0" applyProtection="0"/>
    <xf numFmtId="168" fontId="3" fillId="0" borderId="0"/>
    <xf numFmtId="169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7" fillId="0" borderId="0"/>
    <xf numFmtId="0" fontId="7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171" fontId="7" fillId="0" borderId="0" applyFill="0" applyBorder="0" applyAlignment="0" applyProtection="0"/>
    <xf numFmtId="39" fontId="8" fillId="0" borderId="0"/>
    <xf numFmtId="164" fontId="7" fillId="0" borderId="0" applyFont="0" applyFill="0" applyBorder="0" applyAlignment="0" applyProtection="0"/>
    <xf numFmtId="0" fontId="15" fillId="0" borderId="0"/>
  </cellStyleXfs>
  <cellXfs count="199">
    <xf numFmtId="0" fontId="0" fillId="0" borderId="0" xfId="0"/>
    <xf numFmtId="41" fontId="9" fillId="0" borderId="0" xfId="1" applyNumberFormat="1" applyFont="1" applyFill="1" applyAlignment="1"/>
    <xf numFmtId="9" fontId="9" fillId="0" borderId="0" xfId="15" applyFont="1" applyFill="1" applyAlignment="1"/>
    <xf numFmtId="41" fontId="9" fillId="0" borderId="3" xfId="1" applyNumberFormat="1" applyFont="1" applyFill="1" applyBorder="1" applyAlignment="1"/>
    <xf numFmtId="170" fontId="9" fillId="0" borderId="3" xfId="1" applyNumberFormat="1" applyFont="1" applyFill="1" applyBorder="1" applyAlignment="1"/>
    <xf numFmtId="41" fontId="12" fillId="0" borderId="0" xfId="1" applyNumberFormat="1" applyFont="1" applyFill="1" applyBorder="1" applyAlignment="1"/>
    <xf numFmtId="41" fontId="12" fillId="0" borderId="0" xfId="1" applyNumberFormat="1" applyFont="1" applyFill="1" applyAlignment="1"/>
    <xf numFmtId="3" fontId="9" fillId="0" borderId="0" xfId="1" applyNumberFormat="1" applyFont="1" applyFill="1" applyBorder="1" applyAlignment="1">
      <alignment horizontal="center"/>
    </xf>
    <xf numFmtId="3" fontId="9" fillId="0" borderId="0" xfId="1" applyNumberFormat="1" applyFont="1" applyFill="1" applyAlignment="1">
      <alignment horizontal="center"/>
    </xf>
    <xf numFmtId="170" fontId="9" fillId="0" borderId="0" xfId="1" applyNumberFormat="1" applyFont="1" applyFill="1" applyBorder="1" applyAlignment="1">
      <alignment horizontal="center"/>
    </xf>
    <xf numFmtId="170" fontId="14" fillId="0" borderId="0" xfId="1" applyNumberFormat="1" applyFont="1" applyFill="1" applyBorder="1" applyAlignment="1">
      <alignment horizontal="center"/>
    </xf>
    <xf numFmtId="41" fontId="14" fillId="0" borderId="0" xfId="1" applyNumberFormat="1" applyFont="1" applyFill="1" applyBorder="1" applyAlignment="1">
      <alignment horizontal="center"/>
    </xf>
    <xf numFmtId="41" fontId="9" fillId="0" borderId="0" xfId="1" applyNumberFormat="1" applyFont="1" applyFill="1" applyBorder="1" applyAlignment="1"/>
    <xf numFmtId="41" fontId="9" fillId="0" borderId="0" xfId="1" applyNumberFormat="1" applyFont="1" applyFill="1" applyBorder="1" applyAlignment="1">
      <alignment horizontal="right"/>
    </xf>
    <xf numFmtId="41" fontId="9" fillId="0" borderId="3" xfId="1" applyNumberFormat="1" applyFont="1" applyFill="1" applyBorder="1" applyAlignment="1">
      <alignment horizontal="right"/>
    </xf>
    <xf numFmtId="41" fontId="9" fillId="0" borderId="5" xfId="1" applyNumberFormat="1" applyFont="1" applyFill="1" applyBorder="1" applyAlignment="1">
      <alignment horizontal="right"/>
    </xf>
    <xf numFmtId="3" fontId="9" fillId="0" borderId="0" xfId="1" applyNumberFormat="1" applyFont="1" applyFill="1" applyBorder="1" applyAlignment="1"/>
    <xf numFmtId="41" fontId="9" fillId="0" borderId="8" xfId="1" applyNumberFormat="1" applyFont="1" applyFill="1" applyBorder="1" applyAlignment="1"/>
    <xf numFmtId="164" fontId="9" fillId="0" borderId="0" xfId="4" applyFont="1" applyFill="1" applyAlignment="1"/>
    <xf numFmtId="41" fontId="9" fillId="0" borderId="5" xfId="1" applyNumberFormat="1" applyFont="1" applyFill="1" applyBorder="1" applyAlignment="1"/>
    <xf numFmtId="170" fontId="9" fillId="0" borderId="0" xfId="1" applyNumberFormat="1" applyFont="1" applyFill="1" applyBorder="1" applyAlignment="1">
      <alignment horizontal="right"/>
    </xf>
    <xf numFmtId="37" fontId="14" fillId="0" borderId="0" xfId="14" applyNumberFormat="1" applyFont="1" applyAlignment="1">
      <alignment horizontal="center"/>
    </xf>
    <xf numFmtId="38" fontId="9" fillId="0" borderId="0" xfId="14" applyNumberFormat="1" applyFont="1" applyAlignment="1">
      <alignment horizontal="center"/>
    </xf>
    <xf numFmtId="37" fontId="9" fillId="0" borderId="0" xfId="14" applyNumberFormat="1" applyFont="1" applyAlignment="1">
      <alignment horizontal="center"/>
    </xf>
    <xf numFmtId="37" fontId="9" fillId="0" borderId="0" xfId="0" applyNumberFormat="1" applyFont="1" applyAlignment="1">
      <alignment horizontal="left"/>
    </xf>
    <xf numFmtId="37" fontId="14" fillId="0" borderId="0" xfId="0" applyNumberFormat="1" applyFont="1" applyAlignment="1">
      <alignment horizontal="centerContinuous"/>
    </xf>
    <xf numFmtId="41" fontId="9" fillId="0" borderId="0" xfId="0" applyNumberFormat="1" applyFont="1" applyAlignment="1">
      <alignment horizontal="centerContinuous"/>
    </xf>
    <xf numFmtId="37" fontId="9" fillId="0" borderId="0" xfId="0" applyNumberFormat="1" applyFont="1" applyAlignment="1">
      <alignment horizontal="centerContinuous"/>
    </xf>
    <xf numFmtId="37" fontId="9" fillId="0" borderId="0" xfId="14" applyNumberFormat="1" applyFont="1" applyAlignment="1">
      <alignment horizontal="right"/>
    </xf>
    <xf numFmtId="41" fontId="9" fillId="0" borderId="0" xfId="0" applyNumberFormat="1" applyFont="1" applyAlignment="1">
      <alignment horizontal="right"/>
    </xf>
    <xf numFmtId="37" fontId="22" fillId="0" borderId="0" xfId="0" applyNumberFormat="1" applyFont="1" applyAlignment="1">
      <alignment horizontal="center"/>
    </xf>
    <xf numFmtId="37" fontId="14" fillId="0" borderId="0" xfId="0" applyNumberFormat="1" applyFont="1" applyAlignment="1">
      <alignment horizontal="center"/>
    </xf>
    <xf numFmtId="38" fontId="9" fillId="0" borderId="0" xfId="0" applyNumberFormat="1" applyFont="1" applyAlignment="1">
      <alignment horizontal="center"/>
    </xf>
    <xf numFmtId="37" fontId="11" fillId="0" borderId="0" xfId="0" applyNumberFormat="1" applyFont="1" applyAlignment="1">
      <alignment horizontal="left"/>
    </xf>
    <xf numFmtId="37" fontId="25" fillId="0" borderId="0" xfId="0" applyNumberFormat="1" applyFont="1" applyAlignment="1">
      <alignment horizontal="center"/>
    </xf>
    <xf numFmtId="0" fontId="9" fillId="0" borderId="3" xfId="0" applyFont="1" applyBorder="1" applyAlignment="1">
      <alignment horizontal="center"/>
    </xf>
    <xf numFmtId="37" fontId="11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37" fontId="9" fillId="0" borderId="0" xfId="0" applyNumberFormat="1" applyFont="1" applyAlignment="1">
      <alignment horizontal="center"/>
    </xf>
    <xf numFmtId="37" fontId="11" fillId="0" borderId="0" xfId="14" applyNumberFormat="1" applyFont="1" applyAlignment="1">
      <alignment horizontal="left"/>
    </xf>
    <xf numFmtId="37" fontId="9" fillId="0" borderId="0" xfId="14" applyNumberFormat="1" applyFont="1" applyAlignment="1">
      <alignment horizontal="left"/>
    </xf>
    <xf numFmtId="37" fontId="22" fillId="0" borderId="0" xfId="14" applyNumberFormat="1" applyFont="1" applyAlignment="1">
      <alignment horizontal="center"/>
    </xf>
    <xf numFmtId="0" fontId="9" fillId="0" borderId="0" xfId="14" applyFont="1" applyAlignment="1">
      <alignment horizontal="center"/>
    </xf>
    <xf numFmtId="0" fontId="22" fillId="0" borderId="0" xfId="14" applyFont="1" applyAlignment="1">
      <alignment horizontal="center"/>
    </xf>
    <xf numFmtId="0" fontId="22" fillId="0" borderId="0" xfId="14" applyFont="1" applyAlignment="1">
      <alignment horizontal="right"/>
    </xf>
    <xf numFmtId="0" fontId="9" fillId="0" borderId="0" xfId="14" quotePrefix="1" applyFont="1" applyAlignment="1">
      <alignment horizontal="left"/>
    </xf>
    <xf numFmtId="37" fontId="9" fillId="0" borderId="0" xfId="14" quotePrefix="1" applyNumberFormat="1" applyFont="1" applyAlignment="1">
      <alignment horizontal="left"/>
    </xf>
    <xf numFmtId="41" fontId="9" fillId="0" borderId="0" xfId="14" applyNumberFormat="1" applyFont="1" applyAlignment="1">
      <alignment horizontal="right"/>
    </xf>
    <xf numFmtId="0" fontId="9" fillId="0" borderId="0" xfId="14" applyFont="1" applyAlignment="1">
      <alignment horizontal="left"/>
    </xf>
    <xf numFmtId="41" fontId="9" fillId="0" borderId="6" xfId="14" applyNumberFormat="1" applyFont="1" applyBorder="1" applyAlignment="1">
      <alignment horizontal="right"/>
    </xf>
    <xf numFmtId="0" fontId="11" fillId="0" borderId="0" xfId="14" applyFont="1" applyAlignment="1">
      <alignment horizontal="left"/>
    </xf>
    <xf numFmtId="41" fontId="22" fillId="0" borderId="0" xfId="14" applyNumberFormat="1" applyFont="1" applyAlignment="1">
      <alignment horizontal="center"/>
    </xf>
    <xf numFmtId="41" fontId="9" fillId="0" borderId="0" xfId="14" applyNumberFormat="1" applyFont="1" applyAlignment="1">
      <alignment horizontal="center"/>
    </xf>
    <xf numFmtId="41" fontId="9" fillId="0" borderId="3" xfId="14" applyNumberFormat="1" applyFont="1" applyBorder="1" applyAlignment="1">
      <alignment horizontal="right"/>
    </xf>
    <xf numFmtId="41" fontId="9" fillId="0" borderId="5" xfId="14" applyNumberFormat="1" applyFont="1" applyBorder="1" applyAlignment="1">
      <alignment horizontal="right"/>
    </xf>
    <xf numFmtId="37" fontId="9" fillId="0" borderId="0" xfId="14" applyNumberFormat="1" applyFont="1" applyAlignment="1">
      <alignment horizontal="centerContinuous"/>
    </xf>
    <xf numFmtId="37" fontId="14" fillId="0" borderId="0" xfId="14" applyNumberFormat="1" applyFont="1" applyAlignment="1">
      <alignment horizontal="centerContinuous"/>
    </xf>
    <xf numFmtId="38" fontId="9" fillId="0" borderId="0" xfId="14" applyNumberFormat="1" applyFont="1" applyAlignment="1">
      <alignment horizontal="centerContinuous"/>
    </xf>
    <xf numFmtId="0" fontId="9" fillId="0" borderId="0" xfId="0" applyFont="1" applyAlignment="1">
      <alignment horizontal="left"/>
    </xf>
    <xf numFmtId="0" fontId="22" fillId="0" borderId="0" xfId="0" applyFont="1" applyAlignment="1">
      <alignment horizontal="center"/>
    </xf>
    <xf numFmtId="0" fontId="22" fillId="0" borderId="0" xfId="0" applyFont="1" applyAlignment="1">
      <alignment horizontal="right"/>
    </xf>
    <xf numFmtId="37" fontId="9" fillId="0" borderId="0" xfId="0" applyNumberFormat="1" applyFont="1" applyAlignment="1">
      <alignment horizontal="right"/>
    </xf>
    <xf numFmtId="37" fontId="17" fillId="0" borderId="0" xfId="14" applyNumberFormat="1" applyFont="1" applyAlignment="1">
      <alignment horizontal="center"/>
    </xf>
    <xf numFmtId="41" fontId="16" fillId="0" borderId="0" xfId="0" applyNumberFormat="1" applyFont="1" applyAlignment="1">
      <alignment horizontal="right"/>
    </xf>
    <xf numFmtId="37" fontId="16" fillId="0" borderId="0" xfId="14" applyNumberFormat="1" applyFont="1" applyAlignment="1">
      <alignment horizontal="right"/>
    </xf>
    <xf numFmtId="37" fontId="16" fillId="0" borderId="0" xfId="14" applyNumberFormat="1" applyFont="1" applyAlignment="1">
      <alignment horizontal="centerContinuous"/>
    </xf>
    <xf numFmtId="37" fontId="17" fillId="0" borderId="0" xfId="14" applyNumberFormat="1" applyFont="1" applyAlignment="1">
      <alignment horizontal="centerContinuous"/>
    </xf>
    <xf numFmtId="38" fontId="16" fillId="0" borderId="0" xfId="14" applyNumberFormat="1" applyFont="1" applyAlignment="1">
      <alignment horizontal="centerContinuous"/>
    </xf>
    <xf numFmtId="37" fontId="18" fillId="0" borderId="0" xfId="0" applyNumberFormat="1" applyFont="1" applyAlignment="1">
      <alignment horizontal="left"/>
    </xf>
    <xf numFmtId="37" fontId="16" fillId="0" borderId="0" xfId="14" applyNumberFormat="1" applyFont="1" applyAlignment="1">
      <alignment horizontal="center"/>
    </xf>
    <xf numFmtId="37" fontId="19" fillId="0" borderId="0" xfId="14" applyNumberFormat="1" applyFont="1" applyAlignment="1">
      <alignment horizontal="center"/>
    </xf>
    <xf numFmtId="37" fontId="20" fillId="0" borderId="0" xfId="14" applyNumberFormat="1" applyFont="1" applyAlignment="1">
      <alignment horizontal="center"/>
    </xf>
    <xf numFmtId="0" fontId="19" fillId="0" borderId="0" xfId="14" quotePrefix="1" applyFont="1" applyAlignment="1">
      <alignment horizontal="center"/>
    </xf>
    <xf numFmtId="0" fontId="19" fillId="0" borderId="0" xfId="14" applyFont="1" applyAlignment="1">
      <alignment horizontal="center"/>
    </xf>
    <xf numFmtId="37" fontId="17" fillId="0" borderId="0" xfId="0" applyNumberFormat="1" applyFont="1" applyAlignment="1">
      <alignment horizontal="center"/>
    </xf>
    <xf numFmtId="37" fontId="16" fillId="0" borderId="0" xfId="0" applyNumberFormat="1" applyFont="1" applyAlignment="1">
      <alignment horizontal="left"/>
    </xf>
    <xf numFmtId="165" fontId="17" fillId="0" borderId="0" xfId="0" applyNumberFormat="1" applyFont="1" applyAlignment="1">
      <alignment horizontal="center"/>
    </xf>
    <xf numFmtId="41" fontId="16" fillId="0" borderId="3" xfId="0" applyNumberFormat="1" applyFont="1" applyBorder="1" applyAlignment="1">
      <alignment horizontal="right"/>
    </xf>
    <xf numFmtId="41" fontId="16" fillId="0" borderId="6" xfId="0" applyNumberFormat="1" applyFont="1" applyBorder="1" applyAlignment="1">
      <alignment horizontal="right"/>
    </xf>
    <xf numFmtId="37" fontId="16" fillId="0" borderId="0" xfId="0" applyNumberFormat="1" applyFont="1" applyAlignment="1">
      <alignment horizontal="right"/>
    </xf>
    <xf numFmtId="37" fontId="16" fillId="0" borderId="0" xfId="0" applyNumberFormat="1" applyFont="1" applyAlignment="1">
      <alignment horizontal="centerContinuous"/>
    </xf>
    <xf numFmtId="37" fontId="17" fillId="0" borderId="0" xfId="0" applyNumberFormat="1" applyFont="1" applyAlignment="1">
      <alignment horizontal="centerContinuous"/>
    </xf>
    <xf numFmtId="41" fontId="16" fillId="0" borderId="0" xfId="0" applyNumberFormat="1" applyFont="1" applyAlignment="1">
      <alignment horizontal="centerContinuous"/>
    </xf>
    <xf numFmtId="41" fontId="16" fillId="0" borderId="0" xfId="0" applyNumberFormat="1" applyFont="1" applyAlignment="1">
      <alignment horizontal="center"/>
    </xf>
    <xf numFmtId="41" fontId="16" fillId="0" borderId="0" xfId="12" applyNumberFormat="1" applyFont="1" applyAlignment="1">
      <alignment horizontal="right"/>
    </xf>
    <xf numFmtId="41" fontId="16" fillId="0" borderId="9" xfId="0" applyNumberFormat="1" applyFont="1" applyBorder="1" applyAlignment="1">
      <alignment horizontal="right"/>
    </xf>
    <xf numFmtId="41" fontId="16" fillId="0" borderId="4" xfId="0" applyNumberFormat="1" applyFont="1" applyBorder="1" applyAlignment="1">
      <alignment horizontal="right"/>
    </xf>
    <xf numFmtId="0" fontId="16" fillId="0" borderId="0" xfId="0" applyFont="1" applyAlignment="1">
      <alignment horizontal="left"/>
    </xf>
    <xf numFmtId="170" fontId="16" fillId="0" borderId="0" xfId="0" applyNumberFormat="1" applyFont="1" applyAlignment="1">
      <alignment horizontal="left"/>
    </xf>
    <xf numFmtId="0" fontId="17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37" fontId="10" fillId="0" borderId="0" xfId="0" applyNumberFormat="1" applyFont="1" applyAlignment="1">
      <alignment horizontal="left"/>
    </xf>
    <xf numFmtId="38" fontId="12" fillId="0" borderId="0" xfId="0" applyNumberFormat="1" applyFont="1" applyAlignment="1">
      <alignment horizontal="centerContinuous"/>
    </xf>
    <xf numFmtId="170" fontId="12" fillId="0" borderId="0" xfId="0" applyNumberFormat="1" applyFont="1" applyAlignment="1">
      <alignment horizontal="center"/>
    </xf>
    <xf numFmtId="170" fontId="9" fillId="0" borderId="3" xfId="0" applyNumberFormat="1" applyFont="1" applyBorder="1" applyAlignment="1">
      <alignment horizontal="center"/>
    </xf>
    <xf numFmtId="170" fontId="9" fillId="0" borderId="0" xfId="0" applyNumberFormat="1" applyFont="1" applyAlignment="1">
      <alignment horizontal="center"/>
    </xf>
    <xf numFmtId="170" fontId="9" fillId="0" borderId="9" xfId="0" applyNumberFormat="1" applyFont="1" applyBorder="1" applyAlignment="1">
      <alignment horizontal="center"/>
    </xf>
    <xf numFmtId="170" fontId="9" fillId="0" borderId="0" xfId="13" applyNumberFormat="1" applyFont="1" applyAlignment="1">
      <alignment horizontal="center"/>
    </xf>
    <xf numFmtId="39" fontId="9" fillId="0" borderId="0" xfId="19" applyFont="1" applyAlignment="1">
      <alignment horizontal="center"/>
    </xf>
    <xf numFmtId="39" fontId="12" fillId="0" borderId="0" xfId="19" applyFont="1" applyAlignment="1">
      <alignment horizontal="center"/>
    </xf>
    <xf numFmtId="41" fontId="9" fillId="0" borderId="0" xfId="0" applyNumberFormat="1" applyFont="1" applyAlignment="1">
      <alignment horizontal="center"/>
    </xf>
    <xf numFmtId="41" fontId="9" fillId="0" borderId="0" xfId="0" quotePrefix="1" applyNumberFormat="1" applyFont="1" applyAlignment="1">
      <alignment horizontal="center"/>
    </xf>
    <xf numFmtId="170" fontId="12" fillId="0" borderId="0" xfId="0" applyNumberFormat="1" applyFont="1" applyAlignment="1">
      <alignment horizontal="center" wrapText="1"/>
    </xf>
    <xf numFmtId="0" fontId="12" fillId="0" borderId="0" xfId="0" applyFont="1" applyAlignment="1">
      <alignment horizontal="center"/>
    </xf>
    <xf numFmtId="41" fontId="9" fillId="0" borderId="3" xfId="0" applyNumberFormat="1" applyFont="1" applyBorder="1" applyAlignment="1">
      <alignment horizontal="center"/>
    </xf>
    <xf numFmtId="170" fontId="9" fillId="0" borderId="3" xfId="13" applyNumberFormat="1" applyFont="1" applyBorder="1" applyAlignment="1">
      <alignment horizontal="center"/>
    </xf>
    <xf numFmtId="170" fontId="9" fillId="0" borderId="3" xfId="0" applyNumberFormat="1" applyFont="1" applyBorder="1" applyAlignment="1">
      <alignment horizontal="center" wrapText="1"/>
    </xf>
    <xf numFmtId="170" fontId="13" fillId="0" borderId="0" xfId="0" applyNumberFormat="1" applyFont="1" applyAlignment="1">
      <alignment horizontal="center"/>
    </xf>
    <xf numFmtId="41" fontId="9" fillId="0" borderId="4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170" fontId="11" fillId="0" borderId="0" xfId="13" quotePrefix="1" applyNumberFormat="1" applyFont="1" applyAlignment="1">
      <alignment horizontal="left"/>
    </xf>
    <xf numFmtId="37" fontId="11" fillId="0" borderId="0" xfId="13" applyNumberFormat="1" applyFont="1" applyAlignment="1">
      <alignment horizontal="left"/>
    </xf>
    <xf numFmtId="0" fontId="9" fillId="0" borderId="0" xfId="13" applyFont="1" applyAlignment="1">
      <alignment horizontal="right"/>
    </xf>
    <xf numFmtId="38" fontId="9" fillId="0" borderId="0" xfId="13" applyNumberFormat="1" applyFont="1" applyAlignment="1">
      <alignment horizontal="center"/>
    </xf>
    <xf numFmtId="41" fontId="9" fillId="0" borderId="0" xfId="13" applyNumberFormat="1" applyFont="1" applyAlignment="1">
      <alignment horizontal="left"/>
    </xf>
    <xf numFmtId="41" fontId="9" fillId="0" borderId="3" xfId="13" applyNumberFormat="1" applyFont="1" applyBorder="1" applyAlignment="1">
      <alignment horizontal="left"/>
    </xf>
    <xf numFmtId="41" fontId="11" fillId="0" borderId="0" xfId="13" applyNumberFormat="1" applyFont="1" applyAlignment="1">
      <alignment horizontal="left"/>
    </xf>
    <xf numFmtId="0" fontId="13" fillId="0" borderId="0" xfId="0" applyFont="1" applyAlignment="1">
      <alignment horizontal="center"/>
    </xf>
    <xf numFmtId="41" fontId="9" fillId="0" borderId="4" xfId="0" applyNumberFormat="1" applyFont="1" applyBorder="1" applyAlignment="1">
      <alignment horizontal="right"/>
    </xf>
    <xf numFmtId="41" fontId="13" fillId="0" borderId="0" xfId="0" applyNumberFormat="1" applyFont="1" applyAlignment="1">
      <alignment horizontal="center"/>
    </xf>
    <xf numFmtId="41" fontId="12" fillId="0" borderId="0" xfId="0" applyNumberFormat="1" applyFont="1" applyAlignment="1">
      <alignment horizontal="right"/>
    </xf>
    <xf numFmtId="41" fontId="11" fillId="0" borderId="0" xfId="13" quotePrefix="1" applyNumberFormat="1" applyFont="1" applyAlignment="1">
      <alignment horizontal="left"/>
    </xf>
    <xf numFmtId="41" fontId="9" fillId="0" borderId="0" xfId="13" applyNumberFormat="1" applyFont="1" applyAlignment="1">
      <alignment horizontal="center"/>
    </xf>
    <xf numFmtId="37" fontId="23" fillId="0" borderId="0" xfId="14" applyNumberFormat="1" applyFont="1" applyAlignment="1">
      <alignment horizontal="center"/>
    </xf>
    <xf numFmtId="0" fontId="22" fillId="0" borderId="0" xfId="14" quotePrefix="1" applyFont="1" applyAlignment="1">
      <alignment horizontal="center"/>
    </xf>
    <xf numFmtId="38" fontId="9" fillId="0" borderId="0" xfId="14" applyNumberFormat="1" applyFont="1" applyAlignment="1">
      <alignment horizontal="right"/>
    </xf>
    <xf numFmtId="41" fontId="14" fillId="0" borderId="0" xfId="14" applyNumberFormat="1" applyFont="1" applyAlignment="1">
      <alignment horizontal="right"/>
    </xf>
    <xf numFmtId="165" fontId="9" fillId="0" borderId="0" xfId="14" applyNumberFormat="1" applyFont="1" applyAlignment="1">
      <alignment horizontal="center"/>
    </xf>
    <xf numFmtId="170" fontId="9" fillId="0" borderId="0" xfId="0" quotePrefix="1" applyNumberFormat="1" applyFont="1" applyAlignment="1">
      <alignment horizontal="left"/>
    </xf>
    <xf numFmtId="0" fontId="14" fillId="0" borderId="0" xfId="0" applyFont="1" applyAlignment="1">
      <alignment horizontal="center"/>
    </xf>
    <xf numFmtId="1" fontId="9" fillId="0" borderId="0" xfId="0" applyNumberFormat="1" applyFont="1" applyAlignment="1">
      <alignment horizontal="center"/>
    </xf>
    <xf numFmtId="41" fontId="24" fillId="0" borderId="0" xfId="0" applyNumberFormat="1" applyFont="1" applyAlignment="1">
      <alignment horizontal="center"/>
    </xf>
    <xf numFmtId="41" fontId="9" fillId="0" borderId="5" xfId="0" applyNumberFormat="1" applyFont="1" applyBorder="1" applyAlignment="1">
      <alignment horizontal="center"/>
    </xf>
    <xf numFmtId="41" fontId="9" fillId="0" borderId="3" xfId="14" quotePrefix="1" applyNumberFormat="1" applyFont="1" applyBorder="1" applyAlignment="1">
      <alignment horizontal="center"/>
    </xf>
    <xf numFmtId="170" fontId="9" fillId="0" borderId="0" xfId="14" applyNumberFormat="1" applyFont="1" applyAlignment="1">
      <alignment horizontal="center"/>
    </xf>
    <xf numFmtId="170" fontId="14" fillId="0" borderId="0" xfId="14" applyNumberFormat="1" applyFont="1" applyAlignment="1">
      <alignment horizontal="center"/>
    </xf>
    <xf numFmtId="37" fontId="14" fillId="0" borderId="0" xfId="14" applyNumberFormat="1" applyFont="1" applyAlignment="1">
      <alignment horizontal="right"/>
    </xf>
    <xf numFmtId="41" fontId="14" fillId="0" borderId="0" xfId="14" applyNumberFormat="1" applyFont="1" applyAlignment="1">
      <alignment horizontal="center"/>
    </xf>
    <xf numFmtId="0" fontId="11" fillId="0" borderId="0" xfId="0" applyFont="1"/>
    <xf numFmtId="37" fontId="9" fillId="0" borderId="0" xfId="14" applyNumberFormat="1" applyFont="1"/>
    <xf numFmtId="38" fontId="9" fillId="0" borderId="0" xfId="14" applyNumberFormat="1" applyFont="1"/>
    <xf numFmtId="37" fontId="9" fillId="0" borderId="0" xfId="0" applyNumberFormat="1" applyFont="1"/>
    <xf numFmtId="37" fontId="11" fillId="0" borderId="0" xfId="0" applyNumberFormat="1" applyFont="1"/>
    <xf numFmtId="37" fontId="11" fillId="0" borderId="0" xfId="14" applyNumberFormat="1" applyFont="1"/>
    <xf numFmtId="41" fontId="9" fillId="0" borderId="0" xfId="14" applyNumberFormat="1" applyFont="1"/>
    <xf numFmtId="0" fontId="9" fillId="0" borderId="0" xfId="0" applyFont="1"/>
    <xf numFmtId="0" fontId="9" fillId="0" borderId="0" xfId="14" applyFont="1"/>
    <xf numFmtId="41" fontId="9" fillId="0" borderId="3" xfId="14" applyNumberFormat="1" applyFont="1" applyBorder="1"/>
    <xf numFmtId="170" fontId="9" fillId="0" borderId="0" xfId="14" applyNumberFormat="1" applyFont="1"/>
    <xf numFmtId="38" fontId="9" fillId="0" borderId="0" xfId="0" applyNumberFormat="1" applyFont="1"/>
    <xf numFmtId="41" fontId="9" fillId="0" borderId="5" xfId="14" applyNumberFormat="1" applyFont="1" applyBorder="1"/>
    <xf numFmtId="37" fontId="9" fillId="0" borderId="7" xfId="14" applyNumberFormat="1" applyFont="1" applyBorder="1"/>
    <xf numFmtId="37" fontId="16" fillId="0" borderId="0" xfId="14" applyNumberFormat="1" applyFont="1"/>
    <xf numFmtId="38" fontId="16" fillId="0" borderId="0" xfId="14" applyNumberFormat="1" applyFont="1"/>
    <xf numFmtId="0" fontId="18" fillId="0" borderId="0" xfId="0" applyFont="1"/>
    <xf numFmtId="37" fontId="18" fillId="0" borderId="0" xfId="0" applyNumberFormat="1" applyFont="1"/>
    <xf numFmtId="41" fontId="16" fillId="0" borderId="0" xfId="0" applyNumberFormat="1" applyFont="1"/>
    <xf numFmtId="37" fontId="16" fillId="0" borderId="0" xfId="0" applyNumberFormat="1" applyFont="1"/>
    <xf numFmtId="0" fontId="16" fillId="0" borderId="0" xfId="0" applyFont="1"/>
    <xf numFmtId="37" fontId="17" fillId="0" borderId="0" xfId="0" applyNumberFormat="1" applyFont="1"/>
    <xf numFmtId="170" fontId="16" fillId="0" borderId="0" xfId="0" applyNumberFormat="1" applyFont="1"/>
    <xf numFmtId="43" fontId="16" fillId="0" borderId="0" xfId="0" applyNumberFormat="1" applyFont="1"/>
    <xf numFmtId="170" fontId="9" fillId="0" borderId="0" xfId="0" applyNumberFormat="1" applyFont="1"/>
    <xf numFmtId="170" fontId="10" fillId="0" borderId="0" xfId="0" quotePrefix="1" applyNumberFormat="1" applyFont="1"/>
    <xf numFmtId="170" fontId="12" fillId="0" borderId="0" xfId="0" applyNumberFormat="1" applyFont="1"/>
    <xf numFmtId="170" fontId="11" fillId="0" borderId="0" xfId="0" quotePrefix="1" applyNumberFormat="1" applyFont="1"/>
    <xf numFmtId="0" fontId="12" fillId="0" borderId="0" xfId="0" applyFont="1"/>
    <xf numFmtId="41" fontId="9" fillId="0" borderId="9" xfId="0" applyNumberFormat="1" applyFont="1" applyBorder="1"/>
    <xf numFmtId="41" fontId="9" fillId="0" borderId="0" xfId="0" applyNumberFormat="1" applyFont="1"/>
    <xf numFmtId="0" fontId="10" fillId="0" borderId="0" xfId="0" applyFont="1"/>
    <xf numFmtId="43" fontId="9" fillId="0" borderId="0" xfId="14" applyNumberFormat="1" applyFont="1"/>
    <xf numFmtId="170" fontId="11" fillId="0" borderId="0" xfId="13" applyNumberFormat="1" applyFont="1"/>
    <xf numFmtId="0" fontId="9" fillId="0" borderId="9" xfId="0" applyFont="1" applyBorder="1"/>
    <xf numFmtId="0" fontId="9" fillId="0" borderId="6" xfId="0" applyFont="1" applyBorder="1"/>
    <xf numFmtId="41" fontId="9" fillId="0" borderId="4" xfId="13" applyNumberFormat="1" applyFont="1" applyBorder="1"/>
    <xf numFmtId="41" fontId="9" fillId="0" borderId="0" xfId="13" applyNumberFormat="1" applyFont="1"/>
    <xf numFmtId="170" fontId="9" fillId="0" borderId="0" xfId="13" applyNumberFormat="1" applyFont="1"/>
    <xf numFmtId="37" fontId="21" fillId="0" borderId="0" xfId="14" applyNumberFormat="1" applyFont="1"/>
    <xf numFmtId="41" fontId="9" fillId="0" borderId="6" xfId="14" applyNumberFormat="1" applyFont="1" applyBorder="1"/>
    <xf numFmtId="49" fontId="11" fillId="0" borderId="0" xfId="0" applyNumberFormat="1" applyFont="1"/>
    <xf numFmtId="49" fontId="9" fillId="0" borderId="0" xfId="0" applyNumberFormat="1" applyFont="1"/>
    <xf numFmtId="41" fontId="9" fillId="0" borderId="5" xfId="0" applyNumberFormat="1" applyFont="1" applyBorder="1"/>
    <xf numFmtId="170" fontId="9" fillId="0" borderId="0" xfId="1" applyNumberFormat="1" applyFont="1" applyFill="1" applyAlignment="1"/>
    <xf numFmtId="41" fontId="9" fillId="0" borderId="4" xfId="0" applyNumberFormat="1" applyFont="1" applyBorder="1"/>
    <xf numFmtId="43" fontId="9" fillId="0" borderId="5" xfId="0" applyNumberFormat="1" applyFont="1" applyBorder="1"/>
    <xf numFmtId="43" fontId="9" fillId="0" borderId="0" xfId="0" applyNumberFormat="1" applyFont="1"/>
    <xf numFmtId="49" fontId="14" fillId="0" borderId="0" xfId="0" applyNumberFormat="1" applyFont="1"/>
    <xf numFmtId="37" fontId="14" fillId="0" borderId="0" xfId="14" applyNumberFormat="1" applyFont="1"/>
    <xf numFmtId="41" fontId="11" fillId="0" borderId="0" xfId="0" applyNumberFormat="1" applyFont="1"/>
    <xf numFmtId="41" fontId="9" fillId="0" borderId="0" xfId="12" applyNumberFormat="1" applyFont="1"/>
    <xf numFmtId="41" fontId="9" fillId="0" borderId="3" xfId="12" applyNumberFormat="1" applyFont="1" applyBorder="1"/>
    <xf numFmtId="37" fontId="9" fillId="0" borderId="0" xfId="14" applyNumberFormat="1" applyFont="1" applyAlignment="1">
      <alignment horizontal="left"/>
    </xf>
    <xf numFmtId="37" fontId="9" fillId="0" borderId="3" xfId="14" applyNumberFormat="1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170" fontId="9" fillId="0" borderId="6" xfId="0" applyNumberFormat="1" applyFont="1" applyBorder="1" applyAlignment="1">
      <alignment horizontal="center"/>
    </xf>
    <xf numFmtId="170" fontId="9" fillId="0" borderId="3" xfId="0" applyNumberFormat="1" applyFont="1" applyBorder="1" applyAlignment="1">
      <alignment horizontal="center"/>
    </xf>
    <xf numFmtId="37" fontId="16" fillId="0" borderId="3" xfId="14" applyNumberFormat="1" applyFont="1" applyBorder="1" applyAlignment="1">
      <alignment horizontal="center"/>
    </xf>
  </cellXfs>
  <cellStyles count="22">
    <cellStyle name="Comma" xfId="1" builtinId="3"/>
    <cellStyle name="Comma 4" xfId="2" xr:uid="{00000000-0005-0000-0000-000001000000}"/>
    <cellStyle name="Comma 4 2" xfId="20" xr:uid="{4EB1AF70-73F6-4918-B49D-039E9E1BF06F}"/>
    <cellStyle name="comma zerodec" xfId="3" xr:uid="{00000000-0005-0000-0000-000002000000}"/>
    <cellStyle name="Comma_Samart Corp" xfId="4" xr:uid="{00000000-0005-0000-0000-000003000000}"/>
    <cellStyle name="Currency1" xfId="5" xr:uid="{00000000-0005-0000-0000-000004000000}"/>
    <cellStyle name="Dollar (zero dec)" xfId="6" xr:uid="{00000000-0005-0000-0000-000005000000}"/>
    <cellStyle name="Grey" xfId="7" xr:uid="{00000000-0005-0000-0000-000006000000}"/>
    <cellStyle name="Input [yellow]" xfId="8" xr:uid="{00000000-0005-0000-0000-000007000000}"/>
    <cellStyle name="no dec" xfId="9" xr:uid="{00000000-0005-0000-0000-000008000000}"/>
    <cellStyle name="Normal" xfId="0" builtinId="0"/>
    <cellStyle name="Normal - Style1" xfId="10" xr:uid="{00000000-0005-0000-0000-00000A000000}"/>
    <cellStyle name="Normal 2" xfId="21" xr:uid="{917F30F9-3F78-4023-A946-73D63DFCEA2F}"/>
    <cellStyle name="Normal 2 2" xfId="11" xr:uid="{00000000-0005-0000-0000-00000B000000}"/>
    <cellStyle name="Normal 3" xfId="12" xr:uid="{00000000-0005-0000-0000-00000C000000}"/>
    <cellStyle name="Normal_BS&amp;PL_Thai_FS example_2008_22 Jan 09_TF_Q4'08" xfId="13" xr:uid="{00000000-0005-0000-0000-00000D000000}"/>
    <cellStyle name="Normal_Samart Corp" xfId="14" xr:uid="{00000000-0005-0000-0000-00000E000000}"/>
    <cellStyle name="Percent" xfId="15" builtinId="5"/>
    <cellStyle name="Percent [2]" xfId="16" xr:uid="{00000000-0005-0000-0000-000010000000}"/>
    <cellStyle name="Quantity" xfId="17" xr:uid="{00000000-0005-0000-0000-000011000000}"/>
    <cellStyle name="เครื่องหมายจุลภาค 2" xfId="18" xr:uid="{00000000-0005-0000-0000-000012000000}"/>
    <cellStyle name="ปกติ_Sheet1" xfId="19" xr:uid="{00000000-0005-0000-0000-000013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98"/>
  <sheetViews>
    <sheetView showGridLines="0" tabSelected="1" view="pageBreakPreview" topLeftCell="A94" zoomScaleNormal="70" zoomScaleSheetLayoutView="100" workbookViewId="0">
      <selection activeCell="A88" sqref="A88"/>
    </sheetView>
  </sheetViews>
  <sheetFormatPr defaultColWidth="10.7109375" defaultRowHeight="21" customHeight="1"/>
  <cols>
    <col min="1" max="1" width="30.7109375" style="140" customWidth="1"/>
    <col min="2" max="2" width="11.7109375" style="21" customWidth="1"/>
    <col min="3" max="3" width="0.7109375" style="21" customWidth="1"/>
    <col min="4" max="4" width="4.7109375" style="141" customWidth="1"/>
    <col min="5" max="5" width="0.7109375" style="140" customWidth="1"/>
    <col min="6" max="6" width="13.7109375" style="141" customWidth="1"/>
    <col min="7" max="7" width="0.7109375" style="141" customWidth="1"/>
    <col min="8" max="8" width="13.7109375" style="141" customWidth="1"/>
    <col min="9" max="9" width="0.7109375" style="140" customWidth="1"/>
    <col min="10" max="10" width="13.7109375" style="141" customWidth="1"/>
    <col min="11" max="11" width="0.7109375" style="140" customWidth="1"/>
    <col min="12" max="12" width="13.7109375" style="141" customWidth="1"/>
    <col min="13" max="13" width="0.7109375" style="140" customWidth="1"/>
    <col min="14" max="14" width="13.7109375" style="140" customWidth="1"/>
    <col min="15" max="16384" width="10.7109375" style="140"/>
  </cols>
  <sheetData>
    <row r="1" spans="1:13" ht="21" customHeight="1">
      <c r="A1" s="139" t="s">
        <v>106</v>
      </c>
      <c r="D1" s="22"/>
      <c r="E1" s="23"/>
      <c r="F1" s="22"/>
      <c r="G1" s="22"/>
      <c r="H1" s="22"/>
      <c r="I1" s="23"/>
      <c r="J1" s="22"/>
      <c r="K1" s="23"/>
      <c r="L1" s="22"/>
    </row>
    <row r="2" spans="1:13" ht="21" customHeight="1">
      <c r="A2" s="139" t="s">
        <v>93</v>
      </c>
      <c r="D2" s="22"/>
      <c r="E2" s="23"/>
      <c r="F2" s="22"/>
      <c r="G2" s="22"/>
      <c r="H2" s="22"/>
      <c r="I2" s="23"/>
      <c r="J2" s="22"/>
      <c r="K2" s="23"/>
      <c r="L2" s="22"/>
    </row>
    <row r="3" spans="1:13" ht="21" customHeight="1">
      <c r="A3" s="139" t="s">
        <v>225</v>
      </c>
      <c r="D3" s="22"/>
      <c r="E3" s="23"/>
      <c r="F3" s="23"/>
      <c r="G3" s="22"/>
      <c r="H3" s="22"/>
      <c r="I3" s="23"/>
      <c r="J3" s="22"/>
      <c r="K3" s="23"/>
      <c r="L3" s="22"/>
    </row>
    <row r="4" spans="1:13" ht="21" customHeight="1">
      <c r="A4" s="24"/>
      <c r="B4" s="25"/>
      <c r="C4" s="25"/>
      <c r="D4" s="26"/>
      <c r="E4" s="27"/>
      <c r="F4" s="26"/>
      <c r="G4" s="26"/>
      <c r="H4" s="26"/>
      <c r="I4" s="27"/>
      <c r="L4" s="28" t="s">
        <v>3</v>
      </c>
      <c r="M4" s="29" t="s">
        <v>0</v>
      </c>
    </row>
    <row r="5" spans="1:13" ht="21" customHeight="1">
      <c r="F5" s="193" t="s">
        <v>1</v>
      </c>
      <c r="G5" s="193"/>
      <c r="H5" s="193"/>
      <c r="J5" s="193" t="s">
        <v>2</v>
      </c>
      <c r="K5" s="193"/>
      <c r="L5" s="193"/>
    </row>
    <row r="6" spans="1:13" s="142" customFormat="1" ht="21" customHeight="1">
      <c r="A6" s="24"/>
      <c r="B6" s="30"/>
      <c r="C6" s="31"/>
      <c r="F6" s="32" t="str">
        <f>"31 March"</f>
        <v>31 March</v>
      </c>
      <c r="G6" s="32"/>
      <c r="H6" s="32" t="str">
        <f>"31 December"</f>
        <v>31 December</v>
      </c>
      <c r="I6" s="32"/>
      <c r="J6" s="32" t="str">
        <f>"31 March"</f>
        <v>31 March</v>
      </c>
      <c r="K6" s="32"/>
      <c r="L6" s="32" t="str">
        <f>"31 December"</f>
        <v>31 December</v>
      </c>
    </row>
    <row r="7" spans="1:13" s="143" customFormat="1" ht="21" customHeight="1">
      <c r="A7" s="33"/>
      <c r="C7" s="34"/>
      <c r="D7" s="30" t="s">
        <v>4</v>
      </c>
      <c r="F7" s="35">
        <v>2026</v>
      </c>
      <c r="G7" s="36"/>
      <c r="H7" s="35">
        <v>2025</v>
      </c>
      <c r="I7" s="36"/>
      <c r="J7" s="35">
        <v>2026</v>
      </c>
      <c r="K7" s="36"/>
      <c r="L7" s="35">
        <v>2025</v>
      </c>
    </row>
    <row r="8" spans="1:13" s="143" customFormat="1" ht="21" customHeight="1">
      <c r="A8" s="33"/>
      <c r="C8" s="34"/>
      <c r="D8" s="30"/>
      <c r="F8" s="37" t="s">
        <v>73</v>
      </c>
      <c r="G8" s="36"/>
      <c r="H8" s="38" t="s">
        <v>75</v>
      </c>
      <c r="I8" s="36"/>
      <c r="J8" s="37" t="s">
        <v>73</v>
      </c>
      <c r="K8" s="36"/>
      <c r="L8" s="38" t="s">
        <v>75</v>
      </c>
    </row>
    <row r="9" spans="1:13" s="143" customFormat="1" ht="21" customHeight="1">
      <c r="A9" s="33"/>
      <c r="C9" s="34"/>
      <c r="D9" s="30"/>
      <c r="F9" s="37" t="s">
        <v>74</v>
      </c>
      <c r="G9" s="36"/>
      <c r="H9" s="37"/>
      <c r="I9" s="36"/>
      <c r="J9" s="37" t="s">
        <v>74</v>
      </c>
      <c r="K9" s="36"/>
      <c r="L9" s="37"/>
    </row>
    <row r="10" spans="1:13" ht="21" customHeight="1">
      <c r="A10" s="39" t="s">
        <v>5</v>
      </c>
      <c r="B10" s="40"/>
      <c r="C10" s="41"/>
      <c r="D10" s="41"/>
      <c r="F10" s="42"/>
      <c r="G10" s="43"/>
      <c r="H10" s="42"/>
      <c r="I10" s="44"/>
      <c r="J10" s="42"/>
      <c r="K10" s="43"/>
      <c r="L10" s="42"/>
    </row>
    <row r="11" spans="1:13" ht="21" customHeight="1">
      <c r="A11" s="144" t="s">
        <v>6</v>
      </c>
      <c r="B11" s="140"/>
      <c r="D11" s="21"/>
      <c r="F11" s="145"/>
      <c r="G11" s="145"/>
      <c r="H11" s="145"/>
      <c r="I11" s="145"/>
      <c r="J11" s="145"/>
      <c r="K11" s="145"/>
      <c r="L11" s="145"/>
    </row>
    <row r="12" spans="1:13" ht="21" customHeight="1">
      <c r="A12" s="45" t="s">
        <v>7</v>
      </c>
      <c r="B12" s="46"/>
      <c r="C12" s="146"/>
      <c r="D12" s="21"/>
      <c r="F12" s="47">
        <v>1994923</v>
      </c>
      <c r="G12" s="47"/>
      <c r="H12" s="47">
        <v>2138861</v>
      </c>
      <c r="I12" s="47"/>
      <c r="J12" s="47">
        <v>1394150</v>
      </c>
      <c r="K12" s="47"/>
      <c r="L12" s="47">
        <v>1560076</v>
      </c>
      <c r="M12" s="47"/>
    </row>
    <row r="13" spans="1:13" ht="21" customHeight="1">
      <c r="A13" s="48" t="s">
        <v>193</v>
      </c>
      <c r="B13" s="40"/>
      <c r="C13" s="146"/>
      <c r="D13" s="21" t="s">
        <v>128</v>
      </c>
      <c r="F13" s="47">
        <v>6197182</v>
      </c>
      <c r="G13" s="47"/>
      <c r="H13" s="47">
        <v>6873639</v>
      </c>
      <c r="I13" s="47"/>
      <c r="J13" s="47">
        <v>6095551</v>
      </c>
      <c r="K13" s="47"/>
      <c r="L13" s="47">
        <v>6775890</v>
      </c>
      <c r="M13" s="47"/>
    </row>
    <row r="14" spans="1:13" ht="21" customHeight="1">
      <c r="A14" s="48" t="s">
        <v>9</v>
      </c>
      <c r="B14" s="40"/>
      <c r="C14" s="146"/>
      <c r="D14" s="21">
        <v>4</v>
      </c>
      <c r="F14" s="47">
        <v>218523</v>
      </c>
      <c r="G14" s="47"/>
      <c r="H14" s="47">
        <v>346382</v>
      </c>
      <c r="I14" s="47"/>
      <c r="J14" s="47">
        <v>218523</v>
      </c>
      <c r="K14" s="47"/>
      <c r="L14" s="47">
        <v>346382</v>
      </c>
      <c r="M14" s="47"/>
    </row>
    <row r="15" spans="1:13" ht="21" customHeight="1">
      <c r="A15" s="48" t="s">
        <v>122</v>
      </c>
      <c r="B15" s="40"/>
      <c r="C15" s="146"/>
      <c r="D15" s="21">
        <v>2</v>
      </c>
      <c r="F15" s="145">
        <v>1732096</v>
      </c>
      <c r="G15" s="47"/>
      <c r="H15" s="145">
        <v>1735844</v>
      </c>
      <c r="I15" s="47"/>
      <c r="J15" s="145">
        <v>1732096</v>
      </c>
      <c r="K15" s="47"/>
      <c r="L15" s="145">
        <v>1735844</v>
      </c>
      <c r="M15" s="47"/>
    </row>
    <row r="16" spans="1:13" ht="21" customHeight="1">
      <c r="A16" s="48" t="s">
        <v>10</v>
      </c>
      <c r="B16" s="40"/>
      <c r="C16" s="146"/>
      <c r="D16" s="21">
        <v>5</v>
      </c>
      <c r="F16" s="47">
        <v>1102203</v>
      </c>
      <c r="G16" s="47"/>
      <c r="H16" s="47">
        <v>1027852</v>
      </c>
      <c r="I16" s="47"/>
      <c r="J16" s="47">
        <v>879812</v>
      </c>
      <c r="K16" s="47"/>
      <c r="L16" s="47">
        <v>873882</v>
      </c>
      <c r="M16" s="47"/>
    </row>
    <row r="17" spans="1:13" ht="21" customHeight="1">
      <c r="A17" s="48" t="s">
        <v>123</v>
      </c>
      <c r="B17" s="40"/>
      <c r="C17" s="146"/>
      <c r="D17" s="21" t="s">
        <v>208</v>
      </c>
      <c r="F17" s="47">
        <v>600000</v>
      </c>
      <c r="G17" s="47"/>
      <c r="H17" s="47">
        <v>603550</v>
      </c>
      <c r="I17" s="47"/>
      <c r="J17" s="47">
        <v>600000</v>
      </c>
      <c r="K17" s="47"/>
      <c r="L17" s="47">
        <v>603550</v>
      </c>
      <c r="M17" s="47"/>
    </row>
    <row r="18" spans="1:13" ht="21" customHeight="1">
      <c r="A18" s="48" t="s">
        <v>8</v>
      </c>
      <c r="B18" s="40"/>
      <c r="C18" s="146"/>
      <c r="D18" s="21">
        <v>7</v>
      </c>
      <c r="F18" s="47">
        <v>3254040</v>
      </c>
      <c r="G18" s="47"/>
      <c r="H18" s="47">
        <v>3171314</v>
      </c>
      <c r="I18" s="47"/>
      <c r="J18" s="47">
        <v>2551762</v>
      </c>
      <c r="K18" s="47"/>
      <c r="L18" s="47">
        <v>2470330</v>
      </c>
      <c r="M18" s="47"/>
    </row>
    <row r="19" spans="1:13" ht="21" customHeight="1">
      <c r="A19" s="48" t="s">
        <v>11</v>
      </c>
      <c r="B19" s="40"/>
      <c r="C19" s="146"/>
      <c r="D19" s="21"/>
      <c r="F19" s="47">
        <v>10893</v>
      </c>
      <c r="G19" s="47"/>
      <c r="H19" s="47">
        <v>13019</v>
      </c>
      <c r="I19" s="47"/>
      <c r="J19" s="47">
        <v>5382</v>
      </c>
      <c r="K19" s="47"/>
      <c r="L19" s="47">
        <v>9862</v>
      </c>
      <c r="M19" s="47"/>
    </row>
    <row r="20" spans="1:13" ht="21" customHeight="1">
      <c r="A20" s="144" t="s">
        <v>12</v>
      </c>
      <c r="B20" s="40"/>
      <c r="D20" s="21"/>
      <c r="F20" s="49">
        <f>SUM(F10:F19)</f>
        <v>15109860</v>
      </c>
      <c r="G20" s="47"/>
      <c r="H20" s="49">
        <f>SUM(H10:H19)</f>
        <v>15910461</v>
      </c>
      <c r="I20" s="47"/>
      <c r="J20" s="49">
        <f>SUM(J10:J19)</f>
        <v>13477276</v>
      </c>
      <c r="K20" s="47"/>
      <c r="L20" s="49">
        <f>SUM(L10:L19)</f>
        <v>14375816</v>
      </c>
      <c r="M20" s="47"/>
    </row>
    <row r="21" spans="1:13" ht="21" customHeight="1">
      <c r="A21" s="50" t="s">
        <v>13</v>
      </c>
      <c r="B21" s="40"/>
      <c r="D21" s="21"/>
      <c r="F21" s="145"/>
      <c r="G21" s="145"/>
      <c r="H21" s="145"/>
      <c r="I21" s="145"/>
      <c r="J21" s="145"/>
      <c r="K21" s="145"/>
      <c r="L21" s="145"/>
      <c r="M21" s="47"/>
    </row>
    <row r="22" spans="1:13" ht="21" customHeight="1">
      <c r="A22" s="140" t="s">
        <v>124</v>
      </c>
      <c r="B22" s="140"/>
      <c r="C22" s="41"/>
      <c r="D22" s="21"/>
      <c r="F22" s="52">
        <v>1606</v>
      </c>
      <c r="G22" s="51"/>
      <c r="H22" s="52">
        <v>1606</v>
      </c>
      <c r="I22" s="51"/>
      <c r="J22" s="52">
        <v>0</v>
      </c>
      <c r="K22" s="51"/>
      <c r="L22" s="145">
        <v>0</v>
      </c>
      <c r="M22" s="47"/>
    </row>
    <row r="23" spans="1:13" ht="21" customHeight="1">
      <c r="A23" s="140" t="s">
        <v>185</v>
      </c>
      <c r="B23" s="140"/>
      <c r="C23" s="41"/>
      <c r="D23" s="21" t="s">
        <v>208</v>
      </c>
      <c r="F23" s="141">
        <v>146900</v>
      </c>
      <c r="G23" s="51"/>
      <c r="H23" s="52">
        <v>103200</v>
      </c>
      <c r="I23" s="51"/>
      <c r="J23" s="52">
        <v>96900</v>
      </c>
      <c r="K23" s="51"/>
      <c r="L23" s="52">
        <v>53200</v>
      </c>
    </row>
    <row r="24" spans="1:13" ht="21" customHeight="1">
      <c r="A24" s="48" t="s">
        <v>14</v>
      </c>
      <c r="B24" s="40"/>
      <c r="C24" s="40"/>
      <c r="D24" s="21">
        <v>7</v>
      </c>
      <c r="F24" s="52">
        <v>14446136</v>
      </c>
      <c r="G24" s="52"/>
      <c r="H24" s="52">
        <v>13387732</v>
      </c>
      <c r="I24" s="52"/>
      <c r="J24" s="52">
        <v>14440821</v>
      </c>
      <c r="K24" s="52"/>
      <c r="L24" s="52">
        <v>13382416</v>
      </c>
    </row>
    <row r="25" spans="1:13" ht="21" customHeight="1">
      <c r="A25" s="48" t="s">
        <v>15</v>
      </c>
      <c r="B25" s="46"/>
      <c r="C25" s="146"/>
      <c r="D25" s="21">
        <v>8</v>
      </c>
      <c r="F25" s="52">
        <v>1664135</v>
      </c>
      <c r="G25" s="52"/>
      <c r="H25" s="52">
        <v>1682507</v>
      </c>
      <c r="I25" s="52"/>
      <c r="J25" s="52">
        <v>1618868</v>
      </c>
      <c r="K25" s="52"/>
      <c r="L25" s="52">
        <v>1618868</v>
      </c>
      <c r="M25" s="47"/>
    </row>
    <row r="26" spans="1:13" ht="21" customHeight="1">
      <c r="A26" s="146" t="s">
        <v>92</v>
      </c>
      <c r="B26" s="40"/>
      <c r="C26" s="40"/>
      <c r="D26" s="21"/>
      <c r="F26" s="52">
        <v>0</v>
      </c>
      <c r="G26" s="52"/>
      <c r="H26" s="52">
        <v>0</v>
      </c>
      <c r="I26" s="52"/>
      <c r="J26" s="52">
        <v>1833701</v>
      </c>
      <c r="K26" s="52"/>
      <c r="L26" s="52">
        <v>1833701</v>
      </c>
      <c r="M26" s="47"/>
    </row>
    <row r="27" spans="1:13" ht="21" customHeight="1">
      <c r="A27" s="48" t="s">
        <v>16</v>
      </c>
      <c r="B27" s="140"/>
      <c r="C27" s="146"/>
      <c r="D27" s="21">
        <v>9</v>
      </c>
      <c r="F27" s="52">
        <v>3938657</v>
      </c>
      <c r="G27" s="52"/>
      <c r="H27" s="52">
        <v>3954867</v>
      </c>
      <c r="I27" s="52"/>
      <c r="J27" s="47">
        <v>3756374</v>
      </c>
      <c r="K27" s="52"/>
      <c r="L27" s="47">
        <v>3764274</v>
      </c>
      <c r="M27" s="47"/>
    </row>
    <row r="28" spans="1:13" ht="21" customHeight="1">
      <c r="A28" s="48" t="s">
        <v>17</v>
      </c>
      <c r="B28" s="140"/>
      <c r="C28" s="146"/>
      <c r="D28" s="21">
        <v>10</v>
      </c>
      <c r="F28" s="47">
        <v>3350716</v>
      </c>
      <c r="G28" s="47"/>
      <c r="H28" s="47">
        <v>3314397</v>
      </c>
      <c r="I28" s="47"/>
      <c r="J28" s="47">
        <v>1717607</v>
      </c>
      <c r="K28" s="47"/>
      <c r="L28" s="47">
        <v>1675261</v>
      </c>
      <c r="M28" s="47"/>
    </row>
    <row r="29" spans="1:13" ht="21" customHeight="1">
      <c r="A29" s="48" t="s">
        <v>18</v>
      </c>
      <c r="B29" s="140"/>
      <c r="C29" s="146"/>
      <c r="D29" s="21"/>
      <c r="F29" s="47">
        <v>0</v>
      </c>
      <c r="G29" s="47"/>
      <c r="H29" s="47">
        <v>0</v>
      </c>
      <c r="I29" s="47"/>
      <c r="J29" s="47">
        <v>123029</v>
      </c>
      <c r="K29" s="47"/>
      <c r="L29" s="47">
        <v>131355</v>
      </c>
      <c r="M29" s="47"/>
    </row>
    <row r="30" spans="1:13" ht="21" customHeight="1">
      <c r="A30" s="147" t="s">
        <v>19</v>
      </c>
      <c r="B30" s="140"/>
      <c r="C30" s="146"/>
      <c r="D30" s="21"/>
      <c r="F30" s="47">
        <v>19223</v>
      </c>
      <c r="G30" s="47"/>
      <c r="H30" s="47">
        <v>19223</v>
      </c>
      <c r="I30" s="47"/>
      <c r="J30" s="47">
        <v>0</v>
      </c>
      <c r="K30" s="47"/>
      <c r="L30" s="145">
        <v>0</v>
      </c>
      <c r="M30" s="47"/>
    </row>
    <row r="31" spans="1:13" ht="21" customHeight="1">
      <c r="A31" s="48" t="s">
        <v>125</v>
      </c>
      <c r="B31" s="140"/>
      <c r="C31" s="146"/>
      <c r="D31" s="21"/>
      <c r="F31" s="47">
        <v>23520</v>
      </c>
      <c r="G31" s="47"/>
      <c r="H31" s="47">
        <v>25553</v>
      </c>
      <c r="I31" s="47"/>
      <c r="J31" s="47">
        <v>18369</v>
      </c>
      <c r="K31" s="47"/>
      <c r="L31" s="47">
        <v>20415</v>
      </c>
      <c r="M31" s="47"/>
    </row>
    <row r="32" spans="1:13" ht="21" customHeight="1">
      <c r="A32" s="147" t="s">
        <v>20</v>
      </c>
      <c r="B32" s="140"/>
      <c r="C32" s="146"/>
      <c r="D32" s="21"/>
      <c r="F32" s="47">
        <v>38490</v>
      </c>
      <c r="G32" s="47"/>
      <c r="H32" s="47">
        <v>37528</v>
      </c>
      <c r="I32" s="47"/>
      <c r="J32" s="52">
        <v>0</v>
      </c>
      <c r="K32" s="47"/>
      <c r="L32" s="145">
        <v>0</v>
      </c>
      <c r="M32" s="47"/>
    </row>
    <row r="33" spans="1:13" ht="21" customHeight="1">
      <c r="A33" s="147" t="s">
        <v>21</v>
      </c>
      <c r="B33" s="140"/>
      <c r="C33" s="146"/>
      <c r="D33" s="21"/>
      <c r="F33" s="53">
        <v>175516</v>
      </c>
      <c r="G33" s="47"/>
      <c r="H33" s="53">
        <v>172156</v>
      </c>
      <c r="I33" s="47"/>
      <c r="J33" s="53">
        <v>161447</v>
      </c>
      <c r="K33" s="47"/>
      <c r="L33" s="148">
        <v>159036</v>
      </c>
      <c r="M33" s="47"/>
    </row>
    <row r="34" spans="1:13" ht="21" customHeight="1">
      <c r="A34" s="144" t="s">
        <v>22</v>
      </c>
      <c r="B34" s="140"/>
      <c r="F34" s="53">
        <f>SUM(F22:F33)</f>
        <v>23804899</v>
      </c>
      <c r="G34" s="47"/>
      <c r="H34" s="53">
        <f>SUM(H22:H33)</f>
        <v>22698769</v>
      </c>
      <c r="I34" s="47"/>
      <c r="J34" s="53">
        <f>SUM(J22:J33)</f>
        <v>23767116</v>
      </c>
      <c r="K34" s="47"/>
      <c r="L34" s="53">
        <f>SUM(L22:L33)</f>
        <v>22638526</v>
      </c>
    </row>
    <row r="35" spans="1:13" ht="21" customHeight="1" thickBot="1">
      <c r="A35" s="144" t="s">
        <v>23</v>
      </c>
      <c r="B35" s="140"/>
      <c r="F35" s="54">
        <f>SUM(F20,F34)</f>
        <v>38914759</v>
      </c>
      <c r="G35" s="47"/>
      <c r="H35" s="54">
        <f>SUM(H20,H34)</f>
        <v>38609230</v>
      </c>
      <c r="I35" s="47"/>
      <c r="J35" s="54">
        <f>SUM(J20,J34)</f>
        <v>37244392</v>
      </c>
      <c r="K35" s="47"/>
      <c r="L35" s="54">
        <f>SUM(L20,L34)</f>
        <v>37014342</v>
      </c>
      <c r="M35" s="47"/>
    </row>
    <row r="36" spans="1:13" ht="21" customHeight="1" thickTop="1">
      <c r="B36" s="140"/>
      <c r="E36" s="147"/>
      <c r="I36" s="147"/>
      <c r="K36" s="147"/>
    </row>
    <row r="37" spans="1:13" ht="21" customHeight="1">
      <c r="A37" s="140" t="s">
        <v>24</v>
      </c>
      <c r="B37" s="140"/>
    </row>
    <row r="38" spans="1:13" ht="21" customHeight="1">
      <c r="A38" s="139" t="s">
        <v>106</v>
      </c>
      <c r="B38" s="55"/>
      <c r="C38" s="56"/>
      <c r="D38" s="57"/>
      <c r="E38" s="55"/>
      <c r="F38" s="57"/>
      <c r="G38" s="57"/>
      <c r="H38" s="57"/>
      <c r="I38" s="55"/>
      <c r="J38" s="57"/>
      <c r="K38" s="55"/>
      <c r="L38" s="57"/>
    </row>
    <row r="39" spans="1:13" ht="21" customHeight="1">
      <c r="A39" s="139" t="s">
        <v>94</v>
      </c>
      <c r="B39" s="55"/>
      <c r="C39" s="56"/>
      <c r="D39" s="57"/>
      <c r="E39" s="55"/>
      <c r="F39" s="57"/>
      <c r="G39" s="57"/>
      <c r="H39" s="57"/>
      <c r="I39" s="55"/>
      <c r="J39" s="57"/>
      <c r="K39" s="55"/>
      <c r="L39" s="57"/>
    </row>
    <row r="40" spans="1:13" ht="21" customHeight="1">
      <c r="A40" s="139" t="s">
        <v>225</v>
      </c>
      <c r="D40" s="22"/>
      <c r="E40" s="23"/>
      <c r="F40" s="22"/>
      <c r="G40" s="22"/>
      <c r="H40" s="22"/>
      <c r="I40" s="23"/>
      <c r="J40" s="22"/>
      <c r="K40" s="23"/>
      <c r="L40" s="22"/>
    </row>
    <row r="41" spans="1:13" ht="21" customHeight="1">
      <c r="A41" s="24"/>
      <c r="B41" s="25"/>
      <c r="C41" s="25"/>
      <c r="D41" s="26"/>
      <c r="E41" s="27"/>
      <c r="F41" s="26"/>
      <c r="G41" s="26"/>
      <c r="H41" s="26"/>
      <c r="I41" s="27"/>
      <c r="L41" s="28" t="s">
        <v>3</v>
      </c>
      <c r="M41" s="29" t="s">
        <v>0</v>
      </c>
    </row>
    <row r="42" spans="1:13" ht="21" customHeight="1">
      <c r="F42" s="193" t="s">
        <v>1</v>
      </c>
      <c r="G42" s="193"/>
      <c r="H42" s="193"/>
      <c r="J42" s="193" t="s">
        <v>2</v>
      </c>
      <c r="K42" s="193"/>
      <c r="L42" s="193"/>
    </row>
    <row r="43" spans="1:13" s="142" customFormat="1" ht="21" customHeight="1">
      <c r="A43" s="24"/>
      <c r="B43" s="30"/>
      <c r="C43" s="31"/>
      <c r="F43" s="32" t="s">
        <v>38</v>
      </c>
      <c r="G43" s="32"/>
      <c r="H43" s="32" t="s">
        <v>39</v>
      </c>
      <c r="I43" s="32"/>
      <c r="J43" s="32" t="s">
        <v>38</v>
      </c>
      <c r="K43" s="32"/>
      <c r="L43" s="32" t="s">
        <v>39</v>
      </c>
    </row>
    <row r="44" spans="1:13" s="143" customFormat="1" ht="21" customHeight="1">
      <c r="A44" s="33"/>
      <c r="C44" s="34"/>
      <c r="D44" s="30" t="s">
        <v>4</v>
      </c>
      <c r="F44" s="35">
        <v>2026</v>
      </c>
      <c r="G44" s="36"/>
      <c r="H44" s="35">
        <v>2025</v>
      </c>
      <c r="I44" s="36"/>
      <c r="J44" s="35">
        <v>2026</v>
      </c>
      <c r="K44" s="36"/>
      <c r="L44" s="35">
        <v>2025</v>
      </c>
    </row>
    <row r="45" spans="1:13" s="143" customFormat="1" ht="21" customHeight="1">
      <c r="A45" s="33"/>
      <c r="C45" s="34"/>
      <c r="D45" s="30"/>
      <c r="F45" s="37" t="s">
        <v>73</v>
      </c>
      <c r="G45" s="36"/>
      <c r="H45" s="38" t="s">
        <v>75</v>
      </c>
      <c r="I45" s="36"/>
      <c r="J45" s="37" t="s">
        <v>73</v>
      </c>
      <c r="K45" s="36"/>
      <c r="L45" s="38" t="s">
        <v>75</v>
      </c>
    </row>
    <row r="46" spans="1:13" s="143" customFormat="1" ht="21" customHeight="1">
      <c r="A46" s="33"/>
      <c r="C46" s="34"/>
      <c r="D46" s="30"/>
      <c r="F46" s="37" t="s">
        <v>74</v>
      </c>
      <c r="G46" s="36"/>
      <c r="H46" s="37"/>
      <c r="I46" s="36"/>
      <c r="J46" s="37" t="s">
        <v>74</v>
      </c>
      <c r="K46" s="36"/>
      <c r="L46" s="37"/>
    </row>
    <row r="47" spans="1:13" ht="21" customHeight="1">
      <c r="A47" s="144" t="s">
        <v>25</v>
      </c>
      <c r="B47" s="140"/>
    </row>
    <row r="48" spans="1:13" ht="21" customHeight="1">
      <c r="A48" s="144" t="s">
        <v>26</v>
      </c>
      <c r="B48" s="140"/>
    </row>
    <row r="49" spans="1:13" ht="21" customHeight="1">
      <c r="A49" s="58" t="s">
        <v>126</v>
      </c>
      <c r="B49" s="140"/>
      <c r="C49" s="146"/>
      <c r="F49" s="52">
        <v>31344</v>
      </c>
      <c r="G49" s="145"/>
      <c r="H49" s="52">
        <v>31244</v>
      </c>
      <c r="I49" s="145"/>
      <c r="J49" s="52">
        <v>31344</v>
      </c>
      <c r="K49" s="145"/>
      <c r="L49" s="52">
        <v>31244</v>
      </c>
      <c r="M49" s="145"/>
    </row>
    <row r="50" spans="1:13" ht="21" customHeight="1">
      <c r="A50" s="140" t="s">
        <v>194</v>
      </c>
      <c r="B50" s="140"/>
      <c r="C50" s="146"/>
      <c r="D50" s="21" t="s">
        <v>236</v>
      </c>
      <c r="F50" s="52">
        <v>5128139</v>
      </c>
      <c r="G50" s="145"/>
      <c r="H50" s="52">
        <v>5755168</v>
      </c>
      <c r="I50" s="145"/>
      <c r="J50" s="52">
        <v>5028289</v>
      </c>
      <c r="K50" s="145"/>
      <c r="L50" s="52">
        <v>5642343</v>
      </c>
      <c r="M50" s="145"/>
    </row>
    <row r="51" spans="1:13" ht="21" customHeight="1">
      <c r="A51" s="140" t="s">
        <v>27</v>
      </c>
      <c r="B51" s="140"/>
      <c r="C51" s="146"/>
      <c r="D51" s="21"/>
      <c r="F51" s="47">
        <v>1776082</v>
      </c>
      <c r="G51" s="145"/>
      <c r="H51" s="47">
        <v>1971772</v>
      </c>
      <c r="I51" s="145"/>
      <c r="J51" s="47">
        <v>1776082</v>
      </c>
      <c r="K51" s="145"/>
      <c r="L51" s="47">
        <v>1971772</v>
      </c>
      <c r="M51" s="145"/>
    </row>
    <row r="52" spans="1:13" ht="21" customHeight="1">
      <c r="A52" s="140" t="s">
        <v>121</v>
      </c>
      <c r="B52" s="140"/>
      <c r="C52" s="146"/>
      <c r="D52" s="21">
        <v>2</v>
      </c>
      <c r="F52" s="145">
        <v>0</v>
      </c>
      <c r="G52" s="145"/>
      <c r="H52" s="145">
        <v>0</v>
      </c>
      <c r="I52" s="145"/>
      <c r="J52" s="145">
        <v>29985</v>
      </c>
      <c r="K52" s="145"/>
      <c r="L52" s="145">
        <v>29469</v>
      </c>
      <c r="M52" s="145"/>
    </row>
    <row r="53" spans="1:13" ht="21" customHeight="1">
      <c r="A53" s="140" t="s">
        <v>218</v>
      </c>
      <c r="B53" s="140"/>
      <c r="C53" s="146"/>
      <c r="D53" s="21"/>
      <c r="F53" s="47">
        <v>314938</v>
      </c>
      <c r="G53" s="47"/>
      <c r="H53" s="47">
        <v>211725</v>
      </c>
      <c r="I53" s="47"/>
      <c r="J53" s="47">
        <v>281705</v>
      </c>
      <c r="K53" s="47"/>
      <c r="L53" s="47">
        <v>193308</v>
      </c>
      <c r="M53" s="145"/>
    </row>
    <row r="54" spans="1:13" ht="21" customHeight="1">
      <c r="A54" s="144" t="s">
        <v>28</v>
      </c>
      <c r="B54" s="140"/>
      <c r="D54" s="21"/>
      <c r="F54" s="49">
        <f>SUM(F49:F53)</f>
        <v>7250503</v>
      </c>
      <c r="G54" s="47"/>
      <c r="H54" s="49">
        <f>SUM(H49:H53)</f>
        <v>7969909</v>
      </c>
      <c r="I54" s="47"/>
      <c r="J54" s="49">
        <f>SUM(J49:J53)</f>
        <v>7147405</v>
      </c>
      <c r="K54" s="47"/>
      <c r="L54" s="49">
        <f>SUM(L49:L53)</f>
        <v>7868136</v>
      </c>
    </row>
    <row r="55" spans="1:13" ht="21" customHeight="1">
      <c r="A55" s="144" t="s">
        <v>29</v>
      </c>
      <c r="B55" s="140"/>
      <c r="D55" s="21"/>
      <c r="F55" s="47"/>
      <c r="G55" s="47"/>
      <c r="H55" s="47"/>
      <c r="I55" s="47"/>
      <c r="J55" s="47"/>
      <c r="K55" s="47"/>
      <c r="L55" s="47"/>
    </row>
    <row r="56" spans="1:13" ht="21" customHeight="1">
      <c r="A56" s="146" t="s">
        <v>127</v>
      </c>
      <c r="B56" s="140"/>
      <c r="C56" s="146"/>
      <c r="D56" s="21">
        <v>2</v>
      </c>
      <c r="F56" s="52">
        <v>0</v>
      </c>
      <c r="G56" s="47"/>
      <c r="H56" s="52">
        <v>0</v>
      </c>
      <c r="I56" s="47"/>
      <c r="J56" s="52">
        <v>99607</v>
      </c>
      <c r="K56" s="47"/>
      <c r="L56" s="52">
        <v>107701</v>
      </c>
    </row>
    <row r="57" spans="1:13" ht="21" customHeight="1">
      <c r="A57" s="146" t="s">
        <v>195</v>
      </c>
      <c r="B57" s="140"/>
      <c r="C57" s="146"/>
      <c r="D57" s="21"/>
      <c r="F57" s="52">
        <v>385639</v>
      </c>
      <c r="G57" s="47"/>
      <c r="H57" s="52">
        <v>377867</v>
      </c>
      <c r="I57" s="47"/>
      <c r="J57" s="52">
        <v>313088</v>
      </c>
      <c r="K57" s="47"/>
      <c r="L57" s="52">
        <v>307389</v>
      </c>
    </row>
    <row r="58" spans="1:13" ht="21" customHeight="1">
      <c r="A58" s="140" t="s">
        <v>95</v>
      </c>
      <c r="B58" s="140"/>
      <c r="C58" s="146"/>
      <c r="D58" s="21"/>
      <c r="F58" s="47">
        <v>1338219</v>
      </c>
      <c r="G58" s="47"/>
      <c r="H58" s="47">
        <v>1261087</v>
      </c>
      <c r="I58" s="47"/>
      <c r="J58" s="47">
        <v>1338122</v>
      </c>
      <c r="K58" s="47"/>
      <c r="L58" s="47">
        <v>1260822</v>
      </c>
      <c r="M58" s="145"/>
    </row>
    <row r="59" spans="1:13" ht="21" customHeight="1">
      <c r="A59" s="140" t="s">
        <v>30</v>
      </c>
      <c r="B59" s="140"/>
      <c r="C59" s="146"/>
      <c r="D59" s="21"/>
      <c r="F59" s="53">
        <f>74501+1</f>
        <v>74502</v>
      </c>
      <c r="G59" s="47"/>
      <c r="H59" s="53">
        <v>80215</v>
      </c>
      <c r="I59" s="47"/>
      <c r="J59" s="53">
        <v>55153</v>
      </c>
      <c r="K59" s="47"/>
      <c r="L59" s="53">
        <v>55803</v>
      </c>
      <c r="M59" s="145"/>
    </row>
    <row r="60" spans="1:13" ht="21" customHeight="1">
      <c r="A60" s="144" t="s">
        <v>31</v>
      </c>
      <c r="B60" s="140"/>
      <c r="D60" s="140"/>
      <c r="F60" s="53">
        <f>SUM(F56:F59)</f>
        <v>1798360</v>
      </c>
      <c r="G60" s="47"/>
      <c r="H60" s="53">
        <f>SUM(H56:H59)</f>
        <v>1719169</v>
      </c>
      <c r="I60" s="47"/>
      <c r="J60" s="53">
        <f>SUM(J56:J59)</f>
        <v>1805970</v>
      </c>
      <c r="K60" s="47"/>
      <c r="L60" s="53">
        <f>SUM(L56:L59)</f>
        <v>1731715</v>
      </c>
    </row>
    <row r="61" spans="1:13" ht="21" customHeight="1">
      <c r="A61" s="144" t="s">
        <v>32</v>
      </c>
      <c r="B61" s="140"/>
      <c r="D61" s="140"/>
      <c r="F61" s="148">
        <f>SUM(F60,F54)</f>
        <v>9048863</v>
      </c>
      <c r="G61" s="145"/>
      <c r="H61" s="148">
        <f>SUM(H60,H54)</f>
        <v>9689078</v>
      </c>
      <c r="I61" s="145"/>
      <c r="J61" s="148">
        <f>SUM(J60,J54)</f>
        <v>8953375</v>
      </c>
      <c r="K61" s="145"/>
      <c r="L61" s="148">
        <f>SUM(L60,L54)</f>
        <v>9599851</v>
      </c>
    </row>
    <row r="62" spans="1:13" ht="21" customHeight="1">
      <c r="B62" s="140"/>
      <c r="F62" s="149"/>
      <c r="G62" s="149"/>
      <c r="H62" s="149"/>
      <c r="I62" s="149"/>
      <c r="J62" s="149"/>
      <c r="K62" s="149"/>
      <c r="L62" s="149"/>
    </row>
    <row r="63" spans="1:13" ht="21" customHeight="1">
      <c r="A63" s="140" t="s">
        <v>24</v>
      </c>
      <c r="B63" s="140"/>
      <c r="F63" s="149"/>
      <c r="G63" s="149"/>
      <c r="H63" s="149"/>
      <c r="I63" s="149"/>
      <c r="J63" s="149"/>
      <c r="K63" s="149"/>
      <c r="L63" s="149"/>
    </row>
    <row r="64" spans="1:13" ht="21" customHeight="1">
      <c r="A64" s="139" t="s">
        <v>106</v>
      </c>
      <c r="B64" s="55"/>
      <c r="C64" s="56"/>
      <c r="D64" s="57"/>
      <c r="E64" s="55"/>
      <c r="F64" s="57"/>
      <c r="G64" s="57"/>
      <c r="H64" s="57"/>
      <c r="I64" s="55"/>
      <c r="J64" s="57"/>
      <c r="K64" s="55"/>
      <c r="L64" s="57"/>
    </row>
    <row r="65" spans="1:13" ht="21" customHeight="1">
      <c r="A65" s="139" t="s">
        <v>94</v>
      </c>
      <c r="B65" s="55"/>
      <c r="C65" s="56"/>
      <c r="D65" s="57"/>
      <c r="E65" s="55"/>
      <c r="F65" s="57"/>
      <c r="G65" s="57"/>
      <c r="H65" s="57"/>
      <c r="I65" s="55"/>
      <c r="J65" s="57"/>
      <c r="K65" s="55"/>
      <c r="L65" s="57"/>
    </row>
    <row r="66" spans="1:13" ht="21" customHeight="1">
      <c r="A66" s="139" t="s">
        <v>225</v>
      </c>
      <c r="D66" s="22"/>
      <c r="E66" s="23"/>
      <c r="F66" s="22"/>
      <c r="G66" s="22"/>
      <c r="H66" s="22"/>
      <c r="I66" s="23"/>
      <c r="J66" s="22"/>
      <c r="K66" s="23"/>
      <c r="L66" s="22"/>
    </row>
    <row r="67" spans="1:13" ht="21" customHeight="1">
      <c r="A67" s="24"/>
      <c r="B67" s="25"/>
      <c r="C67" s="25"/>
      <c r="D67" s="26"/>
      <c r="E67" s="27"/>
      <c r="F67" s="26"/>
      <c r="G67" s="26"/>
      <c r="H67" s="26"/>
      <c r="I67" s="27"/>
      <c r="L67" s="28" t="s">
        <v>3</v>
      </c>
      <c r="M67" s="29" t="s">
        <v>0</v>
      </c>
    </row>
    <row r="68" spans="1:13" ht="21" customHeight="1">
      <c r="F68" s="193" t="s">
        <v>1</v>
      </c>
      <c r="G68" s="193"/>
      <c r="H68" s="193"/>
      <c r="J68" s="193" t="s">
        <v>2</v>
      </c>
      <c r="K68" s="193"/>
      <c r="L68" s="193"/>
    </row>
    <row r="69" spans="1:13" s="142" customFormat="1" ht="21" customHeight="1">
      <c r="A69" s="24"/>
      <c r="B69" s="30"/>
      <c r="C69" s="31"/>
      <c r="F69" s="32" t="s">
        <v>38</v>
      </c>
      <c r="G69" s="32"/>
      <c r="H69" s="32" t="s">
        <v>39</v>
      </c>
      <c r="I69" s="32"/>
      <c r="J69" s="32" t="s">
        <v>38</v>
      </c>
      <c r="K69" s="32"/>
      <c r="L69" s="32" t="s">
        <v>39</v>
      </c>
    </row>
    <row r="70" spans="1:13" s="143" customFormat="1" ht="21" customHeight="1">
      <c r="A70" s="33"/>
      <c r="C70" s="34"/>
      <c r="D70" s="30"/>
      <c r="F70" s="35">
        <v>2026</v>
      </c>
      <c r="G70" s="36"/>
      <c r="H70" s="35">
        <v>2025</v>
      </c>
      <c r="I70" s="36"/>
      <c r="J70" s="35">
        <v>2026</v>
      </c>
      <c r="K70" s="36"/>
      <c r="L70" s="35">
        <v>2025</v>
      </c>
    </row>
    <row r="71" spans="1:13" s="143" customFormat="1" ht="21" customHeight="1">
      <c r="A71" s="33"/>
      <c r="C71" s="34"/>
      <c r="D71" s="30"/>
      <c r="F71" s="37" t="s">
        <v>73</v>
      </c>
      <c r="G71" s="36"/>
      <c r="H71" s="38" t="s">
        <v>75</v>
      </c>
      <c r="I71" s="36"/>
      <c r="J71" s="37" t="s">
        <v>73</v>
      </c>
      <c r="K71" s="36"/>
      <c r="L71" s="38" t="s">
        <v>75</v>
      </c>
    </row>
    <row r="72" spans="1:13" s="143" customFormat="1" ht="21" customHeight="1">
      <c r="A72" s="33"/>
      <c r="C72" s="34"/>
      <c r="D72" s="30"/>
      <c r="F72" s="37" t="s">
        <v>74</v>
      </c>
      <c r="G72" s="36"/>
      <c r="H72" s="37"/>
      <c r="I72" s="36"/>
      <c r="J72" s="37" t="s">
        <v>74</v>
      </c>
      <c r="K72" s="36"/>
      <c r="L72" s="37"/>
    </row>
    <row r="73" spans="1:13" s="142" customFormat="1" ht="21" customHeight="1">
      <c r="A73" s="139" t="s">
        <v>96</v>
      </c>
      <c r="B73" s="31"/>
      <c r="C73" s="31"/>
      <c r="D73" s="30"/>
      <c r="E73" s="30"/>
      <c r="F73" s="37"/>
      <c r="G73" s="59"/>
      <c r="H73" s="37"/>
      <c r="I73" s="60"/>
      <c r="J73" s="37"/>
      <c r="K73" s="37"/>
      <c r="L73" s="37"/>
      <c r="M73" s="61"/>
    </row>
    <row r="74" spans="1:13" s="142" customFormat="1" ht="21" customHeight="1">
      <c r="A74" s="139" t="s">
        <v>97</v>
      </c>
      <c r="B74" s="31"/>
      <c r="C74" s="31"/>
      <c r="D74" s="31"/>
      <c r="E74" s="31"/>
      <c r="F74" s="150"/>
      <c r="H74" s="150"/>
      <c r="J74" s="150"/>
      <c r="K74" s="150"/>
      <c r="L74" s="150"/>
      <c r="M74" s="61"/>
    </row>
    <row r="75" spans="1:13" s="142" customFormat="1" ht="21" customHeight="1">
      <c r="A75" s="142" t="s">
        <v>98</v>
      </c>
      <c r="B75" s="31"/>
      <c r="C75" s="31"/>
      <c r="D75" s="21"/>
      <c r="E75" s="31"/>
      <c r="F75" s="150"/>
      <c r="H75" s="150"/>
      <c r="J75" s="150"/>
      <c r="K75" s="150"/>
      <c r="L75" s="150"/>
      <c r="M75" s="61"/>
    </row>
    <row r="76" spans="1:13" s="142" customFormat="1" ht="21" customHeight="1">
      <c r="A76" s="142" t="s">
        <v>99</v>
      </c>
      <c r="B76" s="31"/>
      <c r="C76" s="31"/>
      <c r="D76" s="140"/>
      <c r="E76" s="31"/>
      <c r="F76" s="150"/>
      <c r="H76" s="150"/>
      <c r="J76" s="150"/>
      <c r="K76" s="150"/>
      <c r="L76" s="150"/>
      <c r="M76" s="61"/>
    </row>
    <row r="77" spans="1:13" s="142" customFormat="1" ht="21" customHeight="1" thickBot="1">
      <c r="A77" s="142" t="s">
        <v>102</v>
      </c>
      <c r="B77" s="31"/>
      <c r="C77" s="31"/>
      <c r="D77" s="21"/>
      <c r="E77" s="31"/>
      <c r="F77" s="151">
        <v>330000</v>
      </c>
      <c r="G77" s="145"/>
      <c r="H77" s="151">
        <v>330000</v>
      </c>
      <c r="I77" s="145"/>
      <c r="J77" s="151">
        <v>330000</v>
      </c>
      <c r="K77" s="145"/>
      <c r="L77" s="151">
        <v>330000</v>
      </c>
      <c r="M77" s="28"/>
    </row>
    <row r="78" spans="1:13" s="142" customFormat="1" ht="21" customHeight="1" thickTop="1">
      <c r="A78" s="142" t="s">
        <v>100</v>
      </c>
      <c r="B78" s="31"/>
      <c r="C78" s="31"/>
      <c r="D78" s="21"/>
      <c r="E78" s="31"/>
      <c r="F78" s="145"/>
      <c r="G78" s="145"/>
      <c r="H78" s="145"/>
      <c r="I78" s="145"/>
      <c r="J78" s="145"/>
      <c r="K78" s="145"/>
      <c r="L78" s="145"/>
      <c r="M78" s="61"/>
    </row>
    <row r="79" spans="1:13" s="142" customFormat="1" ht="21" customHeight="1">
      <c r="A79" s="142" t="s">
        <v>102</v>
      </c>
      <c r="B79" s="31"/>
      <c r="C79" s="31"/>
      <c r="D79" s="21"/>
      <c r="E79" s="21"/>
      <c r="F79" s="145">
        <f>Consolidated!H30</f>
        <v>330000</v>
      </c>
      <c r="G79" s="145"/>
      <c r="H79" s="145">
        <v>330000</v>
      </c>
      <c r="I79" s="145"/>
      <c r="J79" s="145">
        <f>'The Company only'!E26</f>
        <v>330000</v>
      </c>
      <c r="K79" s="145"/>
      <c r="L79" s="145">
        <v>330000</v>
      </c>
      <c r="M79" s="145"/>
    </row>
    <row r="80" spans="1:13" s="142" customFormat="1" ht="21" customHeight="1">
      <c r="A80" s="142" t="s">
        <v>101</v>
      </c>
      <c r="B80" s="31"/>
      <c r="C80" s="31"/>
      <c r="D80" s="21"/>
      <c r="E80" s="21"/>
      <c r="F80" s="145">
        <f>Consolidated!J30</f>
        <v>1743441</v>
      </c>
      <c r="G80" s="145"/>
      <c r="H80" s="145">
        <f>Consolidated!J25</f>
        <v>1743441</v>
      </c>
      <c r="I80" s="145"/>
      <c r="J80" s="145">
        <f>'The Company only'!G26</f>
        <v>1743441</v>
      </c>
      <c r="K80" s="145"/>
      <c r="L80" s="145">
        <f>'The Company only'!G21</f>
        <v>1743441</v>
      </c>
      <c r="M80" s="145"/>
    </row>
    <row r="81" spans="1:13" s="142" customFormat="1" ht="21" customHeight="1">
      <c r="A81" s="142" t="s">
        <v>231</v>
      </c>
      <c r="B81" s="31"/>
      <c r="C81" s="31"/>
      <c r="D81" s="21"/>
      <c r="E81" s="21"/>
      <c r="F81" s="145">
        <f>Consolidated!N30</f>
        <v>27810</v>
      </c>
      <c r="G81" s="145"/>
      <c r="H81" s="145">
        <v>27810</v>
      </c>
      <c r="I81" s="145"/>
      <c r="J81" s="145">
        <v>0</v>
      </c>
      <c r="K81" s="145"/>
      <c r="L81" s="145">
        <v>0</v>
      </c>
      <c r="M81" s="52"/>
    </row>
    <row r="82" spans="1:13" ht="21" customHeight="1">
      <c r="A82" s="140" t="s">
        <v>33</v>
      </c>
      <c r="B82" s="140"/>
      <c r="D82" s="21"/>
      <c r="F82" s="1"/>
      <c r="G82" s="145"/>
      <c r="H82" s="1"/>
      <c r="I82" s="145"/>
      <c r="J82" s="1"/>
      <c r="K82" s="145"/>
      <c r="L82" s="1"/>
      <c r="M82" s="52"/>
    </row>
    <row r="83" spans="1:13" ht="21" customHeight="1">
      <c r="A83" s="140" t="s">
        <v>232</v>
      </c>
      <c r="B83" s="140"/>
      <c r="D83" s="21"/>
      <c r="F83" s="1">
        <f>Consolidated!P30</f>
        <v>60000</v>
      </c>
      <c r="G83" s="145"/>
      <c r="H83" s="1">
        <f>Consolidated!P25</f>
        <v>60000</v>
      </c>
      <c r="I83" s="145"/>
      <c r="J83" s="1">
        <f>'The Company only'!K26</f>
        <v>60000</v>
      </c>
      <c r="K83" s="145"/>
      <c r="L83" s="1">
        <f>'The Company only'!K21</f>
        <v>60000</v>
      </c>
      <c r="M83" s="52"/>
    </row>
    <row r="84" spans="1:13" ht="21" customHeight="1">
      <c r="A84" s="140" t="s">
        <v>34</v>
      </c>
      <c r="B84" s="140"/>
      <c r="D84" s="21"/>
      <c r="F84" s="1">
        <f>Consolidated!T30</f>
        <v>21347674</v>
      </c>
      <c r="G84" s="145"/>
      <c r="H84" s="1">
        <f>Consolidated!T25</f>
        <v>20738932</v>
      </c>
      <c r="I84" s="145"/>
      <c r="J84" s="1">
        <f>'The Company only'!O26</f>
        <v>20280769</v>
      </c>
      <c r="K84" s="145"/>
      <c r="L84" s="1">
        <f>'The Company only'!O21</f>
        <v>19705569</v>
      </c>
      <c r="M84" s="52"/>
    </row>
    <row r="85" spans="1:13" ht="21" customHeight="1">
      <c r="A85" s="142" t="s">
        <v>58</v>
      </c>
      <c r="B85" s="140"/>
      <c r="D85" s="21"/>
      <c r="F85" s="17">
        <f>Consolidated!Z30</f>
        <v>5828160</v>
      </c>
      <c r="G85" s="145"/>
      <c r="H85" s="17">
        <f>Consolidated!V25+Consolidated!X25</f>
        <v>5518430</v>
      </c>
      <c r="I85" s="145"/>
      <c r="J85" s="17">
        <f>'The Company only'!Q26</f>
        <v>5876807</v>
      </c>
      <c r="K85" s="145"/>
      <c r="L85" s="17">
        <f>'The Company only'!Q21</f>
        <v>5575481</v>
      </c>
      <c r="M85" s="52"/>
    </row>
    <row r="86" spans="1:13" ht="21" customHeight="1">
      <c r="A86" s="142" t="s">
        <v>103</v>
      </c>
      <c r="B86" s="140"/>
      <c r="D86" s="21"/>
      <c r="F86" s="1">
        <f>SUM(F79:F85)</f>
        <v>29337085</v>
      </c>
      <c r="G86" s="145"/>
      <c r="H86" s="1">
        <f>SUM(H79:H85)</f>
        <v>28418613</v>
      </c>
      <c r="I86" s="145"/>
      <c r="J86" s="1">
        <f>SUM(J79:J85)</f>
        <v>28291017</v>
      </c>
      <c r="K86" s="145"/>
      <c r="L86" s="1">
        <f>SUM(L79:L85)</f>
        <v>27414491</v>
      </c>
      <c r="M86" s="52"/>
    </row>
    <row r="87" spans="1:13" ht="21" customHeight="1">
      <c r="A87" s="142" t="s">
        <v>87</v>
      </c>
      <c r="B87" s="140"/>
      <c r="D87" s="21"/>
      <c r="F87" s="17">
        <f>Consolidated!AD30</f>
        <v>528811</v>
      </c>
      <c r="G87" s="145"/>
      <c r="H87" s="17">
        <f>Consolidated!AD25</f>
        <v>501539</v>
      </c>
      <c r="I87" s="145"/>
      <c r="J87" s="17">
        <v>0</v>
      </c>
      <c r="K87" s="145"/>
      <c r="L87" s="17">
        <v>0</v>
      </c>
      <c r="M87" s="52"/>
    </row>
    <row r="88" spans="1:13" ht="21" customHeight="1">
      <c r="A88" s="139" t="s">
        <v>104</v>
      </c>
      <c r="B88" s="18"/>
      <c r="D88" s="140"/>
      <c r="F88" s="3">
        <f>SUM(F86:F87)</f>
        <v>29865896</v>
      </c>
      <c r="G88" s="145"/>
      <c r="H88" s="3">
        <f>SUM(H86:H87)</f>
        <v>28920152</v>
      </c>
      <c r="I88" s="145"/>
      <c r="J88" s="3">
        <f>SUM(J86:J87)</f>
        <v>28291017</v>
      </c>
      <c r="K88" s="145"/>
      <c r="L88" s="3">
        <f>SUM(L86:L87)</f>
        <v>27414491</v>
      </c>
    </row>
    <row r="89" spans="1:13" ht="21" customHeight="1" thickBot="1">
      <c r="A89" s="139" t="s">
        <v>37</v>
      </c>
      <c r="B89" s="140"/>
      <c r="D89" s="140"/>
      <c r="F89" s="19">
        <f>SUM(F61,F88)</f>
        <v>38914759</v>
      </c>
      <c r="G89" s="145"/>
      <c r="H89" s="19">
        <f>SUM(H61,H88)</f>
        <v>38609230</v>
      </c>
      <c r="I89" s="145"/>
      <c r="J89" s="19">
        <f>SUM(J61,J88)</f>
        <v>37244392</v>
      </c>
      <c r="K89" s="145"/>
      <c r="L89" s="19">
        <f>SUM(L61,L88)</f>
        <v>37014342</v>
      </c>
    </row>
    <row r="90" spans="1:13" ht="21" customHeight="1" thickTop="1">
      <c r="B90" s="140"/>
      <c r="D90" s="140"/>
      <c r="F90" s="145">
        <f>F89-F35</f>
        <v>0</v>
      </c>
      <c r="G90" s="145"/>
      <c r="H90" s="145">
        <f>H89-H35</f>
        <v>0</v>
      </c>
      <c r="I90" s="145"/>
      <c r="J90" s="145">
        <f>J89-J35</f>
        <v>0</v>
      </c>
      <c r="K90" s="145"/>
      <c r="L90" s="145">
        <f>L89-L35</f>
        <v>0</v>
      </c>
      <c r="M90" s="145"/>
    </row>
    <row r="91" spans="1:13" ht="21" customHeight="1">
      <c r="A91" s="140" t="s">
        <v>24</v>
      </c>
      <c r="D91" s="147"/>
      <c r="E91" s="147"/>
      <c r="F91" s="147"/>
      <c r="G91" s="147"/>
      <c r="H91" s="147"/>
      <c r="I91" s="147"/>
      <c r="J91" s="147"/>
      <c r="K91" s="147"/>
      <c r="L91" s="147"/>
    </row>
    <row r="92" spans="1:13" ht="21" customHeight="1">
      <c r="D92" s="147"/>
      <c r="E92" s="147"/>
      <c r="F92" s="147"/>
      <c r="G92" s="147"/>
      <c r="H92" s="147"/>
      <c r="I92" s="147"/>
      <c r="J92" s="147"/>
      <c r="K92" s="147"/>
      <c r="L92" s="147"/>
    </row>
    <row r="93" spans="1:13" ht="21" customHeight="1">
      <c r="D93" s="147"/>
      <c r="E93" s="147"/>
      <c r="F93" s="147"/>
      <c r="G93" s="147"/>
      <c r="H93" s="147"/>
      <c r="I93" s="147"/>
      <c r="J93" s="147"/>
      <c r="K93" s="147"/>
      <c r="L93" s="147"/>
    </row>
    <row r="94" spans="1:13" ht="21" customHeight="1">
      <c r="A94" s="152"/>
      <c r="B94" s="152"/>
      <c r="C94" s="152"/>
      <c r="D94" s="152"/>
      <c r="E94" s="152"/>
      <c r="F94" s="21"/>
    </row>
    <row r="95" spans="1:13" ht="21" customHeight="1">
      <c r="B95" s="140"/>
      <c r="C95" s="140"/>
      <c r="D95" s="140"/>
      <c r="F95" s="21"/>
    </row>
    <row r="96" spans="1:13" ht="21" customHeight="1">
      <c r="B96" s="140"/>
      <c r="C96" s="140"/>
      <c r="D96" s="140"/>
      <c r="F96" s="192" t="s">
        <v>76</v>
      </c>
    </row>
    <row r="97" spans="1:6" ht="21" customHeight="1">
      <c r="B97" s="140"/>
      <c r="C97" s="140"/>
      <c r="D97" s="140"/>
      <c r="F97" s="192"/>
    </row>
    <row r="98" spans="1:6" ht="21" customHeight="1">
      <c r="A98" s="152"/>
      <c r="B98" s="152"/>
      <c r="C98" s="152"/>
      <c r="D98" s="152"/>
      <c r="E98" s="152"/>
      <c r="F98" s="21"/>
    </row>
  </sheetData>
  <mergeCells count="7">
    <mergeCell ref="F96:F97"/>
    <mergeCell ref="F5:H5"/>
    <mergeCell ref="J5:L5"/>
    <mergeCell ref="F42:H42"/>
    <mergeCell ref="J42:L42"/>
    <mergeCell ref="F68:H68"/>
    <mergeCell ref="J68:L68"/>
  </mergeCells>
  <printOptions horizontalCentered="1"/>
  <pageMargins left="0.86614173228346458" right="0.23622047244094491" top="0.78740157480314965" bottom="0" header="0.19685039370078741" footer="0.19685039370078741"/>
  <pageSetup paperSize="9" scale="85" fitToHeight="0" orientation="portrait" r:id="rId1"/>
  <rowBreaks count="2" manualBreakCount="2">
    <brk id="37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3"/>
  <dimension ref="A1:N95"/>
  <sheetViews>
    <sheetView showGridLines="0" view="pageBreakPreview" topLeftCell="A43" zoomScaleNormal="90" zoomScaleSheetLayoutView="100" workbookViewId="0">
      <selection activeCell="A88" sqref="A88"/>
    </sheetView>
  </sheetViews>
  <sheetFormatPr defaultColWidth="10.7109375" defaultRowHeight="17.25" customHeight="1"/>
  <cols>
    <col min="1" max="1" width="30.7109375" style="140" customWidth="1"/>
    <col min="2" max="2" width="19" style="140" customWidth="1"/>
    <col min="3" max="3" width="0.7109375" style="140" customWidth="1"/>
    <col min="4" max="4" width="4.7109375" style="23" customWidth="1"/>
    <col min="5" max="5" width="0.7109375" style="21" customWidth="1"/>
    <col min="6" max="6" width="12.42578125" style="141" customWidth="1"/>
    <col min="7" max="7" width="0.7109375" style="140" customWidth="1"/>
    <col min="8" max="8" width="12.42578125" style="141" customWidth="1"/>
    <col min="9" max="9" width="0.7109375" style="140" customWidth="1"/>
    <col min="10" max="10" width="12.42578125" style="141" customWidth="1"/>
    <col min="11" max="11" width="0.7109375" style="140" customWidth="1"/>
    <col min="12" max="12" width="12.42578125" style="141" customWidth="1"/>
    <col min="13" max="13" width="0.7109375" style="28" customWidth="1"/>
    <col min="14" max="14" width="13.28515625" style="140" customWidth="1"/>
    <col min="15" max="16384" width="10.7109375" style="140"/>
  </cols>
  <sheetData>
    <row r="1" spans="1:14" ht="17.25" customHeight="1">
      <c r="A1" s="178"/>
      <c r="L1" s="29" t="s">
        <v>77</v>
      </c>
    </row>
    <row r="2" spans="1:14" ht="17.25" customHeight="1">
      <c r="A2" s="139" t="s">
        <v>106</v>
      </c>
      <c r="B2" s="55"/>
      <c r="C2" s="55"/>
      <c r="D2" s="55"/>
      <c r="E2" s="56"/>
      <c r="F2" s="57"/>
      <c r="G2" s="55"/>
      <c r="H2" s="57"/>
      <c r="I2" s="55"/>
      <c r="J2" s="57"/>
      <c r="K2" s="55"/>
      <c r="L2" s="57"/>
    </row>
    <row r="3" spans="1:14" ht="17.25" customHeight="1">
      <c r="A3" s="139" t="s">
        <v>209</v>
      </c>
      <c r="B3" s="55"/>
      <c r="C3" s="55"/>
      <c r="D3" s="55"/>
      <c r="E3" s="56"/>
      <c r="F3" s="57"/>
      <c r="G3" s="55"/>
      <c r="H3" s="57"/>
      <c r="I3" s="55"/>
      <c r="J3" s="57"/>
      <c r="K3" s="55"/>
      <c r="L3" s="57"/>
    </row>
    <row r="4" spans="1:14" ht="17.25" customHeight="1">
      <c r="A4" s="139" t="s">
        <v>226</v>
      </c>
      <c r="B4" s="55"/>
      <c r="C4" s="55"/>
      <c r="D4" s="55"/>
      <c r="E4" s="56"/>
      <c r="F4" s="57"/>
      <c r="G4" s="55"/>
      <c r="H4" s="57"/>
      <c r="I4" s="55"/>
      <c r="J4" s="57"/>
      <c r="K4" s="55"/>
      <c r="L4" s="57"/>
    </row>
    <row r="5" spans="1:14" ht="17.25" customHeight="1">
      <c r="A5" s="55"/>
      <c r="B5" s="55"/>
      <c r="C5" s="55"/>
      <c r="D5" s="55"/>
      <c r="E5" s="56"/>
      <c r="J5" s="28"/>
      <c r="L5" s="29" t="s">
        <v>78</v>
      </c>
      <c r="M5" s="29"/>
    </row>
    <row r="6" spans="1:14" ht="17.25" customHeight="1">
      <c r="A6" s="55"/>
      <c r="B6" s="55"/>
      <c r="C6" s="55"/>
      <c r="E6" s="56"/>
      <c r="F6" s="193" t="s">
        <v>1</v>
      </c>
      <c r="G6" s="193"/>
      <c r="H6" s="193"/>
      <c r="I6" s="23"/>
      <c r="J6" s="193" t="s">
        <v>40</v>
      </c>
      <c r="K6" s="193"/>
      <c r="L6" s="193"/>
      <c r="M6" s="29"/>
    </row>
    <row r="7" spans="1:14" ht="17.25" customHeight="1">
      <c r="D7" s="30" t="s">
        <v>4</v>
      </c>
      <c r="E7" s="124"/>
      <c r="F7" s="125">
        <v>2026</v>
      </c>
      <c r="G7" s="43"/>
      <c r="H7" s="125">
        <v>2025</v>
      </c>
      <c r="I7" s="43"/>
      <c r="J7" s="125">
        <v>2026</v>
      </c>
      <c r="K7" s="43"/>
      <c r="L7" s="43">
        <v>2025</v>
      </c>
    </row>
    <row r="8" spans="1:14" ht="17.25" customHeight="1">
      <c r="A8" s="144" t="s">
        <v>41</v>
      </c>
      <c r="F8" s="126"/>
      <c r="H8" s="126"/>
      <c r="J8" s="22"/>
      <c r="L8" s="22"/>
    </row>
    <row r="9" spans="1:14" ht="17.25" customHeight="1">
      <c r="A9" s="140" t="s">
        <v>129</v>
      </c>
      <c r="F9" s="47">
        <v>9465408</v>
      </c>
      <c r="G9" s="145"/>
      <c r="H9" s="47">
        <v>9964315</v>
      </c>
      <c r="I9" s="145"/>
      <c r="J9" s="47">
        <v>9331972</v>
      </c>
      <c r="K9" s="145"/>
      <c r="L9" s="47">
        <v>9793173</v>
      </c>
    </row>
    <row r="10" spans="1:14" ht="17.25" customHeight="1">
      <c r="A10" s="140" t="s">
        <v>42</v>
      </c>
      <c r="D10" s="7"/>
      <c r="F10" s="47">
        <v>83148</v>
      </c>
      <c r="G10" s="145"/>
      <c r="H10" s="47">
        <v>80005</v>
      </c>
      <c r="I10" s="145"/>
      <c r="J10" s="47">
        <v>16627</v>
      </c>
      <c r="K10" s="145"/>
      <c r="L10" s="47">
        <v>18227</v>
      </c>
    </row>
    <row r="11" spans="1:14" ht="17.25" customHeight="1">
      <c r="A11" s="140" t="s">
        <v>43</v>
      </c>
      <c r="F11" s="47">
        <v>42178</v>
      </c>
      <c r="G11" s="145"/>
      <c r="H11" s="47">
        <v>147678</v>
      </c>
      <c r="I11" s="145"/>
      <c r="J11" s="47">
        <v>42178</v>
      </c>
      <c r="K11" s="145"/>
      <c r="L11" s="47">
        <v>156822</v>
      </c>
    </row>
    <row r="12" spans="1:14" ht="17.25" customHeight="1">
      <c r="A12" s="140" t="s">
        <v>44</v>
      </c>
      <c r="D12" s="8"/>
      <c r="F12" s="53">
        <v>43363</v>
      </c>
      <c r="G12" s="145"/>
      <c r="H12" s="53">
        <v>19543</v>
      </c>
      <c r="I12" s="145"/>
      <c r="J12" s="53">
        <v>38567</v>
      </c>
      <c r="K12" s="145"/>
      <c r="L12" s="53">
        <v>15641</v>
      </c>
    </row>
    <row r="13" spans="1:14" s="28" customFormat="1" ht="17.25" customHeight="1">
      <c r="A13" s="144" t="s">
        <v>45</v>
      </c>
      <c r="B13" s="140"/>
      <c r="C13" s="140"/>
      <c r="D13" s="23"/>
      <c r="E13" s="21"/>
      <c r="F13" s="148">
        <f>SUM(F9:F12)</f>
        <v>9634097</v>
      </c>
      <c r="G13" s="145"/>
      <c r="H13" s="148">
        <f>SUM(H9:H12)</f>
        <v>10211541</v>
      </c>
      <c r="I13" s="145"/>
      <c r="J13" s="148">
        <f>SUM(J9:J12)</f>
        <v>9429344</v>
      </c>
      <c r="K13" s="145"/>
      <c r="L13" s="148">
        <f>SUM(L9:L12)</f>
        <v>9983863</v>
      </c>
      <c r="N13" s="140"/>
    </row>
    <row r="14" spans="1:14" s="28" customFormat="1" ht="17.25" customHeight="1">
      <c r="A14" s="144" t="s">
        <v>46</v>
      </c>
      <c r="B14" s="140"/>
      <c r="C14" s="140"/>
      <c r="D14" s="23"/>
      <c r="E14" s="21"/>
      <c r="F14" s="127"/>
      <c r="G14" s="145"/>
      <c r="H14" s="127"/>
      <c r="I14" s="145"/>
      <c r="J14" s="127"/>
      <c r="K14" s="145"/>
      <c r="L14" s="127"/>
      <c r="N14" s="140"/>
    </row>
    <row r="15" spans="1:14" s="28" customFormat="1" ht="17.25" customHeight="1">
      <c r="A15" s="140" t="s">
        <v>47</v>
      </c>
      <c r="B15" s="140"/>
      <c r="C15" s="140"/>
      <c r="D15" s="23"/>
      <c r="E15" s="21"/>
      <c r="F15" s="145">
        <v>7783998</v>
      </c>
      <c r="G15" s="145"/>
      <c r="H15" s="145">
        <v>8257579</v>
      </c>
      <c r="I15" s="145"/>
      <c r="J15" s="145">
        <v>7798242</v>
      </c>
      <c r="K15" s="145"/>
      <c r="L15" s="145">
        <v>8205739</v>
      </c>
      <c r="N15" s="140"/>
    </row>
    <row r="16" spans="1:14" s="28" customFormat="1" ht="17.25" customHeight="1">
      <c r="A16" s="140" t="s">
        <v>163</v>
      </c>
      <c r="B16" s="140"/>
      <c r="C16" s="140"/>
      <c r="D16" s="23"/>
      <c r="E16" s="21"/>
      <c r="F16" s="145">
        <v>53301</v>
      </c>
      <c r="G16" s="145"/>
      <c r="H16" s="145">
        <v>52910</v>
      </c>
      <c r="I16" s="145"/>
      <c r="J16" s="145">
        <v>9628</v>
      </c>
      <c r="K16" s="145"/>
      <c r="L16" s="145">
        <v>10463</v>
      </c>
      <c r="N16" s="140"/>
    </row>
    <row r="17" spans="1:14" s="28" customFormat="1" ht="17.25" customHeight="1">
      <c r="A17" s="140" t="s">
        <v>120</v>
      </c>
      <c r="B17" s="140"/>
      <c r="C17" s="140"/>
      <c r="D17" s="23"/>
      <c r="E17" s="21"/>
      <c r="F17" s="145">
        <v>854779</v>
      </c>
      <c r="G17" s="145"/>
      <c r="H17" s="145">
        <v>929633</v>
      </c>
      <c r="I17" s="145"/>
      <c r="J17" s="145">
        <v>798050</v>
      </c>
      <c r="K17" s="145"/>
      <c r="L17" s="145">
        <v>877233</v>
      </c>
      <c r="N17" s="140"/>
    </row>
    <row r="18" spans="1:14" s="28" customFormat="1" ht="17.25" customHeight="1">
      <c r="A18" s="140" t="s">
        <v>48</v>
      </c>
      <c r="B18" s="140"/>
      <c r="C18" s="140"/>
      <c r="D18" s="23"/>
      <c r="E18" s="21"/>
      <c r="F18" s="145">
        <v>183280</v>
      </c>
      <c r="G18" s="145"/>
      <c r="H18" s="145">
        <v>182040</v>
      </c>
      <c r="I18" s="145"/>
      <c r="J18" s="145">
        <v>161499</v>
      </c>
      <c r="K18" s="145"/>
      <c r="L18" s="145">
        <v>162648</v>
      </c>
      <c r="N18" s="140"/>
    </row>
    <row r="19" spans="1:14" s="28" customFormat="1" ht="17.25" customHeight="1">
      <c r="A19" s="140" t="s">
        <v>207</v>
      </c>
      <c r="B19" s="40"/>
      <c r="C19" s="40"/>
      <c r="D19" s="21"/>
      <c r="E19" s="21"/>
      <c r="F19" s="148">
        <v>1484</v>
      </c>
      <c r="G19" s="145"/>
      <c r="H19" s="148">
        <v>10637</v>
      </c>
      <c r="I19" s="145"/>
      <c r="J19" s="148">
        <v>1641</v>
      </c>
      <c r="K19" s="145"/>
      <c r="L19" s="148">
        <v>10773</v>
      </c>
      <c r="N19" s="140"/>
    </row>
    <row r="20" spans="1:14" s="28" customFormat="1" ht="17.25" customHeight="1">
      <c r="A20" s="144" t="s">
        <v>49</v>
      </c>
      <c r="B20" s="140"/>
      <c r="C20" s="140"/>
      <c r="D20" s="23"/>
      <c r="E20" s="21"/>
      <c r="F20" s="148">
        <f>SUM(F15:F19)</f>
        <v>8876842</v>
      </c>
      <c r="G20" s="145"/>
      <c r="H20" s="148">
        <f>SUM(H15:H19)</f>
        <v>9432799</v>
      </c>
      <c r="I20" s="145"/>
      <c r="J20" s="148">
        <f>SUM(J15:J19)</f>
        <v>8769060</v>
      </c>
      <c r="K20" s="145"/>
      <c r="L20" s="148">
        <f>SUM(L15:L19)</f>
        <v>9266856</v>
      </c>
      <c r="N20" s="140"/>
    </row>
    <row r="21" spans="1:14" s="28" customFormat="1" ht="17.25" customHeight="1">
      <c r="A21" s="144" t="s">
        <v>164</v>
      </c>
      <c r="B21" s="40"/>
      <c r="C21" s="40"/>
      <c r="D21" s="23"/>
      <c r="E21" s="21"/>
      <c r="F21" s="145">
        <f>SUM(F13-F20)</f>
        <v>757255</v>
      </c>
      <c r="G21" s="145"/>
      <c r="H21" s="145">
        <f>SUM(H13-H20)</f>
        <v>778742</v>
      </c>
      <c r="I21" s="145"/>
      <c r="J21" s="145">
        <f>SUM(J13-J20)</f>
        <v>660284</v>
      </c>
      <c r="K21" s="145"/>
      <c r="L21" s="145">
        <f>SUM(L13-L20)</f>
        <v>717007</v>
      </c>
      <c r="N21" s="140"/>
    </row>
    <row r="22" spans="1:14" s="28" customFormat="1" ht="17.25" customHeight="1">
      <c r="A22" s="40" t="s">
        <v>210</v>
      </c>
      <c r="B22" s="40"/>
      <c r="C22" s="40"/>
      <c r="D22" s="21"/>
      <c r="E22" s="21"/>
      <c r="F22" s="145">
        <v>11970</v>
      </c>
      <c r="G22" s="145"/>
      <c r="H22" s="145">
        <v>3170</v>
      </c>
      <c r="I22" s="145"/>
      <c r="J22" s="145">
        <f>14292-2322</f>
        <v>11970</v>
      </c>
      <c r="K22" s="145"/>
      <c r="L22" s="145">
        <v>3170</v>
      </c>
      <c r="N22" s="140"/>
    </row>
    <row r="23" spans="1:14" s="28" customFormat="1" ht="17.25" customHeight="1">
      <c r="A23" s="146" t="s">
        <v>184</v>
      </c>
      <c r="B23" s="40"/>
      <c r="C23" s="40"/>
      <c r="D23" s="21">
        <v>8</v>
      </c>
      <c r="E23" s="21"/>
      <c r="F23" s="145">
        <v>-27092</v>
      </c>
      <c r="G23" s="145"/>
      <c r="H23" s="145">
        <v>-1700</v>
      </c>
      <c r="I23" s="145"/>
      <c r="J23" s="145">
        <v>0</v>
      </c>
      <c r="K23" s="145"/>
      <c r="L23" s="145">
        <v>0</v>
      </c>
      <c r="N23" s="140"/>
    </row>
    <row r="24" spans="1:14" s="28" customFormat="1" ht="17.25" customHeight="1">
      <c r="A24" s="40" t="s">
        <v>50</v>
      </c>
      <c r="B24" s="40"/>
      <c r="C24" s="40"/>
      <c r="D24" s="23"/>
      <c r="E24" s="21"/>
      <c r="F24" s="145">
        <v>34934</v>
      </c>
      <c r="G24" s="145"/>
      <c r="H24" s="145">
        <v>39850</v>
      </c>
      <c r="I24" s="145"/>
      <c r="J24" s="145">
        <v>30866</v>
      </c>
      <c r="K24" s="145"/>
      <c r="L24" s="145">
        <v>35854</v>
      </c>
      <c r="N24" s="140"/>
    </row>
    <row r="25" spans="1:14" s="28" customFormat="1" ht="17.25" customHeight="1">
      <c r="A25" s="40" t="s">
        <v>51</v>
      </c>
      <c r="B25" s="40"/>
      <c r="C25" s="40"/>
      <c r="D25" s="23"/>
      <c r="E25" s="21"/>
      <c r="F25" s="148">
        <v>-49</v>
      </c>
      <c r="G25" s="145"/>
      <c r="H25" s="148">
        <v>-48</v>
      </c>
      <c r="I25" s="145"/>
      <c r="J25" s="148">
        <v>-4853</v>
      </c>
      <c r="K25" s="145"/>
      <c r="L25" s="148">
        <v>-2925</v>
      </c>
      <c r="N25" s="140"/>
    </row>
    <row r="26" spans="1:14" s="28" customFormat="1" ht="17.25" customHeight="1">
      <c r="A26" s="144" t="s">
        <v>165</v>
      </c>
      <c r="B26" s="140"/>
      <c r="C26" s="140"/>
      <c r="D26" s="128"/>
      <c r="E26" s="21"/>
      <c r="F26" s="145">
        <f>SUM(F21:F25)</f>
        <v>777018</v>
      </c>
      <c r="G26" s="145"/>
      <c r="H26" s="145">
        <f>SUM(H21:H25)</f>
        <v>820014</v>
      </c>
      <c r="I26" s="145"/>
      <c r="J26" s="145">
        <f>SUM(J21:J25)</f>
        <v>698267</v>
      </c>
      <c r="K26" s="145"/>
      <c r="L26" s="145">
        <f>SUM(L21:L25)</f>
        <v>753106</v>
      </c>
      <c r="N26" s="140"/>
    </row>
    <row r="27" spans="1:14" s="28" customFormat="1" ht="17.25" customHeight="1">
      <c r="A27" s="140" t="s">
        <v>105</v>
      </c>
      <c r="B27" s="140"/>
      <c r="C27" s="140"/>
      <c r="D27" s="21">
        <v>12</v>
      </c>
      <c r="E27" s="21"/>
      <c r="F27" s="148">
        <v>-150083</v>
      </c>
      <c r="G27" s="145"/>
      <c r="H27" s="148">
        <v>-129553</v>
      </c>
      <c r="I27" s="145"/>
      <c r="J27" s="148">
        <v>-131830</v>
      </c>
      <c r="K27" s="145"/>
      <c r="L27" s="148">
        <v>-120951</v>
      </c>
      <c r="N27" s="140"/>
    </row>
    <row r="28" spans="1:14" s="28" customFormat="1" ht="17.25" customHeight="1">
      <c r="A28" s="144" t="s">
        <v>81</v>
      </c>
      <c r="B28" s="140"/>
      <c r="C28" s="140"/>
      <c r="D28" s="23"/>
      <c r="E28" s="21"/>
      <c r="F28" s="179">
        <f>SUM(F26:F27)</f>
        <v>626935</v>
      </c>
      <c r="G28" s="145"/>
      <c r="H28" s="179">
        <f>SUM(H26:H27)</f>
        <v>690461</v>
      </c>
      <c r="I28" s="145"/>
      <c r="J28" s="179">
        <f>SUM(J26:J27)</f>
        <v>566437</v>
      </c>
      <c r="K28" s="145"/>
      <c r="L28" s="179">
        <f>SUM(L26:L27)</f>
        <v>632155</v>
      </c>
      <c r="N28" s="140"/>
    </row>
    <row r="29" spans="1:14" s="28" customFormat="1" ht="17.25" customHeight="1">
      <c r="A29" s="140"/>
      <c r="B29" s="140"/>
      <c r="C29" s="140"/>
      <c r="D29" s="23"/>
      <c r="E29" s="21"/>
      <c r="F29" s="140"/>
      <c r="G29" s="140"/>
      <c r="H29" s="140"/>
      <c r="I29" s="140"/>
      <c r="J29" s="140"/>
      <c r="K29" s="140"/>
      <c r="L29" s="140"/>
      <c r="N29" s="140"/>
    </row>
    <row r="30" spans="1:14" s="163" customFormat="1" ht="17.25" customHeight="1">
      <c r="A30" s="180" t="s">
        <v>85</v>
      </c>
      <c r="B30" s="129"/>
      <c r="C30" s="129"/>
      <c r="D30" s="37"/>
      <c r="F30" s="169"/>
      <c r="G30" s="169"/>
      <c r="H30" s="169"/>
      <c r="I30" s="169"/>
      <c r="J30" s="169"/>
      <c r="K30" s="29"/>
      <c r="L30" s="169"/>
    </row>
    <row r="31" spans="1:14" s="163" customFormat="1" ht="17.25" customHeight="1" thickBot="1">
      <c r="A31" s="181" t="s">
        <v>86</v>
      </c>
      <c r="B31" s="129"/>
      <c r="C31" s="129"/>
      <c r="D31" s="37"/>
      <c r="F31" s="12">
        <f>F33-F32</f>
        <v>599663</v>
      </c>
      <c r="G31" s="12"/>
      <c r="H31" s="1">
        <f>H33-H32</f>
        <v>671439</v>
      </c>
      <c r="I31" s="12"/>
      <c r="J31" s="182">
        <f>J28</f>
        <v>566437</v>
      </c>
      <c r="K31" s="12"/>
      <c r="L31" s="182">
        <f>L28</f>
        <v>632155</v>
      </c>
    </row>
    <row r="32" spans="1:14" s="163" customFormat="1" ht="17.25" customHeight="1" thickTop="1">
      <c r="A32" s="181" t="s">
        <v>87</v>
      </c>
      <c r="B32" s="129"/>
      <c r="C32" s="129"/>
      <c r="D32" s="37"/>
      <c r="F32" s="183">
        <v>27272</v>
      </c>
      <c r="G32" s="12"/>
      <c r="H32" s="183">
        <v>19022</v>
      </c>
      <c r="I32" s="12"/>
      <c r="J32" s="1"/>
      <c r="K32" s="12"/>
      <c r="L32" s="1"/>
    </row>
    <row r="33" spans="1:14" s="163" customFormat="1" ht="17.25" customHeight="1" thickBot="1">
      <c r="A33" s="181"/>
      <c r="B33" s="129"/>
      <c r="C33" s="129"/>
      <c r="D33" s="37"/>
      <c r="F33" s="184">
        <f>F28</f>
        <v>626935</v>
      </c>
      <c r="G33" s="12"/>
      <c r="H33" s="184">
        <f>H28</f>
        <v>690461</v>
      </c>
      <c r="I33" s="12"/>
      <c r="J33" s="1"/>
      <c r="K33" s="12"/>
      <c r="L33" s="1"/>
    </row>
    <row r="34" spans="1:14" s="163" customFormat="1" ht="17.25" customHeight="1" thickTop="1">
      <c r="A34" s="181"/>
      <c r="B34" s="129"/>
      <c r="C34" s="129"/>
      <c r="D34" s="37"/>
      <c r="F34" s="169"/>
      <c r="G34" s="12"/>
      <c r="H34" s="169"/>
      <c r="I34" s="12"/>
      <c r="J34" s="1"/>
      <c r="K34" s="12"/>
      <c r="L34" s="1"/>
    </row>
    <row r="35" spans="1:14" s="163" customFormat="1" ht="17.25" customHeight="1">
      <c r="A35" s="143" t="s">
        <v>89</v>
      </c>
      <c r="D35" s="130">
        <v>13</v>
      </c>
      <c r="E35" s="131"/>
      <c r="F35" s="101"/>
      <c r="G35" s="101"/>
      <c r="H35" s="101"/>
      <c r="I35" s="101"/>
      <c r="J35" s="132"/>
      <c r="K35" s="132"/>
      <c r="L35" s="132"/>
    </row>
    <row r="36" spans="1:14" s="163" customFormat="1" ht="17.25" customHeight="1" thickBot="1">
      <c r="A36" s="142" t="s">
        <v>90</v>
      </c>
      <c r="B36" s="142"/>
      <c r="C36" s="142"/>
      <c r="D36" s="130"/>
      <c r="F36" s="185">
        <f>F31/F38</f>
        <v>1.817160606060606</v>
      </c>
      <c r="G36" s="186"/>
      <c r="H36" s="185">
        <f>H31/H38</f>
        <v>2.0380047289647574</v>
      </c>
      <c r="I36" s="186"/>
      <c r="J36" s="185">
        <f>J31/J38</f>
        <v>1.7164757575757577</v>
      </c>
      <c r="K36" s="186"/>
      <c r="L36" s="185">
        <f>L31/L38</f>
        <v>1.9187668268282245</v>
      </c>
    </row>
    <row r="37" spans="1:14" ht="17.25" customHeight="1" thickTop="1"/>
    <row r="38" spans="1:14" s="28" customFormat="1" ht="17.25" customHeight="1" thickBot="1">
      <c r="A38" s="142" t="s">
        <v>169</v>
      </c>
      <c r="B38" s="142"/>
      <c r="C38" s="142"/>
      <c r="D38" s="130"/>
      <c r="E38" s="163"/>
      <c r="F38" s="133">
        <v>330000</v>
      </c>
      <c r="G38" s="186"/>
      <c r="H38" s="133">
        <v>329459</v>
      </c>
      <c r="I38" s="186"/>
      <c r="J38" s="133">
        <v>330000</v>
      </c>
      <c r="K38" s="186"/>
      <c r="L38" s="133">
        <v>329459</v>
      </c>
      <c r="N38" s="140"/>
    </row>
    <row r="39" spans="1:14" ht="17.25" customHeight="1" thickTop="1">
      <c r="A39" s="142"/>
      <c r="B39" s="142"/>
      <c r="C39" s="142"/>
      <c r="D39" s="21"/>
      <c r="F39" s="171"/>
      <c r="H39" s="171"/>
      <c r="J39" s="140"/>
      <c r="L39" s="140"/>
    </row>
    <row r="40" spans="1:14" ht="17.25" customHeight="1">
      <c r="A40" s="140" t="s">
        <v>24</v>
      </c>
    </row>
    <row r="41" spans="1:14" ht="17.25" customHeight="1">
      <c r="L41" s="29" t="s">
        <v>77</v>
      </c>
    </row>
    <row r="42" spans="1:14" ht="17.25" customHeight="1">
      <c r="A42" s="139" t="s">
        <v>106</v>
      </c>
      <c r="B42" s="55"/>
      <c r="C42" s="55"/>
      <c r="D42" s="55"/>
      <c r="E42" s="56"/>
      <c r="F42" s="57"/>
      <c r="G42" s="55"/>
      <c r="H42" s="57"/>
      <c r="I42" s="55"/>
      <c r="J42" s="57"/>
      <c r="K42" s="55"/>
      <c r="L42" s="57"/>
    </row>
    <row r="43" spans="1:14" ht="17.25" customHeight="1">
      <c r="A43" s="139" t="s">
        <v>211</v>
      </c>
      <c r="B43" s="55"/>
      <c r="C43" s="55"/>
      <c r="D43" s="55"/>
      <c r="E43" s="56"/>
      <c r="F43" s="57"/>
      <c r="G43" s="55"/>
      <c r="H43" s="57"/>
      <c r="I43" s="55"/>
      <c r="J43" s="57"/>
      <c r="K43" s="55"/>
      <c r="L43" s="57"/>
    </row>
    <row r="44" spans="1:14" ht="17.25" customHeight="1">
      <c r="A44" s="139" t="s">
        <v>226</v>
      </c>
      <c r="B44" s="55"/>
      <c r="C44" s="55"/>
      <c r="D44" s="55"/>
      <c r="E44" s="56"/>
      <c r="F44" s="57"/>
      <c r="G44" s="55"/>
      <c r="H44" s="57"/>
      <c r="I44" s="55"/>
      <c r="J44" s="57"/>
      <c r="K44" s="55"/>
      <c r="L44" s="57"/>
    </row>
    <row r="45" spans="1:14" ht="17.25" customHeight="1">
      <c r="A45" s="55"/>
      <c r="B45" s="55"/>
      <c r="C45" s="55"/>
      <c r="D45" s="55"/>
      <c r="E45" s="56"/>
      <c r="J45" s="28"/>
      <c r="L45" s="29" t="s">
        <v>78</v>
      </c>
      <c r="M45" s="29"/>
    </row>
    <row r="46" spans="1:14" ht="17.25" customHeight="1">
      <c r="A46" s="55"/>
      <c r="B46" s="55"/>
      <c r="C46" s="55"/>
      <c r="D46" s="55"/>
      <c r="E46" s="56"/>
      <c r="F46" s="193" t="s">
        <v>1</v>
      </c>
      <c r="G46" s="193"/>
      <c r="H46" s="193"/>
      <c r="I46" s="23"/>
      <c r="J46" s="193" t="s">
        <v>40</v>
      </c>
      <c r="K46" s="193"/>
      <c r="L46" s="193"/>
      <c r="M46" s="29"/>
    </row>
    <row r="47" spans="1:14" ht="17.25" customHeight="1">
      <c r="D47" s="30"/>
      <c r="E47" s="124"/>
      <c r="F47" s="125">
        <v>2026</v>
      </c>
      <c r="G47" s="43"/>
      <c r="H47" s="125">
        <v>2025</v>
      </c>
      <c r="I47" s="43"/>
      <c r="J47" s="125">
        <v>2026</v>
      </c>
      <c r="K47" s="43"/>
      <c r="L47" s="43">
        <v>2025</v>
      </c>
    </row>
    <row r="48" spans="1:14" ht="17.25" customHeight="1">
      <c r="D48" s="30"/>
      <c r="E48" s="124"/>
      <c r="F48" s="125"/>
      <c r="G48" s="43"/>
      <c r="H48" s="125"/>
      <c r="I48" s="43"/>
      <c r="J48" s="125"/>
      <c r="K48" s="43"/>
      <c r="L48" s="43"/>
    </row>
    <row r="49" spans="1:14" ht="17.25" customHeight="1">
      <c r="A49" s="144" t="s">
        <v>81</v>
      </c>
      <c r="D49" s="30"/>
      <c r="E49" s="124"/>
      <c r="F49" s="134">
        <f>F28</f>
        <v>626935</v>
      </c>
      <c r="G49" s="43"/>
      <c r="H49" s="134">
        <f>H28</f>
        <v>690461</v>
      </c>
      <c r="I49" s="43"/>
      <c r="J49" s="134">
        <f>J28</f>
        <v>566437</v>
      </c>
      <c r="K49" s="43"/>
      <c r="L49" s="134">
        <f>L28</f>
        <v>632155</v>
      </c>
    </row>
    <row r="50" spans="1:14" ht="17.25" customHeight="1">
      <c r="D50" s="30"/>
      <c r="E50" s="124"/>
      <c r="F50" s="125"/>
      <c r="G50" s="43"/>
      <c r="H50" s="125"/>
      <c r="I50" s="43"/>
      <c r="J50" s="125"/>
      <c r="K50" s="43"/>
      <c r="L50" s="43"/>
    </row>
    <row r="51" spans="1:14" s="28" customFormat="1" ht="17.25" customHeight="1">
      <c r="A51" s="144" t="s">
        <v>52</v>
      </c>
      <c r="B51" s="140"/>
      <c r="C51" s="140"/>
      <c r="D51" s="41"/>
      <c r="E51" s="124"/>
      <c r="F51" s="9"/>
      <c r="G51" s="135"/>
      <c r="H51" s="9"/>
      <c r="I51" s="135"/>
      <c r="J51" s="135"/>
      <c r="K51" s="135"/>
      <c r="L51" s="135"/>
      <c r="N51" s="140"/>
    </row>
    <row r="52" spans="1:14" s="137" customFormat="1" ht="17.25" customHeight="1">
      <c r="A52" s="187" t="s">
        <v>132</v>
      </c>
      <c r="B52" s="188"/>
      <c r="C52" s="188"/>
      <c r="D52" s="41"/>
      <c r="E52" s="124"/>
      <c r="F52" s="10"/>
      <c r="G52" s="136"/>
      <c r="H52" s="10"/>
      <c r="I52" s="136"/>
      <c r="J52" s="136"/>
      <c r="K52" s="136"/>
      <c r="L52" s="136"/>
      <c r="N52" s="188"/>
    </row>
    <row r="53" spans="1:14" s="137" customFormat="1" ht="17.25" customHeight="1">
      <c r="A53" s="187" t="s">
        <v>133</v>
      </c>
      <c r="B53" s="188"/>
      <c r="C53" s="188"/>
      <c r="D53" s="41"/>
      <c r="E53" s="124"/>
      <c r="F53" s="11"/>
      <c r="G53" s="138"/>
      <c r="H53" s="11"/>
      <c r="I53" s="138"/>
      <c r="J53" s="138"/>
      <c r="K53" s="138"/>
      <c r="L53" s="138"/>
      <c r="N53" s="188"/>
    </row>
    <row r="54" spans="1:14" s="28" customFormat="1" ht="17.25" customHeight="1">
      <c r="A54" s="140" t="s">
        <v>166</v>
      </c>
      <c r="B54" s="140"/>
      <c r="C54" s="140"/>
      <c r="D54" s="23"/>
      <c r="E54" s="21"/>
      <c r="F54" s="12"/>
      <c r="G54" s="145"/>
      <c r="H54" s="12"/>
      <c r="I54" s="145"/>
      <c r="J54" s="12"/>
      <c r="K54" s="145"/>
      <c r="L54" s="12"/>
      <c r="N54" s="140"/>
    </row>
    <row r="55" spans="1:14" s="28" customFormat="1" ht="17.25" customHeight="1">
      <c r="A55" s="140" t="s">
        <v>167</v>
      </c>
      <c r="B55" s="140"/>
      <c r="C55" s="140"/>
      <c r="D55" s="23"/>
      <c r="E55" s="21"/>
      <c r="F55" s="12">
        <v>7179</v>
      </c>
      <c r="G55" s="145"/>
      <c r="H55" s="12">
        <v>3902</v>
      </c>
      <c r="I55" s="145"/>
      <c r="J55" s="12">
        <v>0</v>
      </c>
      <c r="K55" s="145"/>
      <c r="L55" s="12">
        <v>0</v>
      </c>
      <c r="N55" s="140"/>
    </row>
    <row r="56" spans="1:14" s="28" customFormat="1" ht="17.25" customHeight="1">
      <c r="A56" s="140" t="s">
        <v>242</v>
      </c>
      <c r="B56" s="140"/>
      <c r="C56" s="140"/>
      <c r="D56" s="23"/>
      <c r="E56" s="21"/>
      <c r="F56" s="13"/>
      <c r="G56" s="13"/>
      <c r="H56" s="13"/>
      <c r="I56" s="13"/>
      <c r="J56" s="13"/>
      <c r="K56" s="145"/>
      <c r="L56" s="12"/>
      <c r="N56" s="140"/>
    </row>
    <row r="57" spans="1:14" s="28" customFormat="1" ht="17.25" customHeight="1">
      <c r="A57" s="140" t="s">
        <v>204</v>
      </c>
      <c r="B57" s="140"/>
      <c r="C57" s="140"/>
      <c r="D57" s="140"/>
      <c r="E57" s="21"/>
      <c r="F57" s="13"/>
      <c r="G57" s="13"/>
      <c r="H57" s="13"/>
      <c r="I57" s="13"/>
      <c r="J57" s="13"/>
      <c r="K57" s="145"/>
      <c r="L57" s="12"/>
      <c r="N57" s="140"/>
    </row>
    <row r="58" spans="1:14" s="28" customFormat="1" ht="17.25" customHeight="1">
      <c r="A58" s="140" t="s">
        <v>205</v>
      </c>
      <c r="B58" s="140"/>
      <c r="C58" s="140"/>
      <c r="D58" s="140"/>
      <c r="E58" s="21"/>
      <c r="F58" s="13">
        <v>-5361</v>
      </c>
      <c r="G58" s="13"/>
      <c r="H58" s="13">
        <v>4939</v>
      </c>
      <c r="I58" s="13"/>
      <c r="J58" s="13">
        <v>-5361</v>
      </c>
      <c r="K58" s="145"/>
      <c r="L58" s="12">
        <v>4939</v>
      </c>
      <c r="N58" s="140"/>
    </row>
    <row r="59" spans="1:14" s="28" customFormat="1" ht="17.25" customHeight="1">
      <c r="A59" s="140" t="s">
        <v>243</v>
      </c>
      <c r="B59" s="140"/>
      <c r="C59" s="140"/>
      <c r="D59" s="140"/>
      <c r="E59" s="21"/>
      <c r="F59" s="12"/>
      <c r="G59" s="145"/>
      <c r="H59" s="12"/>
      <c r="I59" s="145"/>
      <c r="J59" s="13"/>
      <c r="K59" s="145"/>
      <c r="L59" s="12"/>
      <c r="N59" s="140"/>
    </row>
    <row r="60" spans="1:14" s="28" customFormat="1" ht="17.25" customHeight="1">
      <c r="A60" s="140" t="s">
        <v>206</v>
      </c>
      <c r="B60" s="140"/>
      <c r="C60" s="140"/>
      <c r="D60" s="140"/>
      <c r="E60" s="21"/>
      <c r="F60" s="12"/>
      <c r="G60" s="145"/>
      <c r="H60" s="12"/>
      <c r="I60" s="145"/>
      <c r="J60" s="13"/>
      <c r="K60" s="145"/>
      <c r="L60" s="12"/>
      <c r="N60" s="140"/>
    </row>
    <row r="61" spans="1:14" s="28" customFormat="1" ht="17.25" customHeight="1">
      <c r="A61" s="40" t="s">
        <v>205</v>
      </c>
      <c r="B61" s="140"/>
      <c r="C61" s="140"/>
      <c r="D61" s="140"/>
      <c r="E61" s="21"/>
      <c r="F61" s="14">
        <v>-1021</v>
      </c>
      <c r="G61" s="13"/>
      <c r="H61" s="14">
        <v>-821</v>
      </c>
      <c r="I61" s="13"/>
      <c r="J61" s="14">
        <v>-1021</v>
      </c>
      <c r="K61" s="145"/>
      <c r="L61" s="3">
        <v>-821</v>
      </c>
      <c r="N61" s="140"/>
    </row>
    <row r="62" spans="1:14" s="137" customFormat="1" ht="17.25" customHeight="1">
      <c r="A62" s="140" t="s">
        <v>130</v>
      </c>
      <c r="B62" s="188"/>
      <c r="C62" s="188"/>
      <c r="D62" s="41"/>
      <c r="E62" s="124"/>
      <c r="F62" s="13"/>
      <c r="G62" s="189"/>
      <c r="H62" s="13"/>
      <c r="I62" s="189"/>
      <c r="J62" s="13"/>
      <c r="K62" s="189"/>
      <c r="L62" s="13"/>
      <c r="N62" s="188"/>
    </row>
    <row r="63" spans="1:14" s="137" customFormat="1" ht="17.25" customHeight="1">
      <c r="A63" s="140" t="s">
        <v>131</v>
      </c>
      <c r="B63" s="188"/>
      <c r="C63" s="188"/>
      <c r="D63" s="41"/>
      <c r="E63" s="124"/>
      <c r="F63" s="14">
        <f>SUM(F54:F61)</f>
        <v>797</v>
      </c>
      <c r="G63" s="189"/>
      <c r="H63" s="14">
        <f>SUM(H54:H61)</f>
        <v>8020</v>
      </c>
      <c r="I63" s="189"/>
      <c r="J63" s="14">
        <f>SUM(J54:J61)</f>
        <v>-6382</v>
      </c>
      <c r="K63" s="189"/>
      <c r="L63" s="14">
        <f>SUM(L54:L61)</f>
        <v>4118</v>
      </c>
      <c r="M63" s="13">
        <f>SUM(M54:M55)</f>
        <v>0</v>
      </c>
      <c r="N63" s="188"/>
    </row>
    <row r="64" spans="1:14" s="137" customFormat="1" ht="17.25" customHeight="1">
      <c r="A64" s="188"/>
      <c r="B64" s="188"/>
      <c r="C64" s="188"/>
      <c r="D64" s="41"/>
      <c r="E64" s="124"/>
      <c r="F64" s="11"/>
      <c r="G64" s="138"/>
      <c r="H64" s="11"/>
      <c r="I64" s="138"/>
      <c r="J64" s="11"/>
      <c r="K64" s="138"/>
      <c r="L64" s="11"/>
      <c r="N64" s="188"/>
    </row>
    <row r="65" spans="1:14" s="137" customFormat="1" ht="17.25" customHeight="1">
      <c r="A65" s="187" t="s">
        <v>134</v>
      </c>
      <c r="B65" s="188"/>
      <c r="C65" s="188"/>
      <c r="D65" s="41"/>
      <c r="E65" s="124"/>
      <c r="F65" s="11"/>
      <c r="G65" s="138"/>
      <c r="H65" s="11"/>
      <c r="I65" s="138"/>
      <c r="J65" s="11"/>
      <c r="K65" s="138"/>
      <c r="L65" s="11"/>
      <c r="N65" s="188"/>
    </row>
    <row r="66" spans="1:14" s="137" customFormat="1" ht="17.25" customHeight="1">
      <c r="A66" s="187" t="s">
        <v>133</v>
      </c>
      <c r="B66" s="188"/>
      <c r="C66" s="188"/>
      <c r="D66" s="41"/>
      <c r="E66" s="124"/>
      <c r="F66" s="11"/>
      <c r="G66" s="138"/>
      <c r="H66" s="11"/>
      <c r="I66" s="138"/>
      <c r="J66" s="11"/>
      <c r="K66" s="138"/>
      <c r="L66" s="11"/>
      <c r="N66" s="188"/>
    </row>
    <row r="67" spans="1:14" s="137" customFormat="1" ht="17.25" customHeight="1">
      <c r="A67" s="140" t="s">
        <v>244</v>
      </c>
      <c r="B67" s="140"/>
      <c r="C67" s="140"/>
      <c r="D67" s="41"/>
      <c r="E67" s="41"/>
      <c r="F67" s="1"/>
      <c r="G67" s="52"/>
      <c r="H67" s="1"/>
      <c r="I67" s="52"/>
      <c r="J67" s="1"/>
      <c r="K67" s="52"/>
      <c r="L67" s="1"/>
      <c r="N67" s="188"/>
    </row>
    <row r="68" spans="1:14" s="137" customFormat="1" ht="17.25" customHeight="1">
      <c r="A68" s="140" t="s">
        <v>168</v>
      </c>
      <c r="B68" s="140"/>
      <c r="C68" s="140"/>
      <c r="D68" s="41"/>
      <c r="E68" s="41"/>
      <c r="F68" s="1"/>
      <c r="G68" s="52"/>
      <c r="H68" s="1"/>
      <c r="I68" s="52"/>
      <c r="J68" s="1"/>
      <c r="K68" s="52"/>
      <c r="L68" s="1"/>
      <c r="N68" s="188"/>
    </row>
    <row r="69" spans="1:14" s="137" customFormat="1" ht="17.25" customHeight="1">
      <c r="A69" s="140" t="s">
        <v>190</v>
      </c>
      <c r="B69" s="140"/>
      <c r="C69" s="140"/>
      <c r="D69" s="41"/>
      <c r="E69" s="41"/>
      <c r="F69" s="13">
        <f>312010+4461</f>
        <v>316471</v>
      </c>
      <c r="G69" s="52"/>
      <c r="H69" s="20">
        <v>-238285</v>
      </c>
      <c r="I69" s="52"/>
      <c r="J69" s="13">
        <f>312010+4461</f>
        <v>316471</v>
      </c>
      <c r="K69" s="52"/>
      <c r="L69" s="20">
        <v>-238285</v>
      </c>
      <c r="N69" s="188"/>
    </row>
    <row r="70" spans="1:14" s="137" customFormat="1" ht="17.25" customHeight="1">
      <c r="A70" s="140" t="s">
        <v>166</v>
      </c>
      <c r="B70" s="140"/>
      <c r="C70" s="140"/>
      <c r="D70" s="41"/>
      <c r="E70" s="41"/>
      <c r="F70" s="13"/>
      <c r="G70" s="52"/>
      <c r="H70" s="13"/>
      <c r="I70" s="52"/>
      <c r="J70" s="12"/>
      <c r="K70" s="52"/>
      <c r="L70" s="13"/>
      <c r="N70" s="188"/>
    </row>
    <row r="71" spans="1:14" s="137" customFormat="1" ht="17.25" customHeight="1">
      <c r="A71" s="140" t="s">
        <v>203</v>
      </c>
      <c r="B71" s="140"/>
      <c r="C71" s="140"/>
      <c r="D71" s="41"/>
      <c r="E71" s="41"/>
      <c r="F71" s="13"/>
      <c r="G71" s="52"/>
      <c r="H71" s="13"/>
      <c r="I71" s="52"/>
      <c r="J71" s="1"/>
      <c r="K71" s="52"/>
      <c r="L71" s="13"/>
      <c r="N71" s="188"/>
    </row>
    <row r="72" spans="1:14" s="137" customFormat="1" ht="17.25" customHeight="1">
      <c r="A72" s="140" t="s">
        <v>245</v>
      </c>
      <c r="B72" s="140"/>
      <c r="C72" s="140"/>
      <c r="D72" s="41"/>
      <c r="E72" s="41"/>
      <c r="F72" s="12">
        <v>1225</v>
      </c>
      <c r="G72" s="52"/>
      <c r="H72" s="12">
        <v>80</v>
      </c>
      <c r="I72" s="52"/>
      <c r="J72" s="12">
        <v>0</v>
      </c>
      <c r="K72" s="52"/>
      <c r="L72" s="190">
        <v>0</v>
      </c>
      <c r="M72" s="28"/>
      <c r="N72" s="140"/>
    </row>
    <row r="73" spans="1:14" s="137" customFormat="1" ht="17.25" customHeight="1">
      <c r="A73" s="146" t="s">
        <v>166</v>
      </c>
      <c r="B73" s="140"/>
      <c r="C73" s="140"/>
      <c r="D73" s="41"/>
      <c r="E73" s="41"/>
      <c r="F73" s="12"/>
      <c r="G73" s="52"/>
      <c r="H73" s="12"/>
      <c r="I73" s="52"/>
      <c r="J73" s="12"/>
      <c r="K73" s="52"/>
      <c r="L73" s="190"/>
      <c r="M73" s="28"/>
      <c r="N73" s="140"/>
    </row>
    <row r="74" spans="1:14" s="137" customFormat="1" ht="17.25" customHeight="1">
      <c r="A74" s="146" t="s">
        <v>246</v>
      </c>
      <c r="B74" s="140"/>
      <c r="C74" s="140"/>
      <c r="D74" s="41"/>
      <c r="E74" s="41"/>
      <c r="F74" s="3">
        <v>316</v>
      </c>
      <c r="G74" s="52"/>
      <c r="H74" s="3">
        <v>0</v>
      </c>
      <c r="I74" s="52"/>
      <c r="J74" s="3">
        <v>0</v>
      </c>
      <c r="K74" s="52"/>
      <c r="L74" s="191">
        <v>0</v>
      </c>
      <c r="M74" s="28"/>
      <c r="N74" s="140"/>
    </row>
    <row r="75" spans="1:14" s="137" customFormat="1" ht="17.25" customHeight="1">
      <c r="A75" s="140" t="s">
        <v>135</v>
      </c>
      <c r="B75" s="188"/>
      <c r="C75" s="188"/>
      <c r="D75" s="21"/>
      <c r="E75" s="124"/>
      <c r="F75" s="127"/>
      <c r="G75" s="145"/>
      <c r="H75" s="127"/>
      <c r="I75" s="145"/>
      <c r="J75" s="127"/>
      <c r="K75" s="145"/>
      <c r="L75" s="127"/>
      <c r="N75" s="188"/>
    </row>
    <row r="76" spans="1:14" s="137" customFormat="1" ht="17.25" customHeight="1">
      <c r="A76" s="140" t="s">
        <v>131</v>
      </c>
      <c r="B76" s="188"/>
      <c r="C76" s="188"/>
      <c r="D76" s="23"/>
      <c r="E76" s="124"/>
      <c r="F76" s="14">
        <f>SUM(F68:F74)</f>
        <v>318012</v>
      </c>
      <c r="G76" s="145"/>
      <c r="H76" s="14">
        <f>SUM(H68:H74)</f>
        <v>-238205</v>
      </c>
      <c r="I76" s="145"/>
      <c r="J76" s="14">
        <f>SUM(J68:J74)</f>
        <v>316471</v>
      </c>
      <c r="K76" s="145"/>
      <c r="L76" s="14">
        <f>SUM(L68:L74)</f>
        <v>-238285</v>
      </c>
      <c r="N76" s="188"/>
    </row>
    <row r="77" spans="1:14" s="137" customFormat="1" ht="17.25" customHeight="1">
      <c r="A77" s="144" t="s">
        <v>136</v>
      </c>
      <c r="B77" s="188"/>
      <c r="C77" s="188"/>
      <c r="D77" s="23"/>
      <c r="E77" s="124"/>
      <c r="F77" s="14">
        <f>SUM(F76,F63)</f>
        <v>318809</v>
      </c>
      <c r="G77" s="189"/>
      <c r="H77" s="14">
        <f>SUM(H76,H63)</f>
        <v>-230185</v>
      </c>
      <c r="I77" s="189"/>
      <c r="J77" s="14">
        <f>SUM(J76,J63)</f>
        <v>310089</v>
      </c>
      <c r="K77" s="101"/>
      <c r="L77" s="14">
        <f>SUM(L76,L63)</f>
        <v>-234167</v>
      </c>
      <c r="N77" s="188"/>
    </row>
    <row r="78" spans="1:14" s="137" customFormat="1" ht="17.25" customHeight="1">
      <c r="A78" s="140"/>
      <c r="B78" s="188"/>
      <c r="C78" s="188"/>
      <c r="D78" s="23"/>
      <c r="E78" s="124"/>
      <c r="F78" s="13"/>
      <c r="G78" s="189"/>
      <c r="H78" s="13"/>
      <c r="I78" s="189"/>
      <c r="J78" s="13"/>
      <c r="K78" s="101"/>
      <c r="L78" s="13"/>
      <c r="N78" s="188"/>
    </row>
    <row r="79" spans="1:14" s="28" customFormat="1" ht="17.25" customHeight="1" thickBot="1">
      <c r="A79" s="144" t="s">
        <v>80</v>
      </c>
      <c r="B79" s="140"/>
      <c r="C79" s="140"/>
      <c r="D79" s="23"/>
      <c r="E79" s="21"/>
      <c r="F79" s="15">
        <f>SUM(F77,F49)</f>
        <v>945744</v>
      </c>
      <c r="G79" s="145"/>
      <c r="H79" s="15">
        <f>SUM(H77,H49)</f>
        <v>460276</v>
      </c>
      <c r="I79" s="145"/>
      <c r="J79" s="15">
        <f>SUM(J77,J49)</f>
        <v>876526</v>
      </c>
      <c r="K79" s="52"/>
      <c r="L79" s="15">
        <f>SUM(L77,L49)</f>
        <v>397988</v>
      </c>
      <c r="N79" s="140"/>
    </row>
    <row r="80" spans="1:14" s="163" customFormat="1" ht="17.25" customHeight="1" thickTop="1">
      <c r="A80" s="146"/>
      <c r="F80" s="169"/>
      <c r="G80" s="101"/>
      <c r="H80" s="169"/>
      <c r="I80" s="101"/>
      <c r="J80" s="29"/>
      <c r="K80" s="29"/>
      <c r="L80" s="29"/>
    </row>
    <row r="81" spans="1:13" s="163" customFormat="1" ht="17.25" customHeight="1">
      <c r="A81" s="180" t="s">
        <v>88</v>
      </c>
      <c r="B81" s="129"/>
      <c r="C81" s="129"/>
      <c r="D81" s="37"/>
      <c r="F81" s="1"/>
      <c r="G81" s="12"/>
      <c r="H81" s="1"/>
      <c r="I81" s="12"/>
      <c r="J81" s="12"/>
      <c r="K81" s="12"/>
      <c r="L81" s="12"/>
    </row>
    <row r="82" spans="1:13" s="163" customFormat="1" ht="17.25" customHeight="1" thickBot="1">
      <c r="A82" s="181" t="s">
        <v>86</v>
      </c>
      <c r="B82" s="129"/>
      <c r="C82" s="129"/>
      <c r="D82" s="37"/>
      <c r="F82" s="1">
        <f>F84-F83</f>
        <v>918472</v>
      </c>
      <c r="G82" s="1"/>
      <c r="H82" s="1">
        <f>H84-H83</f>
        <v>441254</v>
      </c>
      <c r="I82" s="1"/>
      <c r="J82" s="182">
        <f>J79</f>
        <v>876526</v>
      </c>
      <c r="K82" s="12"/>
      <c r="L82" s="182">
        <f>L79</f>
        <v>397988</v>
      </c>
    </row>
    <row r="83" spans="1:13" s="163" customFormat="1" ht="17.25" customHeight="1" thickTop="1">
      <c r="A83" s="181" t="s">
        <v>87</v>
      </c>
      <c r="B83" s="129"/>
      <c r="C83" s="129"/>
      <c r="D83" s="37"/>
      <c r="F83" s="183">
        <v>27272</v>
      </c>
      <c r="G83" s="1"/>
      <c r="H83" s="183">
        <v>19022</v>
      </c>
      <c r="I83" s="12"/>
      <c r="J83" s="1"/>
      <c r="K83" s="12"/>
      <c r="L83" s="1"/>
    </row>
    <row r="84" spans="1:13" s="163" customFormat="1" ht="17.25" customHeight="1" thickBot="1">
      <c r="A84" s="181"/>
      <c r="B84" s="129"/>
      <c r="C84" s="129"/>
      <c r="D84" s="37"/>
      <c r="F84" s="184">
        <f>F79</f>
        <v>945744</v>
      </c>
      <c r="G84" s="12"/>
      <c r="H84" s="184">
        <f>H79</f>
        <v>460276</v>
      </c>
      <c r="I84" s="12"/>
      <c r="J84" s="12"/>
      <c r="K84" s="12"/>
      <c r="L84" s="12"/>
      <c r="M84" s="16"/>
    </row>
    <row r="85" spans="1:13" s="163" customFormat="1" ht="17.25" customHeight="1" thickTop="1">
      <c r="A85" s="181"/>
      <c r="B85" s="129"/>
      <c r="C85" s="129"/>
      <c r="D85" s="37"/>
      <c r="F85" s="169"/>
      <c r="G85" s="12"/>
      <c r="H85" s="169"/>
      <c r="I85" s="12"/>
      <c r="J85" s="12"/>
      <c r="K85" s="12"/>
      <c r="L85" s="12"/>
      <c r="M85" s="16"/>
    </row>
    <row r="86" spans="1:13" ht="17.25" customHeight="1">
      <c r="A86" s="142" t="s">
        <v>91</v>
      </c>
      <c r="B86" s="142"/>
      <c r="C86" s="142"/>
      <c r="D86" s="31"/>
      <c r="E86" s="31"/>
      <c r="F86" s="150"/>
      <c r="G86" s="142"/>
      <c r="H86" s="150"/>
      <c r="I86" s="142"/>
      <c r="J86" s="150"/>
      <c r="K86" s="142"/>
      <c r="L86" s="150"/>
    </row>
    <row r="95" spans="1:13" ht="17.25" customHeight="1">
      <c r="K95" s="140">
        <v>0</v>
      </c>
    </row>
  </sheetData>
  <mergeCells count="4">
    <mergeCell ref="F6:H6"/>
    <mergeCell ref="J6:L6"/>
    <mergeCell ref="F46:H46"/>
    <mergeCell ref="J46:L46"/>
  </mergeCells>
  <printOptions horizontalCentered="1"/>
  <pageMargins left="0.86614173228346458" right="0.23622047244094491" top="0.78740157480314965" bottom="0" header="0.19685039370078741" footer="0.19685039370078741"/>
  <pageSetup paperSize="9" scale="85" orientation="portrait" r:id="rId1"/>
  <rowBreaks count="1" manualBreakCount="1">
    <brk id="40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AN33"/>
  <sheetViews>
    <sheetView showGridLines="0" view="pageBreakPreview" zoomScaleNormal="85" zoomScaleSheetLayoutView="100" workbookViewId="0">
      <selection activeCell="H34" sqref="H34"/>
    </sheetView>
  </sheetViews>
  <sheetFormatPr defaultColWidth="9.28515625" defaultRowHeight="21" customHeight="1"/>
  <cols>
    <col min="1" max="1" width="25.42578125" style="167" customWidth="1"/>
    <col min="2" max="3" width="1.28515625" style="167" customWidth="1"/>
    <col min="4" max="4" width="1.5703125" style="167" customWidth="1"/>
    <col min="5" max="5" width="0.5703125" style="167" customWidth="1"/>
    <col min="6" max="6" width="6.28515625" style="104" customWidth="1"/>
    <col min="7" max="7" width="0.5703125" style="167" customWidth="1"/>
    <col min="8" max="8" width="13.7109375" style="167" customWidth="1"/>
    <col min="9" max="9" width="0.5703125" style="167" customWidth="1"/>
    <col min="10" max="10" width="13.7109375" style="167" customWidth="1"/>
    <col min="11" max="11" width="0.5703125" style="167" customWidth="1"/>
    <col min="12" max="12" width="13.7109375" style="167" customWidth="1"/>
    <col min="13" max="13" width="0.5703125" style="167" customWidth="1"/>
    <col min="14" max="14" width="13.7109375" style="167" customWidth="1"/>
    <col min="15" max="15" width="0.5703125" style="167" customWidth="1"/>
    <col min="16" max="16" width="13.7109375" style="167" customWidth="1"/>
    <col min="17" max="17" width="0.5703125" style="167" customWidth="1"/>
    <col min="18" max="18" width="13.7109375" style="167" customWidth="1"/>
    <col min="19" max="19" width="0.5703125" style="167" customWidth="1"/>
    <col min="20" max="20" width="13.7109375" style="167" customWidth="1"/>
    <col min="21" max="21" width="0.7109375" style="167" customWidth="1"/>
    <col min="22" max="22" width="13.7109375" style="167" customWidth="1"/>
    <col min="23" max="23" width="0.5703125" style="167" customWidth="1"/>
    <col min="24" max="24" width="18.28515625" style="167" customWidth="1"/>
    <col min="25" max="25" width="0.7109375" style="167" customWidth="1"/>
    <col min="26" max="26" width="14.7109375" style="177" customWidth="1"/>
    <col min="27" max="27" width="0.5703125" style="177" customWidth="1"/>
    <col min="28" max="28" width="13.28515625" style="177" customWidth="1"/>
    <col min="29" max="29" width="0.5703125" style="177" customWidth="1"/>
    <col min="30" max="30" width="13.7109375" style="167" customWidth="1"/>
    <col min="31" max="31" width="0.5703125" style="167" customWidth="1"/>
    <col min="32" max="32" width="13.7109375" style="167" customWidth="1"/>
    <col min="33" max="33" width="1.42578125" style="167" customWidth="1"/>
    <col min="34" max="16384" width="9.28515625" style="167"/>
  </cols>
  <sheetData>
    <row r="1" spans="1:40" ht="21" customHeight="1">
      <c r="A1" s="146"/>
      <c r="B1" s="170"/>
      <c r="C1" s="170"/>
      <c r="D1" s="170"/>
      <c r="E1" s="170"/>
      <c r="F1" s="110"/>
      <c r="G1" s="170"/>
      <c r="H1" s="170"/>
      <c r="I1" s="170"/>
      <c r="J1" s="170"/>
      <c r="K1" s="170"/>
      <c r="L1" s="170"/>
      <c r="M1" s="170"/>
      <c r="N1" s="170"/>
      <c r="O1" s="170"/>
      <c r="P1" s="170"/>
      <c r="Q1" s="170"/>
      <c r="R1" s="170"/>
      <c r="S1" s="170"/>
      <c r="T1" s="170"/>
      <c r="U1" s="170"/>
      <c r="V1" s="170"/>
      <c r="W1" s="170"/>
      <c r="X1" s="170"/>
      <c r="Y1" s="170"/>
      <c r="Z1" s="111"/>
      <c r="AA1" s="111"/>
      <c r="AB1" s="111"/>
      <c r="AC1" s="111"/>
      <c r="AD1" s="170"/>
      <c r="AE1" s="170"/>
      <c r="AF1" s="91" t="s">
        <v>77</v>
      </c>
    </row>
    <row r="2" spans="1:40" ht="21" customHeight="1">
      <c r="A2" s="139" t="s">
        <v>106</v>
      </c>
      <c r="B2" s="170"/>
      <c r="C2" s="170"/>
      <c r="D2" s="170"/>
      <c r="E2" s="170"/>
      <c r="F2" s="11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 s="112"/>
      <c r="AA2" s="112"/>
      <c r="AB2" s="112"/>
      <c r="AC2" s="112"/>
      <c r="AD2" s="170"/>
      <c r="AE2" s="170"/>
      <c r="AF2" s="170"/>
    </row>
    <row r="3" spans="1:40" ht="21" customHeight="1">
      <c r="A3" s="139" t="s">
        <v>170</v>
      </c>
      <c r="B3" s="170"/>
      <c r="C3" s="170"/>
      <c r="D3" s="170"/>
      <c r="E3" s="170"/>
      <c r="F3" s="11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0"/>
      <c r="T3" s="170"/>
      <c r="U3" s="170"/>
      <c r="V3" s="170"/>
      <c r="W3" s="170"/>
      <c r="X3" s="170"/>
      <c r="Y3" s="170"/>
      <c r="Z3" s="112"/>
      <c r="AA3" s="112"/>
      <c r="AB3" s="112"/>
      <c r="AC3" s="112"/>
      <c r="AD3" s="170"/>
      <c r="AE3" s="170"/>
      <c r="AF3" s="170"/>
    </row>
    <row r="4" spans="1:40" ht="21" customHeight="1">
      <c r="A4" s="139" t="s">
        <v>226</v>
      </c>
      <c r="B4" s="170"/>
      <c r="C4" s="170"/>
      <c r="D4" s="170"/>
      <c r="E4" s="170"/>
      <c r="F4" s="11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  <c r="U4" s="170"/>
      <c r="V4" s="170"/>
      <c r="W4" s="170"/>
      <c r="X4" s="170"/>
      <c r="Y4" s="170"/>
      <c r="Z4" s="113"/>
      <c r="AA4" s="114"/>
      <c r="AB4" s="114"/>
      <c r="AC4" s="114"/>
      <c r="AD4" s="170"/>
      <c r="AE4" s="170"/>
      <c r="AF4" s="170"/>
    </row>
    <row r="5" spans="1:40" ht="21" customHeight="1">
      <c r="D5" s="170"/>
      <c r="Z5" s="172"/>
      <c r="AA5" s="172"/>
      <c r="AB5" s="172"/>
      <c r="AC5" s="172"/>
      <c r="AD5" s="146"/>
      <c r="AE5" s="146"/>
      <c r="AF5" s="91" t="s">
        <v>3</v>
      </c>
      <c r="AG5" s="146"/>
    </row>
    <row r="6" spans="1:40" ht="21" customHeight="1">
      <c r="H6" s="195" t="s">
        <v>1</v>
      </c>
      <c r="I6" s="195"/>
      <c r="J6" s="195"/>
      <c r="K6" s="195"/>
      <c r="L6" s="195"/>
      <c r="M6" s="195"/>
      <c r="N6" s="195"/>
      <c r="O6" s="195"/>
      <c r="P6" s="195"/>
      <c r="Q6" s="195"/>
      <c r="R6" s="195"/>
      <c r="S6" s="195"/>
      <c r="T6" s="195"/>
      <c r="U6" s="195"/>
      <c r="V6" s="195"/>
      <c r="W6" s="195"/>
      <c r="X6" s="195"/>
      <c r="Y6" s="195"/>
      <c r="Z6" s="195"/>
      <c r="AA6" s="195"/>
      <c r="AB6" s="195"/>
      <c r="AC6" s="195"/>
      <c r="AD6" s="195"/>
      <c r="AE6" s="195"/>
      <c r="AF6" s="195"/>
    </row>
    <row r="7" spans="1:40" ht="21" customHeight="1">
      <c r="H7" s="196" t="s">
        <v>103</v>
      </c>
      <c r="I7" s="196"/>
      <c r="J7" s="196"/>
      <c r="K7" s="196"/>
      <c r="L7" s="196"/>
      <c r="M7" s="196"/>
      <c r="N7" s="196"/>
      <c r="O7" s="196"/>
      <c r="P7" s="196"/>
      <c r="Q7" s="196"/>
      <c r="R7" s="196"/>
      <c r="S7" s="196"/>
      <c r="T7" s="196"/>
      <c r="U7" s="196"/>
      <c r="V7" s="196"/>
      <c r="W7" s="196"/>
      <c r="X7" s="196"/>
      <c r="Y7" s="196"/>
      <c r="Z7" s="196"/>
      <c r="AA7" s="196"/>
      <c r="AB7" s="196"/>
      <c r="AC7" s="98"/>
      <c r="AD7" s="163"/>
      <c r="AE7" s="163"/>
      <c r="AF7" s="163"/>
      <c r="AG7" s="163"/>
      <c r="AH7" s="163"/>
      <c r="AI7" s="163"/>
      <c r="AJ7" s="163"/>
      <c r="AK7" s="163"/>
      <c r="AL7" s="163"/>
      <c r="AM7" s="163"/>
      <c r="AN7" s="163"/>
    </row>
    <row r="8" spans="1:40" ht="21" customHeight="1">
      <c r="G8" s="104"/>
      <c r="H8" s="104"/>
      <c r="I8" s="104"/>
      <c r="J8" s="104"/>
      <c r="K8" s="104"/>
      <c r="L8" s="104"/>
      <c r="M8" s="104"/>
      <c r="N8" s="146"/>
      <c r="O8" s="146"/>
      <c r="P8" s="146"/>
      <c r="Q8" s="146"/>
      <c r="R8" s="146"/>
      <c r="S8" s="37"/>
      <c r="T8" s="146"/>
      <c r="U8" s="173"/>
      <c r="V8" s="194" t="s">
        <v>58</v>
      </c>
      <c r="W8" s="194"/>
      <c r="X8" s="194"/>
      <c r="Y8" s="194"/>
      <c r="Z8" s="194"/>
      <c r="AA8" s="174"/>
      <c r="AB8" s="173"/>
      <c r="AC8" s="98"/>
      <c r="AD8" s="146"/>
      <c r="AE8" s="146"/>
      <c r="AF8" s="37"/>
    </row>
    <row r="9" spans="1:40" ht="21" customHeight="1">
      <c r="G9" s="104"/>
      <c r="H9" s="104"/>
      <c r="I9" s="104"/>
      <c r="J9" s="104"/>
      <c r="K9" s="104"/>
      <c r="L9" s="104"/>
      <c r="M9" s="104"/>
      <c r="N9" s="37"/>
      <c r="O9" s="37"/>
      <c r="P9" s="37"/>
      <c r="Q9" s="37"/>
      <c r="R9" s="37"/>
      <c r="S9" s="37"/>
      <c r="T9" s="37"/>
      <c r="V9" s="194" t="s">
        <v>53</v>
      </c>
      <c r="W9" s="194"/>
      <c r="X9" s="194"/>
      <c r="Y9" s="194"/>
      <c r="Z9" s="96"/>
      <c r="AA9" s="98"/>
      <c r="AB9" s="98"/>
      <c r="AC9" s="98"/>
      <c r="AD9" s="37"/>
      <c r="AE9" s="37"/>
      <c r="AF9" s="146"/>
    </row>
    <row r="10" spans="1:40" ht="21" customHeight="1">
      <c r="G10" s="104"/>
      <c r="H10" s="104"/>
      <c r="I10" s="104"/>
      <c r="J10" s="104"/>
      <c r="K10" s="104"/>
      <c r="L10" s="104"/>
      <c r="M10" s="104"/>
      <c r="N10" s="37"/>
      <c r="O10" s="37"/>
      <c r="P10" s="37"/>
      <c r="Q10" s="37"/>
      <c r="R10" s="37"/>
      <c r="S10" s="37"/>
      <c r="T10" s="37"/>
      <c r="U10" s="37"/>
      <c r="V10" s="98" t="s">
        <v>64</v>
      </c>
      <c r="W10" s="37"/>
      <c r="X10" s="37"/>
      <c r="Y10" s="37"/>
      <c r="Z10" s="98"/>
      <c r="AA10" s="98"/>
      <c r="AB10" s="98"/>
      <c r="AC10" s="98"/>
      <c r="AD10" s="98"/>
      <c r="AE10" s="37"/>
      <c r="AF10" s="146"/>
    </row>
    <row r="11" spans="1:40" ht="21" customHeight="1">
      <c r="D11" s="94"/>
      <c r="G11" s="104"/>
      <c r="H11" s="104"/>
      <c r="I11" s="104"/>
      <c r="J11" s="104"/>
      <c r="K11" s="104"/>
      <c r="M11" s="104"/>
      <c r="N11" s="37" t="s">
        <v>137</v>
      </c>
      <c r="O11" s="37"/>
      <c r="P11" s="195" t="s">
        <v>33</v>
      </c>
      <c r="Q11" s="195"/>
      <c r="R11" s="195"/>
      <c r="S11" s="195"/>
      <c r="T11" s="195"/>
      <c r="U11" s="99"/>
      <c r="V11" s="98" t="s">
        <v>63</v>
      </c>
      <c r="W11" s="99"/>
      <c r="X11" s="37" t="s">
        <v>138</v>
      </c>
      <c r="Y11" s="99"/>
      <c r="Z11" s="98"/>
      <c r="AA11" s="98"/>
      <c r="AB11" s="98" t="s">
        <v>65</v>
      </c>
      <c r="AC11" s="98"/>
      <c r="AD11" s="98"/>
      <c r="AE11" s="37"/>
      <c r="AF11" s="146"/>
    </row>
    <row r="12" spans="1:40" s="104" customFormat="1" ht="21" customHeight="1">
      <c r="D12" s="94"/>
      <c r="H12" s="37" t="s">
        <v>173</v>
      </c>
      <c r="L12" s="167"/>
      <c r="N12" s="37" t="s">
        <v>139</v>
      </c>
      <c r="O12" s="37"/>
      <c r="P12" s="194" t="s">
        <v>57</v>
      </c>
      <c r="Q12" s="194"/>
      <c r="R12" s="194"/>
      <c r="S12" s="37"/>
      <c r="T12" s="37"/>
      <c r="U12" s="99"/>
      <c r="V12" s="98" t="s">
        <v>62</v>
      </c>
      <c r="W12" s="99"/>
      <c r="X12" s="99" t="s">
        <v>140</v>
      </c>
      <c r="Y12" s="99"/>
      <c r="Z12" s="98" t="s">
        <v>65</v>
      </c>
      <c r="AA12" s="98"/>
      <c r="AB12" s="98" t="s">
        <v>111</v>
      </c>
      <c r="AC12" s="98"/>
      <c r="AD12" s="98" t="s">
        <v>59</v>
      </c>
      <c r="AE12" s="37"/>
      <c r="AF12" s="37" t="s">
        <v>65</v>
      </c>
    </row>
    <row r="13" spans="1:40" s="104" customFormat="1" ht="21" customHeight="1">
      <c r="D13" s="165"/>
      <c r="H13" s="37" t="s">
        <v>172</v>
      </c>
      <c r="J13" s="101" t="s">
        <v>107</v>
      </c>
      <c r="L13" s="167"/>
      <c r="N13" s="37" t="s">
        <v>54</v>
      </c>
      <c r="O13" s="37"/>
      <c r="P13" s="102"/>
      <c r="Q13" s="37"/>
      <c r="R13" s="37" t="s">
        <v>141</v>
      </c>
      <c r="S13" s="37"/>
      <c r="T13" s="37"/>
      <c r="U13" s="99"/>
      <c r="V13" s="37" t="s">
        <v>142</v>
      </c>
      <c r="W13" s="99"/>
      <c r="X13" s="37" t="s">
        <v>143</v>
      </c>
      <c r="Y13" s="99"/>
      <c r="Z13" s="98" t="s">
        <v>144</v>
      </c>
      <c r="AA13" s="98"/>
      <c r="AB13" s="98" t="s">
        <v>112</v>
      </c>
      <c r="AC13" s="98"/>
      <c r="AD13" s="98" t="s">
        <v>114</v>
      </c>
      <c r="AE13" s="37"/>
      <c r="AF13" s="37" t="s">
        <v>145</v>
      </c>
    </row>
    <row r="14" spans="1:40" s="104" customFormat="1" ht="21" customHeight="1">
      <c r="D14" s="165"/>
      <c r="H14" s="35" t="s">
        <v>171</v>
      </c>
      <c r="J14" s="105" t="s">
        <v>108</v>
      </c>
      <c r="L14" s="35" t="s">
        <v>35</v>
      </c>
      <c r="N14" s="35" t="s">
        <v>55</v>
      </c>
      <c r="O14" s="37"/>
      <c r="P14" s="105" t="s">
        <v>146</v>
      </c>
      <c r="Q14" s="37"/>
      <c r="R14" s="35" t="s">
        <v>147</v>
      </c>
      <c r="S14" s="37"/>
      <c r="T14" s="35" t="s">
        <v>56</v>
      </c>
      <c r="U14" s="99"/>
      <c r="V14" s="106" t="s">
        <v>148</v>
      </c>
      <c r="W14" s="99"/>
      <c r="X14" s="35" t="s">
        <v>149</v>
      </c>
      <c r="Y14" s="99"/>
      <c r="Z14" s="106" t="s">
        <v>66</v>
      </c>
      <c r="AA14" s="98"/>
      <c r="AB14" s="106" t="s">
        <v>113</v>
      </c>
      <c r="AC14" s="115"/>
      <c r="AD14" s="106" t="s">
        <v>115</v>
      </c>
      <c r="AE14" s="37"/>
      <c r="AF14" s="35" t="s">
        <v>61</v>
      </c>
    </row>
    <row r="15" spans="1:40" s="165" customFormat="1" ht="21" customHeight="1">
      <c r="A15" s="139" t="s">
        <v>191</v>
      </c>
      <c r="F15" s="94"/>
      <c r="H15" s="1">
        <v>330000</v>
      </c>
      <c r="I15" s="1"/>
      <c r="J15" s="1">
        <v>1743441</v>
      </c>
      <c r="K15" s="1"/>
      <c r="L15" s="1">
        <v>-60785</v>
      </c>
      <c r="M15" s="1"/>
      <c r="N15" s="1">
        <v>27810</v>
      </c>
      <c r="O15" s="1"/>
      <c r="P15" s="1">
        <v>60000</v>
      </c>
      <c r="Q15" s="1"/>
      <c r="R15" s="1">
        <v>60785</v>
      </c>
      <c r="S15" s="1"/>
      <c r="T15" s="1">
        <v>18941093</v>
      </c>
      <c r="U15" s="1"/>
      <c r="V15" s="1">
        <v>-23523</v>
      </c>
      <c r="W15" s="1"/>
      <c r="X15" s="1">
        <v>6012997</v>
      </c>
      <c r="Y15" s="1"/>
      <c r="Z15" s="115">
        <f>SUM(V15:X15)</f>
        <v>5989474</v>
      </c>
      <c r="AA15" s="115"/>
      <c r="AB15" s="115">
        <f>SUM(H15:X15)</f>
        <v>27091818</v>
      </c>
      <c r="AC15" s="115"/>
      <c r="AD15" s="1">
        <v>416920</v>
      </c>
      <c r="AE15" s="1"/>
      <c r="AF15" s="1">
        <f>SUM(AB15:AD15)</f>
        <v>27508738</v>
      </c>
    </row>
    <row r="16" spans="1:40" s="165" customFormat="1" ht="21" customHeight="1">
      <c r="A16" s="2" t="s">
        <v>81</v>
      </c>
      <c r="F16" s="94"/>
      <c r="H16" s="1">
        <v>0</v>
      </c>
      <c r="I16" s="1"/>
      <c r="J16" s="1">
        <v>0</v>
      </c>
      <c r="K16" s="1"/>
      <c r="L16" s="1">
        <v>0</v>
      </c>
      <c r="M16" s="1"/>
      <c r="N16" s="1">
        <v>0</v>
      </c>
      <c r="O16" s="1"/>
      <c r="P16" s="1">
        <v>0</v>
      </c>
      <c r="Q16" s="1"/>
      <c r="R16" s="1">
        <v>0</v>
      </c>
      <c r="S16" s="1"/>
      <c r="T16" s="1">
        <v>671439</v>
      </c>
      <c r="U16" s="1"/>
      <c r="V16" s="1">
        <v>0</v>
      </c>
      <c r="W16" s="1"/>
      <c r="X16" s="1">
        <v>0</v>
      </c>
      <c r="Y16" s="1"/>
      <c r="Z16" s="115">
        <f>SUM(V16:X16)</f>
        <v>0</v>
      </c>
      <c r="AA16" s="115"/>
      <c r="AB16" s="115">
        <f>SUM(H16:X16)</f>
        <v>671439</v>
      </c>
      <c r="AC16" s="115"/>
      <c r="AD16" s="1">
        <v>19022</v>
      </c>
      <c r="AE16" s="1"/>
      <c r="AF16" s="1">
        <f>SUM(AB16:AD16)</f>
        <v>690461</v>
      </c>
    </row>
    <row r="17" spans="1:32" s="165" customFormat="1" ht="21" customHeight="1">
      <c r="A17" s="2" t="s">
        <v>79</v>
      </c>
      <c r="F17" s="94"/>
      <c r="H17" s="3">
        <v>0</v>
      </c>
      <c r="I17" s="1"/>
      <c r="J17" s="3">
        <v>0</v>
      </c>
      <c r="K17" s="1"/>
      <c r="L17" s="3">
        <v>0</v>
      </c>
      <c r="M17" s="1"/>
      <c r="N17" s="3">
        <v>0</v>
      </c>
      <c r="O17" s="1"/>
      <c r="P17" s="3">
        <v>0</v>
      </c>
      <c r="Q17" s="1"/>
      <c r="R17" s="3">
        <v>0</v>
      </c>
      <c r="S17" s="1"/>
      <c r="T17" s="3">
        <v>0</v>
      </c>
      <c r="U17" s="1"/>
      <c r="V17" s="3">
        <v>3902</v>
      </c>
      <c r="W17" s="1"/>
      <c r="X17" s="3">
        <v>-234087</v>
      </c>
      <c r="Y17" s="1"/>
      <c r="Z17" s="116">
        <f>SUM(V17:X17)</f>
        <v>-230185</v>
      </c>
      <c r="AA17" s="115"/>
      <c r="AB17" s="116">
        <f>SUM(H17:X17)</f>
        <v>-230185</v>
      </c>
      <c r="AC17" s="115"/>
      <c r="AD17" s="3">
        <v>0</v>
      </c>
      <c r="AE17" s="1"/>
      <c r="AF17" s="3">
        <f>SUM(AB17:AD17)</f>
        <v>-230185</v>
      </c>
    </row>
    <row r="18" spans="1:32" s="165" customFormat="1" ht="21" customHeight="1">
      <c r="A18" s="2" t="s">
        <v>80</v>
      </c>
      <c r="F18" s="94"/>
      <c r="H18" s="169">
        <f>SUM(H16:H17)</f>
        <v>0</v>
      </c>
      <c r="I18" s="1"/>
      <c r="J18" s="169">
        <f>SUM(J16:J17)</f>
        <v>0</v>
      </c>
      <c r="K18" s="1"/>
      <c r="L18" s="169">
        <f>SUM(L16:L17)</f>
        <v>0</v>
      </c>
      <c r="M18" s="1"/>
      <c r="N18" s="169">
        <f>SUM(N16:N17)</f>
        <v>0</v>
      </c>
      <c r="O18" s="1"/>
      <c r="P18" s="169">
        <f>SUM(P16:P17)</f>
        <v>0</v>
      </c>
      <c r="Q18" s="1"/>
      <c r="R18" s="169">
        <f>SUM(R16:R17)</f>
        <v>0</v>
      </c>
      <c r="S18" s="1"/>
      <c r="T18" s="169">
        <f>SUM(T16:T17)</f>
        <v>671439</v>
      </c>
      <c r="U18" s="1"/>
      <c r="V18" s="169">
        <f>SUM(V16:V17)</f>
        <v>3902</v>
      </c>
      <c r="W18" s="1"/>
      <c r="X18" s="169">
        <f>SUM(X16:X17)</f>
        <v>-234087</v>
      </c>
      <c r="Y18" s="1"/>
      <c r="Z18" s="115">
        <f>SUM(Z16:Z17)</f>
        <v>-230185</v>
      </c>
      <c r="AA18" s="115"/>
      <c r="AB18" s="115">
        <f>SUM(AB16:AB17)</f>
        <v>441254</v>
      </c>
      <c r="AC18" s="115"/>
      <c r="AD18" s="169">
        <f>SUM(AD16:AD17)</f>
        <v>19022</v>
      </c>
      <c r="AE18" s="1"/>
      <c r="AF18" s="169">
        <f>SUM(AF16:AF17)</f>
        <v>460276</v>
      </c>
    </row>
    <row r="19" spans="1:32" s="165" customFormat="1" ht="21" customHeight="1">
      <c r="A19" s="2" t="s">
        <v>35</v>
      </c>
      <c r="B19" s="146"/>
      <c r="C19" s="146"/>
      <c r="D19" s="146"/>
      <c r="E19" s="146"/>
      <c r="F19" s="146"/>
      <c r="H19" s="169">
        <v>0</v>
      </c>
      <c r="I19" s="1"/>
      <c r="J19" s="169">
        <v>0</v>
      </c>
      <c r="K19" s="1"/>
      <c r="L19" s="169">
        <v>60785</v>
      </c>
      <c r="M19" s="1"/>
      <c r="N19" s="169">
        <v>0</v>
      </c>
      <c r="O19" s="1"/>
      <c r="P19" s="169">
        <v>0</v>
      </c>
      <c r="Q19" s="1"/>
      <c r="R19" s="169">
        <v>-60785</v>
      </c>
      <c r="S19" s="1"/>
      <c r="T19" s="169">
        <v>52200</v>
      </c>
      <c r="U19" s="1"/>
      <c r="V19" s="169">
        <v>0</v>
      </c>
      <c r="W19" s="1"/>
      <c r="X19" s="169">
        <v>0</v>
      </c>
      <c r="Y19" s="1"/>
      <c r="Z19" s="115">
        <f>SUM(V19:X19)</f>
        <v>0</v>
      </c>
      <c r="AA19" s="115"/>
      <c r="AB19" s="115">
        <f>SUM(H19:X19)</f>
        <v>52200</v>
      </c>
      <c r="AC19" s="117"/>
      <c r="AD19" s="169">
        <v>0</v>
      </c>
      <c r="AE19" s="1"/>
      <c r="AF19" s="1">
        <f>SUM(AB19:AD19)</f>
        <v>52200</v>
      </c>
    </row>
    <row r="20" spans="1:32" s="165" customFormat="1" ht="21" customHeight="1">
      <c r="A20" s="146" t="s">
        <v>212</v>
      </c>
      <c r="B20" s="146"/>
      <c r="C20" s="146"/>
      <c r="D20" s="146"/>
      <c r="E20" s="146"/>
      <c r="F20" s="146"/>
      <c r="H20" s="169"/>
      <c r="I20" s="1"/>
      <c r="J20" s="169"/>
      <c r="K20" s="1"/>
      <c r="L20" s="169"/>
      <c r="M20" s="1"/>
      <c r="N20" s="169"/>
      <c r="O20" s="1"/>
      <c r="P20" s="169"/>
      <c r="Q20" s="1"/>
      <c r="R20" s="169"/>
      <c r="S20" s="1"/>
      <c r="T20" s="169"/>
      <c r="U20" s="1"/>
      <c r="V20" s="169"/>
      <c r="W20" s="1"/>
      <c r="X20" s="169"/>
      <c r="Y20" s="1"/>
      <c r="Z20" s="115"/>
      <c r="AA20" s="115"/>
      <c r="AB20" s="115"/>
      <c r="AC20" s="117"/>
      <c r="AD20" s="169"/>
      <c r="AE20" s="1"/>
      <c r="AF20" s="1"/>
    </row>
    <row r="21" spans="1:32" s="165" customFormat="1" ht="21" customHeight="1">
      <c r="A21" s="146" t="s">
        <v>229</v>
      </c>
      <c r="B21" s="146"/>
      <c r="C21" s="146"/>
      <c r="D21" s="146"/>
      <c r="E21" s="146"/>
      <c r="F21" s="146"/>
      <c r="H21" s="169">
        <v>0</v>
      </c>
      <c r="I21" s="1"/>
      <c r="J21" s="169">
        <v>0</v>
      </c>
      <c r="K21" s="1"/>
      <c r="L21" s="169">
        <v>0</v>
      </c>
      <c r="M21" s="1"/>
      <c r="N21" s="169">
        <v>0</v>
      </c>
      <c r="O21" s="1"/>
      <c r="P21" s="169">
        <v>0</v>
      </c>
      <c r="Q21" s="1"/>
      <c r="R21" s="169">
        <v>0</v>
      </c>
      <c r="S21" s="1"/>
      <c r="T21" s="169">
        <v>0</v>
      </c>
      <c r="U21" s="1"/>
      <c r="V21" s="169">
        <v>0</v>
      </c>
      <c r="W21" s="1"/>
      <c r="X21" s="169">
        <v>0</v>
      </c>
      <c r="Y21" s="1"/>
      <c r="Z21" s="115">
        <f>SUM(V21:X21)</f>
        <v>0</v>
      </c>
      <c r="AA21" s="115"/>
      <c r="AB21" s="115">
        <f>SUM(H21:X21)</f>
        <v>0</v>
      </c>
      <c r="AC21" s="117"/>
      <c r="AD21" s="169">
        <v>3000</v>
      </c>
      <c r="AE21" s="1"/>
      <c r="AF21" s="1">
        <f>SUM(AB21:AD21)</f>
        <v>3000</v>
      </c>
    </row>
    <row r="22" spans="1:32" s="165" customFormat="1" ht="21" customHeight="1">
      <c r="A22" s="2" t="s">
        <v>150</v>
      </c>
      <c r="F22" s="108"/>
      <c r="H22" s="1">
        <v>0</v>
      </c>
      <c r="I22" s="1"/>
      <c r="J22" s="1">
        <v>0</v>
      </c>
      <c r="K22" s="1"/>
      <c r="L22" s="1">
        <v>0</v>
      </c>
      <c r="M22" s="1"/>
      <c r="N22" s="1">
        <v>0</v>
      </c>
      <c r="O22" s="1"/>
      <c r="P22" s="1">
        <v>0</v>
      </c>
      <c r="Q22" s="1"/>
      <c r="R22" s="1">
        <v>0</v>
      </c>
      <c r="S22" s="1"/>
      <c r="T22" s="1">
        <v>-14261</v>
      </c>
      <c r="U22" s="1"/>
      <c r="V22" s="1">
        <v>0</v>
      </c>
      <c r="W22" s="1"/>
      <c r="X22" s="1">
        <f>-T22</f>
        <v>14261</v>
      </c>
      <c r="Y22" s="1"/>
      <c r="Z22" s="115">
        <f>SUM(V22:X22)</f>
        <v>14261</v>
      </c>
      <c r="AA22" s="115"/>
      <c r="AB22" s="115">
        <f>SUM(H22:X22)</f>
        <v>0</v>
      </c>
      <c r="AC22" s="115"/>
      <c r="AD22" s="1">
        <v>0</v>
      </c>
      <c r="AE22" s="1"/>
      <c r="AF22" s="1">
        <f>SUM(AB22:AD22)</f>
        <v>0</v>
      </c>
    </row>
    <row r="23" spans="1:32" ht="21" customHeight="1" thickBot="1">
      <c r="A23" s="139" t="s">
        <v>192</v>
      </c>
      <c r="F23" s="118"/>
      <c r="H23" s="119">
        <f>SUM(H18:H22)+H15</f>
        <v>330000</v>
      </c>
      <c r="I23" s="1"/>
      <c r="J23" s="119">
        <f>SUM(J18:J22)+J15</f>
        <v>1743441</v>
      </c>
      <c r="K23" s="1"/>
      <c r="L23" s="119">
        <f>SUM(L18:L22)+L15</f>
        <v>0</v>
      </c>
      <c r="M23" s="1"/>
      <c r="N23" s="119">
        <f>SUM(N18:N22)+N15</f>
        <v>27810</v>
      </c>
      <c r="O23" s="1"/>
      <c r="P23" s="119">
        <f>SUM(P18:P22)+P15</f>
        <v>60000</v>
      </c>
      <c r="Q23" s="1"/>
      <c r="R23" s="119">
        <f>SUM(R18:R22)+R15</f>
        <v>0</v>
      </c>
      <c r="S23" s="1"/>
      <c r="T23" s="119">
        <f>SUM(T18:T22)+T15</f>
        <v>19650471</v>
      </c>
      <c r="U23" s="1"/>
      <c r="V23" s="119">
        <f>SUM(V18:V22)+V15</f>
        <v>-19621</v>
      </c>
      <c r="W23" s="1"/>
      <c r="X23" s="119">
        <f>SUM(X18:X22)+X15</f>
        <v>5793171</v>
      </c>
      <c r="Y23" s="1"/>
      <c r="Z23" s="175">
        <f>SUM(Z15:Z22)-Z18</f>
        <v>5773550</v>
      </c>
      <c r="AA23" s="176"/>
      <c r="AB23" s="175">
        <f>SUM(AB15:AB22)-AB18</f>
        <v>27585272</v>
      </c>
      <c r="AC23" s="176"/>
      <c r="AD23" s="119">
        <f>SUM(AD18:AD22)+AD15</f>
        <v>438942</v>
      </c>
      <c r="AE23" s="1"/>
      <c r="AF23" s="119">
        <f>SUM(AF18:AF22)+AF15</f>
        <v>28024214</v>
      </c>
    </row>
    <row r="24" spans="1:32" ht="21" customHeight="1" thickTop="1">
      <c r="A24" s="170"/>
      <c r="F24" s="120"/>
      <c r="G24" s="121"/>
      <c r="H24" s="121"/>
      <c r="I24" s="121"/>
      <c r="J24" s="121"/>
      <c r="K24" s="121"/>
      <c r="L24" s="121"/>
      <c r="M24" s="121"/>
      <c r="N24" s="121"/>
      <c r="O24" s="121"/>
      <c r="P24" s="121"/>
      <c r="Q24" s="121"/>
      <c r="R24" s="121"/>
      <c r="S24" s="121"/>
      <c r="T24" s="121"/>
      <c r="U24" s="121"/>
      <c r="V24" s="121"/>
      <c r="W24" s="121"/>
      <c r="X24" s="121"/>
      <c r="Y24" s="121"/>
      <c r="Z24" s="176"/>
      <c r="AA24" s="176"/>
      <c r="AB24" s="176"/>
      <c r="AC24" s="176"/>
      <c r="AD24" s="121"/>
      <c r="AE24" s="121"/>
      <c r="AF24" s="121"/>
    </row>
    <row r="25" spans="1:32" s="165" customFormat="1" ht="21" customHeight="1">
      <c r="A25" s="139" t="s">
        <v>227</v>
      </c>
      <c r="F25" s="108"/>
      <c r="H25" s="1">
        <v>330000</v>
      </c>
      <c r="I25" s="1"/>
      <c r="J25" s="1">
        <v>1743441</v>
      </c>
      <c r="K25" s="1"/>
      <c r="L25" s="1">
        <v>0</v>
      </c>
      <c r="M25" s="1"/>
      <c r="N25" s="1">
        <v>27810</v>
      </c>
      <c r="O25" s="1"/>
      <c r="P25" s="1">
        <v>60000</v>
      </c>
      <c r="Q25" s="1"/>
      <c r="R25" s="1">
        <v>0</v>
      </c>
      <c r="S25" s="1"/>
      <c r="T25" s="1">
        <v>20738932</v>
      </c>
      <c r="U25" s="1"/>
      <c r="V25" s="1">
        <v>-31157</v>
      </c>
      <c r="W25" s="1"/>
      <c r="X25" s="1">
        <v>5549587</v>
      </c>
      <c r="Y25" s="1"/>
      <c r="Z25" s="115">
        <f>SUM(V25:X25)</f>
        <v>5518430</v>
      </c>
      <c r="AA25" s="115"/>
      <c r="AB25" s="115">
        <f>SUM(H25:X25)</f>
        <v>28418613</v>
      </c>
      <c r="AC25" s="176"/>
      <c r="AD25" s="1">
        <v>501539</v>
      </c>
      <c r="AE25" s="1"/>
      <c r="AF25" s="1">
        <f>SUM(AB25:AD25)</f>
        <v>28920152</v>
      </c>
    </row>
    <row r="26" spans="1:32" s="165" customFormat="1" ht="21" customHeight="1">
      <c r="A26" s="2" t="s">
        <v>81</v>
      </c>
      <c r="F26" s="108"/>
      <c r="H26" s="1">
        <v>0</v>
      </c>
      <c r="I26" s="1"/>
      <c r="J26" s="1">
        <v>0</v>
      </c>
      <c r="K26" s="1"/>
      <c r="L26" s="1">
        <v>0</v>
      </c>
      <c r="M26" s="1"/>
      <c r="N26" s="1">
        <v>0</v>
      </c>
      <c r="O26" s="1"/>
      <c r="P26" s="1">
        <v>0</v>
      </c>
      <c r="Q26" s="1"/>
      <c r="R26" s="1">
        <v>0</v>
      </c>
      <c r="S26" s="1"/>
      <c r="T26" s="1">
        <f>PL!F31</f>
        <v>599663</v>
      </c>
      <c r="U26" s="1"/>
      <c r="V26" s="1">
        <v>0</v>
      </c>
      <c r="W26" s="1"/>
      <c r="X26" s="1">
        <v>0</v>
      </c>
      <c r="Y26" s="1"/>
      <c r="Z26" s="115">
        <f>SUM(V26:X26)</f>
        <v>0</v>
      </c>
      <c r="AA26" s="115"/>
      <c r="AB26" s="115">
        <f>SUM(H26:X26)</f>
        <v>599663</v>
      </c>
      <c r="AC26" s="122"/>
      <c r="AD26" s="1">
        <f>PL!F83</f>
        <v>27272</v>
      </c>
      <c r="AE26" s="1"/>
      <c r="AF26" s="1">
        <f>SUM(AB26:AD26)</f>
        <v>626935</v>
      </c>
    </row>
    <row r="27" spans="1:32" s="165" customFormat="1" ht="21" customHeight="1">
      <c r="A27" s="2" t="s">
        <v>79</v>
      </c>
      <c r="F27" s="108"/>
      <c r="H27" s="3">
        <v>0</v>
      </c>
      <c r="I27" s="1"/>
      <c r="J27" s="3">
        <v>0</v>
      </c>
      <c r="K27" s="1"/>
      <c r="L27" s="3">
        <v>0</v>
      </c>
      <c r="M27" s="1"/>
      <c r="N27" s="3">
        <v>0</v>
      </c>
      <c r="O27" s="1"/>
      <c r="P27" s="3">
        <v>0</v>
      </c>
      <c r="Q27" s="1"/>
      <c r="R27" s="3">
        <v>0</v>
      </c>
      <c r="S27" s="1"/>
      <c r="T27" s="3">
        <v>316</v>
      </c>
      <c r="U27" s="1"/>
      <c r="V27" s="4">
        <f>PL!F55</f>
        <v>7179</v>
      </c>
      <c r="W27" s="1"/>
      <c r="X27" s="116">
        <v>311314</v>
      </c>
      <c r="Y27" s="1"/>
      <c r="Z27" s="116">
        <f>SUM(V27:X27)</f>
        <v>318493</v>
      </c>
      <c r="AA27" s="115"/>
      <c r="AB27" s="116">
        <f>SUM(H27:X27)</f>
        <v>318809</v>
      </c>
      <c r="AC27" s="117"/>
      <c r="AD27" s="3">
        <v>0</v>
      </c>
      <c r="AE27" s="1"/>
      <c r="AF27" s="3">
        <f>SUM(AB27:AD27)</f>
        <v>318809</v>
      </c>
    </row>
    <row r="28" spans="1:32" s="165" customFormat="1" ht="21" customHeight="1">
      <c r="A28" s="146" t="s">
        <v>80</v>
      </c>
      <c r="F28" s="108"/>
      <c r="H28" s="169">
        <f>SUM(H26:H27)</f>
        <v>0</v>
      </c>
      <c r="I28" s="1"/>
      <c r="J28" s="169">
        <f>SUM(J26:J27)</f>
        <v>0</v>
      </c>
      <c r="K28" s="1"/>
      <c r="L28" s="169">
        <f>SUM(L26:L27)</f>
        <v>0</v>
      </c>
      <c r="M28" s="1"/>
      <c r="N28" s="169">
        <f>SUM(N26:N27)</f>
        <v>0</v>
      </c>
      <c r="O28" s="1"/>
      <c r="P28" s="169">
        <f>SUM(P26:P27)</f>
        <v>0</v>
      </c>
      <c r="Q28" s="1"/>
      <c r="R28" s="169">
        <f>SUM(R26:R27)</f>
        <v>0</v>
      </c>
      <c r="S28" s="1"/>
      <c r="T28" s="169">
        <f>SUM(T26:T27)</f>
        <v>599979</v>
      </c>
      <c r="U28" s="1"/>
      <c r="V28" s="169">
        <f>SUM(V26:V27)</f>
        <v>7179</v>
      </c>
      <c r="W28" s="1"/>
      <c r="X28" s="169">
        <f>SUM(X26:X27)</f>
        <v>311314</v>
      </c>
      <c r="Y28" s="1"/>
      <c r="Z28" s="115">
        <f>SUM(Z26:Z27)</f>
        <v>318493</v>
      </c>
      <c r="AA28" s="115"/>
      <c r="AB28" s="115">
        <f>SUM(AB26:AB27)</f>
        <v>918472</v>
      </c>
      <c r="AC28" s="117"/>
      <c r="AD28" s="169">
        <f>SUM(AD26:AD27)</f>
        <v>27272</v>
      </c>
      <c r="AE28" s="1"/>
      <c r="AF28" s="169">
        <f>SUM(AF26:AF27)</f>
        <v>945744</v>
      </c>
    </row>
    <row r="29" spans="1:32" s="165" customFormat="1" ht="21" customHeight="1">
      <c r="A29" s="2" t="s">
        <v>150</v>
      </c>
      <c r="F29" s="94"/>
      <c r="H29" s="1">
        <v>0</v>
      </c>
      <c r="I29" s="1"/>
      <c r="J29" s="1">
        <v>0</v>
      </c>
      <c r="K29" s="1"/>
      <c r="L29" s="1">
        <v>0</v>
      </c>
      <c r="M29" s="1"/>
      <c r="N29" s="1">
        <v>0</v>
      </c>
      <c r="O29" s="1"/>
      <c r="P29" s="1">
        <v>0</v>
      </c>
      <c r="Q29" s="1"/>
      <c r="R29" s="1">
        <v>0</v>
      </c>
      <c r="S29" s="1"/>
      <c r="T29" s="1">
        <v>8763</v>
      </c>
      <c r="U29" s="1"/>
      <c r="V29" s="1">
        <v>0</v>
      </c>
      <c r="W29" s="1"/>
      <c r="X29" s="1">
        <f>-T29</f>
        <v>-8763</v>
      </c>
      <c r="Y29" s="1"/>
      <c r="Z29" s="115">
        <f>SUM(V29:X29)</f>
        <v>-8763</v>
      </c>
      <c r="AA29" s="115"/>
      <c r="AB29" s="115">
        <f>SUM(H29:X29)</f>
        <v>0</v>
      </c>
      <c r="AC29" s="123"/>
      <c r="AD29" s="1">
        <v>0</v>
      </c>
      <c r="AE29" s="1"/>
      <c r="AF29" s="1">
        <f>SUM(I29:X29)</f>
        <v>0</v>
      </c>
    </row>
    <row r="30" spans="1:32" ht="21" customHeight="1" thickBot="1">
      <c r="A30" s="139" t="s">
        <v>228</v>
      </c>
      <c r="H30" s="119">
        <f>SUM(H28:H29)+H25</f>
        <v>330000</v>
      </c>
      <c r="I30" s="1"/>
      <c r="J30" s="119">
        <f>SUM(J28:J29)+J25</f>
        <v>1743441</v>
      </c>
      <c r="K30" s="1"/>
      <c r="L30" s="119">
        <f>SUM(L28:L29)+L25</f>
        <v>0</v>
      </c>
      <c r="M30" s="1"/>
      <c r="N30" s="119">
        <f>SUM(N28:N29)+N25</f>
        <v>27810</v>
      </c>
      <c r="O30" s="1"/>
      <c r="P30" s="119">
        <f>SUM(P28:P29)+P25</f>
        <v>60000</v>
      </c>
      <c r="Q30" s="1"/>
      <c r="R30" s="119">
        <f>SUM(R28:R29)+R25</f>
        <v>0</v>
      </c>
      <c r="S30" s="1"/>
      <c r="T30" s="119">
        <f>SUM(T28:T29)+T25</f>
        <v>21347674</v>
      </c>
      <c r="U30" s="1"/>
      <c r="V30" s="119">
        <f>SUM(V28:V29)+V25</f>
        <v>-23978</v>
      </c>
      <c r="W30" s="1"/>
      <c r="X30" s="119">
        <f>SUM(X28:X29)+X25</f>
        <v>5852138</v>
      </c>
      <c r="Y30" s="1"/>
      <c r="Z30" s="175">
        <f>SUM(Z25:Z29)-Z28</f>
        <v>5828160</v>
      </c>
      <c r="AA30" s="176"/>
      <c r="AB30" s="175">
        <f>SUM(AB25:AB29)-AB28</f>
        <v>29337085</v>
      </c>
      <c r="AC30" s="123"/>
      <c r="AD30" s="119">
        <f>SUM(AD28:AD29)+AD25</f>
        <v>528811</v>
      </c>
      <c r="AE30" s="1"/>
      <c r="AF30" s="119">
        <f>SUM(AF28:AF29)+AF25</f>
        <v>29865896</v>
      </c>
    </row>
    <row r="31" spans="1:32" ht="21" customHeight="1" thickTop="1">
      <c r="Z31" s="96"/>
      <c r="AA31" s="98"/>
      <c r="AB31" s="98"/>
      <c r="AC31" s="98"/>
    </row>
    <row r="32" spans="1:32" ht="21" customHeight="1">
      <c r="A32" s="142" t="s">
        <v>91</v>
      </c>
      <c r="Z32" s="96"/>
      <c r="AA32" s="98"/>
      <c r="AB32" s="98"/>
      <c r="AC32" s="98"/>
    </row>
    <row r="33" spans="26:29" ht="21" customHeight="1">
      <c r="Z33" s="98"/>
      <c r="AA33" s="98"/>
      <c r="AB33" s="98"/>
      <c r="AC33" s="98"/>
    </row>
  </sheetData>
  <mergeCells count="6">
    <mergeCell ref="P12:R12"/>
    <mergeCell ref="H6:AF6"/>
    <mergeCell ref="H7:AB7"/>
    <mergeCell ref="V8:Z8"/>
    <mergeCell ref="V9:Y9"/>
    <mergeCell ref="P11:T11"/>
  </mergeCells>
  <printOptions horizontalCentered="1"/>
  <pageMargins left="0.15748031496062992" right="0.31496062992125984" top="0.62992125984251968" bottom="0.19685039370078741" header="0.19685039370078741" footer="0.19685039370078741"/>
  <pageSetup paperSize="9" scale="60" fitToHeight="2" orientation="landscape" cellComments="asDisplayed" r:id="rId1"/>
  <headerFooter alignWithMargins="0"/>
  <colBreaks count="1" manualBreakCount="1">
    <brk id="32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W39"/>
  <sheetViews>
    <sheetView showGridLines="0" view="pageBreakPreview" zoomScaleNormal="85" zoomScaleSheetLayoutView="100" workbookViewId="0">
      <selection activeCell="X28" sqref="X28"/>
    </sheetView>
  </sheetViews>
  <sheetFormatPr defaultColWidth="9.28515625" defaultRowHeight="20.25" customHeight="1"/>
  <cols>
    <col min="1" max="1" width="30.7109375" style="165" customWidth="1"/>
    <col min="2" max="2" width="4.7109375" style="165" customWidth="1"/>
    <col min="3" max="3" width="4.28515625" style="165" customWidth="1"/>
    <col min="4" max="4" width="1.28515625" style="165" customWidth="1"/>
    <col min="5" max="5" width="14.42578125" style="165" customWidth="1"/>
    <col min="6" max="6" width="0.7109375" style="165" customWidth="1"/>
    <col min="7" max="7" width="14.42578125" style="165" customWidth="1"/>
    <col min="8" max="8" width="0.7109375" style="165" customWidth="1"/>
    <col min="9" max="9" width="14.42578125" style="165" customWidth="1"/>
    <col min="10" max="10" width="0.7109375" style="165" customWidth="1"/>
    <col min="11" max="11" width="14.42578125" style="165" customWidth="1"/>
    <col min="12" max="12" width="0.7109375" style="165" customWidth="1"/>
    <col min="13" max="13" width="14.42578125" style="165" customWidth="1"/>
    <col min="14" max="14" width="0.7109375" style="165" customWidth="1"/>
    <col min="15" max="15" width="14.42578125" style="165" customWidth="1"/>
    <col min="16" max="16" width="0.7109375" style="165" customWidth="1"/>
    <col min="17" max="17" width="16.7109375" style="165" customWidth="1"/>
    <col min="18" max="18" width="0.7109375" style="165" customWidth="1"/>
    <col min="19" max="19" width="16.7109375" style="165" customWidth="1"/>
    <col min="20" max="20" width="0.7109375" style="165" customWidth="1"/>
    <col min="21" max="21" width="16.7109375" style="165" customWidth="1"/>
    <col min="22" max="22" width="0.7109375" style="165" customWidth="1"/>
    <col min="23" max="16384" width="9.28515625" style="165"/>
  </cols>
  <sheetData>
    <row r="1" spans="1:23" ht="20.25" customHeight="1">
      <c r="A1" s="163"/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91" t="s">
        <v>77</v>
      </c>
      <c r="V1" s="164"/>
    </row>
    <row r="2" spans="1:23" ht="20.25" customHeight="1">
      <c r="A2" s="139" t="s">
        <v>106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6"/>
      <c r="V2" s="164"/>
    </row>
    <row r="3" spans="1:23" ht="20.25" customHeight="1">
      <c r="A3" s="139" t="s">
        <v>174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33"/>
      <c r="V3" s="92"/>
    </row>
    <row r="4" spans="1:23" ht="20.25" customHeight="1">
      <c r="A4" s="139" t="s">
        <v>226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33"/>
      <c r="V4" s="92"/>
      <c r="W4" s="92"/>
    </row>
    <row r="5" spans="1:23" ht="20.25" customHeight="1"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1" t="s">
        <v>3</v>
      </c>
      <c r="V5" s="93"/>
    </row>
    <row r="6" spans="1:23" s="94" customFormat="1" ht="20.25" customHeight="1">
      <c r="E6" s="197" t="s">
        <v>2</v>
      </c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</row>
    <row r="7" spans="1:23" s="94" customFormat="1" ht="20.25" customHeight="1">
      <c r="E7" s="163"/>
      <c r="F7" s="163"/>
      <c r="G7" s="163"/>
      <c r="H7" s="163"/>
      <c r="I7" s="163"/>
      <c r="J7" s="163"/>
      <c r="K7" s="96"/>
      <c r="L7" s="96"/>
      <c r="M7" s="96"/>
      <c r="N7" s="96"/>
      <c r="O7" s="96"/>
      <c r="P7" s="163"/>
      <c r="Q7" s="196" t="s">
        <v>36</v>
      </c>
      <c r="R7" s="196"/>
      <c r="S7" s="196"/>
      <c r="T7" s="97"/>
      <c r="U7" s="163"/>
    </row>
    <row r="8" spans="1:23" s="94" customFormat="1" ht="20.25" customHeight="1">
      <c r="E8" s="165"/>
      <c r="F8" s="165"/>
      <c r="G8" s="165"/>
      <c r="H8" s="165"/>
      <c r="I8" s="165"/>
      <c r="J8" s="165"/>
      <c r="P8" s="165"/>
      <c r="Q8" s="196" t="s">
        <v>53</v>
      </c>
      <c r="R8" s="196"/>
      <c r="S8" s="196"/>
      <c r="U8" s="165"/>
    </row>
    <row r="9" spans="1:23" s="94" customFormat="1" ht="20.25" customHeight="1">
      <c r="E9" s="165"/>
      <c r="F9" s="165"/>
      <c r="G9" s="165"/>
      <c r="H9" s="165"/>
      <c r="I9" s="165"/>
      <c r="J9" s="165"/>
      <c r="K9" s="197" t="s">
        <v>33</v>
      </c>
      <c r="L9" s="197"/>
      <c r="M9" s="197"/>
      <c r="N9" s="197"/>
      <c r="O9" s="197"/>
      <c r="P9" s="165"/>
      <c r="Q9" s="37" t="s">
        <v>138</v>
      </c>
      <c r="S9" s="37"/>
      <c r="U9" s="98"/>
    </row>
    <row r="10" spans="1:23" s="94" customFormat="1" ht="20.25" customHeight="1">
      <c r="E10" s="37" t="s">
        <v>173</v>
      </c>
      <c r="F10" s="96"/>
      <c r="G10" s="96"/>
      <c r="I10" s="96"/>
      <c r="K10" s="194" t="s">
        <v>57</v>
      </c>
      <c r="L10" s="194"/>
      <c r="M10" s="194"/>
      <c r="N10" s="37"/>
      <c r="O10" s="37"/>
      <c r="Q10" s="99" t="s">
        <v>140</v>
      </c>
      <c r="R10" s="100"/>
      <c r="S10" s="98" t="s">
        <v>65</v>
      </c>
      <c r="T10" s="100"/>
      <c r="U10" s="98"/>
    </row>
    <row r="11" spans="1:23" s="94" customFormat="1" ht="20.25" customHeight="1">
      <c r="D11" s="167"/>
      <c r="E11" s="37" t="s">
        <v>172</v>
      </c>
      <c r="F11" s="96"/>
      <c r="G11" s="101"/>
      <c r="I11" s="96"/>
      <c r="K11" s="102"/>
      <c r="L11" s="37"/>
      <c r="M11" s="37" t="s">
        <v>141</v>
      </c>
      <c r="N11" s="37"/>
      <c r="O11" s="37"/>
      <c r="Q11" s="37" t="s">
        <v>143</v>
      </c>
      <c r="R11" s="100"/>
      <c r="S11" s="98" t="s">
        <v>151</v>
      </c>
      <c r="T11" s="100"/>
      <c r="U11" s="96" t="s">
        <v>60</v>
      </c>
      <c r="V11" s="103"/>
    </row>
    <row r="12" spans="1:23" s="94" customFormat="1" ht="20.25" customHeight="1">
      <c r="D12" s="104"/>
      <c r="E12" s="35" t="s">
        <v>171</v>
      </c>
      <c r="F12" s="96"/>
      <c r="G12" s="105" t="s">
        <v>101</v>
      </c>
      <c r="I12" s="95" t="s">
        <v>35</v>
      </c>
      <c r="K12" s="105" t="s">
        <v>146</v>
      </c>
      <c r="L12" s="37"/>
      <c r="M12" s="35" t="s">
        <v>147</v>
      </c>
      <c r="N12" s="37"/>
      <c r="O12" s="35" t="s">
        <v>56</v>
      </c>
      <c r="Q12" s="35" t="s">
        <v>149</v>
      </c>
      <c r="R12" s="100"/>
      <c r="S12" s="106" t="s">
        <v>67</v>
      </c>
      <c r="T12" s="100"/>
      <c r="U12" s="107" t="s">
        <v>61</v>
      </c>
      <c r="V12" s="103"/>
    </row>
    <row r="13" spans="1:23" ht="20.25" customHeight="1">
      <c r="A13" s="139" t="s">
        <v>191</v>
      </c>
      <c r="D13" s="104"/>
      <c r="E13" s="1">
        <v>330000</v>
      </c>
      <c r="F13" s="1"/>
      <c r="G13" s="1">
        <v>1743441</v>
      </c>
      <c r="H13" s="1"/>
      <c r="I13" s="1">
        <v>-60785</v>
      </c>
      <c r="J13" s="1"/>
      <c r="K13" s="1">
        <v>60000</v>
      </c>
      <c r="L13" s="1"/>
      <c r="M13" s="1">
        <v>60785</v>
      </c>
      <c r="N13" s="1"/>
      <c r="O13" s="1">
        <v>18008014</v>
      </c>
      <c r="P13" s="1"/>
      <c r="Q13" s="1">
        <v>6037068</v>
      </c>
      <c r="R13" s="1"/>
      <c r="S13" s="1">
        <f>SUM(Q13:R13)</f>
        <v>6037068</v>
      </c>
      <c r="T13" s="1"/>
      <c r="U13" s="1">
        <f>SUM(E13:Q13)</f>
        <v>26178523</v>
      </c>
    </row>
    <row r="14" spans="1:23" ht="20.25" customHeight="1">
      <c r="A14" s="2" t="s">
        <v>81</v>
      </c>
      <c r="D14" s="104"/>
      <c r="E14" s="1">
        <v>0</v>
      </c>
      <c r="F14" s="1"/>
      <c r="G14" s="1">
        <v>0</v>
      </c>
      <c r="H14" s="1"/>
      <c r="I14" s="1">
        <v>0</v>
      </c>
      <c r="J14" s="1"/>
      <c r="K14" s="1">
        <v>0</v>
      </c>
      <c r="L14" s="1"/>
      <c r="M14" s="1">
        <v>0</v>
      </c>
      <c r="N14" s="1"/>
      <c r="O14" s="1">
        <v>632155</v>
      </c>
      <c r="P14" s="1"/>
      <c r="Q14" s="1">
        <v>0</v>
      </c>
      <c r="R14" s="1"/>
      <c r="S14" s="1">
        <f t="shared" ref="S14" si="0">SUM(Q14:R14)</f>
        <v>0</v>
      </c>
      <c r="T14" s="1"/>
      <c r="U14" s="1">
        <f>SUM(E14:O14,S14)</f>
        <v>632155</v>
      </c>
    </row>
    <row r="15" spans="1:23" ht="20.25" customHeight="1">
      <c r="A15" s="2" t="s">
        <v>79</v>
      </c>
      <c r="E15" s="1">
        <v>0</v>
      </c>
      <c r="F15" s="1"/>
      <c r="G15" s="1">
        <v>0</v>
      </c>
      <c r="H15" s="1"/>
      <c r="I15" s="1">
        <v>0</v>
      </c>
      <c r="J15" s="1">
        <v>0</v>
      </c>
      <c r="K15" s="1">
        <v>0</v>
      </c>
      <c r="L15" s="1"/>
      <c r="M15" s="1">
        <v>0</v>
      </c>
      <c r="N15" s="1"/>
      <c r="O15" s="1">
        <v>0</v>
      </c>
      <c r="P15" s="1"/>
      <c r="Q15" s="1">
        <v>-234167</v>
      </c>
      <c r="R15" s="1"/>
      <c r="S15" s="1">
        <f>SUM(Q15:R15)</f>
        <v>-234167</v>
      </c>
      <c r="T15" s="1"/>
      <c r="U15" s="1">
        <f>SUM(E15:O15,S15)</f>
        <v>-234167</v>
      </c>
    </row>
    <row r="16" spans="1:23" ht="20.25" customHeight="1">
      <c r="A16" s="2" t="s">
        <v>80</v>
      </c>
      <c r="E16" s="168">
        <f>SUM(E14:E15)</f>
        <v>0</v>
      </c>
      <c r="F16" s="1"/>
      <c r="G16" s="168">
        <f>SUM(G14:G15)</f>
        <v>0</v>
      </c>
      <c r="H16" s="1"/>
      <c r="I16" s="168">
        <f>SUM(I14:I15)</f>
        <v>0</v>
      </c>
      <c r="J16" s="1"/>
      <c r="K16" s="168">
        <f>SUM(K14:K15)</f>
        <v>0</v>
      </c>
      <c r="L16" s="1"/>
      <c r="M16" s="168">
        <f>SUM(M14:M15)</f>
        <v>0</v>
      </c>
      <c r="N16" s="1"/>
      <c r="O16" s="168">
        <f>SUM(O14:O15)</f>
        <v>632155</v>
      </c>
      <c r="P16" s="1"/>
      <c r="Q16" s="168">
        <f>SUM(Q14:Q15)</f>
        <v>-234167</v>
      </c>
      <c r="R16" s="1"/>
      <c r="S16" s="168">
        <f>SUM(S14:S15)</f>
        <v>-234167</v>
      </c>
      <c r="T16" s="1"/>
      <c r="U16" s="168">
        <f>SUM(U14:U15)</f>
        <v>397988</v>
      </c>
    </row>
    <row r="17" spans="1:21" ht="20.25" customHeight="1">
      <c r="A17" s="2" t="s">
        <v>230</v>
      </c>
      <c r="C17" s="108"/>
      <c r="E17" s="169">
        <v>0</v>
      </c>
      <c r="F17" s="1"/>
      <c r="G17" s="169">
        <v>0</v>
      </c>
      <c r="H17" s="1"/>
      <c r="I17" s="169">
        <v>60785</v>
      </c>
      <c r="J17" s="1"/>
      <c r="K17" s="169">
        <v>0</v>
      </c>
      <c r="L17" s="1"/>
      <c r="M17" s="169">
        <v>-60785</v>
      </c>
      <c r="N17" s="1"/>
      <c r="O17" s="169">
        <v>52200</v>
      </c>
      <c r="P17" s="1"/>
      <c r="Q17" s="169">
        <v>0</v>
      </c>
      <c r="R17" s="1"/>
      <c r="S17" s="169">
        <f>SUM(Q17)</f>
        <v>0</v>
      </c>
      <c r="T17" s="1"/>
      <c r="U17" s="1">
        <f>SUM(E17:O17,S17)</f>
        <v>52200</v>
      </c>
    </row>
    <row r="18" spans="1:21" ht="20.25" customHeight="1">
      <c r="A18" s="2" t="s">
        <v>150</v>
      </c>
      <c r="C18" s="108"/>
      <c r="E18" s="1">
        <v>0</v>
      </c>
      <c r="F18" s="1"/>
      <c r="G18" s="1">
        <v>0</v>
      </c>
      <c r="H18" s="1"/>
      <c r="I18" s="1">
        <v>0</v>
      </c>
      <c r="J18" s="1"/>
      <c r="K18" s="1">
        <v>0</v>
      </c>
      <c r="L18" s="1"/>
      <c r="M18" s="1">
        <v>0</v>
      </c>
      <c r="N18" s="1"/>
      <c r="O18" s="1">
        <v>-14261</v>
      </c>
      <c r="P18" s="1"/>
      <c r="Q18" s="1">
        <v>14261</v>
      </c>
      <c r="R18" s="1"/>
      <c r="S18" s="169">
        <f>SUM(Q18)</f>
        <v>14261</v>
      </c>
      <c r="T18" s="1"/>
      <c r="U18" s="1">
        <f>SUM(E18:O18,S18)</f>
        <v>0</v>
      </c>
    </row>
    <row r="19" spans="1:21" ht="20.25" customHeight="1" thickBot="1">
      <c r="A19" s="139" t="s">
        <v>192</v>
      </c>
      <c r="C19" s="108"/>
      <c r="E19" s="109">
        <f>SUM(E13:E18)-E16</f>
        <v>330000</v>
      </c>
      <c r="F19" s="1"/>
      <c r="G19" s="109">
        <f>SUM(G13:G18)-G16</f>
        <v>1743441</v>
      </c>
      <c r="H19" s="1"/>
      <c r="I19" s="109">
        <f>SUM(I13:I18)-I16</f>
        <v>0</v>
      </c>
      <c r="J19" s="1"/>
      <c r="K19" s="109">
        <f>SUM(K13:K18)-K16</f>
        <v>60000</v>
      </c>
      <c r="L19" s="1"/>
      <c r="M19" s="109">
        <f>SUM(M13:M18)-M16</f>
        <v>0</v>
      </c>
      <c r="N19" s="1"/>
      <c r="O19" s="109">
        <f>SUM(O13:O18)-O16</f>
        <v>18678108</v>
      </c>
      <c r="P19" s="1"/>
      <c r="Q19" s="109">
        <f>SUM(Q13:Q18)-Q16</f>
        <v>5817162</v>
      </c>
      <c r="R19" s="1"/>
      <c r="S19" s="109">
        <f>SUM(S13:S18)-S16</f>
        <v>5817162</v>
      </c>
      <c r="T19" s="1"/>
      <c r="U19" s="109">
        <f>SUM(U13:U18)-U16</f>
        <v>26628711</v>
      </c>
    </row>
    <row r="20" spans="1:21" ht="20.25" customHeight="1" thickTop="1">
      <c r="A20" s="170"/>
      <c r="C20" s="108"/>
      <c r="E20" s="5"/>
      <c r="F20" s="6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</row>
    <row r="21" spans="1:21" ht="20.25" customHeight="1">
      <c r="A21" s="139" t="s">
        <v>227</v>
      </c>
      <c r="C21" s="108"/>
      <c r="E21" s="1">
        <v>330000</v>
      </c>
      <c r="F21" s="1"/>
      <c r="G21" s="1">
        <v>1743441</v>
      </c>
      <c r="H21" s="1"/>
      <c r="I21" s="1">
        <v>0</v>
      </c>
      <c r="J21" s="1"/>
      <c r="K21" s="1">
        <v>60000</v>
      </c>
      <c r="L21" s="1"/>
      <c r="M21" s="1">
        <v>0</v>
      </c>
      <c r="N21" s="1"/>
      <c r="O21" s="1">
        <v>19705569</v>
      </c>
      <c r="P21" s="1"/>
      <c r="Q21" s="1">
        <v>5575481</v>
      </c>
      <c r="R21" s="1"/>
      <c r="S21" s="169">
        <f>SUM(Q21:R21)</f>
        <v>5575481</v>
      </c>
      <c r="T21" s="1"/>
      <c r="U21" s="1">
        <f>SUM(E21:O21,S21)</f>
        <v>27414491</v>
      </c>
    </row>
    <row r="22" spans="1:21" ht="20.25" customHeight="1">
      <c r="A22" s="2" t="s">
        <v>81</v>
      </c>
      <c r="C22" s="108"/>
      <c r="E22" s="1">
        <v>0</v>
      </c>
      <c r="F22" s="1"/>
      <c r="G22" s="1">
        <v>0</v>
      </c>
      <c r="H22" s="1"/>
      <c r="I22" s="1">
        <v>0</v>
      </c>
      <c r="J22" s="1"/>
      <c r="K22" s="1">
        <v>0</v>
      </c>
      <c r="L22" s="1"/>
      <c r="M22" s="1">
        <v>0</v>
      </c>
      <c r="N22" s="1"/>
      <c r="O22" s="1">
        <f>PL!J31</f>
        <v>566437</v>
      </c>
      <c r="P22" s="1"/>
      <c r="Q22" s="1">
        <v>0</v>
      </c>
      <c r="R22" s="1"/>
      <c r="S22" s="1">
        <v>0</v>
      </c>
      <c r="T22" s="1"/>
      <c r="U22" s="1">
        <f>SUM(E22:Q22)</f>
        <v>566437</v>
      </c>
    </row>
    <row r="23" spans="1:21" ht="20.25" customHeight="1">
      <c r="A23" s="2" t="s">
        <v>79</v>
      </c>
      <c r="C23" s="108"/>
      <c r="E23" s="1">
        <v>0</v>
      </c>
      <c r="F23" s="1"/>
      <c r="G23" s="1">
        <v>0</v>
      </c>
      <c r="H23" s="1"/>
      <c r="I23" s="1">
        <v>0</v>
      </c>
      <c r="J23" s="1">
        <v>0</v>
      </c>
      <c r="K23" s="1">
        <v>0</v>
      </c>
      <c r="L23" s="1"/>
      <c r="M23" s="1">
        <v>0</v>
      </c>
      <c r="N23" s="1"/>
      <c r="O23" s="1">
        <v>0</v>
      </c>
      <c r="P23" s="1"/>
      <c r="Q23" s="1">
        <f>PL!J77</f>
        <v>310089</v>
      </c>
      <c r="R23" s="1"/>
      <c r="S23" s="169">
        <f>SUM(Q23:R23)</f>
        <v>310089</v>
      </c>
      <c r="T23" s="1"/>
      <c r="U23" s="1">
        <f>SUM(E23:O23,S23)</f>
        <v>310089</v>
      </c>
    </row>
    <row r="24" spans="1:21" ht="20.25" customHeight="1">
      <c r="A24" s="2" t="s">
        <v>80</v>
      </c>
      <c r="C24" s="108"/>
      <c r="E24" s="168">
        <f>SUM(E22:E23)</f>
        <v>0</v>
      </c>
      <c r="F24" s="1"/>
      <c r="G24" s="168">
        <f>SUM(G22:G23)</f>
        <v>0</v>
      </c>
      <c r="H24" s="1"/>
      <c r="I24" s="168">
        <f>SUM(I22:I23)</f>
        <v>0</v>
      </c>
      <c r="J24" s="1">
        <v>1743441</v>
      </c>
      <c r="K24" s="168">
        <f>SUM(K22:K23)</f>
        <v>0</v>
      </c>
      <c r="L24" s="1"/>
      <c r="M24" s="168">
        <f>SUM(M22:M23)</f>
        <v>0</v>
      </c>
      <c r="N24" s="1"/>
      <c r="O24" s="168">
        <f>SUM(O22:O23)</f>
        <v>566437</v>
      </c>
      <c r="P24" s="1"/>
      <c r="Q24" s="168">
        <f>SUM(Q22:Q23)</f>
        <v>310089</v>
      </c>
      <c r="R24" s="1"/>
      <c r="S24" s="168">
        <f>SUM(S22:S23)</f>
        <v>310089</v>
      </c>
      <c r="T24" s="1"/>
      <c r="U24" s="168">
        <f>SUM(U22:U23)</f>
        <v>876526</v>
      </c>
    </row>
    <row r="25" spans="1:21" ht="20.25" customHeight="1">
      <c r="A25" s="2" t="s">
        <v>150</v>
      </c>
      <c r="E25" s="1">
        <v>0</v>
      </c>
      <c r="F25" s="1"/>
      <c r="G25" s="1">
        <v>0</v>
      </c>
      <c r="H25" s="1"/>
      <c r="I25" s="1">
        <v>0</v>
      </c>
      <c r="J25" s="1"/>
      <c r="K25" s="1">
        <v>0</v>
      </c>
      <c r="L25" s="1"/>
      <c r="M25" s="1">
        <v>0</v>
      </c>
      <c r="N25" s="1"/>
      <c r="O25" s="1">
        <v>8763</v>
      </c>
      <c r="P25" s="1"/>
      <c r="Q25" s="1">
        <v>-8763</v>
      </c>
      <c r="R25" s="1"/>
      <c r="S25" s="169">
        <f>SUM(Q25)</f>
        <v>-8763</v>
      </c>
      <c r="T25" s="1"/>
      <c r="U25" s="1">
        <f>SUM(E25:O25,S25)</f>
        <v>0</v>
      </c>
    </row>
    <row r="26" spans="1:21" ht="20.25" customHeight="1" thickBot="1">
      <c r="A26" s="139" t="s">
        <v>228</v>
      </c>
      <c r="E26" s="109">
        <f>SUM(E21:E25)-E24</f>
        <v>330000</v>
      </c>
      <c r="F26" s="1"/>
      <c r="G26" s="109">
        <f>SUM(G21:G25)-G24</f>
        <v>1743441</v>
      </c>
      <c r="H26" s="1"/>
      <c r="I26" s="109">
        <f>SUM(I21:I25)-I24</f>
        <v>0</v>
      </c>
      <c r="J26" s="1">
        <v>0</v>
      </c>
      <c r="K26" s="109">
        <f>SUM(K21:K25)-K24</f>
        <v>60000</v>
      </c>
      <c r="L26" s="1"/>
      <c r="M26" s="109">
        <f>SUM(M21:M25)-M24</f>
        <v>0</v>
      </c>
      <c r="N26" s="1"/>
      <c r="O26" s="109">
        <f>SUM(O21:O25)-O24</f>
        <v>20280769</v>
      </c>
      <c r="P26" s="1"/>
      <c r="Q26" s="109">
        <f>SUM(Q21:Q25)-Q24</f>
        <v>5876807</v>
      </c>
      <c r="R26" s="1"/>
      <c r="S26" s="109">
        <f>SUM(S21:S25)-S24</f>
        <v>5876807</v>
      </c>
      <c r="T26" s="1"/>
      <c r="U26" s="109">
        <f>SUM(U21:U25)-U24</f>
        <v>28291017</v>
      </c>
    </row>
    <row r="27" spans="1:21" ht="20.25" customHeight="1" thickTop="1">
      <c r="J27" s="165">
        <v>0</v>
      </c>
    </row>
    <row r="28" spans="1:21" ht="20.25" customHeight="1">
      <c r="A28" s="142" t="s">
        <v>91</v>
      </c>
    </row>
    <row r="29" spans="1:21" ht="20.25" customHeight="1">
      <c r="B29" s="142"/>
      <c r="C29" s="21"/>
      <c r="D29" s="21"/>
      <c r="E29" s="171"/>
      <c r="F29" s="140"/>
      <c r="G29" s="171"/>
      <c r="H29" s="140"/>
      <c r="I29" s="140"/>
      <c r="J29" s="140"/>
      <c r="K29" s="140"/>
    </row>
    <row r="30" spans="1:21" ht="20.25" customHeight="1">
      <c r="B30" s="142"/>
      <c r="C30" s="31"/>
      <c r="D30" s="31"/>
      <c r="E30" s="150"/>
      <c r="F30" s="142"/>
      <c r="G30" s="150"/>
      <c r="H30" s="142"/>
      <c r="I30" s="150"/>
      <c r="J30" s="142"/>
      <c r="K30" s="150"/>
    </row>
    <row r="39" spans="10:10" ht="20.25" customHeight="1">
      <c r="J39" s="165">
        <v>0</v>
      </c>
    </row>
  </sheetData>
  <mergeCells count="5">
    <mergeCell ref="K9:O9"/>
    <mergeCell ref="E6:U6"/>
    <mergeCell ref="K10:M10"/>
    <mergeCell ref="Q7:S7"/>
    <mergeCell ref="Q8:S8"/>
  </mergeCells>
  <printOptions horizontalCentered="1"/>
  <pageMargins left="0.15748031496062992" right="0.31496062992125984" top="0.62992125984251968" bottom="0.19685039370078741" header="0.19685039370078741" footer="0.19685039370078741"/>
  <pageSetup paperSize="9" scale="70" fitToHeight="0" orientation="landscape" cellComments="asDisplayed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M84"/>
  <sheetViews>
    <sheetView showGridLines="0" view="pageBreakPreview" zoomScale="130" zoomScaleNormal="90" zoomScaleSheetLayoutView="130" workbookViewId="0">
      <selection activeCell="A88" sqref="A88"/>
    </sheetView>
  </sheetViews>
  <sheetFormatPr defaultColWidth="10.7109375" defaultRowHeight="18" customHeight="1"/>
  <cols>
    <col min="1" max="1" width="30.7109375" style="153" customWidth="1"/>
    <col min="2" max="2" width="16.7109375" style="153" customWidth="1"/>
    <col min="3" max="3" width="4.7109375" style="62" customWidth="1"/>
    <col min="4" max="4" width="0.7109375" style="62" customWidth="1"/>
    <col min="5" max="5" width="13.28515625" style="154" customWidth="1"/>
    <col min="6" max="6" width="0.7109375" style="153" customWidth="1"/>
    <col min="7" max="7" width="13.28515625" style="154" customWidth="1"/>
    <col min="8" max="8" width="0.7109375" style="153" customWidth="1"/>
    <col min="9" max="9" width="13.28515625" style="154" customWidth="1"/>
    <col min="10" max="10" width="0.7109375" style="153" customWidth="1"/>
    <col min="11" max="11" width="13.28515625" style="154" customWidth="1"/>
    <col min="12" max="12" width="0.7109375" style="64" customWidth="1"/>
    <col min="13" max="13" width="13.7109375" style="153" customWidth="1"/>
    <col min="14" max="16384" width="10.7109375" style="153"/>
  </cols>
  <sheetData>
    <row r="1" spans="1:12" ht="18" customHeight="1">
      <c r="K1" s="63" t="s">
        <v>77</v>
      </c>
    </row>
    <row r="2" spans="1:12" ht="18" customHeight="1">
      <c r="A2" s="155" t="s">
        <v>106</v>
      </c>
      <c r="B2" s="65"/>
      <c r="C2" s="66"/>
      <c r="D2" s="66"/>
      <c r="E2" s="67"/>
      <c r="F2" s="65"/>
      <c r="G2" s="67"/>
      <c r="H2" s="65"/>
      <c r="I2" s="67"/>
      <c r="J2" s="65"/>
      <c r="K2" s="67"/>
    </row>
    <row r="3" spans="1:12" ht="18" customHeight="1">
      <c r="A3" s="155" t="s">
        <v>175</v>
      </c>
      <c r="B3" s="65"/>
      <c r="C3" s="66"/>
      <c r="D3" s="66"/>
      <c r="E3" s="67"/>
      <c r="F3" s="65"/>
      <c r="G3" s="67"/>
      <c r="H3" s="65"/>
      <c r="I3" s="67"/>
      <c r="J3" s="65"/>
      <c r="K3" s="67"/>
    </row>
    <row r="4" spans="1:12" ht="18" customHeight="1">
      <c r="A4" s="155" t="s">
        <v>226</v>
      </c>
      <c r="B4" s="65"/>
      <c r="C4" s="66"/>
      <c r="D4" s="66"/>
      <c r="E4" s="67"/>
      <c r="F4" s="65"/>
      <c r="G4" s="67"/>
      <c r="H4" s="65"/>
      <c r="I4" s="67"/>
      <c r="J4" s="65"/>
      <c r="K4" s="67"/>
    </row>
    <row r="5" spans="1:12" ht="18" customHeight="1">
      <c r="A5" s="68"/>
      <c r="B5" s="65"/>
      <c r="C5" s="66"/>
      <c r="D5" s="66"/>
      <c r="E5" s="67"/>
      <c r="F5" s="65"/>
      <c r="G5" s="67"/>
      <c r="H5" s="65"/>
      <c r="I5" s="67"/>
      <c r="J5" s="65"/>
      <c r="K5" s="63" t="s">
        <v>3</v>
      </c>
    </row>
    <row r="6" spans="1:12" ht="18" customHeight="1">
      <c r="A6" s="65"/>
      <c r="B6" s="65"/>
      <c r="C6" s="66"/>
      <c r="D6" s="66"/>
      <c r="E6" s="198" t="s">
        <v>1</v>
      </c>
      <c r="F6" s="198"/>
      <c r="G6" s="198"/>
      <c r="H6" s="69"/>
      <c r="I6" s="198" t="s">
        <v>2</v>
      </c>
      <c r="J6" s="198"/>
      <c r="K6" s="198"/>
      <c r="L6" s="63"/>
    </row>
    <row r="7" spans="1:12" ht="18" customHeight="1">
      <c r="C7" s="70"/>
      <c r="D7" s="71"/>
      <c r="E7" s="72">
        <v>2026</v>
      </c>
      <c r="F7" s="73"/>
      <c r="G7" s="72">
        <v>2025</v>
      </c>
      <c r="H7" s="73"/>
      <c r="I7" s="72">
        <v>2026</v>
      </c>
      <c r="J7" s="73"/>
      <c r="K7" s="73">
        <v>2025</v>
      </c>
    </row>
    <row r="8" spans="1:12" ht="18" customHeight="1">
      <c r="A8" s="68" t="s">
        <v>68</v>
      </c>
      <c r="B8" s="156"/>
      <c r="C8" s="74"/>
      <c r="D8" s="74"/>
      <c r="E8" s="157"/>
      <c r="F8" s="158"/>
      <c r="G8" s="157"/>
      <c r="H8" s="158"/>
      <c r="I8" s="157"/>
      <c r="J8" s="158"/>
      <c r="K8" s="157"/>
    </row>
    <row r="9" spans="1:12" ht="18" customHeight="1">
      <c r="A9" s="159" t="s">
        <v>158</v>
      </c>
      <c r="B9" s="159"/>
      <c r="C9" s="159"/>
      <c r="D9" s="159"/>
      <c r="E9" s="63">
        <f>PL!F26</f>
        <v>777018</v>
      </c>
      <c r="F9" s="63"/>
      <c r="G9" s="63">
        <f>PL!H26</f>
        <v>820014</v>
      </c>
      <c r="H9" s="63"/>
      <c r="I9" s="63">
        <f>PL!J26</f>
        <v>698267</v>
      </c>
      <c r="J9" s="63"/>
      <c r="K9" s="63">
        <f>PL!L26</f>
        <v>753106</v>
      </c>
    </row>
    <row r="10" spans="1:12" ht="18" customHeight="1">
      <c r="A10" s="159" t="s">
        <v>152</v>
      </c>
      <c r="B10" s="159"/>
      <c r="C10" s="159"/>
      <c r="D10" s="159"/>
      <c r="E10" s="63"/>
      <c r="F10" s="63"/>
      <c r="G10" s="63"/>
      <c r="H10" s="63"/>
      <c r="I10" s="63"/>
      <c r="J10" s="63"/>
      <c r="K10" s="63"/>
    </row>
    <row r="11" spans="1:12" ht="18" customHeight="1">
      <c r="A11" s="159" t="s">
        <v>153</v>
      </c>
      <c r="B11" s="159"/>
      <c r="C11" s="159"/>
      <c r="D11" s="159"/>
      <c r="E11" s="63"/>
      <c r="F11" s="63"/>
      <c r="G11" s="63"/>
      <c r="H11" s="63"/>
      <c r="I11" s="63"/>
      <c r="J11" s="63"/>
      <c r="K11" s="63"/>
    </row>
    <row r="12" spans="1:12" s="158" customFormat="1" ht="18" customHeight="1">
      <c r="A12" s="153" t="s">
        <v>109</v>
      </c>
      <c r="C12" s="74"/>
      <c r="D12" s="74"/>
      <c r="E12" s="63">
        <v>60283</v>
      </c>
      <c r="F12" s="63"/>
      <c r="G12" s="63">
        <v>53161</v>
      </c>
      <c r="H12" s="63"/>
      <c r="I12" s="63">
        <v>36952</v>
      </c>
      <c r="J12" s="63"/>
      <c r="K12" s="63">
        <v>33489</v>
      </c>
    </row>
    <row r="13" spans="1:12" s="158" customFormat="1" ht="18" customHeight="1">
      <c r="A13" s="153" t="s">
        <v>202</v>
      </c>
      <c r="C13" s="74"/>
      <c r="D13" s="74"/>
      <c r="E13" s="63">
        <v>-11970</v>
      </c>
      <c r="F13" s="63"/>
      <c r="G13" s="63">
        <v>-3170</v>
      </c>
      <c r="H13" s="63"/>
      <c r="I13" s="63">
        <v>-11970</v>
      </c>
      <c r="J13" s="63"/>
      <c r="K13" s="63">
        <v>-3170</v>
      </c>
    </row>
    <row r="14" spans="1:12" s="158" customFormat="1" ht="18" customHeight="1">
      <c r="A14" s="153" t="s">
        <v>238</v>
      </c>
      <c r="C14" s="74"/>
      <c r="D14" s="74"/>
      <c r="E14" s="63">
        <v>-1722</v>
      </c>
      <c r="F14" s="63"/>
      <c r="G14" s="63">
        <v>0</v>
      </c>
      <c r="H14" s="63"/>
      <c r="I14" s="63">
        <v>-2322</v>
      </c>
      <c r="J14" s="63"/>
      <c r="K14" s="63">
        <v>0</v>
      </c>
    </row>
    <row r="15" spans="1:12" s="158" customFormat="1" ht="18" customHeight="1">
      <c r="A15" s="153" t="s">
        <v>186</v>
      </c>
      <c r="C15" s="74"/>
      <c r="D15" s="74"/>
      <c r="E15" s="63">
        <v>27092</v>
      </c>
      <c r="F15" s="63"/>
      <c r="G15" s="63">
        <v>1700</v>
      </c>
      <c r="H15" s="63"/>
      <c r="I15" s="63">
        <v>0</v>
      </c>
      <c r="J15" s="63"/>
      <c r="K15" s="63">
        <v>0</v>
      </c>
    </row>
    <row r="16" spans="1:12" ht="18" customHeight="1">
      <c r="A16" s="153" t="s">
        <v>237</v>
      </c>
      <c r="D16" s="74"/>
      <c r="E16" s="84">
        <v>1510</v>
      </c>
      <c r="F16" s="84"/>
      <c r="G16" s="84">
        <v>383</v>
      </c>
      <c r="H16" s="84"/>
      <c r="I16" s="84">
        <v>1510</v>
      </c>
      <c r="J16" s="84"/>
      <c r="K16" s="84">
        <v>383</v>
      </c>
    </row>
    <row r="17" spans="1:13" ht="18" customHeight="1">
      <c r="A17" s="153" t="s">
        <v>239</v>
      </c>
      <c r="D17" s="74"/>
      <c r="E17" s="63">
        <v>-226</v>
      </c>
      <c r="F17" s="63"/>
      <c r="G17" s="63">
        <v>-3320</v>
      </c>
      <c r="H17" s="63"/>
      <c r="I17" s="63">
        <v>530</v>
      </c>
      <c r="J17" s="63"/>
      <c r="K17" s="63">
        <v>-4463</v>
      </c>
    </row>
    <row r="18" spans="1:13" ht="18" customHeight="1">
      <c r="A18" s="153" t="s">
        <v>198</v>
      </c>
      <c r="D18" s="74"/>
      <c r="E18" s="63">
        <v>0</v>
      </c>
      <c r="F18" s="63"/>
      <c r="G18" s="63">
        <v>2217</v>
      </c>
      <c r="H18" s="63"/>
      <c r="I18" s="63">
        <v>0</v>
      </c>
      <c r="J18" s="63"/>
      <c r="K18" s="63">
        <v>342</v>
      </c>
    </row>
    <row r="19" spans="1:13" ht="18" customHeight="1">
      <c r="A19" s="153" t="s">
        <v>213</v>
      </c>
      <c r="D19" s="74"/>
      <c r="E19" s="63">
        <v>-5032</v>
      </c>
      <c r="F19" s="63"/>
      <c r="G19" s="63">
        <v>10254</v>
      </c>
      <c r="H19" s="63"/>
      <c r="I19" s="63">
        <v>-5032</v>
      </c>
      <c r="J19" s="63"/>
      <c r="K19" s="63">
        <v>10254</v>
      </c>
    </row>
    <row r="20" spans="1:13" s="158" customFormat="1" ht="18" customHeight="1">
      <c r="A20" s="146" t="s">
        <v>233</v>
      </c>
      <c r="C20" s="74"/>
      <c r="D20" s="74"/>
      <c r="E20" s="63">
        <v>8310</v>
      </c>
      <c r="F20" s="63"/>
      <c r="G20" s="63">
        <v>7725</v>
      </c>
      <c r="H20" s="63"/>
      <c r="I20" s="63">
        <v>6130</v>
      </c>
      <c r="J20" s="63"/>
      <c r="K20" s="63">
        <v>5638</v>
      </c>
    </row>
    <row r="21" spans="1:13" s="158" customFormat="1" ht="18" customHeight="1">
      <c r="A21" s="153" t="s">
        <v>155</v>
      </c>
      <c r="C21" s="74"/>
      <c r="D21" s="74"/>
      <c r="E21" s="63">
        <v>-42178</v>
      </c>
      <c r="F21" s="63"/>
      <c r="G21" s="63">
        <v>-147678</v>
      </c>
      <c r="H21" s="63"/>
      <c r="I21" s="63">
        <v>-42178</v>
      </c>
      <c r="J21" s="63"/>
      <c r="K21" s="63">
        <v>-156822</v>
      </c>
    </row>
    <row r="22" spans="1:13" s="158" customFormat="1" ht="18" customHeight="1">
      <c r="A22" s="153" t="s">
        <v>154</v>
      </c>
      <c r="C22" s="74"/>
      <c r="D22" s="74"/>
      <c r="E22" s="63">
        <v>-34934</v>
      </c>
      <c r="F22" s="63"/>
      <c r="G22" s="63">
        <v>-39850</v>
      </c>
      <c r="H22" s="63"/>
      <c r="I22" s="63">
        <v>-30866</v>
      </c>
      <c r="J22" s="63"/>
      <c r="K22" s="63">
        <v>-35854</v>
      </c>
    </row>
    <row r="23" spans="1:13" s="158" customFormat="1" ht="18" customHeight="1">
      <c r="A23" s="153" t="s">
        <v>176</v>
      </c>
      <c r="C23" s="74"/>
      <c r="D23" s="74"/>
      <c r="E23" s="77">
        <v>49</v>
      </c>
      <c r="F23" s="63"/>
      <c r="G23" s="77">
        <v>48</v>
      </c>
      <c r="H23" s="63"/>
      <c r="I23" s="77">
        <v>4853</v>
      </c>
      <c r="J23" s="63"/>
      <c r="K23" s="77">
        <v>2925</v>
      </c>
    </row>
    <row r="24" spans="1:13" s="158" customFormat="1" ht="18" customHeight="1">
      <c r="A24" s="75" t="s">
        <v>156</v>
      </c>
      <c r="C24" s="74"/>
      <c r="D24" s="74"/>
      <c r="E24" s="63"/>
      <c r="F24" s="63"/>
      <c r="G24" s="63"/>
      <c r="H24" s="63"/>
      <c r="I24" s="63"/>
      <c r="J24" s="63"/>
      <c r="K24" s="63"/>
    </row>
    <row r="25" spans="1:13" s="158" customFormat="1" ht="18" customHeight="1">
      <c r="A25" s="75" t="s">
        <v>157</v>
      </c>
      <c r="C25" s="74"/>
      <c r="D25" s="74"/>
      <c r="E25" s="63">
        <f>SUM(E9:E23)</f>
        <v>778200</v>
      </c>
      <c r="F25" s="63"/>
      <c r="G25" s="63">
        <f>SUM(G9:G23)</f>
        <v>701484</v>
      </c>
      <c r="H25" s="63"/>
      <c r="I25" s="63">
        <f>SUM(I9:I23)</f>
        <v>655874</v>
      </c>
      <c r="J25" s="63"/>
      <c r="K25" s="63">
        <f>SUM(K9:K23)</f>
        <v>605828</v>
      </c>
    </row>
    <row r="26" spans="1:13" s="64" customFormat="1" ht="18" customHeight="1">
      <c r="A26" s="75" t="s">
        <v>201</v>
      </c>
      <c r="B26" s="158"/>
      <c r="C26" s="74"/>
      <c r="D26" s="74"/>
      <c r="E26" s="157"/>
      <c r="F26" s="158"/>
      <c r="G26" s="157"/>
      <c r="H26" s="158"/>
      <c r="I26" s="157"/>
      <c r="J26" s="158"/>
      <c r="K26" s="157"/>
      <c r="M26" s="153"/>
    </row>
    <row r="27" spans="1:13" s="64" customFormat="1" ht="18" customHeight="1">
      <c r="A27" s="75" t="s">
        <v>196</v>
      </c>
      <c r="B27" s="158"/>
      <c r="C27" s="76"/>
      <c r="D27" s="74"/>
      <c r="E27" s="63">
        <v>709326</v>
      </c>
      <c r="F27" s="63"/>
      <c r="G27" s="63">
        <v>341303</v>
      </c>
      <c r="H27" s="63"/>
      <c r="I27" s="63">
        <v>712987</v>
      </c>
      <c r="J27" s="63"/>
      <c r="K27" s="63">
        <v>344293</v>
      </c>
      <c r="M27" s="153"/>
    </row>
    <row r="28" spans="1:13" s="158" customFormat="1" ht="18" customHeight="1">
      <c r="A28" s="75" t="s">
        <v>116</v>
      </c>
      <c r="C28" s="74"/>
      <c r="D28" s="74"/>
      <c r="E28" s="63">
        <v>133549</v>
      </c>
      <c r="F28" s="63"/>
      <c r="G28" s="63">
        <v>9333</v>
      </c>
      <c r="H28" s="63"/>
      <c r="I28" s="63">
        <v>133549</v>
      </c>
      <c r="J28" s="63"/>
      <c r="K28" s="63">
        <v>9333</v>
      </c>
    </row>
    <row r="29" spans="1:13" s="158" customFormat="1" ht="18" customHeight="1">
      <c r="A29" s="75" t="s">
        <v>159</v>
      </c>
      <c r="C29" s="74"/>
      <c r="D29" s="74"/>
      <c r="E29" s="63">
        <v>3748</v>
      </c>
      <c r="F29" s="63"/>
      <c r="G29" s="63">
        <v>-7219</v>
      </c>
      <c r="H29" s="63"/>
      <c r="I29" s="63">
        <v>3748</v>
      </c>
      <c r="J29" s="63"/>
      <c r="K29" s="63">
        <v>-7219</v>
      </c>
    </row>
    <row r="30" spans="1:13" s="158" customFormat="1" ht="18" customHeight="1">
      <c r="A30" s="75" t="s">
        <v>117</v>
      </c>
      <c r="C30" s="74"/>
      <c r="D30" s="74"/>
      <c r="E30" s="63">
        <v>-72629</v>
      </c>
      <c r="F30" s="63"/>
      <c r="G30" s="63">
        <v>-105677</v>
      </c>
      <c r="H30" s="63"/>
      <c r="I30" s="63">
        <v>-3608</v>
      </c>
      <c r="J30" s="63"/>
      <c r="K30" s="63">
        <v>-108256</v>
      </c>
    </row>
    <row r="31" spans="1:13" s="158" customFormat="1" ht="18" customHeight="1">
      <c r="A31" s="75" t="s">
        <v>118</v>
      </c>
      <c r="C31" s="74"/>
      <c r="D31" s="74"/>
      <c r="E31" s="63">
        <v>2126</v>
      </c>
      <c r="F31" s="63"/>
      <c r="G31" s="63">
        <v>-7494</v>
      </c>
      <c r="H31" s="63"/>
      <c r="I31" s="63">
        <v>4480</v>
      </c>
      <c r="J31" s="63"/>
      <c r="K31" s="63">
        <v>-7434</v>
      </c>
    </row>
    <row r="32" spans="1:13" s="158" customFormat="1" ht="18" customHeight="1">
      <c r="A32" s="75" t="s">
        <v>177</v>
      </c>
      <c r="C32" s="74"/>
      <c r="D32" s="74"/>
      <c r="E32" s="63">
        <v>-5783</v>
      </c>
      <c r="F32" s="63"/>
      <c r="G32" s="63">
        <v>-2949</v>
      </c>
      <c r="H32" s="63"/>
      <c r="I32" s="63">
        <v>-4834</v>
      </c>
      <c r="J32" s="63"/>
      <c r="K32" s="63">
        <v>-3646</v>
      </c>
    </row>
    <row r="33" spans="1:12" s="158" customFormat="1" ht="18" customHeight="1">
      <c r="A33" s="75" t="s">
        <v>82</v>
      </c>
      <c r="C33" s="74"/>
      <c r="D33" s="74"/>
      <c r="E33" s="63"/>
      <c r="F33" s="63"/>
      <c r="G33" s="63"/>
      <c r="H33" s="63"/>
      <c r="I33" s="63"/>
      <c r="J33" s="63"/>
      <c r="K33" s="63"/>
    </row>
    <row r="34" spans="1:12" s="158" customFormat="1" ht="18" customHeight="1">
      <c r="A34" s="75" t="s">
        <v>197</v>
      </c>
      <c r="C34" s="74"/>
      <c r="D34" s="74"/>
      <c r="E34" s="63">
        <v>-630369</v>
      </c>
      <c r="F34" s="63"/>
      <c r="G34" s="63">
        <v>-668480</v>
      </c>
      <c r="H34" s="63"/>
      <c r="I34" s="63">
        <v>-611501</v>
      </c>
      <c r="J34" s="63"/>
      <c r="K34" s="63">
        <v>-605287</v>
      </c>
    </row>
    <row r="35" spans="1:12" s="158" customFormat="1" ht="18" customHeight="1">
      <c r="A35" s="75" t="s">
        <v>119</v>
      </c>
      <c r="C35" s="74"/>
      <c r="D35" s="74"/>
      <c r="E35" s="63">
        <v>-195690</v>
      </c>
      <c r="F35" s="63"/>
      <c r="G35" s="63">
        <v>-82854</v>
      </c>
      <c r="H35" s="63"/>
      <c r="I35" s="63">
        <v>-195690</v>
      </c>
      <c r="J35" s="63"/>
      <c r="K35" s="63">
        <v>-82854</v>
      </c>
    </row>
    <row r="36" spans="1:12" s="158" customFormat="1" ht="18" customHeight="1">
      <c r="A36" s="75" t="s">
        <v>160</v>
      </c>
      <c r="C36" s="74"/>
      <c r="D36" s="74"/>
      <c r="E36" s="63">
        <v>-5713</v>
      </c>
      <c r="F36" s="63"/>
      <c r="G36" s="63">
        <v>-11767</v>
      </c>
      <c r="H36" s="63"/>
      <c r="I36" s="63">
        <v>-650</v>
      </c>
      <c r="J36" s="63"/>
      <c r="K36" s="63">
        <v>-13147</v>
      </c>
    </row>
    <row r="37" spans="1:12" s="158" customFormat="1" ht="18" customHeight="1">
      <c r="A37" s="146" t="s">
        <v>233</v>
      </c>
      <c r="C37" s="74"/>
      <c r="D37" s="74"/>
      <c r="E37" s="77">
        <v>-538</v>
      </c>
      <c r="F37" s="63"/>
      <c r="G37" s="77">
        <v>-499</v>
      </c>
      <c r="H37" s="63"/>
      <c r="I37" s="77">
        <v>-431</v>
      </c>
      <c r="J37" s="63"/>
      <c r="K37" s="77">
        <v>-94</v>
      </c>
    </row>
    <row r="38" spans="1:12" s="158" customFormat="1" ht="18" customHeight="1">
      <c r="A38" s="75" t="s">
        <v>68</v>
      </c>
      <c r="C38" s="74"/>
      <c r="D38" s="74"/>
      <c r="E38" s="63">
        <f>SUM(E27:E37)+E25</f>
        <v>716227</v>
      </c>
      <c r="F38" s="63"/>
      <c r="G38" s="63">
        <f>SUM(G27:G37)+G25</f>
        <v>165181</v>
      </c>
      <c r="H38" s="63"/>
      <c r="I38" s="63">
        <f>SUM(I27:I37)+I25</f>
        <v>693924</v>
      </c>
      <c r="J38" s="63"/>
      <c r="K38" s="63">
        <f>SUM(K27:K37)+K25</f>
        <v>131517</v>
      </c>
    </row>
    <row r="39" spans="1:12" s="158" customFormat="1" ht="18" customHeight="1">
      <c r="A39" s="75" t="s">
        <v>69</v>
      </c>
      <c r="C39" s="74"/>
      <c r="D39" s="74"/>
      <c r="E39" s="63">
        <v>-63</v>
      </c>
      <c r="F39" s="63"/>
      <c r="G39" s="63">
        <v>-51</v>
      </c>
      <c r="H39" s="63"/>
      <c r="I39" s="63">
        <v>-48</v>
      </c>
      <c r="J39" s="63"/>
      <c r="K39" s="63">
        <v>-45</v>
      </c>
    </row>
    <row r="40" spans="1:12" s="158" customFormat="1" ht="18" customHeight="1">
      <c r="A40" s="75" t="s">
        <v>161</v>
      </c>
      <c r="C40" s="74"/>
      <c r="D40" s="74"/>
      <c r="E40" s="77">
        <v>-47107</v>
      </c>
      <c r="F40" s="63"/>
      <c r="G40" s="77">
        <v>-34023</v>
      </c>
      <c r="H40" s="63"/>
      <c r="I40" s="77">
        <v>-42540</v>
      </c>
      <c r="J40" s="63"/>
      <c r="K40" s="77">
        <v>-31929</v>
      </c>
    </row>
    <row r="41" spans="1:12" s="158" customFormat="1" ht="18" customHeight="1">
      <c r="A41" s="68" t="s">
        <v>234</v>
      </c>
      <c r="C41" s="74"/>
      <c r="D41" s="74"/>
      <c r="E41" s="78">
        <f>SUM(E38:E40)</f>
        <v>669057</v>
      </c>
      <c r="F41" s="63"/>
      <c r="G41" s="78">
        <f>SUM(G38:G40)</f>
        <v>131107</v>
      </c>
      <c r="H41" s="63"/>
      <c r="I41" s="78">
        <f>SUM(I38:I40)</f>
        <v>651336</v>
      </c>
      <c r="J41" s="63"/>
      <c r="K41" s="78">
        <f>SUM(K38:K40)</f>
        <v>99543</v>
      </c>
    </row>
    <row r="42" spans="1:12" s="158" customFormat="1" ht="18" customHeight="1">
      <c r="A42" s="68"/>
      <c r="C42" s="74"/>
      <c r="D42" s="74"/>
      <c r="E42" s="157"/>
      <c r="G42" s="157"/>
      <c r="I42" s="157"/>
      <c r="K42" s="157"/>
    </row>
    <row r="43" spans="1:12" s="158" customFormat="1" ht="18" customHeight="1">
      <c r="A43" s="142" t="s">
        <v>91</v>
      </c>
      <c r="C43" s="74"/>
      <c r="D43" s="74"/>
      <c r="E43" s="157"/>
      <c r="G43" s="157"/>
      <c r="I43" s="63"/>
      <c r="J43" s="79"/>
      <c r="K43" s="63"/>
    </row>
    <row r="44" spans="1:12" s="158" customFormat="1" ht="18" customHeight="1">
      <c r="A44" s="75"/>
      <c r="C44" s="74"/>
      <c r="D44" s="74"/>
      <c r="E44" s="157"/>
      <c r="G44" s="157"/>
      <c r="I44" s="157"/>
      <c r="K44" s="63" t="s">
        <v>77</v>
      </c>
    </row>
    <row r="45" spans="1:12" s="158" customFormat="1" ht="18" customHeight="1">
      <c r="A45" s="155" t="s">
        <v>106</v>
      </c>
      <c r="B45" s="80"/>
      <c r="C45" s="81"/>
      <c r="D45" s="81"/>
      <c r="E45" s="82"/>
      <c r="F45" s="80"/>
      <c r="G45" s="82"/>
      <c r="H45" s="80"/>
      <c r="I45" s="82"/>
      <c r="J45" s="80"/>
      <c r="K45" s="82"/>
    </row>
    <row r="46" spans="1:12" s="158" customFormat="1" ht="18" customHeight="1">
      <c r="A46" s="155" t="s">
        <v>178</v>
      </c>
      <c r="B46" s="80"/>
      <c r="C46" s="81"/>
      <c r="D46" s="81"/>
      <c r="E46" s="82"/>
      <c r="F46" s="80"/>
      <c r="G46" s="82"/>
      <c r="H46" s="80"/>
      <c r="I46" s="82"/>
      <c r="J46" s="80"/>
      <c r="K46" s="82"/>
    </row>
    <row r="47" spans="1:12" ht="18" customHeight="1">
      <c r="A47" s="155" t="s">
        <v>226</v>
      </c>
      <c r="B47" s="65"/>
      <c r="C47" s="66"/>
      <c r="D47" s="66"/>
      <c r="E47" s="67"/>
      <c r="F47" s="65"/>
      <c r="G47" s="67"/>
      <c r="H47" s="65"/>
      <c r="I47" s="67"/>
      <c r="J47" s="65"/>
      <c r="K47" s="67"/>
    </row>
    <row r="48" spans="1:12" ht="18" customHeight="1">
      <c r="A48" s="65"/>
      <c r="B48" s="65"/>
      <c r="C48" s="66"/>
      <c r="D48" s="66"/>
      <c r="I48" s="64"/>
      <c r="K48" s="63" t="s">
        <v>3</v>
      </c>
      <c r="L48" s="63"/>
    </row>
    <row r="49" spans="1:13" ht="18" customHeight="1">
      <c r="A49" s="65"/>
      <c r="B49" s="65"/>
      <c r="C49" s="66"/>
      <c r="D49" s="66"/>
      <c r="E49" s="198" t="s">
        <v>1</v>
      </c>
      <c r="F49" s="198"/>
      <c r="G49" s="198"/>
      <c r="H49" s="69"/>
      <c r="I49" s="198" t="s">
        <v>2</v>
      </c>
      <c r="J49" s="198"/>
      <c r="K49" s="198"/>
      <c r="L49" s="63"/>
    </row>
    <row r="50" spans="1:13" ht="18" customHeight="1">
      <c r="C50" s="70"/>
      <c r="D50" s="71"/>
      <c r="E50" s="72">
        <v>2026</v>
      </c>
      <c r="F50" s="73"/>
      <c r="G50" s="72">
        <v>2025</v>
      </c>
      <c r="H50" s="73"/>
      <c r="I50" s="72">
        <v>2026</v>
      </c>
      <c r="J50" s="73"/>
      <c r="K50" s="73">
        <v>2025</v>
      </c>
    </row>
    <row r="51" spans="1:13" s="158" customFormat="1" ht="18" customHeight="1">
      <c r="A51" s="68" t="s">
        <v>70</v>
      </c>
      <c r="B51" s="156"/>
      <c r="C51" s="74"/>
      <c r="D51" s="74"/>
      <c r="E51" s="83"/>
      <c r="G51" s="83"/>
      <c r="I51" s="83"/>
      <c r="K51" s="83"/>
    </row>
    <row r="52" spans="1:13" s="158" customFormat="1" ht="18" customHeight="1">
      <c r="A52" s="75" t="s">
        <v>214</v>
      </c>
      <c r="C52" s="74"/>
      <c r="D52" s="74"/>
      <c r="E52" s="63">
        <v>-43700</v>
      </c>
      <c r="F52" s="63"/>
      <c r="G52" s="63">
        <v>-50000</v>
      </c>
      <c r="H52" s="63"/>
      <c r="I52" s="63">
        <v>-43700</v>
      </c>
      <c r="J52" s="63"/>
      <c r="K52" s="63">
        <v>0</v>
      </c>
    </row>
    <row r="53" spans="1:13" s="158" customFormat="1" ht="18" customHeight="1">
      <c r="A53" s="75" t="s">
        <v>247</v>
      </c>
      <c r="C53" s="74"/>
      <c r="D53" s="74"/>
      <c r="E53" s="63">
        <v>3550</v>
      </c>
      <c r="F53" s="63"/>
      <c r="G53" s="63">
        <v>0</v>
      </c>
      <c r="H53" s="63"/>
      <c r="I53" s="63">
        <v>3550</v>
      </c>
      <c r="J53" s="63"/>
      <c r="K53" s="63">
        <v>0</v>
      </c>
    </row>
    <row r="54" spans="1:13" s="64" customFormat="1" ht="18" customHeight="1">
      <c r="A54" s="75" t="s">
        <v>189</v>
      </c>
      <c r="B54" s="158"/>
      <c r="C54" s="74"/>
      <c r="D54" s="74"/>
      <c r="E54" s="63">
        <v>-749603</v>
      </c>
      <c r="F54" s="63"/>
      <c r="G54" s="63">
        <v>-595224</v>
      </c>
      <c r="H54" s="63"/>
      <c r="I54" s="63">
        <v>-748309</v>
      </c>
      <c r="J54" s="63"/>
      <c r="K54" s="63">
        <v>-698508</v>
      </c>
      <c r="M54" s="153"/>
    </row>
    <row r="55" spans="1:13" s="64" customFormat="1" ht="18" customHeight="1">
      <c r="A55" s="75" t="s">
        <v>179</v>
      </c>
      <c r="B55" s="158"/>
      <c r="C55" s="74"/>
      <c r="D55" s="74"/>
      <c r="E55" s="63">
        <v>-1728</v>
      </c>
      <c r="F55" s="63"/>
      <c r="G55" s="63">
        <v>-16714</v>
      </c>
      <c r="H55" s="63"/>
      <c r="I55" s="63">
        <v>-1728</v>
      </c>
      <c r="J55" s="63"/>
      <c r="K55" s="63">
        <v>-16714</v>
      </c>
      <c r="M55" s="153"/>
    </row>
    <row r="56" spans="1:13" s="64" customFormat="1" ht="18" customHeight="1">
      <c r="A56" s="75" t="s">
        <v>180</v>
      </c>
      <c r="B56" s="158"/>
      <c r="C56" s="74"/>
      <c r="D56" s="74"/>
      <c r="E56" s="63">
        <v>-81828</v>
      </c>
      <c r="F56" s="63"/>
      <c r="G56" s="63">
        <v>-123340</v>
      </c>
      <c r="H56" s="63"/>
      <c r="I56" s="63">
        <v>-65081</v>
      </c>
      <c r="J56" s="63"/>
      <c r="K56" s="63">
        <v>-9597</v>
      </c>
      <c r="M56" s="153"/>
    </row>
    <row r="57" spans="1:13" s="158" customFormat="1" ht="18" customHeight="1">
      <c r="A57" s="75" t="s">
        <v>187</v>
      </c>
      <c r="C57" s="74"/>
      <c r="D57" s="74"/>
      <c r="E57" s="63">
        <v>-32</v>
      </c>
      <c r="F57" s="63"/>
      <c r="G57" s="63">
        <v>-1000</v>
      </c>
      <c r="H57" s="63"/>
      <c r="I57" s="63">
        <v>0</v>
      </c>
      <c r="J57" s="63"/>
      <c r="K57" s="63">
        <v>-112</v>
      </c>
    </row>
    <row r="58" spans="1:13" s="158" customFormat="1" ht="18" customHeight="1">
      <c r="A58" s="75" t="s">
        <v>217</v>
      </c>
      <c r="C58" s="74"/>
      <c r="D58" s="74"/>
      <c r="E58" s="63">
        <v>0</v>
      </c>
      <c r="F58" s="63"/>
      <c r="G58" s="63">
        <v>-9900</v>
      </c>
      <c r="H58" s="63"/>
      <c r="I58" s="63">
        <v>0</v>
      </c>
      <c r="J58" s="63"/>
      <c r="K58" s="63">
        <v>-9900</v>
      </c>
    </row>
    <row r="59" spans="1:13" s="158" customFormat="1" ht="18" customHeight="1">
      <c r="A59" s="75" t="s">
        <v>240</v>
      </c>
      <c r="C59" s="74"/>
      <c r="D59" s="74"/>
      <c r="E59" s="63">
        <v>6400</v>
      </c>
      <c r="F59" s="63"/>
      <c r="G59" s="63">
        <v>0</v>
      </c>
      <c r="H59" s="63"/>
      <c r="I59" s="63">
        <v>0</v>
      </c>
      <c r="J59" s="63"/>
      <c r="K59" s="63">
        <v>0</v>
      </c>
    </row>
    <row r="60" spans="1:13" s="158" customFormat="1" ht="18" customHeight="1">
      <c r="A60" s="75" t="s">
        <v>181</v>
      </c>
      <c r="C60" s="74"/>
      <c r="D60" s="74"/>
      <c r="E60" s="63">
        <v>900</v>
      </c>
      <c r="F60" s="63"/>
      <c r="G60" s="63">
        <v>3320</v>
      </c>
      <c r="H60" s="63"/>
      <c r="I60" s="63">
        <v>748</v>
      </c>
      <c r="J60" s="63"/>
      <c r="K60" s="158">
        <v>507</v>
      </c>
    </row>
    <row r="61" spans="1:13" s="64" customFormat="1" ht="18" customHeight="1">
      <c r="A61" s="75" t="s">
        <v>162</v>
      </c>
      <c r="B61" s="158"/>
      <c r="C61" s="74"/>
      <c r="D61" s="74"/>
      <c r="E61" s="158">
        <v>10768</v>
      </c>
      <c r="F61" s="84"/>
      <c r="G61" s="158">
        <v>21123</v>
      </c>
      <c r="H61" s="84"/>
      <c r="I61" s="158">
        <v>6921</v>
      </c>
      <c r="J61" s="84"/>
      <c r="K61" s="84">
        <v>12617</v>
      </c>
      <c r="M61" s="153"/>
    </row>
    <row r="62" spans="1:13" s="64" customFormat="1" ht="18" customHeight="1">
      <c r="A62" s="75" t="s">
        <v>71</v>
      </c>
      <c r="B62" s="158"/>
      <c r="C62" s="74"/>
      <c r="D62" s="74"/>
      <c r="E62" s="84">
        <v>42178</v>
      </c>
      <c r="F62" s="63"/>
      <c r="G62" s="84">
        <v>147678</v>
      </c>
      <c r="H62" s="63"/>
      <c r="I62" s="84">
        <v>42178</v>
      </c>
      <c r="J62" s="63"/>
      <c r="K62" s="63">
        <v>147678</v>
      </c>
      <c r="M62" s="153"/>
    </row>
    <row r="63" spans="1:13" s="158" customFormat="1" ht="18" customHeight="1">
      <c r="A63" s="68" t="s">
        <v>235</v>
      </c>
      <c r="C63" s="74"/>
      <c r="D63" s="74"/>
      <c r="E63" s="78">
        <f>SUM(E51:E62)</f>
        <v>-813095</v>
      </c>
      <c r="F63" s="63"/>
      <c r="G63" s="78">
        <f>SUM(G51:G62)</f>
        <v>-624057</v>
      </c>
      <c r="H63" s="63"/>
      <c r="I63" s="78">
        <f>SUM(I51:I62)</f>
        <v>-805421</v>
      </c>
      <c r="J63" s="63"/>
      <c r="K63" s="78">
        <f>SUM(K51:K62)</f>
        <v>-574029</v>
      </c>
    </row>
    <row r="64" spans="1:13" s="158" customFormat="1" ht="18" customHeight="1">
      <c r="A64" s="68" t="s">
        <v>72</v>
      </c>
      <c r="B64" s="156"/>
      <c r="C64" s="160"/>
      <c r="D64" s="160"/>
      <c r="E64" s="63"/>
      <c r="F64" s="63"/>
      <c r="G64" s="63"/>
      <c r="H64" s="63"/>
      <c r="I64" s="63"/>
      <c r="J64" s="63"/>
      <c r="K64" s="63"/>
    </row>
    <row r="65" spans="1:13" s="158" customFormat="1" ht="18" customHeight="1">
      <c r="A65" s="75" t="s">
        <v>188</v>
      </c>
      <c r="C65" s="74"/>
      <c r="D65" s="74"/>
      <c r="E65" s="63">
        <v>100</v>
      </c>
      <c r="F65" s="63"/>
      <c r="G65" s="63">
        <v>900</v>
      </c>
      <c r="H65" s="63"/>
      <c r="I65" s="63">
        <v>100</v>
      </c>
      <c r="J65" s="63"/>
      <c r="K65" s="63">
        <v>900</v>
      </c>
    </row>
    <row r="66" spans="1:13" s="158" customFormat="1" ht="18" customHeight="1">
      <c r="A66" s="75" t="s">
        <v>219</v>
      </c>
      <c r="C66" s="74"/>
      <c r="D66" s="74"/>
      <c r="E66" s="63">
        <v>0</v>
      </c>
      <c r="F66" s="63"/>
      <c r="G66" s="63">
        <v>0</v>
      </c>
      <c r="H66" s="63"/>
      <c r="I66" s="63">
        <v>-11941</v>
      </c>
      <c r="J66" s="63"/>
      <c r="K66" s="63">
        <v>-6352</v>
      </c>
    </row>
    <row r="67" spans="1:13" s="158" customFormat="1" ht="18" customHeight="1">
      <c r="A67" s="75" t="s">
        <v>220</v>
      </c>
      <c r="C67" s="74"/>
      <c r="D67" s="74"/>
      <c r="E67" s="63"/>
      <c r="F67" s="63"/>
      <c r="G67" s="63"/>
      <c r="H67" s="63"/>
      <c r="I67" s="63"/>
      <c r="J67" s="63"/>
      <c r="K67" s="63"/>
    </row>
    <row r="68" spans="1:13" s="158" customFormat="1" ht="18" customHeight="1">
      <c r="A68" s="75" t="s">
        <v>221</v>
      </c>
      <c r="C68" s="74"/>
      <c r="D68" s="74"/>
      <c r="E68" s="63">
        <v>0</v>
      </c>
      <c r="F68" s="63"/>
      <c r="G68" s="63">
        <v>3000</v>
      </c>
      <c r="H68" s="63"/>
      <c r="I68" s="63">
        <v>0</v>
      </c>
      <c r="J68" s="63"/>
      <c r="K68" s="63">
        <v>0</v>
      </c>
    </row>
    <row r="69" spans="1:13" s="158" customFormat="1" ht="18" customHeight="1">
      <c r="A69" s="75" t="s">
        <v>199</v>
      </c>
      <c r="C69" s="74"/>
      <c r="D69" s="74"/>
      <c r="E69" s="63">
        <v>0</v>
      </c>
      <c r="F69" s="63"/>
      <c r="G69" s="63">
        <v>52200</v>
      </c>
      <c r="H69" s="63"/>
      <c r="I69" s="63">
        <v>0</v>
      </c>
      <c r="J69" s="63"/>
      <c r="K69" s="63">
        <v>52200</v>
      </c>
    </row>
    <row r="70" spans="1:13" s="64" customFormat="1" ht="18" customHeight="1">
      <c r="A70" s="68" t="s">
        <v>182</v>
      </c>
      <c r="B70" s="158"/>
      <c r="C70" s="74"/>
      <c r="D70" s="74"/>
      <c r="E70" s="78">
        <f>SUM(E64:E69)</f>
        <v>100</v>
      </c>
      <c r="F70" s="63"/>
      <c r="G70" s="78">
        <f>SUM(G64:G69)</f>
        <v>56100</v>
      </c>
      <c r="H70" s="63"/>
      <c r="I70" s="78">
        <f>SUM(I64:I69)</f>
        <v>-11841</v>
      </c>
      <c r="J70" s="63"/>
      <c r="K70" s="78">
        <f>SUM(K64:K69)</f>
        <v>46748</v>
      </c>
      <c r="M70" s="153"/>
    </row>
    <row r="71" spans="1:13" s="64" customFormat="1" ht="18" customHeight="1">
      <c r="A71" s="68" t="s">
        <v>241</v>
      </c>
      <c r="B71" s="158"/>
      <c r="C71" s="74"/>
      <c r="D71" s="74"/>
      <c r="E71" s="85">
        <f>E41+E63+E70</f>
        <v>-143938</v>
      </c>
      <c r="F71" s="63"/>
      <c r="G71" s="85">
        <f>G41+G63+G70</f>
        <v>-436850</v>
      </c>
      <c r="H71" s="63"/>
      <c r="I71" s="85">
        <f>I41+I63+I70</f>
        <v>-165926</v>
      </c>
      <c r="J71" s="63"/>
      <c r="K71" s="85">
        <f>K41+K63+K70</f>
        <v>-427738</v>
      </c>
      <c r="M71" s="153"/>
    </row>
    <row r="72" spans="1:13" s="64" customFormat="1" ht="18" customHeight="1">
      <c r="A72" s="75" t="s">
        <v>83</v>
      </c>
      <c r="B72" s="158"/>
      <c r="C72" s="74"/>
      <c r="D72" s="74"/>
      <c r="E72" s="77">
        <v>2138861</v>
      </c>
      <c r="F72" s="63"/>
      <c r="G72" s="77">
        <v>1986123</v>
      </c>
      <c r="H72" s="63"/>
      <c r="I72" s="77">
        <v>1560076</v>
      </c>
      <c r="J72" s="63"/>
      <c r="K72" s="77">
        <v>1592207</v>
      </c>
      <c r="M72" s="153"/>
    </row>
    <row r="73" spans="1:13" s="64" customFormat="1" ht="18" customHeight="1" thickBot="1">
      <c r="A73" s="68" t="s">
        <v>84</v>
      </c>
      <c r="B73" s="158"/>
      <c r="C73" s="74"/>
      <c r="D73" s="74"/>
      <c r="E73" s="86">
        <f>SUM(E71:E72)</f>
        <v>1994923</v>
      </c>
      <c r="F73" s="63"/>
      <c r="G73" s="86">
        <f>SUM(G71:G72)</f>
        <v>1549273</v>
      </c>
      <c r="H73" s="63"/>
      <c r="I73" s="86">
        <f>SUM(I71:I72)</f>
        <v>1394150</v>
      </c>
      <c r="J73" s="63"/>
      <c r="K73" s="86">
        <f>SUM(K71:K72)</f>
        <v>1164469</v>
      </c>
      <c r="M73" s="153"/>
    </row>
    <row r="74" spans="1:13" s="161" customFormat="1" ht="18" customHeight="1" thickTop="1">
      <c r="A74" s="87"/>
      <c r="B74" s="88"/>
      <c r="C74" s="89"/>
      <c r="E74" s="83"/>
      <c r="F74" s="162"/>
      <c r="G74" s="83"/>
      <c r="H74" s="162"/>
      <c r="I74" s="83"/>
      <c r="J74" s="162"/>
      <c r="K74" s="83"/>
    </row>
    <row r="75" spans="1:13" s="64" customFormat="1" ht="18" customHeight="1">
      <c r="A75" s="90" t="s">
        <v>222</v>
      </c>
      <c r="B75" s="158"/>
      <c r="C75" s="74"/>
      <c r="D75" s="74"/>
      <c r="E75" s="63"/>
      <c r="F75" s="63"/>
      <c r="G75" s="63"/>
      <c r="H75" s="63"/>
      <c r="I75" s="63"/>
      <c r="J75" s="63"/>
      <c r="K75" s="63"/>
      <c r="M75" s="153"/>
    </row>
    <row r="76" spans="1:13" s="64" customFormat="1" ht="18" customHeight="1">
      <c r="A76" s="58" t="s">
        <v>223</v>
      </c>
      <c r="B76" s="158"/>
      <c r="C76" s="74"/>
      <c r="D76" s="74"/>
      <c r="E76" s="63"/>
      <c r="F76" s="63"/>
      <c r="G76" s="63"/>
      <c r="H76" s="63"/>
      <c r="I76" s="63"/>
      <c r="J76" s="63"/>
      <c r="K76" s="63"/>
      <c r="M76" s="153"/>
    </row>
    <row r="77" spans="1:13" s="64" customFormat="1" ht="18" customHeight="1">
      <c r="A77" s="58" t="s">
        <v>215</v>
      </c>
      <c r="B77" s="158"/>
      <c r="C77" s="74"/>
      <c r="D77" s="74"/>
      <c r="E77" s="63">
        <v>0</v>
      </c>
      <c r="F77" s="63"/>
      <c r="G77" s="63">
        <v>0</v>
      </c>
      <c r="H77" s="63"/>
      <c r="I77" s="63">
        <v>0</v>
      </c>
      <c r="J77" s="63"/>
      <c r="K77" s="63">
        <v>3956</v>
      </c>
      <c r="M77" s="153"/>
    </row>
    <row r="78" spans="1:13" s="64" customFormat="1" ht="18" customHeight="1">
      <c r="A78" s="58" t="s">
        <v>200</v>
      </c>
      <c r="B78" s="158"/>
      <c r="C78" s="74"/>
      <c r="D78" s="74"/>
      <c r="E78" s="63">
        <v>6800</v>
      </c>
      <c r="F78" s="63"/>
      <c r="G78" s="63">
        <v>287</v>
      </c>
      <c r="H78" s="63"/>
      <c r="I78" s="63">
        <v>902</v>
      </c>
      <c r="J78" s="63"/>
      <c r="K78" s="63">
        <v>287</v>
      </c>
      <c r="M78" s="153"/>
    </row>
    <row r="79" spans="1:13" s="64" customFormat="1" ht="18" customHeight="1">
      <c r="A79" s="58" t="s">
        <v>216</v>
      </c>
      <c r="B79" s="158"/>
      <c r="C79" s="74"/>
      <c r="D79" s="74"/>
      <c r="E79" s="63">
        <v>0</v>
      </c>
      <c r="F79" s="63"/>
      <c r="G79" s="63">
        <v>732</v>
      </c>
      <c r="H79" s="63"/>
      <c r="I79" s="63">
        <v>0</v>
      </c>
      <c r="J79" s="63"/>
      <c r="K79" s="63">
        <v>732</v>
      </c>
      <c r="M79" s="153"/>
    </row>
    <row r="80" spans="1:13" s="64" customFormat="1" ht="18" customHeight="1">
      <c r="A80" s="58" t="s">
        <v>110</v>
      </c>
      <c r="B80" s="158"/>
      <c r="C80" s="74"/>
      <c r="D80" s="74"/>
      <c r="E80" s="63">
        <v>0</v>
      </c>
      <c r="F80" s="63"/>
      <c r="G80" s="63">
        <v>9144</v>
      </c>
      <c r="H80" s="63"/>
      <c r="I80" s="63">
        <v>0</v>
      </c>
      <c r="J80" s="63"/>
      <c r="K80" s="63">
        <v>9144</v>
      </c>
      <c r="M80" s="153"/>
    </row>
    <row r="81" spans="1:13" s="64" customFormat="1" ht="18" customHeight="1">
      <c r="A81" s="58" t="s">
        <v>224</v>
      </c>
      <c r="B81" s="158"/>
      <c r="C81" s="74"/>
      <c r="D81" s="74"/>
      <c r="E81" s="63"/>
      <c r="F81" s="63"/>
      <c r="G81" s="63"/>
      <c r="H81" s="63"/>
      <c r="I81" s="63"/>
      <c r="J81" s="63"/>
      <c r="K81" s="63"/>
      <c r="M81" s="153"/>
    </row>
    <row r="82" spans="1:13" s="64" customFormat="1" ht="18" customHeight="1">
      <c r="A82" s="58" t="s">
        <v>183</v>
      </c>
      <c r="B82" s="158"/>
      <c r="C82" s="74"/>
      <c r="D82" s="74"/>
      <c r="E82" s="63">
        <v>0</v>
      </c>
      <c r="F82" s="63"/>
      <c r="G82" s="63">
        <v>0</v>
      </c>
      <c r="H82" s="63"/>
      <c r="I82" s="63">
        <v>0</v>
      </c>
      <c r="J82" s="63"/>
      <c r="K82" s="63">
        <v>25437</v>
      </c>
      <c r="M82" s="153"/>
    </row>
    <row r="83" spans="1:13" s="64" customFormat="1" ht="18" customHeight="1">
      <c r="A83" s="75"/>
      <c r="B83" s="158"/>
      <c r="C83" s="74"/>
      <c r="D83" s="74"/>
      <c r="E83" s="63"/>
      <c r="F83" s="63"/>
      <c r="G83" s="63"/>
      <c r="H83" s="63"/>
      <c r="I83" s="63"/>
      <c r="J83" s="63"/>
      <c r="K83" s="63"/>
      <c r="M83" s="153"/>
    </row>
    <row r="84" spans="1:13" s="158" customFormat="1" ht="18" customHeight="1">
      <c r="A84" s="142" t="s">
        <v>91</v>
      </c>
      <c r="C84" s="74"/>
      <c r="D84" s="74"/>
      <c r="E84" s="157"/>
      <c r="G84" s="157"/>
      <c r="I84" s="63"/>
      <c r="K84" s="63"/>
    </row>
  </sheetData>
  <mergeCells count="4">
    <mergeCell ref="I49:K49"/>
    <mergeCell ref="I6:K6"/>
    <mergeCell ref="E6:G6"/>
    <mergeCell ref="E49:G49"/>
  </mergeCells>
  <printOptions horizontalCentered="1"/>
  <pageMargins left="0.86614173228346458" right="0.23622047244094491" top="0.78740157480314965" bottom="0" header="0.19685039370078741" footer="0.19685039370078741"/>
  <pageSetup paperSize="9" scale="85" orientation="portrait" r:id="rId1"/>
  <rowBreaks count="1" manualBreakCount="1">
    <brk id="4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C346FA6877B674CA390CF3C961FB4F9" ma:contentTypeVersion="15" ma:contentTypeDescription="สร้างเอกสารใหม่" ma:contentTypeScope="" ma:versionID="ad45bff4f206fc4a5be5258d40306819">
  <xsd:schema xmlns:xsd="http://www.w3.org/2001/XMLSchema" xmlns:xs="http://www.w3.org/2001/XMLSchema" xmlns:p="http://schemas.microsoft.com/office/2006/metadata/properties" xmlns:ns2="3213fec0-4510-45f9-b5a1-35aaff63cff6" xmlns:ns3="753781e9-d731-4852-a81e-a6abf39d991f" targetNamespace="http://schemas.microsoft.com/office/2006/metadata/properties" ma:root="true" ma:fieldsID="2fe053e0c2760f5261239b158ac87d97" ns2:_="" ns3:_="">
    <xsd:import namespace="3213fec0-4510-45f9-b5a1-35aaff63cff6"/>
    <xsd:import namespace="753781e9-d731-4852-a81e-a6abf39d991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13fec0-4510-45f9-b5a1-35aaff63cf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3781e9-d731-4852-a81e-a6abf39d991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3d0c84d-85ad-4fe0-8958-3d8bced35b00}" ma:internalName="TaxCatchAll" ma:showField="CatchAllData" ma:web="753781e9-d731-4852-a81e-a6abf39d99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213fec0-4510-45f9-b5a1-35aaff63cff6">
      <Terms xmlns="http://schemas.microsoft.com/office/infopath/2007/PartnerControls"/>
    </lcf76f155ced4ddcb4097134ff3c332f>
    <TaxCatchAll xmlns="753781e9-d731-4852-a81e-a6abf39d991f" xsi:nil="true"/>
  </documentManagement>
</p:properties>
</file>

<file path=customXml/itemProps1.xml><?xml version="1.0" encoding="utf-8"?>
<ds:datastoreItem xmlns:ds="http://schemas.openxmlformats.org/officeDocument/2006/customXml" ds:itemID="{A8D041EF-18DE-45F8-A234-9A34DC2D241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31AC06D-952A-40C7-B736-01D2AE4467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213fec0-4510-45f9-b5a1-35aaff63cff6"/>
    <ds:schemaRef ds:uri="753781e9-d731-4852-a81e-a6abf39d99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C15157A-C124-4342-9F37-4292E0CDBE5B}">
  <ds:schemaRefs>
    <ds:schemaRef ds:uri="http://purl.org/dc/terms/"/>
    <ds:schemaRef ds:uri="http://purl.org/dc/dcmitype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schemas.microsoft.com/office/infopath/2007/PartnerControls"/>
    <ds:schemaRef ds:uri="753781e9-d731-4852-a81e-a6abf39d991f"/>
    <ds:schemaRef ds:uri="3213fec0-4510-45f9-b5a1-35aaff63cff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 only</vt:lpstr>
      <vt:lpstr>CF</vt:lpstr>
      <vt:lpstr>BS!Print_Area</vt:lpstr>
      <vt:lpstr>CF!Print_Area</vt:lpstr>
      <vt:lpstr>Consolidated!Print_Area</vt:lpstr>
      <vt:lpstr>PL!Print_Area</vt:lpstr>
      <vt:lpstr>'The Company only'!Print_Area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Wantana Sangyangam</cp:lastModifiedBy>
  <cp:lastPrinted>2026-05-11T08:00:56Z</cp:lastPrinted>
  <dcterms:created xsi:type="dcterms:W3CDTF">1997-08-09T04:30:16Z</dcterms:created>
  <dcterms:modified xsi:type="dcterms:W3CDTF">2026-05-11T08:01:00Z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0x010100BC346FA6877B674CA390CF3C961FB4F9</vt:lpwstr>
  </property>
  <property fmtid="{D5CDD505-2E9C-101B-9397-08002B2CF9AE}" pid="3" name="MediaServiceImageTags">
    <vt:lpwstr/>
  </property>
</Properties>
</file>