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6\Q1'2026\SPC\"/>
    </mc:Choice>
  </mc:AlternateContent>
  <xr:revisionPtr revIDLastSave="0" documentId="13_ncr:1_{036B39BC-A17A-42FF-AD1D-81E0BAA55497}" xr6:coauthVersionLast="47" xr6:coauthVersionMax="47" xr10:uidLastSave="{00000000-0000-0000-0000-000000000000}"/>
  <bookViews>
    <workbookView xWindow="-120" yWindow="-120" windowWidth="29040" windowHeight="1572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BS!$A$1:$M$101</definedName>
    <definedName name="_xlnm.Print_Area" localSheetId="4">CF!$A$1:$L$84</definedName>
    <definedName name="_xlnm.Print_Area" localSheetId="2">Consolidated!$A$1:$AB$31</definedName>
    <definedName name="_xlnm.Print_Area" localSheetId="1">PL!$A$1:$L$82</definedName>
    <definedName name="_xlnm.Print_Area" localSheetId="3">'The Company only'!$A$1:$U$28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4" l="1"/>
  <c r="R26" i="15" l="1"/>
  <c r="V26" i="15" s="1"/>
  <c r="F79" i="11"/>
  <c r="F65" i="11"/>
  <c r="F20" i="11"/>
  <c r="F13" i="11"/>
  <c r="J65" i="11"/>
  <c r="F72" i="11" l="1"/>
  <c r="J22" i="11"/>
  <c r="J15" i="11"/>
  <c r="J19" i="11"/>
  <c r="J12" i="11"/>
  <c r="O25" i="16" l="1"/>
  <c r="Q25" i="16" l="1"/>
  <c r="H63" i="17"/>
  <c r="J63" i="17"/>
  <c r="L63" i="17"/>
  <c r="H70" i="17"/>
  <c r="J70" i="17"/>
  <c r="L70" i="17"/>
  <c r="H13" i="11"/>
  <c r="J13" i="11"/>
  <c r="L13" i="11"/>
  <c r="H20" i="11"/>
  <c r="J20" i="11"/>
  <c r="L20" i="11"/>
  <c r="S17" i="16"/>
  <c r="U17" i="16" s="1"/>
  <c r="T21" i="15"/>
  <c r="X20" i="15"/>
  <c r="AB20" i="15" s="1"/>
  <c r="V20" i="15"/>
  <c r="X18" i="15"/>
  <c r="AB18" i="15" s="1"/>
  <c r="V18" i="15"/>
  <c r="L21" i="11" l="1"/>
  <c r="L26" i="11" s="1"/>
  <c r="J21" i="11"/>
  <c r="J26" i="11" s="1"/>
  <c r="H21" i="11"/>
  <c r="H26" i="11" s="1"/>
  <c r="T28" i="15" l="1"/>
  <c r="L61" i="11" l="1"/>
  <c r="J61" i="11"/>
  <c r="H61" i="11"/>
  <c r="F61" i="11"/>
  <c r="F73" i="11" s="1"/>
  <c r="F55" i="4"/>
  <c r="F20" i="4"/>
  <c r="F21" i="11" l="1"/>
  <c r="F26" i="11" s="1"/>
  <c r="F70" i="17"/>
  <c r="S25" i="16"/>
  <c r="U25" i="16" s="1"/>
  <c r="J55" i="4"/>
  <c r="J20" i="4"/>
  <c r="S15" i="16" l="1"/>
  <c r="S14" i="16"/>
  <c r="S13" i="16"/>
  <c r="F63" i="17" l="1"/>
  <c r="J35" i="4" l="1"/>
  <c r="L72" i="11"/>
  <c r="J72" i="11"/>
  <c r="J71" i="16" s="1"/>
  <c r="H72" i="11"/>
  <c r="V28" i="15"/>
  <c r="X28" i="15" l="1"/>
  <c r="AB28" i="15" s="1"/>
  <c r="L20" i="4"/>
  <c r="L35" i="4" l="1"/>
  <c r="H35" i="4"/>
  <c r="F35" i="4"/>
  <c r="H20" i="4"/>
  <c r="L73" i="11"/>
  <c r="H28" i="11" l="1"/>
  <c r="L28" i="11"/>
  <c r="H73" i="11"/>
  <c r="L31" i="11" l="1"/>
  <c r="L36" i="11" s="1"/>
  <c r="L49" i="11"/>
  <c r="L75" i="11" s="1"/>
  <c r="H33" i="11"/>
  <c r="H31" i="11" s="1"/>
  <c r="H36" i="11" s="1"/>
  <c r="H49" i="11"/>
  <c r="H75" i="11" s="1"/>
  <c r="L78" i="11"/>
  <c r="H80" i="11" l="1"/>
  <c r="X24" i="15"/>
  <c r="O16" i="16" l="1"/>
  <c r="S21" i="16"/>
  <c r="U21" i="16" s="1"/>
  <c r="U14" i="16"/>
  <c r="U15" i="16"/>
  <c r="M24" i="16"/>
  <c r="M26" i="16" s="1"/>
  <c r="K24" i="16"/>
  <c r="K26" i="16" s="1"/>
  <c r="I24" i="16"/>
  <c r="I26" i="16" s="1"/>
  <c r="G24" i="16"/>
  <c r="G26" i="16" s="1"/>
  <c r="J82" i="4" s="1"/>
  <c r="E24" i="16"/>
  <c r="E26" i="16" s="1"/>
  <c r="J81" i="4" s="1"/>
  <c r="Q16" i="16"/>
  <c r="M16" i="16"/>
  <c r="M19" i="16" s="1"/>
  <c r="K16" i="16"/>
  <c r="K19" i="16" s="1"/>
  <c r="I16" i="16"/>
  <c r="I19" i="16" s="1"/>
  <c r="G16" i="16"/>
  <c r="G19" i="16" s="1"/>
  <c r="E16" i="16"/>
  <c r="E19" i="16" s="1"/>
  <c r="R17" i="15"/>
  <c r="R22" i="15" s="1"/>
  <c r="T17" i="15"/>
  <c r="T22" i="15" s="1"/>
  <c r="R27" i="15"/>
  <c r="R29" i="15" s="1"/>
  <c r="V25" i="15"/>
  <c r="AB24" i="15"/>
  <c r="V24" i="15"/>
  <c r="V21" i="15"/>
  <c r="X21" i="15"/>
  <c r="AB21" i="15" s="1"/>
  <c r="X16" i="15"/>
  <c r="AB16" i="15" s="1"/>
  <c r="X14" i="15"/>
  <c r="AB14" i="15" s="1"/>
  <c r="X15" i="15"/>
  <c r="V14" i="15"/>
  <c r="V15" i="15"/>
  <c r="V16" i="15"/>
  <c r="Z27" i="15"/>
  <c r="Z29" i="15" s="1"/>
  <c r="F89" i="4" s="1"/>
  <c r="N27" i="15"/>
  <c r="N29" i="15" s="1"/>
  <c r="L27" i="15"/>
  <c r="L29" i="15" s="1"/>
  <c r="F85" i="4" s="1"/>
  <c r="J27" i="15"/>
  <c r="J29" i="15" s="1"/>
  <c r="F83" i="4" s="1"/>
  <c r="H27" i="15"/>
  <c r="H29" i="15" s="1"/>
  <c r="F27" i="15"/>
  <c r="F29" i="15" s="1"/>
  <c r="F82" i="4" s="1"/>
  <c r="D27" i="15"/>
  <c r="D29" i="15" s="1"/>
  <c r="F81" i="4" s="1"/>
  <c r="Z17" i="15"/>
  <c r="Z22" i="15" s="1"/>
  <c r="P17" i="15"/>
  <c r="P22" i="15" s="1"/>
  <c r="N17" i="15"/>
  <c r="N22" i="15" s="1"/>
  <c r="L17" i="15"/>
  <c r="L22" i="15" s="1"/>
  <c r="J17" i="15"/>
  <c r="J22" i="15" s="1"/>
  <c r="H17" i="15"/>
  <c r="H22" i="15" s="1"/>
  <c r="F17" i="15"/>
  <c r="F22" i="15" s="1"/>
  <c r="D17" i="15"/>
  <c r="D22" i="15" s="1"/>
  <c r="H87" i="4"/>
  <c r="H89" i="4"/>
  <c r="L87" i="4"/>
  <c r="L86" i="4"/>
  <c r="H86" i="4"/>
  <c r="L85" i="4"/>
  <c r="H85" i="4"/>
  <c r="H83" i="4"/>
  <c r="L82" i="4"/>
  <c r="L81" i="4"/>
  <c r="H81" i="4"/>
  <c r="H82" i="4"/>
  <c r="F61" i="4"/>
  <c r="J61" i="4"/>
  <c r="L61" i="4"/>
  <c r="H61" i="4"/>
  <c r="U13" i="16"/>
  <c r="J71" i="4"/>
  <c r="F71" i="4"/>
  <c r="J44" i="4"/>
  <c r="F44" i="4"/>
  <c r="J6" i="4"/>
  <c r="F6" i="4"/>
  <c r="L36" i="4"/>
  <c r="H55" i="4"/>
  <c r="L55" i="4"/>
  <c r="L71" i="4"/>
  <c r="H71" i="4"/>
  <c r="L44" i="4"/>
  <c r="H44" i="4"/>
  <c r="L6" i="4"/>
  <c r="H6" i="4"/>
  <c r="X17" i="15" l="1"/>
  <c r="AB15" i="15"/>
  <c r="S16" i="16"/>
  <c r="X22" i="15"/>
  <c r="F62" i="4"/>
  <c r="L62" i="4"/>
  <c r="H62" i="4"/>
  <c r="AB17" i="15"/>
  <c r="AB22" i="15" s="1"/>
  <c r="F9" i="17"/>
  <c r="F25" i="17" s="1"/>
  <c r="F38" i="17" s="1"/>
  <c r="J73" i="11"/>
  <c r="Q23" i="16" s="1"/>
  <c r="V17" i="15"/>
  <c r="V22" i="15" s="1"/>
  <c r="J62" i="4"/>
  <c r="U16" i="16"/>
  <c r="L88" i="4"/>
  <c r="L90" i="4" s="1"/>
  <c r="H88" i="4"/>
  <c r="H90" i="4" s="1"/>
  <c r="H9" i="17"/>
  <c r="H25" i="17" s="1"/>
  <c r="H38" i="17" s="1"/>
  <c r="L9" i="17"/>
  <c r="L25" i="17" s="1"/>
  <c r="L38" i="17" s="1"/>
  <c r="F36" i="4"/>
  <c r="J28" i="11"/>
  <c r="J49" i="11" s="1"/>
  <c r="J36" i="4"/>
  <c r="H36" i="4"/>
  <c r="J56" i="16" l="1"/>
  <c r="Q24" i="16"/>
  <c r="S23" i="16"/>
  <c r="J75" i="11"/>
  <c r="J78" i="11" s="1"/>
  <c r="X26" i="15"/>
  <c r="AB26" i="15" s="1"/>
  <c r="L41" i="17"/>
  <c r="L71" i="17" s="1"/>
  <c r="H41" i="17"/>
  <c r="H71" i="17" s="1"/>
  <c r="L91" i="4"/>
  <c r="L92" i="4" s="1"/>
  <c r="H91" i="4"/>
  <c r="H92" i="4" s="1"/>
  <c r="F41" i="17"/>
  <c r="F71" i="17" s="1"/>
  <c r="V27" i="15"/>
  <c r="V29" i="15" s="1"/>
  <c r="T27" i="15"/>
  <c r="T29" i="15" s="1"/>
  <c r="J9" i="17"/>
  <c r="J25" i="17" s="1"/>
  <c r="J38" i="17" s="1"/>
  <c r="F28" i="11"/>
  <c r="Q26" i="16" l="1"/>
  <c r="F33" i="11"/>
  <c r="F31" i="11" s="1"/>
  <c r="P25" i="15" s="1"/>
  <c r="F49" i="11"/>
  <c r="F73" i="17"/>
  <c r="F74" i="17" s="1"/>
  <c r="H73" i="17"/>
  <c r="L73" i="17"/>
  <c r="O22" i="16"/>
  <c r="O24" i="16" s="1"/>
  <c r="J41" i="17"/>
  <c r="J71" i="17" s="1"/>
  <c r="J31" i="11"/>
  <c r="J36" i="11" s="1"/>
  <c r="F87" i="4"/>
  <c r="U23" i="16"/>
  <c r="S24" i="16"/>
  <c r="S26" i="16" s="1"/>
  <c r="J87" i="4" s="1"/>
  <c r="F75" i="11" l="1"/>
  <c r="F80" i="11" s="1"/>
  <c r="F78" i="11" s="1"/>
  <c r="J73" i="17"/>
  <c r="J74" i="17" s="1"/>
  <c r="F36" i="11"/>
  <c r="O26" i="16"/>
  <c r="J86" i="4" s="1"/>
  <c r="J88" i="4" s="1"/>
  <c r="J90" i="4" s="1"/>
  <c r="J91" i="4" s="1"/>
  <c r="J92" i="4" s="1"/>
  <c r="U22" i="16"/>
  <c r="U24" i="16" s="1"/>
  <c r="U26" i="16" s="1"/>
  <c r="X25" i="15"/>
  <c r="P27" i="15"/>
  <c r="P29" i="15" s="1"/>
  <c r="F86" i="4" s="1"/>
  <c r="F88" i="4" l="1"/>
  <c r="F90" i="4" s="1"/>
  <c r="F91" i="4" s="1"/>
  <c r="F92" i="4" s="1"/>
  <c r="X27" i="15"/>
  <c r="X29" i="15" s="1"/>
  <c r="AB25" i="15"/>
  <c r="AB27" i="15" s="1"/>
  <c r="AB29" i="15" s="1"/>
  <c r="S18" i="16" l="1"/>
  <c r="S19" i="16" s="1"/>
  <c r="O19" i="16"/>
  <c r="Q19" i="16"/>
  <c r="U18" i="16"/>
  <c r="U19" i="16" s="1"/>
  <c r="H78" i="11" l="1"/>
</calcChain>
</file>

<file path=xl/sharedStrings.xml><?xml version="1.0" encoding="utf-8"?>
<sst xmlns="http://schemas.openxmlformats.org/spreadsheetml/2006/main" count="374" uniqueCount="247">
  <si>
    <t>บริษัท สหพัฒนพิบูล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</si>
  <si>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</si>
  <si>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</si>
  <si>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</si>
  <si>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</si>
  <si>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</si>
  <si>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</si>
  <si>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</si>
  <si>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</si>
  <si>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</si>
  <si>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</si>
  <si>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</si>
  <si>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</si>
  <si>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</si>
  <si>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</si>
  <si>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ตั๋วเงินรับการค้า</t>
  </si>
  <si>
    <t>ค่าส่งเสริมการขายค้างรับ</t>
  </si>
  <si>
    <t>สินค้าคงเหลือ</t>
  </si>
  <si>
    <t>เงินให้กู้ยืมระยะยาวที่ถึงกำหนดรับชำระภายในหนึ่งปี</t>
  </si>
  <si>
    <t>2, 6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</si>
  <si>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</si>
  <si>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</si>
  <si>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</si>
  <si>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</si>
  <si>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</si>
  <si>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</si>
  <si>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</si>
  <si>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</si>
  <si>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</si>
  <si>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</si>
  <si>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</si>
  <si>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</si>
  <si>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</si>
  <si>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</si>
  <si>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</si>
  <si>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</si>
  <si>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</si>
  <si>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</si>
  <si>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</si>
  <si>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</si>
  <si>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</si>
  <si>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</si>
  <si>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</si>
  <si>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</si>
  <si>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</si>
  <si>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ค่าส่งเสริมการขายค้างจ่าย</t>
  </si>
  <si>
    <t>ส่วนของหนี้สินตามสัญญาเช่าที่ถึงกำหนดชำระภายในหนี่งปี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</si>
  <si>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</si>
  <si>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</si>
  <si>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</si>
  <si>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</si>
  <si>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</si>
  <si>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</si>
  <si>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</si>
  <si>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</si>
  <si>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</si>
  <si>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</si>
  <si>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</si>
  <si>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</si>
  <si>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</si>
  <si>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330,000,000 หุ้น มูลค่าหุ้นละ 1 บาท</t>
  </si>
  <si>
    <t xml:space="preserve">   ทุนออกจำหน่ายและชำระเต็มมูลค่าแล้ว </t>
  </si>
  <si>
    <t>ส่วนเกินมูลค่าหุ้นสามัญ</t>
  </si>
  <si>
    <t>กำไรที่ยังไม่เกิดขึ้นจากการเปลี่ยนแปลงสัดส่วนเงินลงทุน</t>
  </si>
  <si>
    <t xml:space="preserve">กำไรสะสม 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</si>
  <si>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</si>
  <si>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</si>
  <si>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</si>
  <si>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</si>
  <si>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</si>
  <si>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</si>
  <si>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</si>
  <si>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</si>
  <si>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</si>
  <si>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 xml:space="preserve">สำหรับงวดสามเดือนสิ้นสุดวันที่ 31 มีนาคม 2569 </t>
  </si>
  <si>
    <t>(หน่วย: พันบาท ยกเว้นกำไรต่อหุ้นแสดงเป็นบาท)</t>
  </si>
  <si>
    <t>2569</t>
  </si>
  <si>
    <t>2568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</si>
  <si>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</si>
  <si>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</si>
  <si>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</si>
  <si>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</si>
  <si>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</si>
  <si>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</si>
  <si>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</si>
  <si>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</si>
  <si>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</si>
  <si>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</si>
  <si>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</si>
  <si>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</si>
  <si>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</si>
  <si>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</si>
  <si>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กลับรายการขาดทุนจากการด้อยค่าของสินทรัพย์ทางการเงิน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</si>
  <si>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</si>
  <si>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</si>
  <si>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</si>
  <si>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</si>
  <si>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</si>
  <si>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</si>
  <si>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</si>
  <si>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</si>
  <si>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</si>
  <si>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 (บาท)</t>
  </si>
  <si>
    <t>กำไรต่อหุ้นขั้นพื้นฐาน</t>
  </si>
  <si>
    <t>จำนวนหุ้นสามัญถัวเฉลี่ยถ่วงน้ำหนัก (พันหุ้น)</t>
  </si>
  <si>
    <t xml:space="preserve"> หมายเหตุประกอบงบการเงินเป็นส่วนหนึ่งของงบการเงินนี้</t>
  </si>
  <si>
    <t xml:space="preserve">งบกำไรขาดทุนเบ็ดเสร็จ 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</si>
  <si>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</si>
  <si>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</si>
  <si>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ส่วนแบ่งกำไรขาดทุนเบ็ดเสร็จอื่นของบริษัทร่วม - ผลต่างของ</t>
  </si>
  <si>
    <t xml:space="preserve">   อัตราแลกเปลี่ยนจากการแปลงค่างบการเงินที่เป็นเงินตราต่างประเทศ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</si>
  <si>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</si>
  <si>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ผ่านกำไรขาดทุนเบ็ดเสร็จอื่นโอนไปยังส่วนของกำไรหรือขาดทุน 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</si>
  <si>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</si>
  <si>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</si>
  <si>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</si>
  <si>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ส่วนแบ่งกำไรขาดทุนเบ็ดเสร็จอื่นของบริษัทร่วม  - กำไรจากการ</t>
  </si>
  <si>
    <t xml:space="preserve">   เปลี่ยนแปลงมูลค่าของตราสารทุนที่วัดมูลค่าด้วยมูลค่ายุติธรรม</t>
  </si>
  <si>
    <t xml:space="preserve">รายการที่จะไม่ถูกบันทึกในส่วนของกำไรหรือขาดทุนในภายหลัง  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</si>
  <si>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</si>
  <si>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</si>
  <si>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 xml:space="preserve">งบการเปลี่ยนแปลงส่วนของผู้ถือหุ้น </t>
  </si>
  <si>
    <t>กำไรที่ยังไม่เกิดขึ้น</t>
  </si>
  <si>
    <t>กำไรสะสม</t>
  </si>
  <si>
    <t>ผลต่างจาก</t>
  </si>
  <si>
    <t>สำรองการเปลี่ยนแปลง</t>
  </si>
  <si>
    <t>ส่วนของผู้มี</t>
  </si>
  <si>
    <t>จากการเปลี่ยน</t>
  </si>
  <si>
    <t>จัดสรรแล้ว</t>
  </si>
  <si>
    <t>การแปลงค่า</t>
  </si>
  <si>
    <t>มูลค่ายุติธรรมของ</t>
  </si>
  <si>
    <t>รวม</t>
  </si>
  <si>
    <t>ส่วนได้เสียที่</t>
  </si>
  <si>
    <t>ที่ออก</t>
  </si>
  <si>
    <t>ส่วนเกิน</t>
  </si>
  <si>
    <t>แปลงสัดส่วน</t>
  </si>
  <si>
    <t>สำรอง</t>
  </si>
  <si>
    <t>สำรองหุ้น</t>
  </si>
  <si>
    <t>งบการเงินที่เป็น</t>
  </si>
  <si>
    <t>เงินลงทุนในตราสารหนี้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</si>
  <si>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</si>
  <si>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</si>
  <si>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</si>
  <si>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</si>
  <si>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มูลค่าหุ้นสามัญ</t>
  </si>
  <si>
    <t>หุ้นทุนซื้อคืน</t>
  </si>
  <si>
    <t>เงินลงทุน</t>
  </si>
  <si>
    <t>ตามกฎหมาย</t>
  </si>
  <si>
    <t>ทุนซื้อคืน</t>
  </si>
  <si>
    <t>ยังไม่ได้จัดสรร</t>
  </si>
  <si>
    <t>เงินตราต่างประเทศ</t>
  </si>
  <si>
    <t>และตราสารทุน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</si>
  <si>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</si>
  <si>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</si>
  <si>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</si>
  <si>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</si>
  <si>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</si>
  <si>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 xml:space="preserve">กำไรขาดทุนเบ็ดเสร็จรวมสำหรับงวด </t>
  </si>
  <si>
    <t>การได้มาซึ่งส่วนได้เสียที่ไม่มีอำนาจควบคุม</t>
  </si>
  <si>
    <t xml:space="preserve">   ของบริษัทย่อยแห่งใหม่</t>
  </si>
  <si>
    <t>โอนไปกำไรสะสม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</si>
  <si>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</si>
  <si>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</si>
  <si>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</si>
  <si>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</si>
  <si>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สำหรับงวดสามเดือนสิ้นสุดวันที่ 31 มีนาคม 2569</t>
  </si>
  <si>
    <t xml:space="preserve">งบการเงินเฉพาะกิจการ </t>
  </si>
  <si>
    <t>ที่ออกและ</t>
  </si>
  <si>
    <t>ส่วนเกินมูลค่า</t>
  </si>
  <si>
    <t>รวมองค์ประกอบอื่น</t>
  </si>
  <si>
    <t>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</si>
  <si>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</si>
  <si>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</si>
  <si>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</si>
  <si>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</si>
  <si>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</si>
  <si>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</si>
  <si>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กลับรายการขาดทุนจากการด้อยค่าของสินทรัพย์ทางการเงิน</t>
  </si>
  <si>
    <t xml:space="preserve">   กลับรายการปรับลดสินค้าคงเหลือเป็นมูลค่าสุทธิที่จะได้รับ</t>
  </si>
  <si>
    <t xml:space="preserve">   ส่วนแบ่งขาดทุนจากเงินลงทุนในบริษัทร่วม</t>
  </si>
  <si>
    <t xml:space="preserve">   ขาดทุนจากการตัดจำหน่ายสินทรัพย์ที่ไม่ใช่สินทรัพย์ทางการเงิน</t>
  </si>
  <si>
    <t xml:space="preserve">   ขาดทุน(กำไร)สุทธิจากการขายและปรับมูลค่ายุติธรรมของสินทรัพย์ทางการเงิน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</si>
  <si>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</si>
  <si>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</si>
  <si>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</si>
  <si>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</si>
  <si>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</si>
  <si>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</si>
  <si>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</si>
  <si>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ลูกหนี้การค้าและลูกหนี้หมุนเวียนอื่น 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</si>
  <si>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</si>
  <si>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</si>
  <si>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</si>
  <si>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</si>
  <si>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</si>
  <si>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</si>
  <si>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</si>
  <si>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</si>
  <si>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</si>
  <si>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</si>
  <si>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</si>
  <si>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</si>
  <si>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 xml:space="preserve"> 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</si>
  <si>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</si>
  <si>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</si>
  <si>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ซื้ออสังหาริมทรัพย์เพื่อการลงทุน</t>
  </si>
  <si>
    <t>ซื้อที่ดิน อาคารและอุปกรณ์</t>
  </si>
  <si>
    <t>สินทรัพย์ไม่มีตัวตนเพิ่มขึ้น</t>
  </si>
  <si>
    <t>เงินสดจ่ายล่วงหน้าค่าซื้อที่ดินพร้อมสิ่งปลูกสร้าง</t>
  </si>
  <si>
    <t>เงินสดรับจากการขายที่ดิน อาคารและอุปกรณ์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</si>
  <si>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</si>
  <si>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</si>
  <si>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</si>
  <si>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</si>
  <si>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เงินกู้ยืมระยะสั้นเพิ่มขึ้นสุทธิ</t>
  </si>
  <si>
    <t>ชำระคืนเงินต้นของหนี้สินตามสัญญาเช่า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</si>
  <si>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</si>
  <si>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ที่ไม่มีอำนาจควบคุมในบริษัทย่อยแห่งใหม่</t>
  </si>
  <si>
    <t>เงินสดรับจากการจำหน่ายหุ้นทุนซื้อคืน</t>
  </si>
  <si>
    <t>เงินสดสุทธิจาก(ใช้ไปใน)กิจกรรมจัดหาเงิน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</si>
  <si>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</si>
  <si>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</si>
  <si>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</si>
  <si>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</si>
  <si>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 xml:space="preserve">   ลูกหนี้จากการขายที่ดิน อาคารและอุปกรณ์</t>
  </si>
  <si>
    <t xml:space="preserve">   เจ้าหนี้จากการซื้อที่ดิน อาคารและอุปกรณ์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</si>
  <si>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</si>
  <si>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เงินปันผลค้างรับ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</si>
  <si>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</si>
  <si>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</si>
  <si>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จากการวัดมูลค่าใหม่ของผลประโยชน์พนักงานที่กำหนดไว้</t>
  </si>
  <si>
    <t>เงินสดรับจากการขายอสังหาริมทรัพย์เพื่อการลงทุน</t>
  </si>
  <si>
    <t>เงินลงทุนในตราสารหนี้และตราสารทุนเพิ่มขึ้นสุทธิ</t>
  </si>
  <si>
    <t xml:space="preserve">   ขาดทุน(กำไร)สุทธิจากการขายสินทรัพย์ที่ไม่ใช่สินทรัพย์ทางการเงิน</t>
  </si>
  <si>
    <t xml:space="preserve">   ขาดทุนจากการด้อยค่าของสินทรัพย์ที่ไม่ใช่สินทรัพย์ทางการเงิน</t>
  </si>
  <si>
    <t>2, 11</t>
  </si>
  <si>
    <t>เงินสดและรายการเทียบเท่าเงินสดลดลงสุทธิ</t>
  </si>
  <si>
    <t xml:space="preserve">      จัดสรรแล้ว - สำรองตามกฎหมาย</t>
  </si>
  <si>
    <t>กำไร(ขาดทุน)จากการเปลี่ยนแปลงมูลค่าของตราสารหนี้ที่วัดมูลค่าด้วย</t>
  </si>
  <si>
    <t>กำไรจากการขายตราสารหนี้ที่วัดมูลค่าด้วยมูลค่ายุติธรรม</t>
  </si>
  <si>
    <t>กำไร(ขาดทุน)จากการเปลี่ยนแปลงมูลค่าของตราสารทุนที่วัดมูลค่าด้วย</t>
  </si>
  <si>
    <t xml:space="preserve">   ผ่านกำไรขาดทุนเบ็ดเสร็จอื่น </t>
  </si>
  <si>
    <t>ส่วนแบ่งกำไรขาดทุนเบ็ดเสร็จอื่นของบริษัทร่วม - ผลกำไร</t>
  </si>
  <si>
    <t>การแบ่งปันกำไรขาดทุนเบ็ดเสร็จรวม</t>
  </si>
  <si>
    <t xml:space="preserve">ปรับกระทบยอดกำไรก่อนภาษีเป็นเงินสดรับ(จ่าย) </t>
  </si>
  <si>
    <t>เงินสดรับจากการชำระคืนเงินให้กู้ยืมระยะยาว</t>
  </si>
  <si>
    <t>เงินให้กู้ยืมระยะยาวเพิ่มขึ้น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</si>
</sst>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&quot;฿&quot;#,##0.00;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_-* #,##0_-;\-* #,##0_-;_-* &quot;-&quot;??_-;_-@_-"/>
    <numFmt numFmtId="177" formatCode="0.00_)"/>
    <numFmt numFmtId="178" formatCode="0.0%"/>
    <numFmt numFmtId="179" formatCode="_-* #,##0.00_-;[Red]\(#,##0.00_-\);_-* &quot;-&quot;??_-;_-@_-"/>
    <numFmt numFmtId="180" formatCode="#,##0.00__;[Red]\(#,##0.00\)__"/>
    <numFmt numFmtId="181" formatCode="_(* #,##0.00_);_(* \(#,##0.00\);_(* \-??_);_(@_)"/>
    <numFmt numFmtId="182" formatCode="#,##0.00;\(#,##0.00\)"/>
    <numFmt numFmtId="183" formatCode="0."/>
    <numFmt numFmtId="184" formatCode="General_)"/>
    <numFmt numFmtId="185" formatCode="##\-#"/>
    <numFmt numFmtId="186" formatCode="[$-D07041E]d\ mmm\ yy;@"/>
    <numFmt numFmtId="187" formatCode="0.0000000000"/>
    <numFmt numFmtId="188" formatCode="#,##0.0000;\(#,##0.0000\)"/>
    <numFmt numFmtId="189" formatCode="[$-1070000]d/m/yy;@"/>
    <numFmt numFmtId="190" formatCode="d\ mmm\ yy;@"/>
    <numFmt numFmtId="191" formatCode="#,##0.00\ &quot;F&quot;;\-#,##0.00\ &quot;F&quot;"/>
    <numFmt numFmtId="192" formatCode="dd\-mmm\-yy_)"/>
    <numFmt numFmtId="193" formatCode="#,##0\ &quot;F&quot;;[Red]\-#,##0\ &quot;F&quot;"/>
    <numFmt numFmtId="194" formatCode="0%_);\(0%\)"/>
    <numFmt numFmtId="195" formatCode="\t&quot;฿&quot;#,##0.00_);[Red]\(\t&quot;฿&quot;#,##0.00\)"/>
    <numFmt numFmtId="196" formatCode="#,##0.000_);\(#,##0.000\)"/>
    <numFmt numFmtId="197" formatCode="[$-F800]dddd\,\ mmmm\ dd\,\ yyyy"/>
    <numFmt numFmtId="198" formatCode="#,##0_);[Blue]\(#,##0\)"/>
    <numFmt numFmtId="199" formatCode="#,##0.00%;[Red]\(#,##0.00%\)"/>
    <numFmt numFmtId="200" formatCode="#,##0.000000"/>
    <numFmt numFmtId="201" formatCode="#,##0.00000"/>
    <numFmt numFmtId="202" formatCode="#,##0.00\ ;\(#,##0.00\)"/>
    <numFmt numFmtId="203" formatCode="[$-41E]d\ mmmm\ yyyy"/>
    <numFmt numFmtId="204" formatCode="\t&quot;$&quot;#,##0_);\(\t&quot;$&quot;#,##0\)"/>
    <numFmt numFmtId="205" formatCode="_ * #,##0_ ;_ * \-#,##0_ ;_ * &quot;-&quot;_ ;_ @_ 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\&quot;#,##0;[Red]&quot;\&quot;\-#,##0"/>
    <numFmt numFmtId="216" formatCode="&quot;\&quot;#,##0.00;[Red]&quot;\&quot;\-#,##0.00"/>
    <numFmt numFmtId="217" formatCode="###0_);[Red]\(###0\)"/>
    <numFmt numFmtId="218" formatCode="0.000"/>
    <numFmt numFmtId="219" formatCode="_(* #,##0.0_);_(* \(#,##0.00\);_(* &quot;-&quot;??_);_(@_)"/>
    <numFmt numFmtId="220" formatCode="&quot;$&quot;#,\);\(&quot;$&quot;#,##0\)"/>
    <numFmt numFmtId="221" formatCode="0.000_)"/>
    <numFmt numFmtId="222" formatCode="#,##0.00&quot; F&quot;_);\(#,##0.00&quot; F&quot;\)"/>
    <numFmt numFmtId="223" formatCode="#,##0\ \ ;\(#,##0\)\ ;\—\ \ \ \ "/>
    <numFmt numFmtId="224" formatCode="&quot;?&quot;#,##0;[Red]\-&quot;?&quot;#,##0"/>
    <numFmt numFmtId="225" formatCode="0.0&quot;  &quot;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&quot; F&quot;_);[Red]\(#,##0&quot; F&quot;\)"/>
    <numFmt numFmtId="229" formatCode="\60\4\7\:"/>
    <numFmt numFmtId="230" formatCode="#,##0&quot;£&quot;_);[Red]\(#,##0&quot;£&quot;\)"/>
    <numFmt numFmtId="231" formatCode="&quot;$&quot;#,\);\(&quot;$&quot;#,\)"/>
    <numFmt numFmtId="232" formatCode="&quot;$&quot;#,;\(&quot;$&quot;#,\)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[$-1010409]d\ mmm\ yy;@"/>
    <numFmt numFmtId="236" formatCode="[$-1010000]d/m/yy;@"/>
    <numFmt numFmtId="237" formatCode="&quot;฿&quot;#,##0.00;[Red]\-&quot;฿&quot;#,##0.00"/>
    <numFmt numFmtId="238" formatCode="* #,##0_);* \(#,##0\);&quot;-&quot;??_);@"/>
  </numFmts>
  <fonts count="247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i/>
      <u/>
      <sz val="13"/>
      <name val="Angsana New"/>
      <family val="1"/>
    </font>
    <font>
      <b/>
      <i/>
      <u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i/>
      <sz val="13"/>
      <color rgb="FF00B0F0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theme="10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Browallia New"/>
      <family val="2"/>
      <charset val="222"/>
    </font>
    <font>
      <b/>
      <sz val="13"/>
      <color theme="3"/>
      <name val="Browallia New"/>
      <family val="2"/>
      <charset val="222"/>
    </font>
    <font>
      <b/>
      <sz val="11"/>
      <color theme="3"/>
      <name val="Browallia New"/>
      <family val="2"/>
      <charset val="222"/>
    </font>
    <font>
      <sz val="16"/>
      <color theme="1"/>
      <name val="Browallia New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color rgb="FF006100"/>
      <name val="Browallia New"/>
      <family val="2"/>
      <charset val="222"/>
    </font>
    <font>
      <sz val="16"/>
      <color rgb="FF9C0006"/>
      <name val="Browallia New"/>
      <family val="2"/>
      <charset val="222"/>
    </font>
    <font>
      <sz val="16"/>
      <color rgb="FF9C6500"/>
      <name val="Browallia New"/>
      <family val="2"/>
      <charset val="222"/>
    </font>
    <font>
      <sz val="16"/>
      <color rgb="FF3F3F76"/>
      <name val="Browallia New"/>
      <family val="2"/>
      <charset val="222"/>
    </font>
    <font>
      <b/>
      <sz val="16"/>
      <color rgb="FF3F3F3F"/>
      <name val="Browallia New"/>
      <family val="2"/>
      <charset val="222"/>
    </font>
    <font>
      <b/>
      <sz val="16"/>
      <color rgb="FFFA7D00"/>
      <name val="Browallia New"/>
      <family val="2"/>
      <charset val="222"/>
    </font>
    <font>
      <sz val="16"/>
      <color rgb="FFFA7D00"/>
      <name val="Browallia New"/>
      <family val="2"/>
      <charset val="222"/>
    </font>
    <font>
      <b/>
      <sz val="16"/>
      <color theme="0"/>
      <name val="Browallia New"/>
      <family val="2"/>
      <charset val="222"/>
    </font>
    <font>
      <sz val="16"/>
      <color rgb="FFFF0000"/>
      <name val="Browallia New"/>
      <family val="2"/>
      <charset val="222"/>
    </font>
    <font>
      <i/>
      <sz val="16"/>
      <color rgb="FF7F7F7F"/>
      <name val="Browallia New"/>
      <family val="2"/>
      <charset val="222"/>
    </font>
    <font>
      <b/>
      <sz val="16"/>
      <color theme="1"/>
      <name val="Browallia New"/>
      <family val="2"/>
      <charset val="222"/>
    </font>
    <font>
      <sz val="16"/>
      <color theme="0"/>
      <name val="Browallia New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4"/>
      <name val="Angsana New"/>
      <family val="1"/>
    </font>
    <font>
      <b/>
      <i/>
      <sz val="16"/>
      <name val="Helv"/>
    </font>
    <font>
      <sz val="16"/>
      <name val="CordiaUPC"/>
      <family val="2"/>
      <charset val="222"/>
    </font>
    <font>
      <sz val="16"/>
      <name val="AngsanaUPC"/>
      <family val="1"/>
      <charset val="222"/>
    </font>
    <font>
      <sz val="10"/>
      <name val="Microsoft Sans Serif"/>
      <family val="2"/>
    </font>
    <font>
      <sz val="11"/>
      <color rgb="FF000000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4"/>
      <name val="Times New Roman"/>
      <family val="1"/>
    </font>
    <font>
      <sz val="11"/>
      <color indexed="10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1"/>
      <color rgb="FF9C6500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i/>
      <sz val="16"/>
      <name val="Arial"/>
      <family val="2"/>
    </font>
    <font>
      <sz val="10"/>
      <name val="Tahoma"/>
      <family val="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1"/>
      <color indexed="14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0"/>
      <name val="Calibri"/>
      <family val="2"/>
      <charset val="222"/>
    </font>
    <font>
      <sz val="9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0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0"/>
      <color indexed="36"/>
      <name val="Arial"/>
      <family val="2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4"/>
      <name val="CordiaUPC"/>
      <family val="2"/>
    </font>
    <font>
      <sz val="15"/>
      <name val="Angsana New"/>
      <family val="1"/>
    </font>
    <font>
      <sz val="14"/>
      <name val="Cordia New"/>
      <family val="2"/>
      <charset val="22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1"/>
      <color theme="1"/>
      <name val="EYInterstate"/>
      <family val="2"/>
    </font>
    <font>
      <sz val="8"/>
      <name val="EYInterstate Light"/>
    </font>
    <font>
      <sz val="16"/>
      <color theme="1"/>
      <name val="Angsana New"/>
      <family val="2"/>
    </font>
    <font>
      <sz val="10"/>
      <name val="Arial"/>
      <family val="2"/>
      <charset val="1"/>
    </font>
    <font>
      <sz val="11"/>
      <name val="ＭＳ Ｐゴシック"/>
      <family val="3"/>
      <charset val="128"/>
    </font>
    <font>
      <u/>
      <sz val="11"/>
      <color theme="10"/>
      <name val="Calibri"/>
      <family val="2"/>
      <charset val="22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i/>
      <sz val="13"/>
      <color rgb="FFFF0000"/>
      <name val="Angsana New"/>
      <family val="1"/>
    </font>
    <font>
      <i/>
      <strike/>
      <sz val="13"/>
      <color rgb="FFFF0000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mediumGray">
        <fgColor indexed="2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742">
    <xf numFmtId="0" fontId="0" fillId="0" borderId="0"/>
    <xf numFmtId="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4" fillId="0" borderId="0"/>
    <xf numFmtId="164" fontId="3" fillId="0" borderId="0" applyFont="0" applyFill="0" applyBorder="0" applyAlignment="0" applyProtection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0" fontId="8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71" fontId="8" fillId="0" borderId="0" applyFill="0" applyBorder="0" applyAlignment="0" applyProtection="0"/>
    <xf numFmtId="39" fontId="15" fillId="0" borderId="0"/>
    <xf numFmtId="0" fontId="20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43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20" fillId="0" borderId="0" quotePrefix="1" pivotButton="1">
      <alignment horizontal="centerContinuous" vertical="justify" textRotation="19" indent="2" justifyLastLine="1" readingOrder="1"/>
      <protection locked="0"/>
    </xf>
    <xf numFmtId="0" fontId="3" fillId="0" borderId="0"/>
    <xf numFmtId="0" fontId="41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3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2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20" fillId="0" borderId="0"/>
    <xf numFmtId="164" fontId="51" fillId="0" borderId="0" applyFont="0" applyFill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4" fillId="6" borderId="0" applyNumberFormat="0" applyBorder="0" applyAlignment="0" applyProtection="0"/>
    <xf numFmtId="0" fontId="55" fillId="7" borderId="14" applyNumberFormat="0" applyAlignment="0" applyProtection="0"/>
    <xf numFmtId="0" fontId="56" fillId="8" borderId="15" applyNumberFormat="0" applyAlignment="0" applyProtection="0"/>
    <xf numFmtId="0" fontId="57" fillId="8" borderId="14" applyNumberFormat="0" applyAlignment="0" applyProtection="0"/>
    <xf numFmtId="0" fontId="58" fillId="0" borderId="16" applyNumberFormat="0" applyFill="0" applyAlignment="0" applyProtection="0"/>
    <xf numFmtId="0" fontId="59" fillId="9" borderId="17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9" applyNumberFormat="0" applyFill="0" applyAlignment="0" applyProtection="0"/>
    <xf numFmtId="0" fontId="63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63" fillId="34" borderId="0" applyNumberFormat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8" applyNumberFormat="0" applyFont="0" applyAlignment="0" applyProtection="0"/>
    <xf numFmtId="0" fontId="6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8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9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7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9" fillId="0" borderId="0"/>
    <xf numFmtId="0" fontId="20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41" fillId="0" borderId="0"/>
    <xf numFmtId="0" fontId="20" fillId="0" borderId="0"/>
    <xf numFmtId="43" fontId="37" fillId="0" borderId="0" applyFont="0" applyFill="0" applyBorder="0" applyAlignment="0" applyProtection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71" fillId="0" borderId="0"/>
    <xf numFmtId="37" fontId="8" fillId="0" borderId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9" fillId="0" borderId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8" fillId="0" borderId="0" applyFill="0" applyBorder="0" applyAlignment="0" applyProtection="0"/>
    <xf numFmtId="164" fontId="8" fillId="0" borderId="0" applyFont="0" applyFill="0" applyBorder="0" applyAlignment="0" applyProtection="0"/>
    <xf numFmtId="0" fontId="20" fillId="0" borderId="0"/>
    <xf numFmtId="0" fontId="72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0" fillId="0" borderId="0"/>
    <xf numFmtId="0" fontId="8" fillId="0" borderId="0"/>
    <xf numFmtId="0" fontId="20" fillId="0" borderId="0"/>
    <xf numFmtId="0" fontId="67" fillId="0" borderId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0" borderId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48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42" borderId="0" applyNumberFormat="0" applyBorder="0" applyAlignment="0" applyProtection="0"/>
    <xf numFmtId="0" fontId="51" fillId="48" borderId="0" applyNumberFormat="0" applyBorder="0" applyAlignment="0" applyProtection="0"/>
    <xf numFmtId="0" fontId="51" fillId="54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56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3" fillId="71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164" fontId="51" fillId="0" borderId="0" applyFont="0" applyFill="0" applyBorder="0" applyAlignment="0" applyProtection="0"/>
    <xf numFmtId="0" fontId="77" fillId="0" borderId="0"/>
    <xf numFmtId="180" fontId="67" fillId="0" borderId="0" applyFill="0" applyBorder="0" applyAlignment="0" applyProtection="0"/>
    <xf numFmtId="180" fontId="67" fillId="0" borderId="0" applyFill="0" applyBorder="0" applyAlignment="0" applyProtection="0"/>
    <xf numFmtId="167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67" fillId="0" borderId="0" applyFill="0" applyBorder="0" applyAlignment="0" applyProtection="0"/>
    <xf numFmtId="167" fontId="20" fillId="0" borderId="0" applyFont="0" applyFill="0" applyBorder="0" applyAlignment="0" applyProtection="0"/>
    <xf numFmtId="181" fontId="39" fillId="0" borderId="0" applyFill="0" applyBorder="0" applyAlignment="0" applyProtection="0"/>
    <xf numFmtId="181" fontId="3" fillId="0" borderId="0" applyFill="0" applyBorder="0" applyAlignment="0" applyProtection="0"/>
    <xf numFmtId="180" fontId="67" fillId="0" borderId="0" applyFill="0" applyBorder="0" applyAlignment="0" applyProtection="0"/>
    <xf numFmtId="181" fontId="67" fillId="0" borderId="0" applyFill="0" applyBorder="0" applyAlignment="0" applyProtection="0"/>
    <xf numFmtId="180" fontId="67" fillId="0" borderId="0" applyFill="0" applyBorder="0" applyAlignment="0" applyProtection="0"/>
    <xf numFmtId="179" fontId="67" fillId="0" borderId="0" applyFill="0" applyBorder="0" applyAlignment="0" applyProtection="0"/>
    <xf numFmtId="176" fontId="67" fillId="0" borderId="0" applyFill="0" applyBorder="0" applyAlignment="0" applyProtection="0"/>
    <xf numFmtId="164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67" fillId="0" borderId="0" applyFill="0" applyBorder="0" applyAlignment="0" applyProtection="0"/>
    <xf numFmtId="182" fontId="67" fillId="0" borderId="0" applyFill="0" applyBorder="0" applyAlignment="0" applyProtection="0"/>
    <xf numFmtId="182" fontId="67" fillId="0" borderId="0" applyFill="0" applyBorder="0" applyAlignment="0" applyProtection="0"/>
    <xf numFmtId="180" fontId="67" fillId="0" borderId="0" applyFill="0" applyBorder="0" applyAlignment="0" applyProtection="0"/>
    <xf numFmtId="171" fontId="67" fillId="0" borderId="0" applyFill="0" applyBorder="0" applyAlignment="0" applyProtection="0"/>
    <xf numFmtId="164" fontId="8" fillId="0" borderId="0" applyFont="0" applyFill="0" applyBorder="0" applyAlignment="0" applyProtection="0"/>
    <xf numFmtId="171" fontId="67" fillId="0" borderId="0" applyFill="0" applyBorder="0" applyAlignment="0" applyProtection="0"/>
    <xf numFmtId="176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171" fontId="67" fillId="0" borderId="0" applyFill="0" applyBorder="0" applyAlignment="0" applyProtection="0"/>
    <xf numFmtId="180" fontId="67" fillId="0" borderId="0" applyFill="0" applyBorder="0" applyAlignment="0" applyProtection="0"/>
    <xf numFmtId="170" fontId="8" fillId="0" borderId="0" applyFont="0" applyFill="0" applyBorder="0" applyAlignment="0" applyProtection="0"/>
    <xf numFmtId="180" fontId="67" fillId="0" borderId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67" fillId="0" borderId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38" fontId="80" fillId="2" borderId="0" applyNumberFormat="0" applyBorder="0" applyAlignment="0" applyProtection="0"/>
    <xf numFmtId="0" fontId="80" fillId="73" borderId="0" applyNumberFormat="0" applyBorder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" fontId="84" fillId="0" borderId="0" applyFont="0" applyFill="0" applyBorder="0" applyAlignment="0" applyProtection="0"/>
    <xf numFmtId="10" fontId="80" fillId="3" borderId="1" applyNumberFormat="0" applyBorder="0" applyAlignment="0" applyProtection="0"/>
    <xf numFmtId="0" fontId="80" fillId="76" borderId="0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" fontId="8" fillId="0" borderId="0" applyFont="0" applyFill="0" applyBorder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8" fillId="78" borderId="0" applyNumberFormat="0" applyBorder="0" applyAlignment="0" applyProtection="0"/>
    <xf numFmtId="0" fontId="89" fillId="0" borderId="0"/>
    <xf numFmtId="0" fontId="90" fillId="0" borderId="0"/>
    <xf numFmtId="0" fontId="77" fillId="0" borderId="0"/>
    <xf numFmtId="0" fontId="51" fillId="0" borderId="0"/>
    <xf numFmtId="0" fontId="51" fillId="0" borderId="0"/>
    <xf numFmtId="0" fontId="51" fillId="0" borderId="0"/>
    <xf numFmtId="0" fontId="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9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51" fillId="0" borderId="0"/>
    <xf numFmtId="0" fontId="51" fillId="0" borderId="0"/>
    <xf numFmtId="0" fontId="41" fillId="0" borderId="0"/>
    <xf numFmtId="0" fontId="39" fillId="0" borderId="0"/>
    <xf numFmtId="0" fontId="65" fillId="0" borderId="0"/>
    <xf numFmtId="0" fontId="65" fillId="0" borderId="0"/>
    <xf numFmtId="0" fontId="39" fillId="0" borderId="0"/>
    <xf numFmtId="0" fontId="20" fillId="0" borderId="0"/>
    <xf numFmtId="0" fontId="8" fillId="0" borderId="0"/>
    <xf numFmtId="0" fontId="91" fillId="0" borderId="0"/>
    <xf numFmtId="0" fontId="20" fillId="0" borderId="0"/>
    <xf numFmtId="0" fontId="67" fillId="0" borderId="0"/>
    <xf numFmtId="0" fontId="39" fillId="0" borderId="0"/>
    <xf numFmtId="0" fontId="1" fillId="0" borderId="0"/>
    <xf numFmtId="0" fontId="65" fillId="0" borderId="0"/>
    <xf numFmtId="0" fontId="8" fillId="0" borderId="0"/>
    <xf numFmtId="0" fontId="100" fillId="0" borderId="0"/>
    <xf numFmtId="0" fontId="8" fillId="0" borderId="0"/>
    <xf numFmtId="0" fontId="99" fillId="0" borderId="0"/>
    <xf numFmtId="0" fontId="51" fillId="0" borderId="0"/>
    <xf numFmtId="0" fontId="8" fillId="0" borderId="0"/>
    <xf numFmtId="0" fontId="51" fillId="0" borderId="0"/>
    <xf numFmtId="0" fontId="39" fillId="0" borderId="0"/>
    <xf numFmtId="0" fontId="41" fillId="0" borderId="0"/>
    <xf numFmtId="0" fontId="51" fillId="0" borderId="0"/>
    <xf numFmtId="0" fontId="5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20" applyFont="0" applyFill="0" applyBorder="0" applyAlignment="0" applyProtection="0"/>
    <xf numFmtId="174" fontId="8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9" fontId="51" fillId="0" borderId="0" applyFont="0" applyFill="0" applyBorder="0" applyAlignment="0" applyProtection="0"/>
    <xf numFmtId="10" fontId="67" fillId="0" borderId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ill="0" applyBorder="0" applyAlignment="0" applyProtection="0"/>
    <xf numFmtId="9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7" fillId="0" borderId="23" applyNumberFormat="0" applyBorder="0"/>
    <xf numFmtId="0" fontId="8" fillId="0" borderId="34" applyNumberFormat="0" applyFill="0" applyAlignment="0" applyProtection="0"/>
    <xf numFmtId="184" fontId="66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5" fillId="72" borderId="26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6" fillId="74" borderId="27" applyNumberFormat="0" applyAlignment="0" applyProtection="0"/>
    <xf numFmtId="0" fontId="86" fillId="0" borderId="31" applyNumberFormat="0" applyFill="0" applyAlignment="0" applyProtection="0"/>
    <xf numFmtId="0" fontId="79" fillId="40" borderId="0" applyNumberFormat="0" applyBorder="0" applyAlignment="0" applyProtection="0"/>
    <xf numFmtId="0" fontId="67" fillId="0" borderId="0"/>
    <xf numFmtId="0" fontId="8" fillId="0" borderId="0"/>
    <xf numFmtId="0" fontId="94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88" fontId="8" fillId="0" borderId="0"/>
    <xf numFmtId="0" fontId="95" fillId="0" borderId="0"/>
    <xf numFmtId="0" fontId="85" fillId="46" borderId="26" applyNumberFormat="0" applyAlignment="0" applyProtection="0"/>
    <xf numFmtId="0" fontId="88" fillId="77" borderId="0" applyNumberFormat="0" applyBorder="0" applyAlignment="0" applyProtection="0"/>
    <xf numFmtId="9" fontId="8" fillId="0" borderId="0" applyFont="0" applyFill="0" applyBorder="0" applyAlignment="0" applyProtection="0"/>
    <xf numFmtId="0" fontId="97" fillId="0" borderId="35" applyNumberFormat="0" applyFill="0" applyAlignment="0" applyProtection="0"/>
    <xf numFmtId="0" fontId="74" fillId="38" borderId="0" applyNumberFormat="0" applyBorder="0" applyAlignment="0" applyProtection="0"/>
    <xf numFmtId="184" fontId="66" fillId="0" borderId="0"/>
    <xf numFmtId="0" fontId="73" fillId="64" borderId="0" applyNumberFormat="0" applyBorder="0" applyAlignment="0" applyProtection="0"/>
    <xf numFmtId="0" fontId="73" fillId="66" borderId="0" applyNumberFormat="0" applyBorder="0" applyAlignment="0" applyProtection="0"/>
    <xf numFmtId="0" fontId="73" fillId="6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70" borderId="0" applyNumberFormat="0" applyBorder="0" applyAlignment="0" applyProtection="0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164" fontId="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10" borderId="18" applyNumberFormat="0" applyFont="0" applyAlignment="0" applyProtection="0"/>
    <xf numFmtId="164" fontId="41" fillId="0" borderId="0" applyFont="0" applyFill="0" applyBorder="0" applyAlignment="0" applyProtection="0"/>
    <xf numFmtId="0" fontId="41" fillId="0" borderId="0"/>
    <xf numFmtId="0" fontId="100" fillId="0" borderId="0"/>
    <xf numFmtId="0" fontId="41" fillId="10" borderId="18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0" borderId="0"/>
    <xf numFmtId="164" fontId="20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164" fontId="67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41" fillId="0" borderId="0"/>
    <xf numFmtId="0" fontId="65" fillId="36" borderId="0" applyNumberFormat="0" applyBorder="0" applyAlignment="0" applyProtection="0"/>
    <xf numFmtId="0" fontId="101" fillId="36" borderId="0" applyNumberFormat="0" applyBorder="0" applyAlignment="0" applyProtection="0"/>
    <xf numFmtId="0" fontId="65" fillId="38" borderId="0" applyNumberFormat="0" applyBorder="0" applyAlignment="0" applyProtection="0"/>
    <xf numFmtId="0" fontId="101" fillId="38" borderId="0" applyNumberFormat="0" applyBorder="0" applyAlignment="0" applyProtection="0"/>
    <xf numFmtId="0" fontId="65" fillId="40" borderId="0" applyNumberFormat="0" applyBorder="0" applyAlignment="0" applyProtection="0"/>
    <xf numFmtId="0" fontId="101" fillId="40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65" fillId="44" borderId="0" applyNumberFormat="0" applyBorder="0" applyAlignment="0" applyProtection="0"/>
    <xf numFmtId="0" fontId="101" fillId="44" borderId="0" applyNumberFormat="0" applyBorder="0" applyAlignment="0" applyProtection="0"/>
    <xf numFmtId="0" fontId="65" fillId="46" borderId="0" applyNumberFormat="0" applyBorder="0" applyAlignment="0" applyProtection="0"/>
    <xf numFmtId="0" fontId="101" fillId="46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6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65" fillId="50" borderId="0" applyNumberFormat="0" applyBorder="0" applyAlignment="0" applyProtection="0"/>
    <xf numFmtId="0" fontId="101" fillId="50" borderId="0" applyNumberFormat="0" applyBorder="0" applyAlignment="0" applyProtection="0"/>
    <xf numFmtId="0" fontId="65" fillId="52" borderId="0" applyNumberFormat="0" applyBorder="0" applyAlignment="0" applyProtection="0"/>
    <xf numFmtId="0" fontId="101" fillId="52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65" fillId="54" borderId="0" applyNumberFormat="0" applyBorder="0" applyAlignment="0" applyProtection="0"/>
    <xf numFmtId="0" fontId="101" fillId="54" borderId="0" applyNumberFormat="0" applyBorder="0" applyAlignment="0" applyProtection="0"/>
    <xf numFmtId="0" fontId="51" fillId="48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42" borderId="0" applyNumberFormat="0" applyBorder="0" applyAlignment="0" applyProtection="0"/>
    <xf numFmtId="0" fontId="51" fillId="48" borderId="0" applyNumberFormat="0" applyBorder="0" applyAlignment="0" applyProtection="0"/>
    <xf numFmtId="0" fontId="51" fillId="54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2" fillId="50" borderId="0" applyNumberFormat="0" applyBorder="0" applyAlignment="0" applyProtection="0"/>
    <xf numFmtId="0" fontId="103" fillId="50" borderId="0" applyNumberFormat="0" applyBorder="0" applyAlignment="0" applyProtection="0"/>
    <xf numFmtId="0" fontId="102" fillId="52" borderId="0" applyNumberFormat="0" applyBorder="0" applyAlignment="0" applyProtection="0"/>
    <xf numFmtId="0" fontId="103" fillId="52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2" fillId="62" borderId="0" applyNumberFormat="0" applyBorder="0" applyAlignment="0" applyProtection="0"/>
    <xf numFmtId="0" fontId="103" fillId="62" borderId="0" applyNumberFormat="0" applyBorder="0" applyAlignment="0" applyProtection="0"/>
    <xf numFmtId="0" fontId="73" fillId="56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62" borderId="0" applyNumberFormat="0" applyBorder="0" applyAlignment="0" applyProtection="0"/>
    <xf numFmtId="0" fontId="102" fillId="64" borderId="0" applyNumberFormat="0" applyBorder="0" applyAlignment="0" applyProtection="0"/>
    <xf numFmtId="0" fontId="103" fillId="64" borderId="0" applyNumberFormat="0" applyBorder="0" applyAlignment="0" applyProtection="0"/>
    <xf numFmtId="0" fontId="102" fillId="66" borderId="0" applyNumberFormat="0" applyBorder="0" applyAlignment="0" applyProtection="0"/>
    <xf numFmtId="0" fontId="103" fillId="66" borderId="0" applyNumberFormat="0" applyBorder="0" applyAlignment="0" applyProtection="0"/>
    <xf numFmtId="0" fontId="102" fillId="68" borderId="0" applyNumberFormat="0" applyBorder="0" applyAlignment="0" applyProtection="0"/>
    <xf numFmtId="0" fontId="103" fillId="6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2" fillId="70" borderId="0" applyNumberFormat="0" applyBorder="0" applyAlignment="0" applyProtection="0"/>
    <xf numFmtId="0" fontId="103" fillId="70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108" fillId="74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109" fillId="74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6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3" fillId="0" borderId="0" applyFill="0" applyBorder="0" applyAlignment="0" applyProtection="0"/>
    <xf numFmtId="164" fontId="70" fillId="0" borderId="0" applyFont="0" applyFill="0" applyBorder="0" applyAlignment="0" applyProtection="0"/>
    <xf numFmtId="37" fontId="65" fillId="0" borderId="0" applyFont="0" applyFill="0" applyBorder="0" applyAlignment="0" applyProtection="0"/>
    <xf numFmtId="37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10" fillId="0" borderId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5" fontId="3" fillId="0" borderId="0" applyFill="0" applyBorder="0" applyAlignment="0" applyProtection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75" fontId="100" fillId="0" borderId="0" applyFont="0" applyFill="0" applyBorder="0" applyAlignment="0" applyProtection="0"/>
    <xf numFmtId="192" fontId="3" fillId="0" borderId="0"/>
    <xf numFmtId="189" fontId="20" fillId="0" borderId="0"/>
    <xf numFmtId="192" fontId="3" fillId="0" borderId="0"/>
    <xf numFmtId="192" fontId="3" fillId="0" borderId="0"/>
    <xf numFmtId="192" fontId="3" fillId="0" borderId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93" fontId="3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14" fontId="38" fillId="80" borderId="24">
      <alignment horizontal="center" vertical="center" wrapText="1"/>
    </xf>
    <xf numFmtId="0" fontId="115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9" fillId="0" borderId="30" applyNumberFormat="0" applyFill="0" applyAlignment="0" applyProtection="0"/>
    <xf numFmtId="0" fontId="120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21" fillId="0" borderId="0">
      <alignment horizontal="center" textRotation="90"/>
    </xf>
    <xf numFmtId="10" fontId="80" fillId="3" borderId="1" applyNumberFormat="0" applyBorder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124" fillId="0" borderId="31" applyNumberFormat="0" applyFill="0" applyAlignment="0" applyProtection="0"/>
    <xf numFmtId="0" fontId="125" fillId="0" borderId="31" applyNumberFormat="0" applyFill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177" fontId="89" fillId="0" borderId="0"/>
    <xf numFmtId="0" fontId="3" fillId="0" borderId="0"/>
    <xf numFmtId="0" fontId="3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12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20" fillId="0" borderId="0"/>
    <xf numFmtId="0" fontId="39" fillId="0" borderId="0"/>
    <xf numFmtId="0" fontId="39" fillId="0" borderId="0"/>
    <xf numFmtId="0" fontId="129" fillId="0" borderId="0"/>
    <xf numFmtId="0" fontId="20" fillId="0" borderId="0"/>
    <xf numFmtId="0" fontId="67" fillId="0" borderId="0"/>
    <xf numFmtId="0" fontId="130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3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8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5" fillId="0" borderId="0"/>
    <xf numFmtId="0" fontId="20" fillId="0" borderId="0"/>
    <xf numFmtId="0" fontId="65" fillId="0" borderId="0"/>
    <xf numFmtId="0" fontId="130" fillId="0" borderId="0"/>
    <xf numFmtId="0" fontId="37" fillId="0" borderId="0"/>
    <xf numFmtId="0" fontId="128" fillId="0" borderId="0"/>
    <xf numFmtId="0" fontId="20" fillId="0" borderId="0"/>
    <xf numFmtId="0" fontId="2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99" fillId="0" borderId="0"/>
    <xf numFmtId="0" fontId="3" fillId="0" borderId="0"/>
    <xf numFmtId="0" fontId="132" fillId="0" borderId="0"/>
    <xf numFmtId="0" fontId="101" fillId="0" borderId="0"/>
    <xf numFmtId="0" fontId="3" fillId="0" borderId="0"/>
    <xf numFmtId="0" fontId="101" fillId="0" borderId="0"/>
    <xf numFmtId="0" fontId="1" fillId="0" borderId="0"/>
    <xf numFmtId="0" fontId="3" fillId="0" borderId="0"/>
    <xf numFmtId="0" fontId="3" fillId="0" borderId="0"/>
    <xf numFmtId="0" fontId="3" fillId="0" borderId="0">
      <protection locked="0"/>
    </xf>
    <xf numFmtId="0" fontId="8" fillId="0" borderId="0"/>
    <xf numFmtId="189" fontId="20" fillId="0" borderId="0"/>
    <xf numFmtId="0" fontId="39" fillId="0" borderId="0"/>
    <xf numFmtId="0" fontId="39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194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20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135" fillId="0" borderId="0"/>
    <xf numFmtId="0" fontId="135" fillId="0" borderId="0"/>
    <xf numFmtId="0" fontId="136" fillId="0" borderId="0" applyFill="0" applyBorder="0" applyProtection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72" borderId="26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" fillId="0" borderId="0" applyFill="0" applyBorder="0" applyAlignment="0" applyProtection="0"/>
    <xf numFmtId="164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4" fillId="0" borderId="0" applyFill="0" applyBorder="0" applyAlignment="0" applyProtection="0"/>
    <xf numFmtId="164" fontId="14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8" fontId="10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76" fillId="74" borderId="27" applyNumberFormat="0" applyAlignment="0" applyProtection="0"/>
    <xf numFmtId="0" fontId="86" fillId="0" borderId="31" applyNumberFormat="0" applyFill="0" applyAlignment="0" applyProtection="0"/>
    <xf numFmtId="0" fontId="79" fillId="40" borderId="0" applyNumberFormat="0" applyBorder="0" applyAlignment="0" applyProtection="0"/>
    <xf numFmtId="0" fontId="1" fillId="0" borderId="0"/>
    <xf numFmtId="0" fontId="101" fillId="0" borderId="0"/>
    <xf numFmtId="0" fontId="3" fillId="0" borderId="0"/>
    <xf numFmtId="0" fontId="67" fillId="0" borderId="0"/>
    <xf numFmtId="0" fontId="8" fillId="0" borderId="0"/>
    <xf numFmtId="0" fontId="3" fillId="0" borderId="0" applyProtection="0"/>
    <xf numFmtId="0" fontId="20" fillId="0" borderId="0"/>
    <xf numFmtId="0" fontId="94" fillId="0" borderId="0"/>
    <xf numFmtId="0" fontId="41" fillId="0" borderId="0"/>
    <xf numFmtId="0" fontId="131" fillId="0" borderId="0">
      <alignment vertical="top"/>
    </xf>
    <xf numFmtId="0" fontId="131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43" fillId="0" borderId="0"/>
    <xf numFmtId="0" fontId="3" fillId="0" borderId="0"/>
    <xf numFmtId="0" fontId="128" fillId="0" borderId="0"/>
    <xf numFmtId="0" fontId="3" fillId="0" borderId="0"/>
    <xf numFmtId="0" fontId="3" fillId="0" borderId="0"/>
    <xf numFmtId="0" fontId="8" fillId="0" borderId="0"/>
    <xf numFmtId="0" fontId="51" fillId="0" borderId="0"/>
    <xf numFmtId="0" fontId="51" fillId="0" borderId="0"/>
    <xf numFmtId="0" fontId="8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8" fillId="0" borderId="0"/>
    <xf numFmtId="0" fontId="51" fillId="0" borderId="0"/>
    <xf numFmtId="0" fontId="20" fillId="0" borderId="0"/>
    <xf numFmtId="0" fontId="64" fillId="0" borderId="0"/>
    <xf numFmtId="0" fontId="8" fillId="0" borderId="0"/>
    <xf numFmtId="0" fontId="65" fillId="0" borderId="0"/>
    <xf numFmtId="0" fontId="85" fillId="46" borderId="26" applyNumberFormat="0" applyAlignment="0" applyProtection="0"/>
    <xf numFmtId="0" fontId="145" fillId="6" borderId="0" applyNumberFormat="0" applyBorder="0" applyAlignment="0" applyProtection="0"/>
    <xf numFmtId="0" fontId="88" fillId="77" borderId="0" applyNumberFormat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7" fillId="0" borderId="35" applyNumberFormat="0" applyFill="0" applyAlignment="0" applyProtection="0"/>
    <xf numFmtId="0" fontId="74" fillId="38" borderId="0" applyNumberFormat="0" applyBorder="0" applyAlignment="0" applyProtection="0"/>
    <xf numFmtId="0" fontId="73" fillId="64" borderId="0" applyNumberFormat="0" applyBorder="0" applyAlignment="0" applyProtection="0"/>
    <xf numFmtId="0" fontId="73" fillId="66" borderId="0" applyNumberFormat="0" applyBorder="0" applyAlignment="0" applyProtection="0"/>
    <xf numFmtId="0" fontId="73" fillId="68" borderId="0" applyNumberFormat="0" applyBorder="0" applyAlignment="0" applyProtection="0"/>
    <xf numFmtId="0" fontId="73" fillId="58" borderId="0" applyNumberFormat="0" applyBorder="0" applyAlignment="0" applyProtection="0"/>
    <xf numFmtId="0" fontId="73" fillId="60" borderId="0" applyNumberFormat="0" applyBorder="0" applyAlignment="0" applyProtection="0"/>
    <xf numFmtId="0" fontId="73" fillId="70" borderId="0" applyNumberFormat="0" applyBorder="0" applyAlignment="0" applyProtection="0"/>
    <xf numFmtId="0" fontId="8" fillId="0" borderId="21"/>
    <xf numFmtId="0" fontId="8" fillId="0" borderId="21"/>
    <xf numFmtId="0" fontId="8" fillId="0" borderId="21"/>
    <xf numFmtId="0" fontId="8" fillId="0" borderId="21"/>
    <xf numFmtId="0" fontId="8" fillId="0" borderId="21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5" fillId="0" borderId="0" applyNumberFormat="0" applyFill="0" applyBorder="0" applyAlignment="0" applyProtection="0"/>
    <xf numFmtId="0" fontId="146" fillId="0" borderId="11" applyNumberFormat="0" applyFill="0" applyAlignment="0" applyProtection="0"/>
    <xf numFmtId="0" fontId="147" fillId="0" borderId="12" applyNumberFormat="0" applyFill="0" applyAlignment="0" applyProtection="0"/>
    <xf numFmtId="0" fontId="148" fillId="0" borderId="13" applyNumberFormat="0" applyFill="0" applyAlignment="0" applyProtection="0"/>
    <xf numFmtId="0" fontId="148" fillId="0" borderId="0" applyNumberFormat="0" applyFill="0" applyBorder="0" applyAlignment="0" applyProtection="0"/>
    <xf numFmtId="0" fontId="149" fillId="4" borderId="0" applyNumberFormat="0" applyBorder="0" applyAlignment="0" applyProtection="0"/>
    <xf numFmtId="0" fontId="150" fillId="5" borderId="0" applyNumberFormat="0" applyBorder="0" applyAlignment="0" applyProtection="0"/>
    <xf numFmtId="0" fontId="151" fillId="6" borderId="0" applyNumberFormat="0" applyBorder="0" applyAlignment="0" applyProtection="0"/>
    <xf numFmtId="0" fontId="152" fillId="7" borderId="14" applyNumberFormat="0" applyAlignment="0" applyProtection="0"/>
    <xf numFmtId="0" fontId="153" fillId="8" borderId="15" applyNumberFormat="0" applyAlignment="0" applyProtection="0"/>
    <xf numFmtId="0" fontId="154" fillId="8" borderId="14" applyNumberFormat="0" applyAlignment="0" applyProtection="0"/>
    <xf numFmtId="0" fontId="155" fillId="0" borderId="16" applyNumberFormat="0" applyFill="0" applyAlignment="0" applyProtection="0"/>
    <xf numFmtId="0" fontId="156" fillId="9" borderId="17" applyNumberFormat="0" applyAlignment="0" applyProtection="0"/>
    <xf numFmtId="0" fontId="157" fillId="0" borderId="0" applyNumberFormat="0" applyFill="0" applyBorder="0" applyAlignment="0" applyProtection="0"/>
    <xf numFmtId="0" fontId="41" fillId="10" borderId="18" applyNumberFormat="0" applyFont="0" applyAlignment="0" applyProtection="0"/>
    <xf numFmtId="0" fontId="158" fillId="0" borderId="0" applyNumberFormat="0" applyFill="0" applyBorder="0" applyAlignment="0" applyProtection="0"/>
    <xf numFmtId="0" fontId="159" fillId="0" borderId="19" applyNumberFormat="0" applyFill="0" applyAlignment="0" applyProtection="0"/>
    <xf numFmtId="0" fontId="16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60" fillId="30" borderId="0" applyNumberFormat="0" applyBorder="0" applyAlignment="0" applyProtection="0"/>
    <xf numFmtId="0" fontId="16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60" fillId="34" borderId="0" applyNumberFormat="0" applyBorder="0" applyAlignment="0" applyProtection="0"/>
    <xf numFmtId="0" fontId="41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7" fontId="5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41" fillId="0" borderId="0"/>
    <xf numFmtId="0" fontId="20" fillId="0" borderId="0"/>
    <xf numFmtId="0" fontId="39" fillId="0" borderId="0"/>
    <xf numFmtId="0" fontId="65" fillId="0" borderId="0"/>
    <xf numFmtId="0" fontId="4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9" fontId="51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34" applyNumberFormat="0" applyFill="0" applyAlignment="0" applyProtection="0"/>
    <xf numFmtId="0" fontId="41" fillId="0" borderId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10" borderId="18" applyNumberFormat="0" applyFont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10" borderId="18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7" fillId="0" borderId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75" fillId="72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164" fontId="41" fillId="0" borderId="0" applyFont="0" applyFill="0" applyBorder="0" applyAlignment="0" applyProtection="0"/>
    <xf numFmtId="0" fontId="85" fillId="46" borderId="26" applyNumberFormat="0" applyAlignment="0" applyProtection="0"/>
    <xf numFmtId="10" fontId="80" fillId="3" borderId="1" applyNumberFormat="0" applyBorder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2" borderId="33" applyNumberFormat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0" fontId="97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75" fillId="72" borderId="26" applyNumberFormat="0" applyAlignment="0" applyProtection="0"/>
    <xf numFmtId="0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5" fillId="46" borderId="26" applyNumberFormat="0" applyAlignment="0" applyProtection="0"/>
    <xf numFmtId="0" fontId="97" fillId="0" borderId="35" applyNumberFormat="0" applyFill="0" applyAlignment="0" applyProtection="0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10" borderId="18" applyNumberFormat="0" applyFon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46" fillId="0" borderId="11" applyNumberFormat="0" applyFill="0" applyAlignment="0" applyProtection="0"/>
    <xf numFmtId="0" fontId="147" fillId="0" borderId="12" applyNumberFormat="0" applyFill="0" applyAlignment="0" applyProtection="0"/>
    <xf numFmtId="0" fontId="148" fillId="0" borderId="13" applyNumberFormat="0" applyFill="0" applyAlignment="0" applyProtection="0"/>
    <xf numFmtId="0" fontId="148" fillId="0" borderId="0" applyNumberFormat="0" applyFill="0" applyBorder="0" applyAlignment="0" applyProtection="0"/>
    <xf numFmtId="0" fontId="149" fillId="4" borderId="0" applyNumberFormat="0" applyBorder="0" applyAlignment="0" applyProtection="0"/>
    <xf numFmtId="0" fontId="150" fillId="5" borderId="0" applyNumberFormat="0" applyBorder="0" applyAlignment="0" applyProtection="0"/>
    <xf numFmtId="0" fontId="151" fillId="6" borderId="0" applyNumberFormat="0" applyBorder="0" applyAlignment="0" applyProtection="0"/>
    <xf numFmtId="0" fontId="152" fillId="7" borderId="14" applyNumberFormat="0" applyAlignment="0" applyProtection="0"/>
    <xf numFmtId="0" fontId="153" fillId="8" borderId="15" applyNumberFormat="0" applyAlignment="0" applyProtection="0"/>
    <xf numFmtId="0" fontId="154" fillId="8" borderId="14" applyNumberFormat="0" applyAlignment="0" applyProtection="0"/>
    <xf numFmtId="0" fontId="155" fillId="0" borderId="16" applyNumberFormat="0" applyFill="0" applyAlignment="0" applyProtection="0"/>
    <xf numFmtId="0" fontId="156" fillId="9" borderId="17" applyNumberFormat="0" applyAlignment="0" applyProtection="0"/>
    <xf numFmtId="0" fontId="157" fillId="0" borderId="0" applyNumberFormat="0" applyFill="0" applyBorder="0" applyAlignment="0" applyProtection="0"/>
    <xf numFmtId="0" fontId="41" fillId="10" borderId="18" applyNumberFormat="0" applyFont="0" applyAlignment="0" applyProtection="0"/>
    <xf numFmtId="0" fontId="158" fillId="0" borderId="0" applyNumberFormat="0" applyFill="0" applyBorder="0" applyAlignment="0" applyProtection="0"/>
    <xf numFmtId="0" fontId="159" fillId="0" borderId="19" applyNumberFormat="0" applyFill="0" applyAlignment="0" applyProtection="0"/>
    <xf numFmtId="0" fontId="16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60" fillId="30" borderId="0" applyNumberFormat="0" applyBorder="0" applyAlignment="0" applyProtection="0"/>
    <xf numFmtId="0" fontId="16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60" fillId="3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9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9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8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8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10" borderId="18" applyNumberFormat="0" applyFont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8" fillId="0" borderId="0"/>
    <xf numFmtId="0" fontId="39" fillId="0" borderId="0"/>
    <xf numFmtId="0" fontId="100" fillId="0" borderId="0"/>
    <xf numFmtId="181" fontId="8" fillId="0" borderId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5" fillId="0" borderId="0" applyFont="0" applyFill="0" applyBorder="0" applyAlignment="0" applyProtection="0"/>
    <xf numFmtId="180" fontId="67" fillId="0" borderId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43" fontId="8" fillId="0" borderId="0" applyFont="0" applyFill="0" applyBorder="0" applyAlignment="0" applyProtection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0" fontId="80" fillId="3" borderId="1" applyNumberFormat="0" applyBorder="0" applyAlignment="0" applyProtection="0"/>
    <xf numFmtId="0" fontId="1" fillId="0" borderId="0"/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4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34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01" fillId="0" borderId="0" applyFont="0" applyFill="0" applyBorder="0" applyAlignment="0" applyProtection="0"/>
    <xf numFmtId="195" fontId="10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20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67" fontId="20" fillId="0" borderId="0" applyFont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67" fontId="20" fillId="0" borderId="0" applyFont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20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67" fillId="0" borderId="0" applyFill="0" applyBorder="0" applyAlignment="0" applyProtection="0"/>
    <xf numFmtId="171" fontId="39" fillId="0" borderId="0" applyFill="0" applyBorder="0" applyAlignment="0" applyProtection="0"/>
    <xf numFmtId="171" fontId="20" fillId="0" borderId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0" fillId="0" borderId="0"/>
    <xf numFmtId="10" fontId="80" fillId="3" borderId="1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0" borderId="0"/>
    <xf numFmtId="0" fontId="51" fillId="0" borderId="0"/>
    <xf numFmtId="0" fontId="4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9" fillId="0" borderId="0"/>
    <xf numFmtId="0" fontId="51" fillId="0" borderId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10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39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9" fontId="67" fillId="0" borderId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/>
    <xf numFmtId="9" fontId="67" fillId="0" borderId="0" applyFont="0" applyFill="0" applyBorder="0" applyAlignment="0" applyProtection="0"/>
    <xf numFmtId="0" fontId="152" fillId="7" borderId="14" applyNumberFormat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0" borderId="0"/>
    <xf numFmtId="0" fontId="41" fillId="0" borderId="0"/>
    <xf numFmtId="0" fontId="41" fillId="10" borderId="18" applyNumberFormat="0" applyFont="0" applyAlignment="0" applyProtection="0"/>
    <xf numFmtId="0" fontId="20" fillId="0" borderId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" fillId="28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" fillId="32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72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" fillId="17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7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" fillId="46" borderId="0" applyNumberFormat="0" applyBorder="0" applyAlignment="0" applyProtection="0"/>
    <xf numFmtId="0" fontId="10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35" fillId="60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7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35" fillId="1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35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35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35" fillId="3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35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63" borderId="0" applyNumberFormat="0" applyBorder="0" applyAlignment="0" applyProtection="0"/>
    <xf numFmtId="0" fontId="103" fillId="56" borderId="0" applyNumberFormat="0" applyBorder="0" applyAlignment="0" applyProtection="0"/>
    <xf numFmtId="0" fontId="103" fillId="50" borderId="0" applyNumberFormat="0" applyBorder="0" applyAlignment="0" applyProtection="0"/>
    <xf numFmtId="0" fontId="103" fillId="52" borderId="0" applyNumberFormat="0" applyBorder="0" applyAlignment="0" applyProtection="0"/>
    <xf numFmtId="0" fontId="103" fillId="58" borderId="0" applyNumberFormat="0" applyBorder="0" applyAlignment="0" applyProtection="0"/>
    <xf numFmtId="0" fontId="103" fillId="60" borderId="0" applyNumberFormat="0" applyBorder="0" applyAlignment="0" applyProtection="0"/>
    <xf numFmtId="0" fontId="103" fillId="62" borderId="0" applyNumberFormat="0" applyBorder="0" applyAlignment="0" applyProtection="0"/>
    <xf numFmtId="0" fontId="103" fillId="6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35" fillId="60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35" fillId="82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35" fillId="82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35" fillId="83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35" fillId="27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35" fillId="3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66" fillId="5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9" fillId="81" borderId="14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9" fillId="74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4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31" fillId="9" borderId="1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0" fontId="109" fillId="75" borderId="27" applyNumberFormat="0" applyAlignment="0" applyProtection="0"/>
    <xf numFmtId="43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39" fillId="0" borderId="0" applyFill="0" applyBorder="0" applyAlignment="0" applyProtection="0"/>
    <xf numFmtId="181" fontId="39" fillId="0" borderId="0" applyFill="0" applyBorder="0" applyAlignment="0" applyProtection="0"/>
    <xf numFmtId="171" fontId="67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7" fontId="4" fillId="0" borderId="0"/>
    <xf numFmtId="0" fontId="39" fillId="0" borderId="0"/>
    <xf numFmtId="168" fontId="4" fillId="0" borderId="0"/>
    <xf numFmtId="0" fontId="39" fillId="0" borderId="0"/>
    <xf numFmtId="169" fontId="4" fillId="0" borderId="0"/>
    <xf numFmtId="0" fontId="39" fillId="0" borderId="0"/>
    <xf numFmtId="0" fontId="65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26" fillId="4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5" fillId="73" borderId="0" applyNumberFormat="0" applyBorder="0" applyAlignment="0" applyProtection="0"/>
    <xf numFmtId="0" fontId="5" fillId="73" borderId="0" applyNumberFormat="0" applyBorder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63" fillId="0" borderId="3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67" fillId="0" borderId="12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64" fillId="0" borderId="39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3" fillId="46" borderId="26" applyNumberFormat="0" applyAlignment="0" applyProtection="0"/>
    <xf numFmtId="0" fontId="5" fillId="76" borderId="0" applyNumberFormat="0" applyBorder="0" applyAlignment="0" applyProtection="0"/>
    <xf numFmtId="0" fontId="5" fillId="76" borderId="0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7" fillId="7" borderId="14" applyNumberFormat="0" applyAlignment="0" applyProtection="0"/>
    <xf numFmtId="0" fontId="27" fillId="7" borderId="14" applyNumberFormat="0" applyAlignment="0" applyProtection="0"/>
    <xf numFmtId="0" fontId="27" fillId="7" borderId="14" applyNumberFormat="0" applyAlignment="0" applyProtection="0"/>
    <xf numFmtId="0" fontId="27" fillId="7" borderId="14" applyNumberFormat="0" applyAlignment="0" applyProtection="0"/>
    <xf numFmtId="0" fontId="27" fillId="7" borderId="14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30" fillId="0" borderId="16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7" fillId="77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7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68" fillId="6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61" fillId="0" borderId="0"/>
    <xf numFmtId="0" fontId="16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2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8" fillId="0" borderId="0"/>
    <xf numFmtId="0" fontId="41" fillId="0" borderId="0"/>
    <xf numFmtId="0" fontId="101" fillId="0" borderId="0"/>
    <xf numFmtId="0" fontId="10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1" fillId="0" borderId="0"/>
    <xf numFmtId="0" fontId="1" fillId="0" borderId="0"/>
    <xf numFmtId="0" fontId="20" fillId="0" borderId="0"/>
    <xf numFmtId="0" fontId="20" fillId="0" borderId="0"/>
    <xf numFmtId="0" fontId="101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5" fillId="10" borderId="18" applyNumberFormat="0" applyFont="0" applyAlignment="0" applyProtection="0"/>
    <xf numFmtId="0" fontId="65" fillId="10" borderId="18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8" fillId="81" borderId="15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0" fillId="0" borderId="35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0" fillId="0" borderId="35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4" fillId="0" borderId="4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4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7" fillId="72" borderId="26" applyNumberFormat="0" applyAlignment="0" applyProtection="0"/>
    <xf numFmtId="0" fontId="14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1" fontId="65" fillId="0" borderId="0"/>
    <xf numFmtId="0" fontId="138" fillId="0" borderId="0" applyNumberFormat="0" applyFill="0" applyBorder="0" applyAlignment="0" applyProtection="0"/>
    <xf numFmtId="0" fontId="109" fillId="74" borderId="27" applyNumberFormat="0" applyAlignment="0" applyProtection="0"/>
    <xf numFmtId="0" fontId="125" fillId="0" borderId="31" applyNumberFormat="0" applyFill="0" applyAlignment="0" applyProtection="0"/>
    <xf numFmtId="0" fontId="114" fillId="40" borderId="0" applyNumberFormat="0" applyBorder="0" applyAlignment="0" applyProtection="0"/>
    <xf numFmtId="0" fontId="20" fillId="0" borderId="0"/>
    <xf numFmtId="0" fontId="123" fillId="46" borderId="26" applyNumberFormat="0" applyAlignment="0" applyProtection="0"/>
    <xf numFmtId="0" fontId="127" fillId="77" borderId="0" applyNumberFormat="0" applyBorder="0" applyAlignment="0" applyProtection="0"/>
    <xf numFmtId="0" fontId="140" fillId="0" borderId="35" applyNumberFormat="0" applyFill="0" applyAlignment="0" applyProtection="0"/>
    <xf numFmtId="0" fontId="105" fillId="38" borderId="0" applyNumberFormat="0" applyBorder="0" applyAlignment="0" applyProtection="0"/>
    <xf numFmtId="0" fontId="103" fillId="64" borderId="0" applyNumberFormat="0" applyBorder="0" applyAlignment="0" applyProtection="0"/>
    <xf numFmtId="0" fontId="103" fillId="66" borderId="0" applyNumberFormat="0" applyBorder="0" applyAlignment="0" applyProtection="0"/>
    <xf numFmtId="0" fontId="103" fillId="68" borderId="0" applyNumberFormat="0" applyBorder="0" applyAlignment="0" applyProtection="0"/>
    <xf numFmtId="0" fontId="103" fillId="58" borderId="0" applyNumberFormat="0" applyBorder="0" applyAlignment="0" applyProtection="0"/>
    <xf numFmtId="0" fontId="103" fillId="60" borderId="0" applyNumberFormat="0" applyBorder="0" applyAlignment="0" applyProtection="0"/>
    <xf numFmtId="0" fontId="103" fillId="70" borderId="0" applyNumberFormat="0" applyBorder="0" applyAlignment="0" applyProtection="0"/>
    <xf numFmtId="0" fontId="134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0" fontId="1" fillId="0" borderId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197" fontId="41" fillId="0" borderId="0"/>
    <xf numFmtId="0" fontId="67" fillId="0" borderId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97" fontId="41" fillId="0" borderId="0"/>
    <xf numFmtId="0" fontId="1" fillId="0" borderId="0"/>
    <xf numFmtId="43" fontId="1" fillId="0" borderId="0" applyFont="0" applyFill="0" applyBorder="0" applyAlignment="0" applyProtection="0"/>
    <xf numFmtId="181" fontId="51" fillId="0" borderId="0" applyFill="0" applyBorder="0" applyAlignment="0" applyProtection="0"/>
    <xf numFmtId="164" fontId="41" fillId="0" borderId="0" applyFont="0" applyFill="0" applyBorder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" fillId="0" borderId="0"/>
    <xf numFmtId="0" fontId="86" fillId="0" borderId="31" applyNumberFormat="0" applyFill="0" applyAlignment="0" applyProtection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8" fillId="80" borderId="41">
      <alignment horizontal="center" vertical="center" wrapText="1"/>
    </xf>
    <xf numFmtId="10" fontId="80" fillId="3" borderId="1" applyNumberFormat="0" applyBorder="0" applyAlignment="0" applyProtection="0"/>
    <xf numFmtId="0" fontId="124" fillId="0" borderId="31" applyNumberFormat="0" applyFill="0" applyAlignment="0" applyProtection="0"/>
    <xf numFmtId="0" fontId="125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83" fontId="84" fillId="0" borderId="20" applyFont="0" applyFill="0" applyBorder="0" applyAlignment="0" applyProtection="0"/>
    <xf numFmtId="10" fontId="80" fillId="3" borderId="1" applyNumberFormat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72" borderId="0" applyNumberFormat="0" applyBorder="0" applyAlignment="0" applyProtection="0"/>
    <xf numFmtId="0" fontId="1" fillId="29" borderId="0" applyNumberFormat="0" applyBorder="0" applyAlignment="0" applyProtection="0"/>
    <xf numFmtId="0" fontId="1" fillId="46" borderId="0" applyNumberFormat="0" applyBorder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31" applyNumberFormat="0" applyFill="0" applyAlignment="0" applyProtection="0"/>
    <xf numFmtId="0" fontId="1" fillId="0" borderId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41" fillId="0" borderId="0"/>
    <xf numFmtId="0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37" fontId="8" fillId="0" borderId="0"/>
    <xf numFmtId="0" fontId="67" fillId="0" borderId="0"/>
    <xf numFmtId="0" fontId="1" fillId="0" borderId="0"/>
    <xf numFmtId="9" fontId="67" fillId="0" borderId="0" applyFont="0" applyFill="0" applyBorder="0" applyAlignment="0" applyProtection="0"/>
    <xf numFmtId="0" fontId="51" fillId="79" borderId="32" applyNumberFormat="0" applyFont="0" applyAlignment="0" applyProtection="0"/>
    <xf numFmtId="0" fontId="97" fillId="0" borderId="35" applyNumberFormat="0" applyFill="0" applyAlignment="0" applyProtection="0"/>
    <xf numFmtId="0" fontId="85" fillId="46" borderId="26" applyNumberFormat="0" applyAlignment="0" applyProtection="0"/>
    <xf numFmtId="0" fontId="75" fillId="72" borderId="26" applyNumberFormat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97" fillId="0" borderId="35" applyNumberFormat="0" applyFill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92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5" fillId="0" borderId="31" applyNumberFormat="0" applyFill="0" applyAlignment="0" applyProtection="0"/>
    <xf numFmtId="0" fontId="86" fillId="0" borderId="31" applyNumberFormat="0" applyFill="0" applyAlignment="0" applyProtection="0"/>
    <xf numFmtId="0" fontId="123" fillId="46" borderId="26" applyNumberFormat="0" applyAlignment="0" applyProtection="0"/>
    <xf numFmtId="0" fontId="122" fillId="46" borderId="26" applyNumberFormat="0" applyAlignment="0" applyProtection="0"/>
    <xf numFmtId="10" fontId="80" fillId="3" borderId="1" applyNumberFormat="0" applyBorder="0" applyAlignment="0" applyProtection="0"/>
    <xf numFmtId="0" fontId="85" fillId="46" borderId="26" applyNumberFormat="0" applyAlignment="0" applyProtection="0"/>
    <xf numFmtId="0" fontId="106" fillId="72" borderId="26" applyNumberFormat="0" applyAlignment="0" applyProtection="0"/>
    <xf numFmtId="0" fontId="75" fillId="72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1" applyNumberFormat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67" fillId="0" borderId="0" applyFill="0" applyBorder="0" applyAlignment="0" applyProtection="0"/>
    <xf numFmtId="43" fontId="8" fillId="0" borderId="0" applyFont="0" applyFill="0" applyBorder="0" applyAlignment="0" applyProtection="0"/>
    <xf numFmtId="176" fontId="67" fillId="0" borderId="0" applyFill="0" applyBorder="0" applyAlignment="0" applyProtection="0"/>
    <xf numFmtId="199" fontId="67" fillId="0" borderId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7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67" fillId="0" borderId="0" applyFill="0" applyBorder="0" applyAlignment="0" applyProtection="0"/>
    <xf numFmtId="43" fontId="65" fillId="0" borderId="0" applyFont="0" applyFill="0" applyBorder="0" applyAlignment="0" applyProtection="0"/>
    <xf numFmtId="178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0" borderId="0"/>
    <xf numFmtId="0" fontId="67" fillId="0" borderId="0"/>
    <xf numFmtId="200" fontId="8" fillId="0" borderId="0"/>
    <xf numFmtId="200" fontId="8" fillId="0" borderId="0"/>
    <xf numFmtId="201" fontId="20" fillId="0" borderId="0"/>
    <xf numFmtId="201" fontId="20" fillId="0" borderId="0"/>
    <xf numFmtId="0" fontId="100" fillId="0" borderId="0"/>
    <xf numFmtId="0" fontId="99" fillId="0" borderId="0"/>
    <xf numFmtId="0" fontId="91" fillId="0" borderId="0"/>
    <xf numFmtId="0" fontId="91" fillId="0" borderId="0"/>
    <xf numFmtId="0" fontId="67" fillId="0" borderId="0"/>
    <xf numFmtId="0" fontId="67" fillId="0" borderId="0"/>
    <xf numFmtId="0" fontId="41" fillId="0" borderId="0"/>
    <xf numFmtId="0" fontId="8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41" fillId="0" borderId="0"/>
    <xf numFmtId="0" fontId="41" fillId="0" borderId="0"/>
    <xf numFmtId="0" fontId="67" fillId="0" borderId="0"/>
    <xf numFmtId="183" fontId="84" fillId="0" borderId="20" applyFont="0" applyFill="0" applyBorder="0" applyAlignment="0" applyProtection="0"/>
    <xf numFmtId="9" fontId="91" fillId="0" borderId="0" applyFont="0" applyFill="0" applyBorder="0" applyAlignment="0" applyProtection="0"/>
    <xf numFmtId="9" fontId="67" fillId="0" borderId="0" applyFill="0" applyBorder="0" applyAlignment="0" applyProtection="0"/>
    <xf numFmtId="9" fontId="67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41" fillId="0" borderId="0" applyFont="0" applyFill="0" applyBorder="0" applyAlignment="0" applyProtection="0"/>
    <xf numFmtId="0" fontId="41" fillId="0" borderId="0"/>
    <xf numFmtId="0" fontId="67" fillId="0" borderId="0"/>
    <xf numFmtId="0" fontId="41" fillId="0" borderId="0"/>
    <xf numFmtId="0" fontId="8" fillId="0" borderId="0"/>
    <xf numFmtId="0" fontId="39" fillId="0" borderId="0"/>
    <xf numFmtId="0" fontId="92" fillId="72" borderId="33" applyNumberFormat="0" applyAlignment="0" applyProtection="0"/>
    <xf numFmtId="0" fontId="86" fillId="0" borderId="31" applyNumberFormat="0" applyFill="0" applyAlignment="0" applyProtection="0"/>
    <xf numFmtId="0" fontId="124" fillId="0" borderId="31" applyNumberFormat="0" applyFill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3" fillId="0" borderId="0" applyFill="0" applyBorder="0" applyAlignment="0" applyProtection="0"/>
    <xf numFmtId="164" fontId="5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10" fontId="80" fillId="3" borderId="1" applyNumberFormat="0" applyBorder="0" applyAlignment="0" applyProtection="0"/>
    <xf numFmtId="0" fontId="130" fillId="0" borderId="0"/>
    <xf numFmtId="0" fontId="3" fillId="0" borderId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" fillId="0" borderId="0"/>
    <xf numFmtId="0" fontId="3" fillId="0" borderId="0"/>
    <xf numFmtId="0" fontId="20" fillId="7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39" fillId="0" borderId="0"/>
    <xf numFmtId="164" fontId="51" fillId="0" borderId="0" applyFont="0" applyFill="0" applyBorder="0" applyAlignment="0" applyProtection="0"/>
    <xf numFmtId="0" fontId="51" fillId="0" borderId="0"/>
    <xf numFmtId="14" fontId="38" fillId="80" borderId="41">
      <alignment horizontal="center" vertical="center" wrapText="1"/>
    </xf>
    <xf numFmtId="0" fontId="41" fillId="0" borderId="0" applyFont="0" applyFill="0" applyBorder="0" applyAlignment="0" applyProtection="0"/>
    <xf numFmtId="0" fontId="8" fillId="0" borderId="21"/>
    <xf numFmtId="0" fontId="8" fillId="0" borderId="21"/>
    <xf numFmtId="0" fontId="8" fillId="0" borderId="21"/>
    <xf numFmtId="0" fontId="8" fillId="0" borderId="21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10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10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2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10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10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73" fillId="7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8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109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0" fontId="76" fillId="74" borderId="27" applyNumberFormat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67" fillId="0" borderId="0" applyFill="0" applyBorder="0" applyAlignment="0" applyProtection="0"/>
    <xf numFmtId="176" fontId="67" fillId="0" borderId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114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77" borderId="0" applyNumberFormat="0" applyBorder="0" applyAlignment="0" applyProtection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177" fontId="8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7" fillId="0" borderId="0"/>
    <xf numFmtId="0" fontId="67" fillId="0" borderId="0"/>
    <xf numFmtId="0" fontId="67" fillId="0" borderId="0"/>
    <xf numFmtId="0" fontId="130" fillId="0" borderId="0"/>
    <xf numFmtId="0" fontId="13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8" fillId="0" borderId="0"/>
    <xf numFmtId="0" fontId="128" fillId="0" borderId="0"/>
    <xf numFmtId="0" fontId="20" fillId="0" borderId="0"/>
    <xf numFmtId="0" fontId="20" fillId="0" borderId="0"/>
    <xf numFmtId="0" fontId="2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/>
    <xf numFmtId="0" fontId="4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41" fillId="0" borderId="0"/>
    <xf numFmtId="0" fontId="4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3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1" fillId="0" borderId="0"/>
    <xf numFmtId="0" fontId="3" fillId="0" borderId="0"/>
    <xf numFmtId="0" fontId="3" fillId="0" borderId="0"/>
    <xf numFmtId="0" fontId="3" fillId="0" borderId="0">
      <protection locked="0"/>
    </xf>
    <xf numFmtId="0" fontId="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189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43" fontId="14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8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1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34" borderId="0" applyNumberFormat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67" fillId="0" borderId="0" applyFill="0" applyBorder="0" applyAlignment="0" applyProtection="0"/>
    <xf numFmtId="0" fontId="51" fillId="0" borderId="0" applyFont="0" applyFill="0" applyBorder="0" applyAlignment="0" applyProtection="0"/>
    <xf numFmtId="176" fontId="67" fillId="0" borderId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8" fillId="0" borderId="0"/>
    <xf numFmtId="43" fontId="101" fillId="0" borderId="0" applyFont="0" applyFill="0" applyBorder="0" applyAlignment="0" applyProtection="0"/>
    <xf numFmtId="203" fontId="67" fillId="0" borderId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14" fontId="38" fillId="80" borderId="41">
      <alignment horizontal="center" vertical="center" wrapText="1"/>
    </xf>
    <xf numFmtId="0" fontId="85" fillId="46" borderId="26" applyNumberFormat="0" applyAlignment="0" applyProtection="0"/>
    <xf numFmtId="10" fontId="80" fillId="3" borderId="42" applyNumberFormat="0" applyBorder="0" applyAlignment="0" applyProtection="0"/>
    <xf numFmtId="0" fontId="9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67" fillId="79" borderId="32" applyNumberFormat="0" applyFont="0" applyAlignment="0" applyProtection="0"/>
    <xf numFmtId="41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02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55" fillId="0" borderId="16" applyNumberFormat="0" applyFill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67" fillId="0" borderId="0"/>
    <xf numFmtId="0" fontId="51" fillId="10" borderId="18" applyNumberFormat="0" applyFon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9" fontId="67" fillId="0" borderId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164" fontId="41" fillId="0" borderId="0" applyFont="0" applyFill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8" fillId="0" borderId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1" fillId="0" borderId="0"/>
    <xf numFmtId="0" fontId="67" fillId="79" borderId="32" applyNumberFormat="0" applyFont="0" applyAlignment="0" applyProtection="0"/>
    <xf numFmtId="174" fontId="8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1" fillId="0" borderId="0"/>
    <xf numFmtId="0" fontId="41" fillId="0" borderId="0"/>
    <xf numFmtId="0" fontId="6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67" fillId="0" borderId="0"/>
    <xf numFmtId="9" fontId="101" fillId="0" borderId="0" applyFont="0" applyFill="0" applyBorder="0" applyAlignment="0" applyProtection="0"/>
    <xf numFmtId="0" fontId="51" fillId="10" borderId="18" applyNumberFormat="0" applyFont="0" applyAlignment="0" applyProtection="0"/>
    <xf numFmtId="164" fontId="8" fillId="0" borderId="0" applyFont="0" applyFill="0" applyBorder="0" applyAlignment="0" applyProtection="0"/>
    <xf numFmtId="0" fontId="8" fillId="0" borderId="0"/>
    <xf numFmtId="164" fontId="41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0" fontId="20" fillId="0" borderId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" fillId="28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" fillId="3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72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" fillId="17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7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" fillId="2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" fillId="46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64" fontId="20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71" fontId="20" fillId="0" borderId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6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39" fillId="0" borderId="0" applyFill="0" applyBorder="0" applyAlignment="0" applyProtection="0"/>
    <xf numFmtId="181" fontId="39" fillId="0" borderId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" fillId="73" borderId="0" applyNumberFormat="0" applyBorder="0" applyAlignment="0" applyProtection="0"/>
    <xf numFmtId="38" fontId="5" fillId="35" borderId="0" applyNumberFormat="0" applyBorder="0" applyAlignment="0" applyProtection="0"/>
    <xf numFmtId="0" fontId="170" fillId="0" borderId="22" applyNumberFormat="0" applyAlignment="0" applyProtection="0">
      <alignment horizontal="left" vertical="center"/>
    </xf>
    <xf numFmtId="0" fontId="170" fillId="0" borderId="6">
      <alignment horizontal="left" vertical="center"/>
    </xf>
    <xf numFmtId="0" fontId="5" fillId="76" borderId="0" applyNumberFormat="0" applyBorder="0" applyAlignment="0" applyProtection="0"/>
    <xf numFmtId="10" fontId="5" fillId="35" borderId="1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61" fillId="0" borderId="0"/>
    <xf numFmtId="0" fontId="68" fillId="0" borderId="0"/>
    <xf numFmtId="0" fontId="8" fillId="0" borderId="0"/>
    <xf numFmtId="0" fontId="20" fillId="0" borderId="0"/>
    <xf numFmtId="0" fontId="101" fillId="0" borderId="0"/>
    <xf numFmtId="0" fontId="20" fillId="0" borderId="0"/>
    <xf numFmtId="0" fontId="101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01" fillId="0" borderId="0"/>
    <xf numFmtId="0" fontId="41" fillId="0" borderId="0"/>
    <xf numFmtId="0" fontId="1" fillId="0" borderId="0"/>
    <xf numFmtId="0" fontId="20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20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34" applyNumberFormat="0" applyFill="0" applyAlignment="0" applyProtection="0"/>
    <xf numFmtId="0" fontId="8" fillId="0" borderId="34" applyNumberFormat="0" applyFill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1" fontId="65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0" fillId="0" borderId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5" fontId="171" fillId="0" borderId="0" applyFont="0" applyFill="0" applyBorder="0" applyAlignment="0" applyProtection="0"/>
    <xf numFmtId="206" fontId="171" fillId="0" borderId="0" applyFont="0" applyFill="0" applyBorder="0" applyAlignment="0" applyProtection="0"/>
    <xf numFmtId="207" fontId="171" fillId="0" borderId="0" applyFont="0" applyFill="0" applyBorder="0" applyAlignment="0" applyProtection="0"/>
    <xf numFmtId="208" fontId="171" fillId="0" borderId="0" applyFont="0" applyFill="0" applyBorder="0" applyAlignment="0" applyProtection="0"/>
    <xf numFmtId="0" fontId="172" fillId="0" borderId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164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9" fontId="20" fillId="0" borderId="0" applyFont="0" applyFill="0" applyBorder="0" applyAlignment="0" applyProtection="0"/>
    <xf numFmtId="0" fontId="20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5" fillId="35" borderId="42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41" fillId="21" borderId="0" applyNumberFormat="0" applyBorder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10" fontId="5" fillId="35" borderId="1" applyNumberFormat="0" applyBorder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51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51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41" fillId="0" borderId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41" fillId="0" borderId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41" fillId="0" borderId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41" fillId="0" borderId="0"/>
    <xf numFmtId="0" fontId="123" fillId="47" borderId="26" applyNumberFormat="0" applyAlignment="0" applyProtection="0"/>
    <xf numFmtId="0" fontId="123" fillId="47" borderId="26" applyNumberFormat="0" applyAlignment="0" applyProtection="0"/>
    <xf numFmtId="164" fontId="41" fillId="0" borderId="0" applyFont="0" applyFill="0" applyBorder="0" applyAlignment="0" applyProtection="0"/>
    <xf numFmtId="0" fontId="85" fillId="47" borderId="26" applyNumberFormat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7" fillId="0" borderId="0" applyFont="0" applyFill="0" applyBorder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41" fillId="0" borderId="0"/>
    <xf numFmtId="0" fontId="41" fillId="0" borderId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41" fillId="0" borderId="0"/>
    <xf numFmtId="0" fontId="41" fillId="0" borderId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174" fontId="8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23" fillId="47" borderId="26" applyNumberFormat="0" applyAlignment="0" applyProtection="0"/>
    <xf numFmtId="164" fontId="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70" fillId="0" borderId="6">
      <alignment horizontal="left" vertical="center"/>
    </xf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20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16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75" fillId="73" borderId="26" applyNumberFormat="0" applyAlignment="0" applyProtection="0"/>
    <xf numFmtId="164" fontId="8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64" fontId="51" fillId="0" borderId="0" applyFont="0" applyFill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41" fillId="0" borderId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41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34" fillId="0" borderId="40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164" fontId="41" fillId="0" borderId="0" applyFont="0" applyFill="0" applyBorder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164" fontId="20" fillId="0" borderId="0" applyFont="0" applyFill="0" applyBorder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8" fillId="0" borderId="34" applyNumberFormat="0" applyFill="0" applyAlignment="0" applyProtection="0"/>
    <xf numFmtId="0" fontId="8" fillId="0" borderId="34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8" fillId="0" borderId="0"/>
    <xf numFmtId="0" fontId="8" fillId="0" borderId="0"/>
    <xf numFmtId="209" fontId="8" fillId="0" borderId="0" applyFont="0" applyFill="0" applyBorder="0" applyAlignment="0" applyProtection="0"/>
    <xf numFmtId="0" fontId="173" fillId="0" borderId="0"/>
    <xf numFmtId="210" fontId="8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74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13" fontId="8" fillId="0" borderId="0" applyFont="0" applyFill="0" applyBorder="0" applyAlignment="0" applyProtection="0"/>
    <xf numFmtId="174" fontId="175" fillId="0" borderId="0" applyFont="0" applyFill="0" applyBorder="0" applyAlignment="0" applyProtection="0"/>
    <xf numFmtId="0" fontId="176" fillId="0" borderId="0"/>
    <xf numFmtId="214" fontId="8" fillId="0" borderId="0" applyFont="0" applyFill="0" applyBorder="0" applyAlignment="0" applyProtection="0"/>
    <xf numFmtId="215" fontId="177" fillId="0" borderId="0" applyFont="0" applyFill="0" applyBorder="0" applyAlignment="0" applyProtection="0"/>
    <xf numFmtId="216" fontId="177" fillId="0" borderId="0" applyFont="0" applyFill="0" applyBorder="0" applyAlignment="0" applyProtection="0"/>
    <xf numFmtId="0" fontId="177" fillId="0" borderId="0"/>
    <xf numFmtId="0" fontId="65" fillId="36" borderId="0" applyNumberFormat="0" applyBorder="0" applyAlignment="0" applyProtection="0"/>
    <xf numFmtId="0" fontId="101" fillId="36" borderId="0" applyNumberFormat="0" applyBorder="0" applyAlignment="0" applyProtection="0"/>
    <xf numFmtId="0" fontId="41" fillId="12" borderId="0" applyNumberFormat="0" applyBorder="0" applyAlignment="0" applyProtection="0"/>
    <xf numFmtId="0" fontId="65" fillId="38" borderId="0" applyNumberFormat="0" applyBorder="0" applyAlignment="0" applyProtection="0"/>
    <xf numFmtId="0" fontId="101" fillId="38" borderId="0" applyNumberFormat="0" applyBorder="0" applyAlignment="0" applyProtection="0"/>
    <xf numFmtId="0" fontId="41" fillId="16" borderId="0" applyNumberFormat="0" applyBorder="0" applyAlignment="0" applyProtection="0"/>
    <xf numFmtId="0" fontId="65" fillId="40" borderId="0" applyNumberFormat="0" applyBorder="0" applyAlignment="0" applyProtection="0"/>
    <xf numFmtId="0" fontId="101" fillId="40" borderId="0" applyNumberFormat="0" applyBorder="0" applyAlignment="0" applyProtection="0"/>
    <xf numFmtId="0" fontId="41" fillId="20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41" fillId="24" borderId="0" applyNumberFormat="0" applyBorder="0" applyAlignment="0" applyProtection="0"/>
    <xf numFmtId="0" fontId="65" fillId="44" borderId="0" applyNumberFormat="0" applyBorder="0" applyAlignment="0" applyProtection="0"/>
    <xf numFmtId="0" fontId="101" fillId="44" borderId="0" applyNumberFormat="0" applyBorder="0" applyAlignment="0" applyProtection="0"/>
    <xf numFmtId="0" fontId="41" fillId="28" borderId="0" applyNumberFormat="0" applyBorder="0" applyAlignment="0" applyProtection="0"/>
    <xf numFmtId="0" fontId="65" fillId="46" borderId="0" applyNumberFormat="0" applyBorder="0" applyAlignment="0" applyProtection="0"/>
    <xf numFmtId="0" fontId="101" fillId="46" borderId="0" applyNumberFormat="0" applyBorder="0" applyAlignment="0" applyProtection="0"/>
    <xf numFmtId="0" fontId="41" fillId="32" borderId="0" applyNumberFormat="0" applyBorder="0" applyAlignment="0" applyProtection="0"/>
    <xf numFmtId="0" fontId="128" fillId="36" borderId="0" applyNumberFormat="0" applyBorder="0" applyAlignment="0" applyProtection="0"/>
    <xf numFmtId="0" fontId="128" fillId="38" borderId="0" applyNumberFormat="0" applyBorder="0" applyAlignment="0" applyProtection="0"/>
    <xf numFmtId="0" fontId="128" fillId="40" borderId="0" applyNumberFormat="0" applyBorder="0" applyAlignment="0" applyProtection="0"/>
    <xf numFmtId="0" fontId="128" fillId="42" borderId="0" applyNumberFormat="0" applyBorder="0" applyAlignment="0" applyProtection="0"/>
    <xf numFmtId="0" fontId="51" fillId="44" borderId="0" applyNumberFormat="0" applyBorder="0" applyAlignment="0" applyProtection="0"/>
    <xf numFmtId="0" fontId="128" fillId="28" borderId="0" applyNumberFormat="0" applyBorder="0" applyAlignment="0" applyProtection="0"/>
    <xf numFmtId="0" fontId="51" fillId="46" borderId="0" applyNumberFormat="0" applyBorder="0" applyAlignment="0" applyProtection="0"/>
    <xf numFmtId="0" fontId="128" fillId="32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41" fillId="13" borderId="0" applyNumberFormat="0" applyBorder="0" applyAlignment="0" applyProtection="0"/>
    <xf numFmtId="0" fontId="65" fillId="50" borderId="0" applyNumberFormat="0" applyBorder="0" applyAlignment="0" applyProtection="0"/>
    <xf numFmtId="0" fontId="101" fillId="50" borderId="0" applyNumberFormat="0" applyBorder="0" applyAlignment="0" applyProtection="0"/>
    <xf numFmtId="0" fontId="41" fillId="17" borderId="0" applyNumberFormat="0" applyBorder="0" applyAlignment="0" applyProtection="0"/>
    <xf numFmtId="0" fontId="65" fillId="52" borderId="0" applyNumberFormat="0" applyBorder="0" applyAlignment="0" applyProtection="0"/>
    <xf numFmtId="0" fontId="101" fillId="52" borderId="0" applyNumberFormat="0" applyBorder="0" applyAlignment="0" applyProtection="0"/>
    <xf numFmtId="0" fontId="41" fillId="21" borderId="0" applyNumberFormat="0" applyBorder="0" applyAlignment="0" applyProtection="0"/>
    <xf numFmtId="0" fontId="65" fillId="42" borderId="0" applyNumberFormat="0" applyBorder="0" applyAlignment="0" applyProtection="0"/>
    <xf numFmtId="0" fontId="101" fillId="42" borderId="0" applyNumberFormat="0" applyBorder="0" applyAlignment="0" applyProtection="0"/>
    <xf numFmtId="0" fontId="41" fillId="25" borderId="0" applyNumberFormat="0" applyBorder="0" applyAlignment="0" applyProtection="0"/>
    <xf numFmtId="0" fontId="65" fillId="48" borderId="0" applyNumberFormat="0" applyBorder="0" applyAlignment="0" applyProtection="0"/>
    <xf numFmtId="0" fontId="101" fillId="48" borderId="0" applyNumberFormat="0" applyBorder="0" applyAlignment="0" applyProtection="0"/>
    <xf numFmtId="0" fontId="41" fillId="29" borderId="0" applyNumberFormat="0" applyBorder="0" applyAlignment="0" applyProtection="0"/>
    <xf numFmtId="0" fontId="65" fillId="54" borderId="0" applyNumberFormat="0" applyBorder="0" applyAlignment="0" applyProtection="0"/>
    <xf numFmtId="0" fontId="101" fillId="54" borderId="0" applyNumberFormat="0" applyBorder="0" applyAlignment="0" applyProtection="0"/>
    <xf numFmtId="0" fontId="41" fillId="33" borderId="0" applyNumberFormat="0" applyBorder="0" applyAlignment="0" applyProtection="0"/>
    <xf numFmtId="0" fontId="51" fillId="48" borderId="0" applyNumberFormat="0" applyBorder="0" applyAlignment="0" applyProtection="0"/>
    <xf numFmtId="0" fontId="128" fillId="13" borderId="0" applyNumberFormat="0" applyBorder="0" applyAlignment="0" applyProtection="0"/>
    <xf numFmtId="0" fontId="51" fillId="50" borderId="0" applyNumberFormat="0" applyBorder="0" applyAlignment="0" applyProtection="0"/>
    <xf numFmtId="0" fontId="128" fillId="17" borderId="0" applyNumberFormat="0" applyBorder="0" applyAlignment="0" applyProtection="0"/>
    <xf numFmtId="0" fontId="128" fillId="52" borderId="0" applyNumberFormat="0" applyBorder="0" applyAlignment="0" applyProtection="0"/>
    <xf numFmtId="0" fontId="51" fillId="42" borderId="0" applyNumberFormat="0" applyBorder="0" applyAlignment="0" applyProtection="0"/>
    <xf numFmtId="0" fontId="128" fillId="25" borderId="0" applyNumberFormat="0" applyBorder="0" applyAlignment="0" applyProtection="0"/>
    <xf numFmtId="0" fontId="51" fillId="48" borderId="0" applyNumberFormat="0" applyBorder="0" applyAlignment="0" applyProtection="0"/>
    <xf numFmtId="0" fontId="128" fillId="29" borderId="0" applyNumberFormat="0" applyBorder="0" applyAlignment="0" applyProtection="0"/>
    <xf numFmtId="0" fontId="51" fillId="54" borderId="0" applyNumberFormat="0" applyBorder="0" applyAlignment="0" applyProtection="0"/>
    <xf numFmtId="0" fontId="128" fillId="33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73" fillId="56" borderId="0" applyNumberFormat="0" applyBorder="0" applyAlignment="0" applyProtection="0"/>
    <xf numFmtId="0" fontId="102" fillId="50" borderId="0" applyNumberFormat="0" applyBorder="0" applyAlignment="0" applyProtection="0"/>
    <xf numFmtId="0" fontId="103" fillId="50" borderId="0" applyNumberFormat="0" applyBorder="0" applyAlignment="0" applyProtection="0"/>
    <xf numFmtId="0" fontId="73" fillId="50" borderId="0" applyNumberFormat="0" applyBorder="0" applyAlignment="0" applyProtection="0"/>
    <xf numFmtId="0" fontId="102" fillId="52" borderId="0" applyNumberFormat="0" applyBorder="0" applyAlignment="0" applyProtection="0"/>
    <xf numFmtId="0" fontId="103" fillId="52" borderId="0" applyNumberFormat="0" applyBorder="0" applyAlignment="0" applyProtection="0"/>
    <xf numFmtId="0" fontId="73" fillId="52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62" borderId="0" applyNumberFormat="0" applyBorder="0" applyAlignment="0" applyProtection="0"/>
    <xf numFmtId="0" fontId="103" fillId="62" borderId="0" applyNumberFormat="0" applyBorder="0" applyAlignment="0" applyProtection="0"/>
    <xf numFmtId="0" fontId="73" fillId="62" borderId="0" applyNumberFormat="0" applyBorder="0" applyAlignment="0" applyProtection="0"/>
    <xf numFmtId="0" fontId="178" fillId="14" borderId="0" applyNumberFormat="0" applyBorder="0" applyAlignment="0" applyProtection="0"/>
    <xf numFmtId="0" fontId="178" fillId="18" borderId="0" applyNumberFormat="0" applyBorder="0" applyAlignment="0" applyProtection="0"/>
    <xf numFmtId="0" fontId="178" fillId="52" borderId="0" applyNumberFormat="0" applyBorder="0" applyAlignment="0" applyProtection="0"/>
    <xf numFmtId="0" fontId="178" fillId="58" borderId="0" applyNumberFormat="0" applyBorder="0" applyAlignment="0" applyProtection="0"/>
    <xf numFmtId="0" fontId="178" fillId="30" borderId="0" applyNumberFormat="0" applyBorder="0" applyAlignment="0" applyProtection="0"/>
    <xf numFmtId="0" fontId="178" fillId="62" borderId="0" applyNumberFormat="0" applyBorder="0" applyAlignment="0" applyProtection="0"/>
    <xf numFmtId="9" fontId="39" fillId="0" borderId="0"/>
    <xf numFmtId="0" fontId="102" fillId="64" borderId="0" applyNumberFormat="0" applyBorder="0" applyAlignment="0" applyProtection="0"/>
    <xf numFmtId="0" fontId="103" fillId="64" borderId="0" applyNumberFormat="0" applyBorder="0" applyAlignment="0" applyProtection="0"/>
    <xf numFmtId="0" fontId="73" fillId="64" borderId="0" applyNumberFormat="0" applyBorder="0" applyAlignment="0" applyProtection="0"/>
    <xf numFmtId="0" fontId="102" fillId="66" borderId="0" applyNumberFormat="0" applyBorder="0" applyAlignment="0" applyProtection="0"/>
    <xf numFmtId="0" fontId="103" fillId="66" borderId="0" applyNumberFormat="0" applyBorder="0" applyAlignment="0" applyProtection="0"/>
    <xf numFmtId="0" fontId="73" fillId="66" borderId="0" applyNumberFormat="0" applyBorder="0" applyAlignment="0" applyProtection="0"/>
    <xf numFmtId="0" fontId="102" fillId="68" borderId="0" applyNumberFormat="0" applyBorder="0" applyAlignment="0" applyProtection="0"/>
    <xf numFmtId="0" fontId="103" fillId="68" borderId="0" applyNumberFormat="0" applyBorder="0" applyAlignment="0" applyProtection="0"/>
    <xf numFmtId="0" fontId="73" fillId="68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0" fontId="73" fillId="58" borderId="0" applyNumberFormat="0" applyBorder="0" applyAlignment="0" applyProtection="0"/>
    <xf numFmtId="0" fontId="102" fillId="60" borderId="0" applyNumberFormat="0" applyBorder="0" applyAlignment="0" applyProtection="0"/>
    <xf numFmtId="0" fontId="103" fillId="60" borderId="0" applyNumberFormat="0" applyBorder="0" applyAlignment="0" applyProtection="0"/>
    <xf numFmtId="0" fontId="73" fillId="60" borderId="0" applyNumberFormat="0" applyBorder="0" applyAlignment="0" applyProtection="0"/>
    <xf numFmtId="0" fontId="102" fillId="70" borderId="0" applyNumberFormat="0" applyBorder="0" applyAlignment="0" applyProtection="0"/>
    <xf numFmtId="0" fontId="103" fillId="70" borderId="0" applyNumberFormat="0" applyBorder="0" applyAlignment="0" applyProtection="0"/>
    <xf numFmtId="0" fontId="73" fillId="70" borderId="0" applyNumberFormat="0" applyBorder="0" applyAlignment="0" applyProtection="0"/>
    <xf numFmtId="0" fontId="104" fillId="38" borderId="0" applyNumberFormat="0" applyBorder="0" applyAlignment="0" applyProtection="0"/>
    <xf numFmtId="0" fontId="105" fillId="38" borderId="0" applyNumberFormat="0" applyBorder="0" applyAlignment="0" applyProtection="0"/>
    <xf numFmtId="0" fontId="74" fillId="38" borderId="0" applyNumberFormat="0" applyBorder="0" applyAlignment="0" applyProtection="0"/>
    <xf numFmtId="217" fontId="8" fillId="0" borderId="0" applyFill="0" applyBorder="0" applyAlignment="0"/>
    <xf numFmtId="184" fontId="179" fillId="0" borderId="0" applyFill="0" applyBorder="0" applyAlignment="0"/>
    <xf numFmtId="218" fontId="179" fillId="0" borderId="0" applyFill="0" applyBorder="0" applyAlignment="0"/>
    <xf numFmtId="165" fontId="66" fillId="0" borderId="0" applyFill="0" applyBorder="0" applyAlignment="0"/>
    <xf numFmtId="196" fontId="66" fillId="0" borderId="0" applyFill="0" applyBorder="0" applyAlignment="0"/>
    <xf numFmtId="219" fontId="179" fillId="0" borderId="0" applyFill="0" applyBorder="0" applyAlignment="0"/>
    <xf numFmtId="220" fontId="66" fillId="0" borderId="0" applyFill="0" applyBorder="0" applyAlignment="0"/>
    <xf numFmtId="184" fontId="179" fillId="0" borderId="0" applyFill="0" applyBorder="0" applyAlignment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108" fillId="74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109" fillId="74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4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0" fontId="76" fillId="75" borderId="27" applyNumberFormat="0" applyAlignment="0" applyProtection="0"/>
    <xf numFmtId="221" fontId="180" fillId="0" borderId="0"/>
    <xf numFmtId="221" fontId="180" fillId="0" borderId="0"/>
    <xf numFmtId="221" fontId="180" fillId="0" borderId="0"/>
    <xf numFmtId="221" fontId="180" fillId="0" borderId="0"/>
    <xf numFmtId="221" fontId="180" fillId="0" borderId="0"/>
    <xf numFmtId="221" fontId="180" fillId="0" borderId="0"/>
    <xf numFmtId="221" fontId="180" fillId="0" borderId="0"/>
    <xf numFmtId="221" fontId="180" fillId="0" borderId="0"/>
    <xf numFmtId="219" fontId="17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67" fillId="0" borderId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80" fontId="67" fillId="0" borderId="0" applyFill="0" applyBorder="0" applyAlignment="0" applyProtection="0"/>
    <xf numFmtId="167" fontId="5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8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6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6" fontId="65" fillId="0" borderId="0" applyFont="0" applyFill="0" applyBorder="0" applyAlignment="0" applyProtection="0"/>
    <xf numFmtId="171" fontId="67" fillId="0" borderId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3" fillId="0" borderId="0" applyFill="0" applyBorder="0" applyAlignment="0" applyProtection="0"/>
    <xf numFmtId="164" fontId="20" fillId="0" borderId="0" applyFont="0" applyFill="0" applyBorder="0" applyAlignment="0" applyProtection="0"/>
    <xf numFmtId="181" fontId="67" fillId="0" borderId="0" applyFill="0" applyBorder="0" applyAlignment="0" applyProtection="0"/>
    <xf numFmtId="180" fontId="67" fillId="0" borderId="0" applyFill="0" applyBorder="0" applyAlignment="0" applyProtection="0"/>
    <xf numFmtId="0" fontId="100" fillId="0" borderId="0" applyFont="0" applyFill="0" applyBorder="0" applyAlignment="0" applyProtection="0"/>
    <xf numFmtId="6" fontId="65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100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80" fontId="67" fillId="0" borderId="0" applyFill="0" applyBorder="0" applyAlignment="0" applyProtection="0"/>
    <xf numFmtId="164" fontId="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67" fillId="0" borderId="0" applyFill="0" applyBorder="0" applyAlignment="0" applyProtection="0"/>
    <xf numFmtId="171" fontId="67" fillId="0" borderId="0" applyFill="0" applyBorder="0" applyAlignment="0" applyProtection="0"/>
    <xf numFmtId="164" fontId="70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5" fillId="0" borderId="0" applyFont="0" applyFill="0" applyBorder="0" applyAlignment="0" applyProtection="0"/>
    <xf numFmtId="37" fontId="6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67" fillId="0" borderId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67" fillId="0" borderId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80" fontId="67" fillId="0" borderId="0" applyFill="0" applyBorder="0" applyAlignment="0" applyProtection="0"/>
    <xf numFmtId="164" fontId="10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67" fillId="0" borderId="0" applyFill="0" applyBorder="0" applyAlignment="0" applyProtection="0"/>
    <xf numFmtId="164" fontId="100" fillId="0" borderId="0" applyFont="0" applyFill="0" applyBorder="0" applyAlignment="0" applyProtection="0"/>
    <xf numFmtId="191" fontId="3" fillId="0" borderId="0"/>
    <xf numFmtId="191" fontId="3" fillId="0" borderId="0"/>
    <xf numFmtId="0" fontId="181" fillId="0" borderId="0" applyNumberFormat="0" applyAlignment="0">
      <alignment horizontal="left"/>
    </xf>
    <xf numFmtId="0" fontId="182" fillId="0" borderId="0"/>
    <xf numFmtId="0" fontId="182" fillId="0" borderId="0"/>
    <xf numFmtId="184" fontId="179" fillId="0" borderId="0" applyFont="0" applyFill="0" applyBorder="0" applyAlignment="0" applyProtection="0"/>
    <xf numFmtId="175" fontId="100" fillId="0" borderId="0" applyFont="0" applyFill="0" applyBorder="0" applyAlignment="0" applyProtection="0"/>
    <xf numFmtId="192" fontId="3" fillId="0" borderId="0"/>
    <xf numFmtId="192" fontId="3" fillId="0" borderId="0"/>
    <xf numFmtId="222" fontId="8" fillId="0" borderId="0"/>
    <xf numFmtId="0" fontId="38" fillId="2" borderId="0" applyNumberFormat="0" applyFont="0" applyFill="0" applyBorder="0" applyProtection="0">
      <alignment horizontal="left"/>
    </xf>
    <xf numFmtId="14" fontId="131" fillId="0" borderId="0" applyFill="0" applyBorder="0" applyAlignment="0"/>
    <xf numFmtId="38" fontId="183" fillId="0" borderId="25">
      <alignment vertical="center"/>
    </xf>
    <xf numFmtId="178" fontId="3" fillId="0" borderId="0"/>
    <xf numFmtId="178" fontId="3" fillId="0" borderId="0"/>
    <xf numFmtId="178" fontId="39" fillId="0" borderId="0"/>
    <xf numFmtId="219" fontId="179" fillId="0" borderId="0" applyFill="0" applyBorder="0" applyAlignment="0"/>
    <xf numFmtId="184" fontId="179" fillId="0" borderId="0" applyFill="0" applyBorder="0" applyAlignment="0"/>
    <xf numFmtId="219" fontId="179" fillId="0" borderId="0" applyFill="0" applyBorder="0" applyAlignment="0"/>
    <xf numFmtId="220" fontId="66" fillId="0" borderId="0" applyFill="0" applyBorder="0" applyAlignment="0"/>
    <xf numFmtId="184" fontId="179" fillId="0" borderId="0" applyFill="0" applyBorder="0" applyAlignment="0"/>
    <xf numFmtId="0" fontId="184" fillId="0" borderId="0" applyNumberFormat="0" applyAlignment="0">
      <alignment horizontal="left"/>
    </xf>
    <xf numFmtId="0" fontId="11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23" fontId="185" fillId="0" borderId="0">
      <alignment horizontal="right"/>
    </xf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0" fontId="79" fillId="40" borderId="0" applyNumberFormat="0" applyBorder="0" applyAlignment="0" applyProtection="0"/>
    <xf numFmtId="38" fontId="5" fillId="2" borderId="0" applyNumberFormat="0" applyBorder="0" applyAlignment="0" applyProtection="0"/>
    <xf numFmtId="0" fontId="115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82" fillId="0" borderId="29" applyNumberFormat="0" applyFill="0" applyAlignment="0" applyProtection="0"/>
    <xf numFmtId="0" fontId="119" fillId="0" borderId="30" applyNumberFormat="0" applyFill="0" applyAlignment="0" applyProtection="0"/>
    <xf numFmtId="0" fontId="120" fillId="0" borderId="30" applyNumberFormat="0" applyFill="0" applyAlignment="0" applyProtection="0"/>
    <xf numFmtId="0" fontId="83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3" fontId="186" fillId="3" borderId="0">
      <alignment horizontal="left" vertical="top"/>
    </xf>
    <xf numFmtId="0" fontId="162" fillId="3" borderId="0">
      <alignment horizontal="left" wrapText="1"/>
    </xf>
    <xf numFmtId="224" fontId="8" fillId="0" borderId="0" applyBorder="0" applyAlignment="0"/>
    <xf numFmtId="10" fontId="80" fillId="3" borderId="1" applyNumberFormat="0" applyBorder="0" applyAlignment="0" applyProtection="0"/>
    <xf numFmtId="10" fontId="5" fillId="3" borderId="1" applyNumberFormat="0" applyBorder="0" applyAlignment="0" applyProtection="0"/>
    <xf numFmtId="10" fontId="80" fillId="3" borderId="1" applyNumberFormat="0" applyBorder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225" fontId="8" fillId="0" borderId="0"/>
    <xf numFmtId="178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185" fillId="0" borderId="0"/>
    <xf numFmtId="0" fontId="185" fillId="0" borderId="0"/>
    <xf numFmtId="0" fontId="4" fillId="0" borderId="0" applyNumberFormat="0" applyFont="0" applyFill="0" applyBorder="0" applyProtection="0">
      <alignment horizontal="left" vertical="center"/>
    </xf>
    <xf numFmtId="219" fontId="179" fillId="0" borderId="0" applyFill="0" applyBorder="0" applyAlignment="0"/>
    <xf numFmtId="184" fontId="179" fillId="0" borderId="0" applyFill="0" applyBorder="0" applyAlignment="0"/>
    <xf numFmtId="219" fontId="179" fillId="0" borderId="0" applyFill="0" applyBorder="0" applyAlignment="0"/>
    <xf numFmtId="220" fontId="66" fillId="0" borderId="0" applyFill="0" applyBorder="0" applyAlignment="0"/>
    <xf numFmtId="184" fontId="179" fillId="0" borderId="0" applyFill="0" applyBorder="0" applyAlignment="0"/>
    <xf numFmtId="0" fontId="124" fillId="0" borderId="31" applyNumberFormat="0" applyFill="0" applyAlignment="0" applyProtection="0"/>
    <xf numFmtId="226" fontId="192" fillId="0" borderId="0" applyFont="0" applyFill="0" applyBorder="0" applyAlignment="0" applyProtection="0"/>
    <xf numFmtId="227" fontId="192" fillId="0" borderId="0" applyFont="0" applyFill="0" applyBorder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0" fontId="88" fillId="77" borderId="0" applyNumberFormat="0" applyBorder="0" applyAlignment="0" applyProtection="0"/>
    <xf numFmtId="177" fontId="89" fillId="0" borderId="0"/>
    <xf numFmtId="0" fontId="68" fillId="0" borderId="0"/>
    <xf numFmtId="0" fontId="182" fillId="0" borderId="0"/>
    <xf numFmtId="0" fontId="3" fillId="0" borderId="0"/>
    <xf numFmtId="0" fontId="3" fillId="0" borderId="0"/>
    <xf numFmtId="0" fontId="101" fillId="0" borderId="0"/>
    <xf numFmtId="0" fontId="70" fillId="0" borderId="0"/>
    <xf numFmtId="0" fontId="70" fillId="0" borderId="0"/>
    <xf numFmtId="0" fontId="65" fillId="0" borderId="0"/>
    <xf numFmtId="0" fontId="128" fillId="0" borderId="0"/>
    <xf numFmtId="0" fontId="8" fillId="0" borderId="0"/>
    <xf numFmtId="0" fontId="65" fillId="0" borderId="0"/>
    <xf numFmtId="0" fontId="8" fillId="0" borderId="0"/>
    <xf numFmtId="0" fontId="20" fillId="0" borderId="0"/>
    <xf numFmtId="0" fontId="39" fillId="0" borderId="0"/>
    <xf numFmtId="0" fontId="129" fillId="0" borderId="0"/>
    <xf numFmtId="0" fontId="20" fillId="0" borderId="0"/>
    <xf numFmtId="0" fontId="67" fillId="0" borderId="0"/>
    <xf numFmtId="0" fontId="20" fillId="0" borderId="0"/>
    <xf numFmtId="0" fontId="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8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5" fillId="0" borderId="0"/>
    <xf numFmtId="0" fontId="2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/>
    <xf numFmtId="0" fontId="39" fillId="0" borderId="0"/>
    <xf numFmtId="0" fontId="8" fillId="0" borderId="0"/>
    <xf numFmtId="0" fontId="129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/>
    <xf numFmtId="0" fontId="8" fillId="0" borderId="0"/>
    <xf numFmtId="0" fontId="128" fillId="0" borderId="0"/>
    <xf numFmtId="0" fontId="128" fillId="0" borderId="0"/>
    <xf numFmtId="0" fontId="100" fillId="0" borderId="0"/>
    <xf numFmtId="0" fontId="8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1" fillId="0" borderId="0"/>
    <xf numFmtId="0" fontId="129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28" fillId="0" borderId="0"/>
    <xf numFmtId="0" fontId="51" fillId="0" borderId="0"/>
    <xf numFmtId="0" fontId="51" fillId="0" borderId="0"/>
    <xf numFmtId="0" fontId="39" fillId="0" borderId="0"/>
    <xf numFmtId="0" fontId="128" fillId="0" borderId="0"/>
    <xf numFmtId="0" fontId="100" fillId="0" borderId="0"/>
    <xf numFmtId="0" fontId="51" fillId="0" borderId="0"/>
    <xf numFmtId="0" fontId="39" fillId="0" borderId="0"/>
    <xf numFmtId="228" fontId="8" fillId="0" borderId="0"/>
    <xf numFmtId="0" fontId="20" fillId="79" borderId="32" applyNumberFormat="0" applyFont="0" applyAlignment="0" applyProtection="0"/>
    <xf numFmtId="0" fontId="41" fillId="10" borderId="18" applyNumberFormat="0" applyFont="0" applyAlignment="0" applyProtection="0"/>
    <xf numFmtId="0" fontId="41" fillId="10" borderId="18" applyNumberFormat="0" applyFon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174" fontId="8" fillId="0" borderId="0" applyFont="0" applyFill="0" applyBorder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40" fontId="193" fillId="35" borderId="0">
      <alignment horizontal="right"/>
    </xf>
    <xf numFmtId="0" fontId="194" fillId="35" borderId="21"/>
    <xf numFmtId="0" fontId="195" fillId="0" borderId="0">
      <alignment horizontal="center"/>
    </xf>
    <xf numFmtId="0" fontId="196" fillId="0" borderId="0">
      <alignment horizontal="center"/>
    </xf>
    <xf numFmtId="196" fontId="66" fillId="0" borderId="0" applyFont="0" applyFill="0" applyBorder="0" applyAlignment="0" applyProtection="0"/>
    <xf numFmtId="229" fontId="1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83" fillId="0" borderId="23" applyNumberFormat="0" applyBorder="0"/>
    <xf numFmtId="3" fontId="197" fillId="0" borderId="0" applyNumberFormat="0" applyFill="0" applyBorder="0" applyAlignment="0" applyProtection="0"/>
    <xf numFmtId="219" fontId="179" fillId="0" borderId="0" applyFill="0" applyBorder="0" applyAlignment="0"/>
    <xf numFmtId="184" fontId="179" fillId="0" borderId="0" applyFill="0" applyBorder="0" applyAlignment="0"/>
    <xf numFmtId="219" fontId="179" fillId="0" borderId="0" applyFill="0" applyBorder="0" applyAlignment="0"/>
    <xf numFmtId="220" fontId="66" fillId="0" borderId="0" applyFill="0" applyBorder="0" applyAlignment="0"/>
    <xf numFmtId="184" fontId="179" fillId="0" borderId="0" applyFill="0" applyBorder="0" applyAlignment="0"/>
    <xf numFmtId="0" fontId="183" fillId="0" borderId="0" applyNumberFormat="0" applyFont="0" applyFill="0" applyBorder="0" applyAlignment="0" applyProtection="0">
      <alignment horizontal="left"/>
    </xf>
    <xf numFmtId="15" fontId="183" fillId="0" borderId="0" applyFont="0" applyFill="0" applyBorder="0" applyAlignment="0" applyProtection="0"/>
    <xf numFmtId="4" fontId="183" fillId="0" borderId="0" applyFont="0" applyFill="0" applyBorder="0" applyAlignment="0" applyProtection="0"/>
    <xf numFmtId="0" fontId="198" fillId="0" borderId="41">
      <alignment horizontal="center"/>
    </xf>
    <xf numFmtId="3" fontId="183" fillId="0" borderId="0" applyFont="0" applyFill="0" applyBorder="0" applyAlignment="0" applyProtection="0"/>
    <xf numFmtId="0" fontId="183" fillId="84" borderId="0" applyNumberFormat="0" applyFont="0" applyBorder="0" applyAlignment="0" applyProtection="0"/>
    <xf numFmtId="37" fontId="199" fillId="0" borderId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230" fontId="8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39" fontId="200" fillId="0" borderId="0"/>
    <xf numFmtId="0" fontId="131" fillId="0" borderId="0">
      <alignment vertical="top"/>
    </xf>
    <xf numFmtId="0" fontId="201" fillId="0" borderId="0" applyNumberFormat="0" applyBorder="0"/>
    <xf numFmtId="0" fontId="202" fillId="3" borderId="0">
      <alignment wrapText="1"/>
    </xf>
    <xf numFmtId="40" fontId="203" fillId="0" borderId="0" applyBorder="0">
      <alignment horizontal="right"/>
    </xf>
    <xf numFmtId="49" fontId="131" fillId="0" borderId="0" applyFill="0" applyBorder="0" applyAlignment="0"/>
    <xf numFmtId="231" fontId="66" fillId="0" borderId="0" applyFill="0" applyBorder="0" applyAlignment="0"/>
    <xf numFmtId="232" fontId="66" fillId="0" borderId="0" applyFill="0" applyBorder="0" applyAlignment="0"/>
    <xf numFmtId="0" fontId="1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9" fillId="0" borderId="35" applyNumberFormat="0" applyFill="0" applyAlignment="0" applyProtection="0"/>
    <xf numFmtId="3" fontId="204" fillId="0" borderId="44">
      <alignment horizontal="center"/>
    </xf>
    <xf numFmtId="0" fontId="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0" fontId="75" fillId="72" borderId="26" applyNumberFormat="0" applyAlignment="0" applyProtection="0"/>
    <xf numFmtId="0" fontId="206" fillId="8" borderId="14" applyNumberFormat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7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202" fontId="10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164" fontId="2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10" fillId="9" borderId="17" applyNumberFormat="0" applyAlignment="0" applyProtection="0"/>
    <xf numFmtId="0" fontId="86" fillId="0" borderId="31" applyNumberFormat="0" applyFill="0" applyAlignment="0" applyProtection="0"/>
    <xf numFmtId="0" fontId="211" fillId="0" borderId="16" applyNumberFormat="0" applyFill="0" applyAlignment="0" applyProtection="0"/>
    <xf numFmtId="0" fontId="212" fillId="4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3" fillId="0" borderId="0"/>
    <xf numFmtId="0" fontId="1" fillId="0" borderId="0"/>
    <xf numFmtId="0" fontId="129" fillId="0" borderId="0"/>
    <xf numFmtId="0" fontId="8" fillId="0" borderId="0"/>
    <xf numFmtId="0" fontId="3" fillId="0" borderId="0" applyProtection="0"/>
    <xf numFmtId="0" fontId="94" fillId="0" borderId="0"/>
    <xf numFmtId="0" fontId="131" fillId="0" borderId="0">
      <alignment vertical="top"/>
    </xf>
    <xf numFmtId="0" fontId="128" fillId="0" borderId="0"/>
    <xf numFmtId="0" fontId="131" fillId="0" borderId="0">
      <alignment vertical="top"/>
    </xf>
    <xf numFmtId="0" fontId="41" fillId="0" borderId="0"/>
    <xf numFmtId="0" fontId="128" fillId="0" borderId="0"/>
    <xf numFmtId="0" fontId="41" fillId="0" borderId="0"/>
    <xf numFmtId="0" fontId="51" fillId="0" borderId="0"/>
    <xf numFmtId="0" fontId="128" fillId="0" borderId="0"/>
    <xf numFmtId="0" fontId="8" fillId="0" borderId="0"/>
    <xf numFmtId="0" fontId="128" fillId="0" borderId="0"/>
    <xf numFmtId="0" fontId="8" fillId="0" borderId="0"/>
    <xf numFmtId="0" fontId="129" fillId="0" borderId="0"/>
    <xf numFmtId="0" fontId="3" fillId="0" borderId="0"/>
    <xf numFmtId="0" fontId="8" fillId="0" borderId="0"/>
    <xf numFmtId="0" fontId="51" fillId="0" borderId="0"/>
    <xf numFmtId="0" fontId="64" fillId="0" borderId="0"/>
    <xf numFmtId="0" fontId="85" fillId="46" borderId="26" applyNumberFormat="0" applyAlignment="0" applyProtection="0"/>
    <xf numFmtId="0" fontId="214" fillId="7" borderId="14" applyNumberFormat="0" applyAlignment="0" applyProtection="0"/>
    <xf numFmtId="0" fontId="215" fillId="6" borderId="0" applyNumberFormat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97" fillId="0" borderId="35" applyNumberFormat="0" applyFill="0" applyAlignment="0" applyProtection="0"/>
    <xf numFmtId="0" fontId="216" fillId="0" borderId="19" applyNumberFormat="0" applyFill="0" applyAlignment="0" applyProtection="0"/>
    <xf numFmtId="0" fontId="217" fillId="5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78" fillId="11" borderId="0" applyNumberFormat="0" applyBorder="0" applyAlignment="0" applyProtection="0"/>
    <xf numFmtId="0" fontId="178" fillId="15" borderId="0" applyNumberFormat="0" applyBorder="0" applyAlignment="0" applyProtection="0"/>
    <xf numFmtId="0" fontId="178" fillId="19" borderId="0" applyNumberFormat="0" applyBorder="0" applyAlignment="0" applyProtection="0"/>
    <xf numFmtId="0" fontId="178" fillId="23" borderId="0" applyNumberFormat="0" applyBorder="0" applyAlignment="0" applyProtection="0"/>
    <xf numFmtId="0" fontId="178" fillId="27" borderId="0" applyNumberFormat="0" applyBorder="0" applyAlignment="0" applyProtection="0"/>
    <xf numFmtId="0" fontId="178" fillId="31" borderId="0" applyNumberFormat="0" applyBorder="0" applyAlignment="0" applyProtection="0"/>
    <xf numFmtId="0" fontId="92" fillId="72" borderId="33" applyNumberFormat="0" applyAlignment="0" applyProtection="0"/>
    <xf numFmtId="0" fontId="218" fillId="8" borderId="15" applyNumberFormat="0" applyAlignment="0" applyProtection="0"/>
    <xf numFmtId="0" fontId="100" fillId="10" borderId="18" applyNumberFormat="0" applyFont="0" applyAlignment="0" applyProtection="0"/>
    <xf numFmtId="0" fontId="81" fillId="0" borderId="28" applyNumberFormat="0" applyFill="0" applyAlignment="0" applyProtection="0"/>
    <xf numFmtId="0" fontId="219" fillId="0" borderId="11" applyNumberFormat="0" applyFill="0" applyAlignment="0" applyProtection="0"/>
    <xf numFmtId="0" fontId="82" fillId="0" borderId="29" applyNumberFormat="0" applyFill="0" applyAlignment="0" applyProtection="0"/>
    <xf numFmtId="0" fontId="220" fillId="0" borderId="12" applyNumberFormat="0" applyFill="0" applyAlignment="0" applyProtection="0"/>
    <xf numFmtId="0" fontId="83" fillId="0" borderId="30" applyNumberFormat="0" applyFill="0" applyAlignment="0" applyProtection="0"/>
    <xf numFmtId="0" fontId="221" fillId="0" borderId="13" applyNumberFormat="0" applyFill="0" applyAlignment="0" applyProtection="0"/>
    <xf numFmtId="0" fontId="8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4" fontId="200" fillId="0" borderId="0"/>
    <xf numFmtId="174" fontId="199" fillId="0" borderId="0" applyFont="0" applyFill="0" applyBorder="0" applyAlignment="0" applyProtection="0"/>
    <xf numFmtId="164" fontId="199" fillId="0" borderId="0" applyFont="0" applyFill="0" applyBorder="0" applyAlignment="0" applyProtection="0"/>
    <xf numFmtId="0" fontId="222" fillId="0" borderId="0"/>
    <xf numFmtId="174" fontId="20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233" fontId="224" fillId="0" borderId="0" applyFont="0" applyFill="0" applyBorder="0" applyAlignment="0" applyProtection="0"/>
    <xf numFmtId="233" fontId="199" fillId="0" borderId="0" applyFont="0" applyFill="0" applyBorder="0" applyAlignment="0" applyProtection="0"/>
    <xf numFmtId="234" fontId="199" fillId="0" borderId="0" applyFont="0" applyFill="0" applyBorder="0" applyAlignment="0" applyProtection="0"/>
    <xf numFmtId="197" fontId="41" fillId="0" borderId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4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43" fontId="39" fillId="0" borderId="0" applyFont="0" applyFill="0" applyBorder="0" applyAlignment="0" applyProtection="0"/>
    <xf numFmtId="0" fontId="133" fillId="72" borderId="33" applyNumberFormat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1" fillId="0" borderId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20" fillId="0" borderId="0"/>
    <xf numFmtId="0" fontId="92" fillId="73" borderId="33" applyNumberFormat="0" applyAlignment="0" applyProtection="0"/>
    <xf numFmtId="9" fontId="20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51" fillId="79" borderId="32" applyNumberFormat="0" applyFon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5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9" fontId="1" fillId="0" borderId="0" applyFont="0" applyFill="0" applyBorder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18" fillId="0" borderId="29" applyNumberFormat="0" applyFill="0" applyAlignment="0" applyProtection="0"/>
    <xf numFmtId="183" fontId="84" fillId="0" borderId="36" applyFont="0" applyFill="0" applyBorder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123" fillId="47" borderId="26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9" fontId="20" fillId="0" borderId="0" applyFont="0" applyFill="0" applyBorder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7" fillId="0" borderId="35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9" fontId="20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5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16" fillId="0" borderId="28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07" fillId="72" borderId="26" applyNumberFormat="0" applyAlignment="0" applyProtection="0"/>
    <xf numFmtId="0" fontId="133" fillId="72" borderId="33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106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81" fillId="0" borderId="28" applyNumberFormat="0" applyFill="0" applyAlignment="0" applyProtection="0"/>
    <xf numFmtId="0" fontId="116" fillId="0" borderId="28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" fillId="0" borderId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10" fontId="5" fillId="35" borderId="42" applyNumberFormat="0" applyBorder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9" fillId="0" borderId="35" applyNumberFormat="0" applyFill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164" fontId="1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6" fillId="72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2" borderId="33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134" fillId="72" borderId="33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75" fillId="73" borderId="26" applyNumberFormat="0" applyAlignment="0" applyProtection="0"/>
    <xf numFmtId="0" fontId="139" fillId="0" borderId="35" applyNumberFormat="0" applyFill="0" applyAlignment="0" applyProtection="0"/>
    <xf numFmtId="0" fontId="134" fillId="73" borderId="33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10" fontId="80" fillId="3" borderId="42" applyNumberFormat="0" applyBorder="0" applyAlignment="0" applyProtection="0"/>
    <xf numFmtId="0" fontId="75" fillId="73" borderId="26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164" fontId="1" fillId="0" borderId="0" applyFont="0" applyFill="0" applyBorder="0" applyAlignment="0" applyProtection="0"/>
    <xf numFmtId="0" fontId="85" fillId="47" borderId="26" applyNumberFormat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4" fontId="38" fillId="80" borderId="41">
      <alignment horizontal="center" vertical="center" wrapText="1"/>
    </xf>
    <xf numFmtId="0" fontId="115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1" fillId="0" borderId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" fillId="0" borderId="0"/>
    <xf numFmtId="0" fontId="92" fillId="72" borderId="33" applyNumberFormat="0" applyAlignment="0" applyProtection="0"/>
    <xf numFmtId="0" fontId="123" fillId="47" borderId="26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133" fillId="72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34" fillId="72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2" fillId="0" borderId="29" applyNumberFormat="0" applyFill="0" applyAlignment="0" applyProtection="0"/>
    <xf numFmtId="0" fontId="134" fillId="72" borderId="33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51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75" fillId="72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85" fillId="46" borderId="26" applyNumberFormat="0" applyAlignment="0" applyProtection="0"/>
    <xf numFmtId="10" fontId="80" fillId="3" borderId="42" applyNumberFormat="0" applyBorder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17" fillId="0" borderId="29" applyNumberFormat="0" applyFill="0" applyAlignment="0" applyProtection="0"/>
    <xf numFmtId="0" fontId="85" fillId="46" borderId="26" applyNumberFormat="0" applyAlignment="0" applyProtection="0"/>
    <xf numFmtId="0" fontId="51" fillId="79" borderId="32" applyNumberFormat="0" applyFon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122" fillId="46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106" fillId="72" borderId="26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0" fontId="92" fillId="72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34" fillId="73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0" borderId="0"/>
    <xf numFmtId="0" fontId="1" fillId="0" borderId="0"/>
    <xf numFmtId="0" fontId="20" fillId="79" borderId="32" applyNumberFormat="0" applyFont="0" applyAlignment="0" applyProtection="0"/>
    <xf numFmtId="0" fontId="107" fillId="72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92" fillId="72" borderId="33" applyNumberFormat="0" applyAlignment="0" applyProtection="0"/>
    <xf numFmtId="0" fontId="97" fillId="0" borderId="35" applyNumberFormat="0" applyFill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75" fillId="72" borderId="26" applyNumberFormat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97" fillId="0" borderId="35" applyNumberFormat="0" applyFill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92" fillId="72" borderId="33" applyNumberFormat="0" applyAlignment="0" applyProtection="0"/>
    <xf numFmtId="0" fontId="20" fillId="79" borderId="32" applyNumberFormat="0" applyFont="0" applyAlignment="0" applyProtection="0"/>
    <xf numFmtId="0" fontId="122" fillId="46" borderId="26" applyNumberFormat="0" applyAlignment="0" applyProtection="0"/>
    <xf numFmtId="0" fontId="85" fillId="46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133" fillId="72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1" fillId="0" borderId="28" applyNumberFormat="0" applyFill="0" applyAlignment="0" applyProtection="0"/>
    <xf numFmtId="0" fontId="20" fillId="79" borderId="32" applyNumberFormat="0" applyFon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134" fillId="72" borderId="33" applyNumberFormat="0" applyAlignment="0" applyProtection="0"/>
    <xf numFmtId="0" fontId="85" fillId="46" borderId="26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2" fillId="0" borderId="29" applyNumberFormat="0" applyFill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97" fillId="0" borderId="35" applyNumberFormat="0" applyFill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9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9" fontId="20" fillId="0" borderId="0" applyFont="0" applyFill="0" applyBorder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133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75" fillId="72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" fillId="36" borderId="0" applyNumberFormat="0" applyBorder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" fillId="38" borderId="0" applyNumberFormat="0" applyBorder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82" fillId="0" borderId="29" applyNumberFormat="0" applyFill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" fillId="40" borderId="0" applyNumberFormat="0" applyBorder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140" fillId="0" borderId="35" applyNumberFormat="0" applyFill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" fillId="42" borderId="0" applyNumberFormat="0" applyBorder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28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32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15" fillId="0" borderId="28" applyNumberFormat="0" applyFill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" fillId="72" borderId="0" applyNumberFormat="0" applyBorder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34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1" fillId="17" borderId="0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70" fillId="0" borderId="43">
      <alignment horizontal="left" vertical="center"/>
    </xf>
    <xf numFmtId="0" fontId="107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" fillId="52" borderId="0" applyNumberFormat="0" applyBorder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2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" fillId="72" borderId="0" applyNumberFormat="0" applyBorder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29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6" fillId="72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75" fillId="72" borderId="26" applyNumberFormat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1" fillId="46" borderId="0" applyNumberFormat="0" applyBorder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20" fillId="79" borderId="32" applyNumberFormat="0" applyFont="0" applyAlignment="0" applyProtection="0"/>
    <xf numFmtId="0" fontId="81" fillId="0" borderId="28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106" fillId="72" borderId="26" applyNumberFormat="0" applyAlignment="0" applyProtection="0"/>
    <xf numFmtId="0" fontId="134" fillId="72" borderId="33" applyNumberFormat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16" fillId="0" borderId="28" applyNumberFormat="0" applyFill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18" fillId="0" borderId="29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63" fillId="0" borderId="3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116" fillId="0" borderId="28" applyNumberFormat="0" applyFill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2" fillId="0" borderId="29" applyNumberFormat="0" applyFill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06" fillId="72" borderId="26" applyNumberFormat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63" fillId="0" borderId="3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" fillId="0" borderId="0"/>
    <xf numFmtId="0" fontId="1" fillId="0" borderId="0"/>
    <xf numFmtId="0" fontId="92" fillId="73" borderId="33" applyNumberFormat="0" applyAlignment="0" applyProtection="0"/>
    <xf numFmtId="0" fontId="1" fillId="0" borderId="0"/>
    <xf numFmtId="0" fontId="51" fillId="7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17" fillId="0" borderId="29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1" fillId="0" borderId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1" fillId="0" borderId="28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82" fillId="0" borderId="29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07" fillId="72" borderId="26" applyNumberFormat="0" applyAlignment="0" applyProtection="0"/>
    <xf numFmtId="0" fontId="118" fillId="0" borderId="29" applyNumberFormat="0" applyFill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5" fillId="0" borderId="31" applyNumberFormat="0" applyFill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81" fillId="0" borderId="28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1" fillId="0" borderId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47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72" borderId="0" applyNumberFormat="0" applyBorder="0" applyAlignment="0" applyProtection="0"/>
    <xf numFmtId="0" fontId="1" fillId="29" borderId="0" applyNumberFormat="0" applyBorder="0" applyAlignment="0" applyProtection="0"/>
    <xf numFmtId="0" fontId="1" fillId="46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1" fillId="0" borderId="0"/>
    <xf numFmtId="0" fontId="85" fillId="47" borderId="26" applyNumberFormat="0" applyAlignment="0" applyProtection="0"/>
    <xf numFmtId="0" fontId="1" fillId="0" borderId="0" applyFont="0" applyFill="0" applyBorder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85" fillId="46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106" fillId="72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1" fillId="0" borderId="28" applyNumberFormat="0" applyFill="0" applyAlignment="0" applyProtection="0"/>
    <xf numFmtId="0" fontId="140" fillId="0" borderId="35" applyNumberFormat="0" applyFill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" fillId="0" borderId="0"/>
    <xf numFmtId="0" fontId="139" fillId="0" borderId="35" applyNumberFormat="0" applyFill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72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116" fillId="0" borderId="28" applyNumberFormat="0" applyFill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183" fontId="84" fillId="0" borderId="36" applyFont="0" applyFill="0" applyBorder="0" applyAlignment="0" applyProtection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2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6" fillId="72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4" fillId="72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92" fillId="72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07" fillId="72" borderId="26" applyNumberFormat="0" applyAlignment="0" applyProtection="0"/>
    <xf numFmtId="0" fontId="75" fillId="72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9" borderId="32" applyNumberFormat="0" applyFon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116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82" fillId="0" borderId="29" applyNumberFormat="0" applyFill="0" applyAlignment="0" applyProtection="0"/>
    <xf numFmtId="0" fontId="118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106" fillId="72" borderId="26" applyNumberFormat="0" applyAlignment="0" applyProtection="0"/>
    <xf numFmtId="0" fontId="51" fillId="79" borderId="32" applyNumberFormat="0" applyFon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75" fillId="73" borderId="26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9" fontId="20" fillId="0" borderId="0" applyFont="0" applyFill="0" applyBorder="0" applyAlignment="0" applyProtection="0"/>
    <xf numFmtId="0" fontId="92" fillId="73" borderId="33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06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39" fillId="0" borderId="35" applyNumberFormat="0" applyFill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" fillId="0" borderId="0"/>
    <xf numFmtId="0" fontId="1" fillId="0" borderId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07" fillId="72" borderId="26" applyNumberFormat="0" applyAlignment="0" applyProtection="0"/>
    <xf numFmtId="0" fontId="92" fillId="72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67" fillId="76" borderId="32" applyNumberFormat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18" fillId="0" borderId="29" applyNumberFormat="0" applyFill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170" fillId="0" borderId="43">
      <alignment horizontal="left" vertical="center"/>
    </xf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107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6" fillId="0" borderId="28" applyNumberFormat="0" applyFill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92" fillId="73" borderId="33" applyNumberFormat="0" applyAlignment="0" applyProtection="0"/>
    <xf numFmtId="0" fontId="106" fillId="72" borderId="26" applyNumberFormat="0" applyAlignment="0" applyProtection="0"/>
    <xf numFmtId="0" fontId="92" fillId="73" borderId="33" applyNumberFormat="0" applyAlignment="0" applyProtection="0"/>
    <xf numFmtId="0" fontId="106" fillId="72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92" fillId="73" borderId="33" applyNumberFormat="0" applyAlignment="0" applyProtection="0"/>
    <xf numFmtId="0" fontId="118" fillId="0" borderId="29" applyNumberFormat="0" applyFill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10" fontId="80" fillId="3" borderId="1" applyNumberFormat="0" applyBorder="0" applyAlignment="0" applyProtection="0"/>
    <xf numFmtId="0" fontId="75" fillId="73" borderId="26" applyNumberFormat="0" applyAlignment="0" applyProtection="0"/>
    <xf numFmtId="0" fontId="1" fillId="0" borderId="0"/>
    <xf numFmtId="0" fontId="75" fillId="73" borderId="26" applyNumberFormat="0" applyAlignment="0" applyProtection="0"/>
    <xf numFmtId="0" fontId="1" fillId="0" borderId="0"/>
    <xf numFmtId="0" fontId="1" fillId="0" borderId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18" fillId="0" borderId="29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" fillId="0" borderId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07" fillId="73" borderId="26" applyNumberFormat="0" applyAlignment="0" applyProtection="0"/>
    <xf numFmtId="0" fontId="140" fillId="0" borderId="35" applyNumberFormat="0" applyFill="0" applyAlignment="0" applyProtection="0"/>
    <xf numFmtId="0" fontId="134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81" fillId="0" borderId="28" applyNumberFormat="0" applyFill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34" fillId="0" borderId="40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85" fillId="46" borderId="26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34" fillId="72" borderId="33" applyNumberFormat="0" applyAlignment="0" applyProtection="0"/>
    <xf numFmtId="0" fontId="115" fillId="0" borderId="28" applyNumberFormat="0" applyFill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92" fillId="72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34" fillId="0" borderId="40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123" fillId="46" borderId="26" applyNumberFormat="0" applyAlignment="0" applyProtection="0"/>
    <xf numFmtId="0" fontId="92" fillId="72" borderId="33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34" fillId="0" borderId="40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1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" fillId="0" borderId="0"/>
    <xf numFmtId="0" fontId="1" fillId="0" borderId="0"/>
    <xf numFmtId="0" fontId="67" fillId="79" borderId="32" applyNumberFormat="0" applyFon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" fillId="0" borderId="0"/>
    <xf numFmtId="0" fontId="1" fillId="0" borderId="0"/>
    <xf numFmtId="0" fontId="75" fillId="72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1" fillId="0" borderId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23" fillId="46" borderId="26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107" fillId="72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1" fillId="36" borderId="0" applyNumberFormat="0" applyBorder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" fillId="38" borderId="0" applyNumberFormat="0" applyBorder="0" applyAlignment="0" applyProtection="0"/>
    <xf numFmtId="0" fontId="85" fillId="46" borderId="26" applyNumberFormat="0" applyAlignment="0" applyProtection="0"/>
    <xf numFmtId="0" fontId="133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" fillId="40" borderId="0" applyNumberFormat="0" applyBorder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" fillId="42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28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32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" fillId="72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63" fillId="0" borderId="38" applyNumberFormat="0" applyFill="0" applyAlignment="0" applyProtection="0"/>
    <xf numFmtId="0" fontId="92" fillId="73" borderId="33" applyNumberFormat="0" applyAlignment="0" applyProtection="0"/>
    <xf numFmtId="0" fontId="75" fillId="72" borderId="26" applyNumberFormat="0" applyAlignment="0" applyProtection="0"/>
    <xf numFmtId="0" fontId="1" fillId="17" borderId="0" applyNumberFormat="0" applyBorder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" fillId="52" borderId="0" applyNumberFormat="0" applyBorder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1" fillId="72" borderId="0" applyNumberFormat="0" applyBorder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29" borderId="0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2" fillId="46" borderId="26" applyNumberFormat="0" applyAlignment="0" applyProtection="0"/>
    <xf numFmtId="0" fontId="20" fillId="79" borderId="32" applyNumberFormat="0" applyFont="0" applyAlignment="0" applyProtection="0"/>
    <xf numFmtId="0" fontId="139" fillId="0" borderId="35" applyNumberFormat="0" applyFill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46" borderId="0" applyNumberFormat="0" applyBorder="0" applyAlignment="0" applyProtection="0"/>
    <xf numFmtId="0" fontId="85" fillId="47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6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85" fillId="47" borderId="26" applyNumberFormat="0" applyAlignment="0" applyProtection="0"/>
    <xf numFmtId="0" fontId="92" fillId="72" borderId="33" applyNumberFormat="0" applyAlignment="0" applyProtection="0"/>
    <xf numFmtId="0" fontId="139" fillId="0" borderId="35" applyNumberFormat="0" applyFill="0" applyAlignment="0" applyProtection="0"/>
    <xf numFmtId="0" fontId="116" fillId="0" borderId="28" applyNumberFormat="0" applyFill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73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" fillId="0" borderId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8" fillId="79" borderId="32" applyNumberFormat="0" applyFont="0" applyAlignment="0" applyProtection="0"/>
    <xf numFmtId="0" fontId="123" fillId="46" borderId="26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10" fontId="80" fillId="3" borderId="42" applyNumberFormat="0" applyBorder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134" fillId="72" borderId="33" applyNumberFormat="0" applyAlignment="0" applyProtection="0"/>
    <xf numFmtId="0" fontId="82" fillId="0" borderId="29" applyNumberFormat="0" applyFill="0" applyAlignment="0" applyProtection="0"/>
    <xf numFmtId="0" fontId="20" fillId="79" borderId="32" applyNumberFormat="0" applyFont="0" applyAlignment="0" applyProtection="0"/>
    <xf numFmtId="0" fontId="67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97" fillId="0" borderId="35" applyNumberFormat="0" applyFill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123" fillId="46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5" fillId="35" borderId="1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1" applyNumberFormat="0" applyBorder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15" fillId="0" borderId="28" applyNumberFormat="0" applyFill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1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18" fillId="0" borderId="29" applyNumberFormat="0" applyFill="0" applyAlignment="0" applyProtection="0"/>
    <xf numFmtId="0" fontId="115" fillId="0" borderId="28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4" fontId="38" fillId="80" borderId="41">
      <alignment horizontal="center" vertical="center" wrapText="1"/>
    </xf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70" fillId="0" borderId="43">
      <alignment horizontal="left" vertical="center"/>
    </xf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1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18" fillId="0" borderId="29" applyNumberFormat="0" applyFill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10" fontId="80" fillId="3" borderId="1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2" fillId="0" borderId="29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39" fillId="0" borderId="35" applyNumberFormat="0" applyFill="0" applyAlignment="0" applyProtection="0"/>
    <xf numFmtId="0" fontId="81" fillId="0" borderId="28" applyNumberFormat="0" applyFill="0" applyAlignment="0" applyProtection="0"/>
    <xf numFmtId="0" fontId="116" fillId="0" borderId="28" applyNumberFormat="0" applyFill="0" applyAlignment="0" applyProtection="0"/>
    <xf numFmtId="0" fontId="133" fillId="72" borderId="33" applyNumberFormat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1" fillId="0" borderId="28" applyNumberFormat="0" applyFill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10" fontId="80" fillId="3" borderId="1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16" fillId="0" borderId="28" applyNumberFormat="0" applyFill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82" fillId="0" borderId="29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118" fillId="0" borderId="29" applyNumberFormat="0" applyFill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10" fontId="80" fillId="3" borderId="1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16" fillId="0" borderId="28" applyNumberFormat="0" applyFill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2" fillId="0" borderId="29" applyNumberFormat="0" applyFill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82" fillId="0" borderId="29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07" fillId="72" borderId="26" applyNumberFormat="0" applyAlignment="0" applyProtection="0"/>
    <xf numFmtId="0" fontId="118" fillId="0" borderId="29" applyNumberFormat="0" applyFill="0" applyAlignment="0" applyProtection="0"/>
    <xf numFmtId="0" fontId="75" fillId="73" borderId="26" applyNumberFormat="0" applyAlignment="0" applyProtection="0"/>
    <xf numFmtId="0" fontId="82" fillId="0" borderId="29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1" fillId="0" borderId="28" applyNumberFormat="0" applyFill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139" fillId="0" borderId="35" applyNumberFormat="0" applyFill="0" applyAlignment="0" applyProtection="0"/>
    <xf numFmtId="0" fontId="122" fillId="46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17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85" fillId="46" borderId="26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92" fillId="72" borderId="33" applyNumberFormat="0" applyAlignment="0" applyProtection="0"/>
    <xf numFmtId="0" fontId="139" fillId="0" borderId="35" applyNumberFormat="0" applyFill="0" applyAlignment="0" applyProtection="0"/>
    <xf numFmtId="164" fontId="1" fillId="0" borderId="0" applyFont="0" applyFill="0" applyBorder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134" fillId="73" borderId="3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5" fillId="73" borderId="2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1" fillId="0" borderId="28" applyNumberFormat="0" applyFill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18" fillId="0" borderId="29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" fillId="0" borderId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" fillId="0" borderId="0"/>
    <xf numFmtId="0" fontId="1" fillId="0" borderId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07" fillId="73" borderId="26" applyNumberFormat="0" applyAlignment="0" applyProtection="0"/>
    <xf numFmtId="0" fontId="140" fillId="0" borderId="35" applyNumberFormat="0" applyFill="0" applyAlignment="0" applyProtection="0"/>
    <xf numFmtId="0" fontId="82" fillId="0" borderId="29" applyNumberFormat="0" applyFill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9" fontId="1" fillId="0" borderId="0" applyFont="0" applyFill="0" applyBorder="0" applyAlignment="0" applyProtection="0"/>
    <xf numFmtId="0" fontId="75" fillId="73" borderId="26" applyNumberFormat="0" applyAlignment="0" applyProtection="0"/>
    <xf numFmtId="9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9" fontId="1" fillId="0" borderId="0" applyFont="0" applyFill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107" fillId="73" borderId="26" applyNumberFormat="0" applyAlignment="0" applyProtection="0"/>
    <xf numFmtId="164" fontId="1" fillId="0" borderId="0" applyFont="0" applyFill="0" applyBorder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7" fillId="0" borderId="29" applyNumberFormat="0" applyFill="0" applyAlignment="0" applyProtection="0"/>
    <xf numFmtId="0" fontId="75" fillId="73" borderId="26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" fillId="0" borderId="0"/>
    <xf numFmtId="0" fontId="82" fillId="0" borderId="29" applyNumberFormat="0" applyFill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20" fillId="0" borderId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10" fontId="80" fillId="3" borderId="42" applyNumberFormat="0" applyBorder="0" applyAlignment="0" applyProtection="0"/>
    <xf numFmtId="0" fontId="123" fillId="47" borderId="26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118" fillId="0" borderId="29" applyNumberFormat="0" applyFill="0" applyAlignment="0" applyProtection="0"/>
    <xf numFmtId="0" fontId="117" fillId="0" borderId="29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40" fillId="0" borderId="35" applyNumberFormat="0" applyFill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20" fillId="79" borderId="32" applyNumberFormat="0" applyFon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2" fillId="0" borderId="29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123" fillId="46" borderId="26" applyNumberFormat="0" applyAlignment="0" applyProtection="0"/>
    <xf numFmtId="0" fontId="92" fillId="72" borderId="33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07" fillId="72" borderId="26" applyNumberFormat="0" applyAlignment="0" applyProtection="0"/>
    <xf numFmtId="0" fontId="34" fillId="0" borderId="40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2" fillId="0" borderId="29" applyNumberFormat="0" applyFill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134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97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20" fillId="79" borderId="32" applyNumberFormat="0" applyFon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117" fillId="0" borderId="29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97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82" fillId="0" borderId="29" applyNumberFormat="0" applyFill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22" fillId="46" borderId="26" applyNumberFormat="0" applyAlignment="0" applyProtection="0"/>
    <xf numFmtId="0" fontId="20" fillId="79" borderId="32" applyNumberFormat="0" applyFont="0" applyAlignment="0" applyProtection="0"/>
    <xf numFmtId="0" fontId="139" fillId="0" borderId="35" applyNumberFormat="0" applyFill="0" applyAlignment="0" applyProtection="0"/>
    <xf numFmtId="0" fontId="51" fillId="79" borderId="32" applyNumberFormat="0" applyFont="0" applyAlignment="0" applyProtection="0"/>
    <xf numFmtId="0" fontId="133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140" fillId="0" borderId="35" applyNumberFormat="0" applyFill="0" applyAlignment="0" applyProtection="0"/>
    <xf numFmtId="0" fontId="92" fillId="73" borderId="33" applyNumberFormat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9" fillId="0" borderId="35" applyNumberFormat="0" applyFill="0" applyAlignment="0" applyProtection="0"/>
    <xf numFmtId="0" fontId="118" fillId="0" borderId="29" applyNumberFormat="0" applyFill="0" applyAlignment="0" applyProtection="0"/>
    <xf numFmtId="0" fontId="81" fillId="0" borderId="28" applyNumberFormat="0" applyFill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116" fillId="0" borderId="28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5" fillId="35" borderId="42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92" fillId="72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139" fillId="0" borderId="35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70" fillId="0" borderId="43">
      <alignment horizontal="left" vertical="center"/>
    </xf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18" fillId="0" borderId="29" applyNumberFormat="0" applyFill="0" applyAlignment="0" applyProtection="0"/>
    <xf numFmtId="0" fontId="81" fillId="0" borderId="28" applyNumberFormat="0" applyFill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34" fillId="0" borderId="40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34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34" fillId="72" borderId="33" applyNumberFormat="0" applyAlignment="0" applyProtection="0"/>
    <xf numFmtId="0" fontId="116" fillId="0" borderId="28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116" fillId="0" borderId="28" applyNumberFormat="0" applyFill="0" applyAlignment="0" applyProtection="0"/>
    <xf numFmtId="0" fontId="117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92" fillId="72" borderId="33" applyNumberFormat="0" applyAlignment="0" applyProtection="0"/>
    <xf numFmtId="0" fontId="133" fillId="72" borderId="33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3" fillId="72" borderId="33" applyNumberFormat="0" applyAlignment="0" applyProtection="0"/>
    <xf numFmtId="0" fontId="118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123" fillId="47" borderId="26" applyNumberFormat="0" applyAlignment="0" applyProtection="0"/>
    <xf numFmtId="0" fontId="75" fillId="72" borderId="26" applyNumberFormat="0" applyAlignment="0" applyProtection="0"/>
    <xf numFmtId="0" fontId="20" fillId="79" borderId="32" applyNumberFormat="0" applyFon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0" fontId="75" fillId="73" borderId="26" applyNumberFormat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0" fontId="82" fillId="0" borderId="29" applyNumberFormat="0" applyFill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183" fontId="84" fillId="0" borderId="36" applyFont="0" applyFill="0" applyBorder="0" applyAlignment="0" applyProtection="0"/>
    <xf numFmtId="0" fontId="116" fillId="0" borderId="28" applyNumberFormat="0" applyFill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85" fillId="46" borderId="26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20" fillId="0" borderId="0"/>
    <xf numFmtId="0" fontId="85" fillId="47" borderId="26" applyNumberFormat="0" applyAlignment="0" applyProtection="0"/>
    <xf numFmtId="0" fontId="117" fillId="0" borderId="29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122" fillId="46" borderId="26" applyNumberFormat="0" applyAlignment="0" applyProtection="0"/>
    <xf numFmtId="0" fontId="85" fillId="46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107" fillId="73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139" fillId="0" borderId="35" applyNumberFormat="0" applyFill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81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34" fillId="72" borderId="33" applyNumberFormat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6" fillId="0" borderId="28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7" fillId="0" borderId="29" applyNumberFormat="0" applyFill="0" applyAlignment="0" applyProtection="0"/>
    <xf numFmtId="0" fontId="117" fillId="0" borderId="29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16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97" fillId="0" borderId="35" applyNumberFormat="0" applyFill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8" fillId="0" borderId="29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6" fillId="72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6" fillId="72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97" fillId="0" borderId="35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40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5" fillId="35" borderId="42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70" fillId="0" borderId="43">
      <alignment horizontal="left" vertical="center"/>
    </xf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34" fillId="0" borderId="40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18" fillId="0" borderId="29" applyNumberFormat="0" applyFill="0" applyAlignment="0" applyProtection="0"/>
    <xf numFmtId="0" fontId="116" fillId="0" borderId="28" applyNumberFormat="0" applyFill="0" applyAlignment="0" applyProtection="0"/>
    <xf numFmtId="0" fontId="75" fillId="73" borderId="26" applyNumberFormat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92" fillId="72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15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82" fillId="0" borderId="29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34" fillId="73" borderId="33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39" fillId="0" borderId="35" applyNumberFormat="0" applyFill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2" borderId="33" applyNumberFormat="0" applyAlignment="0" applyProtection="0"/>
    <xf numFmtId="0" fontId="81" fillId="0" borderId="28" applyNumberFormat="0" applyFill="0" applyAlignment="0" applyProtection="0"/>
    <xf numFmtId="0" fontId="92" fillId="73" borderId="33" applyNumberFormat="0" applyAlignment="0" applyProtection="0"/>
    <xf numFmtId="0" fontId="82" fillId="0" borderId="29" applyNumberFormat="0" applyFill="0" applyAlignment="0" applyProtection="0"/>
    <xf numFmtId="0" fontId="75" fillId="72" borderId="26" applyNumberFormat="0" applyAlignment="0" applyProtection="0"/>
    <xf numFmtId="0" fontId="20" fillId="0" borderId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39" fillId="0" borderId="35" applyNumberFormat="0" applyFill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7" fillId="0" borderId="35" applyNumberFormat="0" applyFill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6" fillId="72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8" fillId="79" borderId="32" applyNumberFormat="0" applyFont="0" applyAlignment="0" applyProtection="0"/>
    <xf numFmtId="0" fontId="107" fillId="72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34" fillId="0" borderId="40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" fillId="79" borderId="32" applyNumberFormat="0" applyFon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107" fillId="72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2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9" borderId="32" applyNumberFormat="0" applyFon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39" fillId="0" borderId="35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34" fillId="72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106" fillId="72" borderId="26" applyNumberFormat="0" applyAlignment="0" applyProtection="0"/>
    <xf numFmtId="0" fontId="92" fillId="72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92" fillId="72" borderId="33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133" fillId="72" borderId="33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85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10" fontId="5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6" fillId="72" borderId="26" applyNumberFormat="0" applyAlignment="0" applyProtection="0"/>
    <xf numFmtId="0" fontId="140" fillId="0" borderId="35" applyNumberFormat="0" applyFill="0" applyAlignment="0" applyProtection="0"/>
    <xf numFmtId="0" fontId="134" fillId="72" borderId="33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6" fillId="72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85" fillId="46" borderId="26" applyNumberFormat="0" applyAlignment="0" applyProtection="0"/>
    <xf numFmtId="0" fontId="34" fillId="0" borderId="40" applyNumberFormat="0" applyFill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20" fillId="79" borderId="32" applyNumberFormat="0" applyFont="0" applyAlignment="0" applyProtection="0"/>
    <xf numFmtId="0" fontId="115" fillId="0" borderId="28" applyNumberFormat="0" applyFill="0" applyAlignment="0" applyProtection="0"/>
    <xf numFmtId="0" fontId="81" fillId="0" borderId="28" applyNumberFormat="0" applyFill="0" applyAlignment="0" applyProtection="0"/>
    <xf numFmtId="0" fontId="117" fillId="0" borderId="29" applyNumberFormat="0" applyFill="0" applyAlignment="0" applyProtection="0"/>
    <xf numFmtId="0" fontId="82" fillId="0" borderId="29" applyNumberFormat="0" applyFill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1" fillId="0" borderId="28" applyNumberFormat="0" applyFill="0" applyAlignment="0" applyProtection="0"/>
    <xf numFmtId="0" fontId="82" fillId="0" borderId="29" applyNumberFormat="0" applyFill="0" applyAlignment="0" applyProtection="0"/>
    <xf numFmtId="0" fontId="20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0" fontId="139" fillId="0" borderId="35" applyNumberFormat="0" applyFill="0" applyAlignment="0" applyProtection="0"/>
    <xf numFmtId="0" fontId="75" fillId="72" borderId="26" applyNumberFormat="0" applyAlignment="0" applyProtection="0"/>
    <xf numFmtId="0" fontId="85" fillId="46" borderId="26" applyNumberFormat="0" applyAlignment="0" applyProtection="0"/>
    <xf numFmtId="0" fontId="97" fillId="0" borderId="35" applyNumberFormat="0" applyFill="0" applyAlignment="0" applyProtection="0"/>
    <xf numFmtId="0" fontId="92" fillId="72" borderId="33" applyNumberFormat="0" applyAlignment="0" applyProtection="0"/>
    <xf numFmtId="0" fontId="225" fillId="0" borderId="0" applyNumberFormat="0" applyFill="0" applyBorder="0" applyAlignment="0" applyProtection="0"/>
    <xf numFmtId="0" fontId="226" fillId="0" borderId="0"/>
    <xf numFmtId="43" fontId="132" fillId="0" borderId="0" applyFont="0" applyFill="0" applyBorder="0" applyAlignment="0" applyProtection="0"/>
    <xf numFmtId="0" fontId="228" fillId="0" borderId="0"/>
    <xf numFmtId="164" fontId="20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43" fontId="1" fillId="0" borderId="0" applyFont="0" applyFill="0" applyBorder="0" applyAlignment="0" applyProtection="0"/>
    <xf numFmtId="0" fontId="92" fillId="73" borderId="33" applyNumberFormat="0" applyAlignment="0" applyProtection="0"/>
    <xf numFmtId="0" fontId="1" fillId="0" borderId="0"/>
    <xf numFmtId="0" fontId="2" fillId="0" borderId="0"/>
    <xf numFmtId="0" fontId="67" fillId="76" borderId="32" applyNumberFormat="0" applyAlignment="0" applyProtection="0"/>
    <xf numFmtId="9" fontId="20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4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85" fillId="47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2" fillId="46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123" fillId="46" borderId="26" applyNumberFormat="0" applyAlignment="0" applyProtection="0"/>
    <xf numFmtId="0" fontId="92" fillId="72" borderId="33" applyNumberFormat="0" applyAlignment="0" applyProtection="0"/>
    <xf numFmtId="0" fontId="140" fillId="0" borderId="35" applyNumberFormat="0" applyFill="0" applyAlignment="0" applyProtection="0"/>
    <xf numFmtId="0" fontId="134" fillId="72" borderId="33" applyNumberFormat="0" applyAlignment="0" applyProtection="0"/>
    <xf numFmtId="9" fontId="2" fillId="0" borderId="0" applyFont="0" applyFill="0" applyBorder="0" applyAlignment="0" applyProtection="0"/>
    <xf numFmtId="0" fontId="123" fillId="46" borderId="26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9" fontId="2" fillId="0" borderId="0" applyFont="0" applyFill="0" applyBorder="0" applyAlignment="0" applyProtection="0"/>
    <xf numFmtId="0" fontId="20" fillId="79" borderId="32" applyNumberFormat="0" applyFon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" fillId="0" borderId="34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97" fillId="0" borderId="35" applyNumberFormat="0" applyFill="0" applyAlignment="0" applyProtection="0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164" fontId="1" fillId="0" borderId="0" applyFont="0" applyFill="0" applyBorder="0" applyAlignment="0" applyProtection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7" fillId="76" borderId="32" applyNumberFormat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9" fontId="2" fillId="0" borderId="0" applyFont="0" applyFill="0" applyBorder="0" applyAlignment="0" applyProtection="0"/>
    <xf numFmtId="0" fontId="67" fillId="76" borderId="32" applyNumberFormat="0" applyAlignment="0" applyProtection="0"/>
    <xf numFmtId="0" fontId="133" fillId="72" borderId="33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7" fillId="0" borderId="35" applyNumberFormat="0" applyFill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9" fontId="2" fillId="0" borderId="0" applyFont="0" applyFill="0" applyBorder="0" applyAlignment="0" applyProtection="0"/>
    <xf numFmtId="0" fontId="107" fillId="72" borderId="26" applyNumberFormat="0" applyAlignment="0" applyProtection="0"/>
    <xf numFmtId="0" fontId="1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9" fontId="1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85" fillId="46" borderId="26" applyNumberFormat="0" applyAlignment="0" applyProtection="0"/>
    <xf numFmtId="0" fontId="97" fillId="0" borderId="35" applyNumberFormat="0" applyFill="0" applyAlignment="0" applyProtection="0"/>
    <xf numFmtId="0" fontId="1" fillId="0" borderId="0"/>
    <xf numFmtId="0" fontId="2" fillId="0" borderId="0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166" fontId="7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8" fillId="0" borderId="34" applyNumberFormat="0" applyFill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67" fillId="76" borderId="32" applyNumberFormat="0" applyAlignment="0" applyProtection="0"/>
    <xf numFmtId="0" fontId="75" fillId="72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2" borderId="33" applyNumberFormat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0" fontId="97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75" fillId="72" borderId="26" applyNumberFormat="0" applyAlignment="0" applyProtection="0"/>
    <xf numFmtId="0" fontId="85" fillId="46" borderId="26" applyNumberFormat="0" applyAlignment="0" applyProtection="0"/>
    <xf numFmtId="0" fontId="97" fillId="0" borderId="35" applyNumberFormat="0" applyFill="0" applyAlignment="0" applyProtection="0"/>
    <xf numFmtId="0" fontId="92" fillId="72" borderId="33" applyNumberFormat="0" applyAlignment="0" applyProtection="0"/>
    <xf numFmtId="0" fontId="51" fillId="79" borderId="32" applyNumberFormat="0" applyFont="0" applyAlignment="0" applyProtection="0"/>
    <xf numFmtId="0" fontId="67" fillId="76" borderId="32" applyNumberFormat="0" applyAlignment="0" applyProtection="0"/>
    <xf numFmtId="9" fontId="20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" fillId="0" borderId="34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0" borderId="0"/>
    <xf numFmtId="0" fontId="1" fillId="0" borderId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1" fillId="40" borderId="0" applyNumberFormat="0" applyBorder="0" applyAlignment="0" applyProtection="0"/>
    <xf numFmtId="0" fontId="85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52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06" fillId="72" borderId="26" applyNumberFormat="0" applyAlignment="0" applyProtection="0"/>
    <xf numFmtId="0" fontId="20" fillId="79" borderId="32" applyNumberFormat="0" applyFont="0" applyAlignment="0" applyProtection="0"/>
    <xf numFmtId="0" fontId="139" fillId="0" borderId="35" applyNumberFormat="0" applyFill="0" applyAlignment="0" applyProtection="0"/>
    <xf numFmtId="0" fontId="133" fillId="72" borderId="33" applyNumberFormat="0" applyAlignment="0" applyProtection="0"/>
    <xf numFmtId="0" fontId="51" fillId="79" borderId="32" applyNumberFormat="0" applyFont="0" applyAlignment="0" applyProtection="0"/>
    <xf numFmtId="0" fontId="75" fillId="72" borderId="26" applyNumberFormat="0" applyAlignment="0" applyProtection="0"/>
    <xf numFmtId="0" fontId="1" fillId="72" borderId="0" applyNumberFormat="0" applyBorder="0" applyAlignment="0" applyProtection="0"/>
    <xf numFmtId="0" fontId="20" fillId="79" borderId="32" applyNumberFormat="0" applyFont="0" applyAlignment="0" applyProtection="0"/>
    <xf numFmtId="0" fontId="2" fillId="0" borderId="0"/>
    <xf numFmtId="171" fontId="8" fillId="0" borderId="0" applyFill="0" applyBorder="0" applyAlignment="0" applyProtection="0"/>
    <xf numFmtId="9" fontId="2" fillId="0" borderId="0" applyFont="0" applyFill="0" applyBorder="0" applyAlignment="0" applyProtection="0"/>
    <xf numFmtId="0" fontId="107" fillId="72" borderId="26" applyNumberFormat="0" applyAlignment="0" applyProtection="0"/>
    <xf numFmtId="0" fontId="34" fillId="0" borderId="40" applyNumberFormat="0" applyFill="0" applyAlignment="0" applyProtection="0"/>
    <xf numFmtId="0" fontId="1" fillId="29" borderId="0" applyNumberFormat="0" applyBorder="0" applyAlignment="0" applyProtection="0"/>
    <xf numFmtId="43" fontId="1" fillId="0" borderId="0" applyFont="0" applyFill="0" applyBorder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" fillId="46" borderId="0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2" borderId="26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27" fillId="0" borderId="0"/>
    <xf numFmtId="0" fontId="8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72" borderId="26" applyNumberFormat="0" applyAlignment="0" applyProtection="0"/>
    <xf numFmtId="0" fontId="1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9" fontId="2" fillId="0" borderId="0" applyFont="0" applyFill="0" applyBorder="0" applyAlignment="0" applyProtection="0"/>
    <xf numFmtId="0" fontId="134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0" borderId="0"/>
    <xf numFmtId="0" fontId="85" fillId="46" borderId="26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72" borderId="0" applyNumberFormat="0" applyBorder="0" applyAlignment="0" applyProtection="0"/>
    <xf numFmtId="0" fontId="1" fillId="29" borderId="0" applyNumberFormat="0" applyBorder="0" applyAlignment="0" applyProtection="0"/>
    <xf numFmtId="0" fontId="1" fillId="46" borderId="0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2" applyNumberFormat="0" applyAlignment="0" applyProtection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51" fillId="79" borderId="32" applyNumberFormat="0" applyFont="0" applyAlignment="0" applyProtection="0"/>
    <xf numFmtId="0" fontId="97" fillId="0" borderId="35" applyNumberFormat="0" applyFill="0" applyAlignment="0" applyProtection="0"/>
    <xf numFmtId="0" fontId="85" fillId="46" borderId="26" applyNumberFormat="0" applyAlignment="0" applyProtection="0"/>
    <xf numFmtId="0" fontId="75" fillId="72" borderId="26" applyNumberFormat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97" fillId="0" borderId="35" applyNumberFormat="0" applyFill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92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2" fillId="46" borderId="26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0" fontId="106" fillId="72" borderId="26" applyNumberFormat="0" applyAlignment="0" applyProtection="0"/>
    <xf numFmtId="0" fontId="75" fillId="72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2" borderId="33" applyNumberFormat="0" applyAlignment="0" applyProtection="0"/>
    <xf numFmtId="0" fontId="107" fillId="72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67" fillId="76" borderId="32" applyNumberFormat="0" applyAlignment="0" applyProtection="0"/>
    <xf numFmtId="0" fontId="1" fillId="0" borderId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76" borderId="3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9" fontId="2" fillId="0" borderId="0" applyFont="0" applyFill="0" applyBorder="0" applyAlignment="0" applyProtection="0"/>
    <xf numFmtId="164" fontId="230" fillId="0" borderId="0" applyFont="0" applyFill="0" applyBorder="0" applyAlignment="0" applyProtection="0"/>
    <xf numFmtId="0" fontId="51" fillId="79" borderId="32" applyNumberFormat="0" applyFont="0" applyAlignment="0" applyProtection="0"/>
    <xf numFmtId="0" fontId="92" fillId="72" borderId="33" applyNumberFormat="0" applyAlignment="0" applyProtection="0"/>
    <xf numFmtId="0" fontId="85" fillId="46" borderId="26" applyNumberFormat="0" applyAlignment="0" applyProtection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92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06" fillId="72" borderId="26" applyNumberFormat="0" applyAlignment="0" applyProtection="0"/>
    <xf numFmtId="0" fontId="75" fillId="72" borderId="26" applyNumberFormat="0" applyAlignment="0" applyProtection="0"/>
    <xf numFmtId="183" fontId="84" fillId="0" borderId="36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31" fillId="0" borderId="0" applyFont="0" applyFill="0" applyBorder="0" applyAlignment="0" applyProtection="0"/>
    <xf numFmtId="0" fontId="39" fillId="0" borderId="0"/>
    <xf numFmtId="0" fontId="140" fillId="0" borderId="35" applyNumberFormat="0" applyFill="0" applyAlignment="0" applyProtection="0"/>
    <xf numFmtId="0" fontId="139" fillId="0" borderId="35" applyNumberFormat="0" applyFill="0" applyAlignment="0" applyProtection="0"/>
    <xf numFmtId="0" fontId="134" fillId="72" borderId="33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2" fillId="46" borderId="26" applyNumberFormat="0" applyAlignment="0" applyProtection="0"/>
    <xf numFmtId="14" fontId="38" fillId="80" borderId="41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9" fontId="2" fillId="0" borderId="0" applyFont="0" applyFill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171" fontId="8" fillId="0" borderId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6" borderId="26" applyNumberFormat="0" applyAlignment="0" applyProtection="0"/>
    <xf numFmtId="10" fontId="80" fillId="3" borderId="4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7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85" fillId="46" borderId="26" applyNumberFormat="0" applyAlignment="0" applyProtection="0"/>
    <xf numFmtId="0" fontId="20" fillId="79" borderId="32" applyNumberFormat="0" applyFon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" fillId="42" borderId="0" applyNumberFormat="0" applyBorder="0" applyAlignment="0" applyProtection="0"/>
    <xf numFmtId="0" fontId="1" fillId="28" borderId="0" applyNumberFormat="0" applyBorder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" fillId="32" borderId="0" applyNumberFormat="0" applyBorder="0" applyAlignment="0" applyProtection="0"/>
    <xf numFmtId="0" fontId="1" fillId="72" borderId="0" applyNumberFormat="0" applyBorder="0" applyAlignment="0" applyProtection="0"/>
    <xf numFmtId="0" fontId="1" fillId="17" borderId="0" applyNumberFormat="0" applyBorder="0" applyAlignment="0" applyProtection="0"/>
    <xf numFmtId="0" fontId="85" fillId="47" borderId="26" applyNumberFormat="0" applyAlignment="0" applyProtection="0"/>
    <xf numFmtId="0" fontId="107" fillId="72" borderId="26" applyNumberFormat="0" applyAlignment="0" applyProtection="0"/>
    <xf numFmtId="0" fontId="1" fillId="52" borderId="0" applyNumberFormat="0" applyBorder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85" fillId="46" borderId="26" applyNumberFormat="0" applyAlignment="0" applyProtection="0"/>
    <xf numFmtId="0" fontId="134" fillId="72" borderId="33" applyNumberFormat="0" applyAlignment="0" applyProtection="0"/>
    <xf numFmtId="0" fontId="85" fillId="46" borderId="26" applyNumberFormat="0" applyAlignment="0" applyProtection="0"/>
    <xf numFmtId="0" fontId="1" fillId="72" borderId="0" applyNumberFormat="0" applyBorder="0" applyAlignment="0" applyProtection="0"/>
    <xf numFmtId="0" fontId="140" fillId="0" borderId="35" applyNumberFormat="0" applyFill="0" applyAlignment="0" applyProtection="0"/>
    <xf numFmtId="0" fontId="1" fillId="29" borderId="0" applyNumberFormat="0" applyBorder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20" fillId="79" borderId="32" applyNumberFormat="0" applyFont="0" applyAlignment="0" applyProtection="0"/>
    <xf numFmtId="0" fontId="1" fillId="46" borderId="0" applyNumberFormat="0" applyBorder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" fillId="0" borderId="0"/>
    <xf numFmtId="0" fontId="51" fillId="79" borderId="32" applyNumberFormat="0" applyFont="0" applyAlignment="0" applyProtection="0"/>
    <xf numFmtId="0" fontId="1" fillId="0" borderId="0"/>
    <xf numFmtId="0" fontId="97" fillId="0" borderId="3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2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85" fillId="47" borderId="26" applyNumberFormat="0" applyAlignment="0" applyProtection="0"/>
    <xf numFmtId="0" fontId="8" fillId="0" borderId="34" applyNumberFormat="0" applyFill="0" applyAlignment="0" applyProtection="0"/>
    <xf numFmtId="0" fontId="8" fillId="0" borderId="34" applyNumberFormat="0" applyFill="0" applyAlignment="0" applyProtection="0"/>
    <xf numFmtId="0" fontId="8" fillId="0" borderId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97" fillId="0" borderId="35" applyNumberFormat="0" applyFill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5" fillId="35" borderId="42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34" fillId="0" borderId="40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8" fillId="0" borderId="34" applyNumberFormat="0" applyFill="0" applyAlignment="0" applyProtection="0"/>
    <xf numFmtId="0" fontId="8" fillId="0" borderId="34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85" fillId="46" borderId="26" applyNumberFormat="0" applyAlignment="0" applyProtection="0"/>
    <xf numFmtId="0" fontId="133" fillId="72" borderId="33" applyNumberFormat="0" applyAlignment="0" applyProtection="0"/>
    <xf numFmtId="0" fontId="85" fillId="46" borderId="26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1" fillId="0" borderId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9" fontId="2" fillId="0" borderId="0" applyFont="0" applyFill="0" applyBorder="0" applyAlignment="0" applyProtection="0"/>
    <xf numFmtId="0" fontId="92" fillId="72" borderId="33" applyNumberFormat="0" applyAlignment="0" applyProtection="0"/>
    <xf numFmtId="0" fontId="2" fillId="0" borderId="0"/>
    <xf numFmtId="0" fontId="75" fillId="72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20" fillId="79" borderId="32" applyNumberFormat="0" applyFon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9" fontId="1" fillId="0" borderId="0" applyFont="0" applyFill="0" applyBorder="0" applyAlignment="0" applyProtection="0"/>
    <xf numFmtId="0" fontId="67" fillId="76" borderId="3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9" fillId="0" borderId="35" applyNumberFormat="0" applyFill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5" fillId="46" borderId="26" applyNumberFormat="0" applyAlignment="0" applyProtection="0"/>
    <xf numFmtId="0" fontId="97" fillId="0" borderId="35" applyNumberFormat="0" applyFill="0" applyAlignment="0" applyProtection="0"/>
    <xf numFmtId="9" fontId="2" fillId="0" borderId="0" applyFont="0" applyFill="0" applyBorder="0" applyAlignment="0" applyProtection="0"/>
    <xf numFmtId="0" fontId="92" fillId="72" borderId="33" applyNumberFormat="0" applyAlignment="0" applyProtection="0"/>
    <xf numFmtId="164" fontId="20" fillId="0" borderId="0" applyFont="0" applyFill="0" applyBorder="0" applyAlignment="0" applyProtection="0"/>
    <xf numFmtId="0" fontId="22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164" fontId="41" fillId="0" borderId="0" applyFont="0" applyFill="0" applyBorder="0" applyAlignment="0" applyProtection="0"/>
    <xf numFmtId="0" fontId="41" fillId="0" borderId="0"/>
    <xf numFmtId="4" fontId="2" fillId="0" borderId="0" applyFont="0" applyFill="0" applyBorder="0" applyAlignment="0" applyProtection="0"/>
    <xf numFmtId="0" fontId="229" fillId="0" borderId="0"/>
    <xf numFmtId="0" fontId="231" fillId="0" borderId="0"/>
    <xf numFmtId="0" fontId="232" fillId="0" borderId="0">
      <alignment vertical="center"/>
    </xf>
    <xf numFmtId="0" fontId="229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106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107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2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122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6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133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134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39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0" fontId="97" fillId="0" borderId="35" applyNumberFormat="0" applyFill="0" applyAlignment="0" applyProtection="0"/>
    <xf numFmtId="9" fontId="2" fillId="0" borderId="0" applyFont="0" applyFill="0" applyBorder="0" applyAlignment="0" applyProtection="0"/>
    <xf numFmtId="0" fontId="85" fillId="46" borderId="26" applyNumberFormat="0" applyAlignment="0" applyProtection="0"/>
    <xf numFmtId="10" fontId="80" fillId="3" borderId="42" applyNumberFormat="0" applyBorder="0" applyAlignment="0" applyProtection="0"/>
    <xf numFmtId="0" fontId="67" fillId="79" borderId="32" applyNumberFormat="0" applyFont="0" applyAlignment="0" applyProtection="0"/>
    <xf numFmtId="1" fontId="8" fillId="0" borderId="37" applyNumberFormat="0" applyFill="0" applyAlignment="0" applyProtection="0">
      <alignment horizontal="center" vertical="center"/>
    </xf>
    <xf numFmtId="0" fontId="3" fillId="0" borderId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1" fontId="8" fillId="0" borderId="37" applyNumberFormat="0" applyFill="0" applyAlignment="0" applyProtection="0">
      <alignment horizontal="center" vertical="center"/>
    </xf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5" fillId="35" borderId="42" applyNumberFormat="0" applyBorder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0" fontId="80" fillId="3" borderId="42" applyNumberFormat="0" applyBorder="0" applyAlignment="0" applyProtection="0"/>
    <xf numFmtId="0" fontId="75" fillId="72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" fontId="8" fillId="0" borderId="37" applyNumberFormat="0" applyFill="0" applyAlignment="0" applyProtection="0">
      <alignment horizontal="center" vertical="center"/>
    </xf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85" fillId="46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1" fontId="8" fillId="0" borderId="37" applyNumberFormat="0" applyFill="0" applyAlignment="0" applyProtection="0">
      <alignment horizontal="center" vertical="center"/>
    </xf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67" fillId="76" borderId="32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183" fontId="84" fillId="0" borderId="36" applyFont="0" applyFill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9" borderId="32" applyNumberFormat="0" applyFon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10" fontId="80" fillId="3" borderId="42" applyNumberFormat="0" applyBorder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7" fillId="0" borderId="35" applyNumberFormat="0" applyFill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6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9" borderId="32" applyNumberFormat="0" applyFon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170" fillId="0" borderId="43">
      <alignment horizontal="left" vertical="center"/>
    </xf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92" fillId="73" borderId="33" applyNumberFormat="0" applyAlignment="0" applyProtection="0"/>
    <xf numFmtId="10" fontId="80" fillId="3" borderId="42" applyNumberFormat="0" applyBorder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140" fillId="0" borderId="35" applyNumberFormat="0" applyFill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34" fillId="0" borderId="40" applyNumberFormat="0" applyFill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85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10" fontId="80" fillId="3" borderId="42" applyNumberFormat="0" applyBorder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92" fillId="73" borderId="33" applyNumberFormat="0" applyAlignment="0" applyProtection="0"/>
    <xf numFmtId="0" fontId="123" fillId="46" borderId="26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6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75" fillId="73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85" fillId="47" borderId="26" applyNumberFormat="0" applyAlignment="0" applyProtection="0"/>
    <xf numFmtId="0" fontId="67" fillId="76" borderId="32" applyNumberFormat="0" applyAlignment="0" applyProtection="0"/>
    <xf numFmtId="0" fontId="67" fillId="79" borderId="32" applyNumberFormat="0" applyFon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3" borderId="33" applyNumberFormat="0" applyAlignment="0" applyProtection="0"/>
    <xf numFmtId="0" fontId="67" fillId="76" borderId="32" applyNumberFormat="0" applyAlignment="0" applyProtection="0"/>
    <xf numFmtId="0" fontId="67" fillId="76" borderId="32" applyNumberFormat="0" applyAlignment="0" applyProtection="0"/>
    <xf numFmtId="0" fontId="92" fillId="72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92" fillId="73" borderId="33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07" fillId="72" borderId="26" applyNumberFormat="0" applyAlignment="0" applyProtection="0"/>
    <xf numFmtId="0" fontId="107" fillId="73" borderId="26" applyNumberFormat="0" applyAlignment="0" applyProtection="0"/>
    <xf numFmtId="0" fontId="107" fillId="73" borderId="26" applyNumberFormat="0" applyAlignment="0" applyProtection="0"/>
    <xf numFmtId="0" fontId="67" fillId="76" borderId="32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123" fillId="47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6" borderId="32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2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34" fillId="73" borderId="33" applyNumberFormat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34" fillId="0" borderId="40" applyNumberFormat="0" applyFill="0" applyAlignment="0" applyProtection="0"/>
    <xf numFmtId="0" fontId="134" fillId="72" borderId="33" applyNumberFormat="0" applyAlignment="0" applyProtection="0"/>
    <xf numFmtId="0" fontId="107" fillId="72" borderId="26" applyNumberFormat="0" applyAlignment="0" applyProtection="0"/>
    <xf numFmtId="0" fontId="123" fillId="46" borderId="26" applyNumberFormat="0" applyAlignment="0" applyProtection="0"/>
    <xf numFmtId="0" fontId="140" fillId="0" borderId="35" applyNumberFormat="0" applyFill="0" applyAlignment="0" applyProtection="0"/>
    <xf numFmtId="0" fontId="20" fillId="79" borderId="32" applyNumberFormat="0" applyFont="0" applyAlignment="0" applyProtection="0"/>
    <xf numFmtId="0" fontId="20" fillId="79" borderId="32" applyNumberFormat="0" applyFont="0" applyAlignment="0" applyProtection="0"/>
    <xf numFmtId="0" fontId="8" fillId="79" borderId="32" applyNumberFormat="0" applyFont="0" applyAlignment="0" applyProtection="0"/>
    <xf numFmtId="0" fontId="20" fillId="79" borderId="32" applyNumberFormat="0" applyFont="0" applyAlignment="0" applyProtection="0"/>
    <xf numFmtId="0" fontId="123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106" fillId="72" borderId="26" applyNumberFormat="0" applyAlignment="0" applyProtection="0"/>
    <xf numFmtId="0" fontId="107" fillId="72" borderId="26" applyNumberFormat="0" applyAlignment="0" applyProtection="0"/>
    <xf numFmtId="0" fontId="122" fillId="46" borderId="26" applyNumberFormat="0" applyAlignment="0" applyProtection="0"/>
    <xf numFmtId="0" fontId="123" fillId="46" borderId="26" applyNumberFormat="0" applyAlignment="0" applyProtection="0"/>
    <xf numFmtId="0" fontId="20" fillId="79" borderId="32" applyNumberFormat="0" applyFont="0" applyAlignment="0" applyProtection="0"/>
    <xf numFmtId="0" fontId="67" fillId="79" borderId="32" applyNumberFormat="0" applyFont="0" applyAlignment="0" applyProtection="0"/>
    <xf numFmtId="183" fontId="84" fillId="0" borderId="36" applyFont="0" applyFill="0" applyBorder="0" applyAlignment="0" applyProtection="0"/>
    <xf numFmtId="0" fontId="133" fillId="72" borderId="33" applyNumberFormat="0" applyAlignment="0" applyProtection="0"/>
    <xf numFmtId="0" fontId="134" fillId="72" borderId="33" applyNumberFormat="0" applyAlignment="0" applyProtection="0"/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1" fontId="8" fillId="0" borderId="37" applyNumberFormat="0" applyFill="0" applyAlignment="0" applyProtection="0">
      <alignment horizontal="center" vertical="center"/>
    </xf>
    <xf numFmtId="0" fontId="139" fillId="0" borderId="35" applyNumberFormat="0" applyFill="0" applyAlignment="0" applyProtection="0"/>
    <xf numFmtId="0" fontId="75" fillId="72" borderId="26" applyNumberFormat="0" applyAlignment="0" applyProtection="0"/>
    <xf numFmtId="43" fontId="3" fillId="0" borderId="0" applyFont="0" applyFill="0" applyBorder="0" applyAlignment="0" applyProtection="0"/>
    <xf numFmtId="0" fontId="49" fillId="0" borderId="0"/>
    <xf numFmtId="0" fontId="85" fillId="46" borderId="26" applyNumberFormat="0" applyAlignment="0" applyProtection="0"/>
    <xf numFmtId="0" fontId="2" fillId="0" borderId="0"/>
    <xf numFmtId="0" fontId="2" fillId="0" borderId="0"/>
    <xf numFmtId="0" fontId="97" fillId="0" borderId="35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92" fillId="72" borderId="33" applyNumberFormat="0" applyAlignment="0" applyProtection="0"/>
    <xf numFmtId="164" fontId="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33" fillId="0" borderId="0" applyFont="0" applyFill="0" applyBorder="0" applyAlignment="0" applyProtection="0"/>
    <xf numFmtId="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29" fillId="0" borderId="0"/>
    <xf numFmtId="235" fontId="41" fillId="0" borderId="0"/>
    <xf numFmtId="0" fontId="1" fillId="0" borderId="0"/>
    <xf numFmtId="0" fontId="234" fillId="0" borderId="0"/>
    <xf numFmtId="235" fontId="41" fillId="0" borderId="0"/>
    <xf numFmtId="0" fontId="1" fillId="0" borderId="0"/>
    <xf numFmtId="0" fontId="228" fillId="0" borderId="0"/>
    <xf numFmtId="235" fontId="91" fillId="0" borderId="0"/>
    <xf numFmtId="0" fontId="233" fillId="0" borderId="0"/>
    <xf numFmtId="0" fontId="2" fillId="0" borderId="0"/>
    <xf numFmtId="0" fontId="229" fillId="0" borderId="0"/>
    <xf numFmtId="0" fontId="1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5" fillId="0" borderId="0">
      <alignment vertical="center"/>
    </xf>
    <xf numFmtId="38" fontId="235" fillId="0" borderId="0" applyFon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237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" fillId="0" borderId="0"/>
    <xf numFmtId="0" fontId="51" fillId="46" borderId="0" applyNumberFormat="0" applyBorder="0" applyAlignment="0" applyProtection="0"/>
    <xf numFmtId="0" fontId="51" fillId="50" borderId="0" applyNumberFormat="0" applyBorder="0" applyAlignment="0" applyProtection="0"/>
    <xf numFmtId="0" fontId="51" fillId="79" borderId="0" applyNumberFormat="0" applyBorder="0" applyAlignment="0" applyProtection="0"/>
    <xf numFmtId="0" fontId="51" fillId="46" borderId="0" applyNumberFormat="0" applyBorder="0" applyAlignment="0" applyProtection="0"/>
    <xf numFmtId="0" fontId="51" fillId="44" borderId="0" applyNumberFormat="0" applyBorder="0" applyAlignment="0" applyProtection="0"/>
    <xf numFmtId="0" fontId="51" fillId="79" borderId="0" applyNumberFormat="0" applyBorder="0" applyAlignment="0" applyProtection="0"/>
    <xf numFmtId="0" fontId="51" fillId="72" borderId="0" applyNumberFormat="0" applyBorder="0" applyAlignment="0" applyProtection="0"/>
    <xf numFmtId="0" fontId="51" fillId="50" borderId="0" applyNumberFormat="0" applyBorder="0" applyAlignment="0" applyProtection="0"/>
    <xf numFmtId="0" fontId="51" fillId="77" borderId="0" applyNumberFormat="0" applyBorder="0" applyAlignment="0" applyProtection="0"/>
    <xf numFmtId="0" fontId="51" fillId="72" borderId="0" applyNumberFormat="0" applyBorder="0" applyAlignment="0" applyProtection="0"/>
    <xf numFmtId="0" fontId="51" fillId="48" borderId="0" applyNumberFormat="0" applyBorder="0" applyAlignment="0" applyProtection="0"/>
    <xf numFmtId="0" fontId="51" fillId="77" borderId="0" applyNumberFormat="0" applyBorder="0" applyAlignment="0" applyProtection="0"/>
    <xf numFmtId="0" fontId="73" fillId="60" borderId="0" applyNumberFormat="0" applyBorder="0" applyAlignment="0" applyProtection="0"/>
    <xf numFmtId="0" fontId="73" fillId="50" borderId="0" applyNumberFormat="0" applyBorder="0" applyAlignment="0" applyProtection="0"/>
    <xf numFmtId="0" fontId="73" fillId="77" borderId="0" applyNumberFormat="0" applyBorder="0" applyAlignment="0" applyProtection="0"/>
    <xf numFmtId="0" fontId="73" fillId="72" borderId="0" applyNumberFormat="0" applyBorder="0" applyAlignment="0" applyProtection="0"/>
    <xf numFmtId="0" fontId="73" fillId="60" borderId="0" applyNumberFormat="0" applyBorder="0" applyAlignment="0" applyProtection="0"/>
    <xf numFmtId="0" fontId="73" fillId="50" borderId="0" applyNumberFormat="0" applyBorder="0" applyAlignment="0" applyProtection="0"/>
    <xf numFmtId="0" fontId="73" fillId="60" borderId="0" applyNumberFormat="0" applyBorder="0" applyAlignment="0" applyProtection="0"/>
    <xf numFmtId="0" fontId="73" fillId="66" borderId="0" applyNumberFormat="0" applyBorder="0" applyAlignment="0" applyProtection="0"/>
    <xf numFmtId="0" fontId="73" fillId="68" borderId="0" applyNumberFormat="0" applyBorder="0" applyAlignment="0" applyProtection="0"/>
    <xf numFmtId="0" fontId="73" fillId="83" borderId="0" applyNumberFormat="0" applyBorder="0" applyAlignment="0" applyProtection="0"/>
    <xf numFmtId="0" fontId="73" fillId="60" borderId="0" applyNumberFormat="0" applyBorder="0" applyAlignment="0" applyProtection="0"/>
    <xf numFmtId="0" fontId="73" fillId="70" borderId="0" applyNumberFormat="0" applyBorder="0" applyAlignment="0" applyProtection="0"/>
    <xf numFmtId="0" fontId="74" fillId="38" borderId="0" applyNumberFormat="0" applyBorder="0" applyAlignment="0" applyProtection="0"/>
    <xf numFmtId="0" fontId="75" fillId="81" borderId="26" applyNumberFormat="0" applyAlignment="0" applyProtection="0"/>
    <xf numFmtId="0" fontId="76" fillId="74" borderId="27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79" fillId="40" borderId="0" applyNumberFormat="0" applyBorder="0" applyAlignment="0" applyProtection="0"/>
    <xf numFmtId="0" fontId="239" fillId="0" borderId="38" applyNumberFormat="0" applyFill="0" applyAlignment="0" applyProtection="0"/>
    <xf numFmtId="0" fontId="240" fillId="0" borderId="29" applyNumberFormat="0" applyFill="0" applyAlignment="0" applyProtection="0"/>
    <xf numFmtId="0" fontId="241" fillId="0" borderId="39" applyNumberFormat="0" applyFill="0" applyAlignment="0" applyProtection="0"/>
    <xf numFmtId="0" fontId="241" fillId="0" borderId="0" applyNumberFormat="0" applyFill="0" applyBorder="0" applyAlignment="0" applyProtection="0"/>
    <xf numFmtId="0" fontId="85" fillId="77" borderId="26" applyNumberFormat="0" applyAlignment="0" applyProtection="0"/>
    <xf numFmtId="0" fontId="88" fillId="77" borderId="0" applyNumberFormat="0" applyBorder="0" applyAlignment="0" applyProtection="0"/>
    <xf numFmtId="0" fontId="20" fillId="0" borderId="0"/>
    <xf numFmtId="0" fontId="8" fillId="79" borderId="32" applyNumberFormat="0" applyFont="0" applyAlignment="0" applyProtection="0"/>
    <xf numFmtId="0" fontId="92" fillId="81" borderId="33" applyNumberFormat="0" applyAlignment="0" applyProtection="0"/>
    <xf numFmtId="0" fontId="242" fillId="0" borderId="0" applyNumberFormat="0" applyFill="0" applyBorder="0" applyAlignment="0" applyProtection="0"/>
    <xf numFmtId="0" fontId="97" fillId="0" borderId="40" applyNumberFormat="0" applyFill="0" applyAlignment="0" applyProtection="0"/>
    <xf numFmtId="0" fontId="96" fillId="0" borderId="0" applyNumberFormat="0" applyFill="0" applyBorder="0" applyAlignment="0" applyProtection="0"/>
    <xf numFmtId="0" fontId="238" fillId="0" borderId="0"/>
    <xf numFmtId="43" fontId="8" fillId="0" borderId="0" applyFont="0" applyFill="0" applyBorder="0" applyAlignment="0" applyProtection="0"/>
    <xf numFmtId="204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38" fontId="4" fillId="0" borderId="0" applyFill="0" applyBorder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5" fillId="77" borderId="26" applyNumberFormat="0" applyAlignment="0" applyProtection="0"/>
    <xf numFmtId="0" fontId="1" fillId="0" borderId="0"/>
    <xf numFmtId="0" fontId="1" fillId="0" borderId="0"/>
    <xf numFmtId="175" fontId="2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36" fontId="20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5" fillId="77" borderId="26" applyNumberFormat="0" applyAlignment="0" applyProtection="0"/>
    <xf numFmtId="0" fontId="41" fillId="10" borderId="18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237" fillId="0" borderId="0"/>
    <xf numFmtId="0" fontId="39" fillId="0" borderId="0"/>
    <xf numFmtId="9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7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4" fontId="20" fillId="0" borderId="0" quotePrefix="1" pivotButton="1">
      <alignment horizontal="centerContinuous" vertical="justify" textRotation="19" indent="2" justifyLastLine="1" readingOrder="1"/>
      <protection locked="0"/>
    </xf>
    <xf numFmtId="0" fontId="3" fillId="0" borderId="0"/>
    <xf numFmtId="0" fontId="8" fillId="0" borderId="0"/>
    <xf numFmtId="0" fontId="3" fillId="0" borderId="0"/>
    <xf numFmtId="0" fontId="3" fillId="0" borderId="0"/>
    <xf numFmtId="0" fontId="3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20" fillId="0" borderId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41" fillId="0" borderId="0"/>
    <xf numFmtId="10" fontId="5" fillId="3" borderId="1" applyNumberFormat="0" applyBorder="0" applyAlignment="0" applyProtection="0"/>
    <xf numFmtId="164" fontId="10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3" fillId="0" borderId="0" applyFont="0" applyFill="0" applyBorder="0" applyAlignment="0" applyProtection="0"/>
    <xf numFmtId="0" fontId="39" fillId="0" borderId="0"/>
    <xf numFmtId="0" fontId="237" fillId="0" borderId="0"/>
    <xf numFmtId="9" fontId="39" fillId="0" borderId="0" applyFont="0" applyFill="0" applyBorder="0" applyAlignment="0" applyProtection="0"/>
    <xf numFmtId="0" fontId="237" fillId="0" borderId="0"/>
    <xf numFmtId="0" fontId="41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4" fillId="0" borderId="0" applyNumberFormat="0" applyFill="0" applyBorder="0" applyAlignment="0" applyProtection="0"/>
  </cellStyleXfs>
  <cellXfs count="223">
    <xf numFmtId="0" fontId="0" fillId="0" borderId="0" xfId="0"/>
    <xf numFmtId="164" fontId="10" fillId="0" borderId="0" xfId="4" applyFont="1" applyFill="1" applyAlignment="1"/>
    <xf numFmtId="3" fontId="1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Alignment="1">
      <alignment horizontal="center"/>
    </xf>
    <xf numFmtId="9" fontId="10" fillId="0" borderId="0" xfId="15" applyFont="1" applyFill="1" applyAlignment="1"/>
    <xf numFmtId="41" fontId="18" fillId="0" borderId="0" xfId="1" applyNumberFormat="1" applyFont="1" applyFill="1" applyBorder="1" applyAlignment="1"/>
    <xf numFmtId="41" fontId="18" fillId="0" borderId="0" xfId="1" applyNumberFormat="1" applyFont="1" applyFill="1" applyAlignment="1"/>
    <xf numFmtId="41" fontId="10" fillId="0" borderId="0" xfId="1" applyNumberFormat="1" applyFont="1" applyFill="1"/>
    <xf numFmtId="170" fontId="10" fillId="0" borderId="0" xfId="1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>
      <alignment horizontal="center"/>
    </xf>
    <xf numFmtId="4" fontId="10" fillId="0" borderId="0" xfId="1" applyFont="1" applyFill="1" applyBorder="1" applyAlignment="1"/>
    <xf numFmtId="4" fontId="10" fillId="0" borderId="0" xfId="1" applyFont="1" applyFill="1" applyAlignment="1"/>
    <xf numFmtId="41" fontId="10" fillId="0" borderId="4" xfId="1" applyNumberFormat="1" applyFont="1" applyFill="1" applyBorder="1"/>
    <xf numFmtId="41" fontId="10" fillId="0" borderId="0" xfId="1" applyNumberFormat="1" applyFont="1" applyFill="1" applyAlignment="1">
      <alignment horizontal="right"/>
    </xf>
    <xf numFmtId="41" fontId="10" fillId="0" borderId="4" xfId="1" applyNumberFormat="1" applyFont="1" applyFill="1" applyBorder="1" applyAlignment="1">
      <alignment horizontal="right"/>
    </xf>
    <xf numFmtId="41" fontId="10" fillId="0" borderId="7" xfId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8" xfId="1" applyNumberFormat="1" applyFont="1" applyFill="1" applyBorder="1"/>
    <xf numFmtId="41" fontId="10" fillId="0" borderId="4" xfId="1" applyNumberFormat="1" applyFont="1" applyFill="1" applyBorder="1" applyAlignment="1"/>
    <xf numFmtId="41" fontId="10" fillId="0" borderId="7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center"/>
    </xf>
    <xf numFmtId="41" fontId="10" fillId="0" borderId="6" xfId="1" applyNumberFormat="1" applyFont="1" applyFill="1" applyBorder="1" applyAlignment="1">
      <alignment horizontal="right"/>
    </xf>
    <xf numFmtId="41" fontId="10" fillId="0" borderId="0" xfId="1" applyNumberFormat="1" applyFont="1" applyFill="1" applyBorder="1"/>
    <xf numFmtId="170" fontId="10" fillId="0" borderId="7" xfId="1" applyNumberFormat="1" applyFont="1" applyFill="1" applyBorder="1" applyAlignment="1" applyProtection="1"/>
    <xf numFmtId="170" fontId="10" fillId="0" borderId="0" xfId="1" applyNumberFormat="1" applyFont="1" applyFill="1" applyBorder="1"/>
    <xf numFmtId="170" fontId="10" fillId="0" borderId="0" xfId="1" applyNumberFormat="1" applyFont="1" applyFill="1"/>
    <xf numFmtId="170" fontId="10" fillId="0" borderId="4" xfId="1" applyNumberFormat="1" applyFont="1" applyFill="1" applyBorder="1"/>
    <xf numFmtId="41" fontId="10" fillId="0" borderId="9" xfId="1" applyNumberFormat="1" applyFont="1" applyFill="1" applyBorder="1" applyAlignment="1">
      <alignment horizontal="right"/>
    </xf>
    <xf numFmtId="41" fontId="10" fillId="0" borderId="7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0" fillId="0" borderId="0" xfId="1" applyNumberFormat="1" applyFont="1" applyFill="1" applyAlignment="1"/>
    <xf numFmtId="170" fontId="10" fillId="0" borderId="0" xfId="1" applyNumberFormat="1" applyFont="1" applyFill="1" applyBorder="1" applyAlignment="1">
      <alignment horizontal="right"/>
    </xf>
    <xf numFmtId="37" fontId="21" fillId="0" borderId="0" xfId="14" applyNumberFormat="1" applyFont="1"/>
    <xf numFmtId="37" fontId="22" fillId="0" borderId="0" xfId="14" applyNumberFormat="1" applyFont="1" applyAlignment="1">
      <alignment horizontal="center"/>
    </xf>
    <xf numFmtId="38" fontId="21" fillId="0" borderId="0" xfId="14" applyNumberFormat="1" applyFont="1"/>
    <xf numFmtId="41" fontId="21" fillId="0" borderId="0" xfId="0" applyNumberFormat="1" applyFont="1" applyAlignment="1">
      <alignment horizontal="right"/>
    </xf>
    <xf numFmtId="37" fontId="21" fillId="0" borderId="0" xfId="14" applyNumberFormat="1" applyFont="1" applyAlignment="1">
      <alignment horizontal="right"/>
    </xf>
    <xf numFmtId="37" fontId="23" fillId="0" borderId="0" xfId="14" applyNumberFormat="1" applyFont="1" applyAlignment="1">
      <alignment horizontal="left"/>
    </xf>
    <xf numFmtId="37" fontId="21" fillId="0" borderId="0" xfId="14" applyNumberFormat="1" applyFont="1" applyAlignment="1">
      <alignment horizontal="centerContinuous"/>
    </xf>
    <xf numFmtId="37" fontId="22" fillId="0" borderId="0" xfId="14" applyNumberFormat="1" applyFont="1" applyAlignment="1">
      <alignment horizontal="centerContinuous"/>
    </xf>
    <xf numFmtId="38" fontId="21" fillId="0" borderId="0" xfId="14" applyNumberFormat="1" applyFont="1" applyAlignment="1">
      <alignment horizontal="centerContinuous"/>
    </xf>
    <xf numFmtId="37" fontId="23" fillId="0" borderId="0" xfId="0" applyNumberFormat="1" applyFont="1" applyAlignment="1">
      <alignment horizontal="left"/>
    </xf>
    <xf numFmtId="37" fontId="21" fillId="0" borderId="0" xfId="14" applyNumberFormat="1" applyFont="1" applyAlignment="1">
      <alignment horizontal="center"/>
    </xf>
    <xf numFmtId="37" fontId="24" fillId="0" borderId="0" xfId="14" applyNumberFormat="1" applyFont="1" applyAlignment="1">
      <alignment horizontal="center"/>
    </xf>
    <xf numFmtId="37" fontId="25" fillId="0" borderId="0" xfId="14" applyNumberFormat="1" applyFont="1" applyAlignment="1">
      <alignment horizontal="center"/>
    </xf>
    <xf numFmtId="0" fontId="24" fillId="0" borderId="0" xfId="14" quotePrefix="1" applyFont="1" applyAlignment="1">
      <alignment horizontal="center"/>
    </xf>
    <xf numFmtId="0" fontId="24" fillId="0" borderId="0" xfId="14" applyFont="1" applyAlignment="1">
      <alignment horizontal="center"/>
    </xf>
    <xf numFmtId="37" fontId="23" fillId="0" borderId="0" xfId="0" applyNumberFormat="1" applyFont="1"/>
    <xf numFmtId="37" fontId="22" fillId="0" borderId="0" xfId="0" applyNumberFormat="1" applyFont="1" applyAlignment="1">
      <alignment horizontal="center"/>
    </xf>
    <xf numFmtId="41" fontId="21" fillId="0" borderId="0" xfId="0" applyNumberFormat="1" applyFont="1"/>
    <xf numFmtId="37" fontId="21" fillId="0" borderId="0" xfId="0" applyNumberFormat="1" applyFont="1"/>
    <xf numFmtId="0" fontId="21" fillId="0" borderId="0" xfId="0" applyFont="1" applyAlignment="1">
      <alignment vertical="center"/>
    </xf>
    <xf numFmtId="37" fontId="22" fillId="0" borderId="0" xfId="12" applyNumberFormat="1" applyFont="1" applyAlignment="1">
      <alignment horizontal="center"/>
    </xf>
    <xf numFmtId="41" fontId="21" fillId="0" borderId="0" xfId="12" applyNumberFormat="1" applyFont="1" applyAlignment="1">
      <alignment horizontal="right"/>
    </xf>
    <xf numFmtId="0" fontId="10" fillId="0" borderId="0" xfId="0" applyFont="1"/>
    <xf numFmtId="41" fontId="21" fillId="0" borderId="4" xfId="0" applyNumberFormat="1" applyFont="1" applyBorder="1" applyAlignment="1">
      <alignment horizontal="right"/>
    </xf>
    <xf numFmtId="37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41" fontId="21" fillId="0" borderId="6" xfId="0" applyNumberFormat="1" applyFont="1" applyBorder="1" applyAlignment="1">
      <alignment horizontal="right"/>
    </xf>
    <xf numFmtId="37" fontId="21" fillId="0" borderId="0" xfId="0" applyNumberFormat="1" applyFont="1" applyAlignment="1">
      <alignment horizontal="right"/>
    </xf>
    <xf numFmtId="37" fontId="21" fillId="0" borderId="0" xfId="0" applyNumberFormat="1" applyFont="1" applyAlignment="1">
      <alignment horizontal="centerContinuous"/>
    </xf>
    <xf numFmtId="37" fontId="22" fillId="0" borderId="0" xfId="0" applyNumberFormat="1" applyFont="1" applyAlignment="1">
      <alignment horizontal="centerContinuous"/>
    </xf>
    <xf numFmtId="41" fontId="21" fillId="0" borderId="0" xfId="0" applyNumberFormat="1" applyFont="1" applyAlignment="1">
      <alignment horizontal="centerContinuous"/>
    </xf>
    <xf numFmtId="41" fontId="21" fillId="0" borderId="0" xfId="0" applyNumberFormat="1" applyFont="1" applyAlignment="1">
      <alignment horizontal="center"/>
    </xf>
    <xf numFmtId="37" fontId="21" fillId="0" borderId="0" xfId="20" applyNumberFormat="1" applyFont="1" applyAlignment="1">
      <alignment horizontal="left"/>
    </xf>
    <xf numFmtId="37" fontId="21" fillId="0" borderId="0" xfId="12" applyNumberFormat="1" applyFont="1"/>
    <xf numFmtId="37" fontId="22" fillId="0" borderId="0" xfId="0" applyNumberFormat="1" applyFont="1"/>
    <xf numFmtId="37" fontId="21" fillId="0" borderId="0" xfId="12" applyNumberFormat="1" applyFont="1" applyAlignment="1">
      <alignment horizontal="left"/>
    </xf>
    <xf numFmtId="41" fontId="21" fillId="0" borderId="9" xfId="0" applyNumberFormat="1" applyFont="1" applyBorder="1" applyAlignment="1">
      <alignment horizontal="right"/>
    </xf>
    <xf numFmtId="41" fontId="21" fillId="0" borderId="3" xfId="0" applyNumberFormat="1" applyFont="1" applyBorder="1" applyAlignment="1">
      <alignment horizontal="right"/>
    </xf>
    <xf numFmtId="0" fontId="21" fillId="0" borderId="0" xfId="0" applyFont="1" applyAlignment="1">
      <alignment horizontal="left"/>
    </xf>
    <xf numFmtId="170" fontId="21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70" fontId="21" fillId="0" borderId="0" xfId="0" applyNumberFormat="1" applyFont="1"/>
    <xf numFmtId="43" fontId="21" fillId="0" borderId="0" xfId="0" applyNumberFormat="1" applyFont="1"/>
    <xf numFmtId="43" fontId="21" fillId="0" borderId="0" xfId="0" applyNumberFormat="1" applyFont="1" applyAlignment="1">
      <alignment horizontal="right"/>
    </xf>
    <xf numFmtId="37" fontId="10" fillId="0" borderId="0" xfId="14" applyNumberFormat="1" applyFont="1"/>
    <xf numFmtId="37" fontId="10" fillId="0" borderId="0" xfId="14" applyNumberFormat="1" applyFont="1" applyAlignment="1">
      <alignment horizontal="right"/>
    </xf>
    <xf numFmtId="0" fontId="19" fillId="0" borderId="0" xfId="0" applyFont="1"/>
    <xf numFmtId="170" fontId="9" fillId="0" borderId="0" xfId="13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8" fillId="0" borderId="0" xfId="0" applyFont="1"/>
    <xf numFmtId="0" fontId="9" fillId="0" borderId="0" xfId="0" applyFont="1"/>
    <xf numFmtId="37" fontId="9" fillId="0" borderId="0" xfId="13" applyNumberFormat="1" applyFont="1" applyAlignment="1">
      <alignment horizontal="left"/>
    </xf>
    <xf numFmtId="0" fontId="10" fillId="0" borderId="0" xfId="13" applyFont="1" applyAlignment="1">
      <alignment horizontal="right"/>
    </xf>
    <xf numFmtId="38" fontId="10" fillId="0" borderId="0" xfId="13" applyNumberFormat="1" applyFont="1" applyAlignment="1">
      <alignment horizontal="center"/>
    </xf>
    <xf numFmtId="170" fontId="9" fillId="0" borderId="0" xfId="13" applyNumberFormat="1" applyFont="1"/>
    <xf numFmtId="0" fontId="10" fillId="0" borderId="4" xfId="0" applyFont="1" applyBorder="1" applyAlignment="1">
      <alignment horizontal="center"/>
    </xf>
    <xf numFmtId="170" fontId="10" fillId="0" borderId="0" xfId="13" applyNumberFormat="1" applyFont="1" applyAlignment="1">
      <alignment horizontal="center"/>
    </xf>
    <xf numFmtId="170" fontId="10" fillId="0" borderId="0" xfId="0" applyNumberFormat="1" applyFont="1" applyAlignment="1">
      <alignment vertical="top"/>
    </xf>
    <xf numFmtId="0" fontId="18" fillId="0" borderId="0" xfId="0" applyFont="1" applyAlignment="1">
      <alignment horizontal="center"/>
    </xf>
    <xf numFmtId="0" fontId="10" fillId="0" borderId="6" xfId="0" applyFont="1" applyBorder="1"/>
    <xf numFmtId="0" fontId="10" fillId="0" borderId="9" xfId="0" applyFont="1" applyBorder="1"/>
    <xf numFmtId="170" fontId="10" fillId="0" borderId="0" xfId="0" applyNumberFormat="1" applyFont="1" applyAlignment="1">
      <alignment horizontal="center"/>
    </xf>
    <xf numFmtId="39" fontId="18" fillId="0" borderId="0" xfId="19" applyFont="1" applyAlignment="1">
      <alignment horizontal="centerContinuous"/>
    </xf>
    <xf numFmtId="39" fontId="10" fillId="0" borderId="0" xfId="19" applyFont="1" applyAlignment="1">
      <alignment horizontal="center"/>
    </xf>
    <xf numFmtId="0" fontId="10" fillId="0" borderId="0" xfId="0" applyFont="1" applyAlignment="1">
      <alignment horizontal="center"/>
    </xf>
    <xf numFmtId="39" fontId="18" fillId="0" borderId="0" xfId="19" applyFont="1" applyAlignment="1">
      <alignment horizontal="center"/>
    </xf>
    <xf numFmtId="0" fontId="11" fillId="0" borderId="0" xfId="0" applyFont="1" applyAlignment="1">
      <alignment horizontal="center"/>
    </xf>
    <xf numFmtId="170" fontId="10" fillId="0" borderId="4" xfId="13" applyNumberFormat="1" applyFont="1" applyBorder="1" applyAlignment="1">
      <alignment horizontal="center"/>
    </xf>
    <xf numFmtId="39" fontId="10" fillId="0" borderId="4" xfId="19" applyFont="1" applyBorder="1" applyAlignment="1">
      <alignment horizontal="center"/>
    </xf>
    <xf numFmtId="41" fontId="10" fillId="0" borderId="0" xfId="13" applyNumberFormat="1" applyFont="1" applyAlignment="1">
      <alignment horizontal="left"/>
    </xf>
    <xf numFmtId="170" fontId="18" fillId="0" borderId="0" xfId="0" applyNumberFormat="1" applyFont="1"/>
    <xf numFmtId="41" fontId="10" fillId="0" borderId="4" xfId="13" applyNumberFormat="1" applyFont="1" applyBorder="1" applyAlignment="1">
      <alignment horizontal="left"/>
    </xf>
    <xf numFmtId="41" fontId="10" fillId="0" borderId="0" xfId="0" applyNumberFormat="1" applyFont="1"/>
    <xf numFmtId="0" fontId="17" fillId="0" borderId="0" xfId="0" applyFont="1" applyAlignment="1">
      <alignment horizontal="center"/>
    </xf>
    <xf numFmtId="41" fontId="9" fillId="0" borderId="0" xfId="13" applyNumberFormat="1" applyFont="1" applyAlignment="1">
      <alignment horizontal="left"/>
    </xf>
    <xf numFmtId="41" fontId="10" fillId="0" borderId="3" xfId="0" applyNumberFormat="1" applyFont="1" applyBorder="1" applyAlignment="1">
      <alignment horizontal="right"/>
    </xf>
    <xf numFmtId="41" fontId="10" fillId="0" borderId="3" xfId="13" applyNumberFormat="1" applyFont="1" applyBorder="1"/>
    <xf numFmtId="41" fontId="10" fillId="0" borderId="0" xfId="13" applyNumberFormat="1" applyFont="1"/>
    <xf numFmtId="41" fontId="18" fillId="0" borderId="0" xfId="0" applyNumberFormat="1" applyFont="1" applyAlignment="1">
      <alignment horizontal="right"/>
    </xf>
    <xf numFmtId="41" fontId="9" fillId="0" borderId="0" xfId="13" quotePrefix="1" applyNumberFormat="1" applyFont="1" applyAlignment="1">
      <alignment horizontal="left"/>
    </xf>
    <xf numFmtId="41" fontId="10" fillId="0" borderId="0" xfId="13" applyNumberFormat="1" applyFont="1" applyAlignment="1">
      <alignment horizontal="center"/>
    </xf>
    <xf numFmtId="170" fontId="10" fillId="0" borderId="0" xfId="13" applyNumberFormat="1" applyFont="1"/>
    <xf numFmtId="170" fontId="10" fillId="0" borderId="0" xfId="0" applyNumberFormat="1" applyFont="1"/>
    <xf numFmtId="170" fontId="19" fillId="0" borderId="0" xfId="0" quotePrefix="1" applyNumberFormat="1" applyFont="1"/>
    <xf numFmtId="0" fontId="19" fillId="0" borderId="0" xfId="0" quotePrefix="1" applyFont="1"/>
    <xf numFmtId="170" fontId="9" fillId="0" borderId="0" xfId="0" quotePrefix="1" applyNumberFormat="1" applyFont="1"/>
    <xf numFmtId="0" fontId="9" fillId="0" borderId="0" xfId="0" applyFont="1" applyAlignment="1">
      <alignment horizontal="left"/>
    </xf>
    <xf numFmtId="37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38" fontId="18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170" fontId="18" fillId="0" borderId="0" xfId="0" applyNumberFormat="1" applyFont="1" applyAlignment="1">
      <alignment horizontal="center"/>
    </xf>
    <xf numFmtId="170" fontId="10" fillId="0" borderId="4" xfId="0" applyNumberFormat="1" applyFont="1" applyBorder="1" applyAlignment="1">
      <alignment horizontal="center"/>
    </xf>
    <xf numFmtId="170" fontId="10" fillId="0" borderId="9" xfId="0" applyNumberFormat="1" applyFont="1" applyBorder="1" applyAlignment="1">
      <alignment horizontal="center"/>
    </xf>
    <xf numFmtId="170" fontId="10" fillId="0" borderId="0" xfId="0" applyNumberFormat="1" applyFont="1" applyAlignment="1">
      <alignment horizontal="center" wrapText="1"/>
    </xf>
    <xf numFmtId="170" fontId="18" fillId="0" borderId="0" xfId="0" applyNumberFormat="1" applyFont="1" applyAlignment="1">
      <alignment horizontal="center" wrapText="1"/>
    </xf>
    <xf numFmtId="170" fontId="10" fillId="0" borderId="4" xfId="0" applyNumberFormat="1" applyFont="1" applyBorder="1" applyAlignment="1">
      <alignment horizontal="center" wrapText="1"/>
    </xf>
    <xf numFmtId="41" fontId="10" fillId="0" borderId="9" xfId="0" applyNumberFormat="1" applyFont="1" applyBorder="1"/>
    <xf numFmtId="41" fontId="10" fillId="0" borderId="3" xfId="0" applyNumberFormat="1" applyFont="1" applyBorder="1" applyAlignment="1">
      <alignment horizontal="center"/>
    </xf>
    <xf numFmtId="37" fontId="14" fillId="0" borderId="0" xfId="14" applyNumberFormat="1" applyFont="1"/>
    <xf numFmtId="37" fontId="10" fillId="0" borderId="0" xfId="14" applyNumberFormat="1" applyFont="1" applyAlignment="1">
      <alignment horizontal="center"/>
    </xf>
    <xf numFmtId="37" fontId="12" fillId="0" borderId="0" xfId="14" applyNumberFormat="1" applyFont="1" applyAlignment="1">
      <alignment horizontal="center"/>
    </xf>
    <xf numFmtId="38" fontId="10" fillId="0" borderId="0" xfId="14" applyNumberFormat="1" applyFont="1"/>
    <xf numFmtId="41" fontId="10" fillId="0" borderId="0" xfId="0" applyNumberFormat="1" applyFont="1" applyAlignment="1">
      <alignment horizontal="right"/>
    </xf>
    <xf numFmtId="37" fontId="9" fillId="0" borderId="0" xfId="14" applyNumberFormat="1" applyFont="1" applyAlignment="1">
      <alignment horizontal="left"/>
    </xf>
    <xf numFmtId="37" fontId="10" fillId="0" borderId="0" xfId="14" applyNumberFormat="1" applyFont="1" applyAlignment="1">
      <alignment horizontal="centerContinuous"/>
    </xf>
    <xf numFmtId="37" fontId="12" fillId="0" borderId="0" xfId="14" applyNumberFormat="1" applyFont="1" applyAlignment="1">
      <alignment horizontal="centerContinuous"/>
    </xf>
    <xf numFmtId="38" fontId="10" fillId="0" borderId="0" xfId="14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37" fontId="13" fillId="0" borderId="0" xfId="14" applyNumberFormat="1" applyFont="1" applyAlignment="1">
      <alignment horizontal="center"/>
    </xf>
    <xf numFmtId="0" fontId="11" fillId="0" borderId="0" xfId="14" quotePrefix="1" applyFont="1" applyAlignment="1">
      <alignment horizontal="center"/>
    </xf>
    <xf numFmtId="0" fontId="11" fillId="0" borderId="0" xfId="14" applyFont="1" applyAlignment="1">
      <alignment horizontal="center"/>
    </xf>
    <xf numFmtId="37" fontId="9" fillId="0" borderId="0" xfId="14" applyNumberFormat="1" applyFont="1"/>
    <xf numFmtId="38" fontId="10" fillId="0" borderId="0" xfId="14" applyNumberFormat="1" applyFont="1" applyAlignment="1">
      <alignment horizontal="right"/>
    </xf>
    <xf numFmtId="38" fontId="10" fillId="0" borderId="0" xfId="14" applyNumberFormat="1" applyFont="1" applyAlignment="1">
      <alignment horizontal="center"/>
    </xf>
    <xf numFmtId="41" fontId="10" fillId="0" borderId="0" xfId="14" applyNumberFormat="1" applyFont="1" applyAlignment="1">
      <alignment horizontal="right"/>
    </xf>
    <xf numFmtId="41" fontId="10" fillId="0" borderId="0" xfId="14" applyNumberFormat="1" applyFont="1"/>
    <xf numFmtId="41" fontId="10" fillId="0" borderId="4" xfId="14" applyNumberFormat="1" applyFont="1" applyBorder="1" applyAlignment="1">
      <alignment horizontal="right"/>
    </xf>
    <xf numFmtId="41" fontId="10" fillId="0" borderId="4" xfId="14" applyNumberFormat="1" applyFont="1" applyBorder="1"/>
    <xf numFmtId="41" fontId="12" fillId="0" borderId="0" xfId="14" applyNumberFormat="1" applyFont="1" applyAlignment="1">
      <alignment horizontal="right"/>
    </xf>
    <xf numFmtId="0" fontId="10" fillId="0" borderId="0" xfId="0" applyFont="1" applyAlignment="1">
      <alignment horizontal="left" vertical="top"/>
    </xf>
    <xf numFmtId="37" fontId="10" fillId="0" borderId="0" xfId="14" applyNumberFormat="1" applyFont="1" applyAlignment="1">
      <alignment horizontal="left"/>
    </xf>
    <xf numFmtId="165" fontId="10" fillId="0" borderId="0" xfId="14" applyNumberFormat="1" applyFont="1" applyAlignment="1">
      <alignment horizontal="center"/>
    </xf>
    <xf numFmtId="41" fontId="10" fillId="0" borderId="6" xfId="14" applyNumberFormat="1" applyFont="1" applyBorder="1"/>
    <xf numFmtId="0" fontId="9" fillId="0" borderId="0" xfId="0" applyFont="1" applyAlignment="1">
      <alignment vertical="top"/>
    </xf>
    <xf numFmtId="170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vertical="top"/>
    </xf>
    <xf numFmtId="41" fontId="10" fillId="0" borderId="7" xfId="0" applyNumberFormat="1" applyFont="1" applyBorder="1"/>
    <xf numFmtId="41" fontId="10" fillId="0" borderId="3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7" xfId="0" applyNumberFormat="1" applyFont="1" applyBorder="1"/>
    <xf numFmtId="43" fontId="10" fillId="0" borderId="0" xfId="0" applyNumberFormat="1" applyFont="1"/>
    <xf numFmtId="43" fontId="10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left"/>
    </xf>
    <xf numFmtId="41" fontId="10" fillId="0" borderId="7" xfId="0" applyNumberFormat="1" applyFont="1" applyBorder="1" applyAlignment="1">
      <alignment horizontal="center"/>
    </xf>
    <xf numFmtId="41" fontId="10" fillId="0" borderId="4" xfId="14" quotePrefix="1" applyNumberFormat="1" applyFont="1" applyBorder="1" applyAlignment="1">
      <alignment horizontal="center"/>
    </xf>
    <xf numFmtId="0" fontId="10" fillId="0" borderId="0" xfId="14" applyFont="1" applyAlignment="1">
      <alignment horizontal="center"/>
    </xf>
    <xf numFmtId="37" fontId="11" fillId="0" borderId="0" xfId="14" applyNumberFormat="1" applyFont="1" applyAlignment="1">
      <alignment horizontal="center"/>
    </xf>
    <xf numFmtId="170" fontId="10" fillId="0" borderId="0" xfId="14" applyNumberFormat="1" applyFont="1" applyAlignment="1">
      <alignment horizontal="center"/>
    </xf>
    <xf numFmtId="37" fontId="12" fillId="0" borderId="0" xfId="14" applyNumberFormat="1" applyFont="1"/>
    <xf numFmtId="170" fontId="12" fillId="0" borderId="0" xfId="14" applyNumberFormat="1" applyFont="1" applyAlignment="1">
      <alignment horizontal="center"/>
    </xf>
    <xf numFmtId="37" fontId="12" fillId="0" borderId="0" xfId="14" applyNumberFormat="1" applyFont="1" applyAlignment="1">
      <alignment horizontal="right"/>
    </xf>
    <xf numFmtId="41" fontId="9" fillId="0" borderId="0" xfId="0" applyNumberFormat="1" applyFont="1"/>
    <xf numFmtId="41" fontId="12" fillId="0" borderId="0" xfId="14" applyNumberFormat="1" applyFont="1" applyAlignment="1">
      <alignment horizontal="center"/>
    </xf>
    <xf numFmtId="41" fontId="10" fillId="0" borderId="0" xfId="14" applyNumberFormat="1" applyFont="1" applyAlignment="1">
      <alignment horizontal="center"/>
    </xf>
    <xf numFmtId="41" fontId="10" fillId="0" borderId="0" xfId="12" applyNumberFormat="1" applyFont="1"/>
    <xf numFmtId="41" fontId="10" fillId="0" borderId="4" xfId="12" applyNumberFormat="1" applyFont="1" applyBorder="1"/>
    <xf numFmtId="37" fontId="10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center"/>
    </xf>
    <xf numFmtId="37" fontId="10" fillId="0" borderId="0" xfId="0" applyNumberFormat="1" applyFont="1"/>
    <xf numFmtId="38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vertical="center"/>
    </xf>
    <xf numFmtId="37" fontId="9" fillId="0" borderId="0" xfId="0" applyNumberFormat="1" applyFont="1"/>
    <xf numFmtId="37" fontId="16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14" applyFont="1" applyAlignment="1">
      <alignment horizontal="right"/>
    </xf>
    <xf numFmtId="0" fontId="10" fillId="0" borderId="0" xfId="14" quotePrefix="1" applyFont="1" applyAlignment="1">
      <alignment horizontal="left"/>
    </xf>
    <xf numFmtId="37" fontId="10" fillId="0" borderId="0" xfId="14" quotePrefix="1" applyNumberFormat="1" applyFont="1" applyAlignment="1">
      <alignment horizontal="left"/>
    </xf>
    <xf numFmtId="0" fontId="10" fillId="0" borderId="0" xfId="14" applyFont="1" applyAlignment="1">
      <alignment horizontal="left"/>
    </xf>
    <xf numFmtId="41" fontId="10" fillId="0" borderId="6" xfId="14" applyNumberFormat="1" applyFont="1" applyBorder="1" applyAlignment="1">
      <alignment horizontal="right"/>
    </xf>
    <xf numFmtId="0" fontId="9" fillId="0" borderId="0" xfId="14" applyFont="1" applyAlignment="1">
      <alignment horizontal="left"/>
    </xf>
    <xf numFmtId="41" fontId="11" fillId="0" borderId="0" xfId="14" applyNumberFormat="1" applyFont="1" applyAlignment="1">
      <alignment horizontal="center"/>
    </xf>
    <xf numFmtId="3" fontId="10" fillId="0" borderId="0" xfId="0" applyNumberFormat="1" applyFont="1"/>
    <xf numFmtId="0" fontId="10" fillId="0" borderId="0" xfId="14" applyFont="1"/>
    <xf numFmtId="37" fontId="245" fillId="0" borderId="0" xfId="14" applyNumberFormat="1" applyFont="1" applyAlignment="1">
      <alignment horizontal="right"/>
    </xf>
    <xf numFmtId="37" fontId="246" fillId="0" borderId="0" xfId="14" applyNumberFormat="1" applyFont="1" applyAlignment="1">
      <alignment horizontal="center"/>
    </xf>
    <xf numFmtId="41" fontId="10" fillId="0" borderId="7" xfId="14" applyNumberFormat="1" applyFont="1" applyBorder="1" applyAlignment="1">
      <alignment horizontal="right"/>
    </xf>
    <xf numFmtId="170" fontId="10" fillId="0" borderId="0" xfId="14" applyNumberFormat="1" applyFont="1"/>
    <xf numFmtId="37" fontId="10" fillId="0" borderId="5" xfId="14" applyNumberFormat="1" applyFont="1" applyBorder="1"/>
    <xf numFmtId="37" fontId="10" fillId="0" borderId="4" xfId="14" applyNumberFormat="1" applyFont="1" applyBorder="1" applyAlignment="1">
      <alignment horizontal="center"/>
    </xf>
    <xf numFmtId="37" fontId="10" fillId="0" borderId="10" xfId="14" applyNumberFormat="1" applyFont="1" applyBorder="1" applyAlignment="1">
      <alignment horizontal="center"/>
    </xf>
    <xf numFmtId="0" fontId="10" fillId="0" borderId="0" xfId="14" applyFont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70" fontId="10" fillId="0" borderId="6" xfId="0" applyNumberFormat="1" applyFont="1" applyBorder="1" applyAlignment="1">
      <alignment horizontal="center" vertical="top"/>
    </xf>
    <xf numFmtId="170" fontId="10" fillId="0" borderId="4" xfId="0" applyNumberFormat="1" applyFont="1" applyBorder="1" applyAlignment="1">
      <alignment horizontal="center"/>
    </xf>
    <xf numFmtId="170" fontId="10" fillId="0" borderId="6" xfId="0" applyNumberFormat="1" applyFont="1" applyBorder="1" applyAlignment="1">
      <alignment horizontal="center"/>
    </xf>
    <xf numFmtId="37" fontId="21" fillId="0" borderId="4" xfId="14" applyNumberFormat="1" applyFont="1" applyBorder="1" applyAlignment="1">
      <alignment horizontal="center"/>
    </xf>
  </cellXfs>
  <cellStyles count="39742">
    <cellStyle name="??" xfId="13736" xr:uid="{95E5B25F-3E08-4173-8938-ABE2545AFE72}"/>
    <cellStyle name="?? [0.00]_ADMAG" xfId="13737" xr:uid="{C0C1264E-BFDE-412C-9E71-836E94D39068}"/>
    <cellStyle name="???" xfId="13738" xr:uid="{2210DE5D-3EB9-4CF1-BE76-0DAB02363916}"/>
    <cellStyle name="???? [0.00]_ADMAG" xfId="13739" xr:uid="{EE764FA1-AA63-4F8B-A224-66772CBFBFD4}"/>
    <cellStyle name="?????????????????" xfId="13740" xr:uid="{985F4C17-39B1-49FE-9D41-2FD71B749321}"/>
    <cellStyle name="????????????????? [0]_MOGAS97" xfId="13741" xr:uid="{FC789225-74E5-42C2-BA2D-D9575CBC0C5D}"/>
    <cellStyle name="??????????????????? [0]_MOGAS97" xfId="13742" xr:uid="{595798AA-80A4-4694-A28D-B163DD56393B}"/>
    <cellStyle name="???????????????????_MOGAS97" xfId="13743" xr:uid="{EDE87305-1D6B-44A8-8828-A0A5AB7C8E79}"/>
    <cellStyle name="?????????????????_MOGAS97" xfId="13744" xr:uid="{07A8F494-FC90-43AD-B273-D60B4B8D183E}"/>
    <cellStyle name="????_ADMAG" xfId="13745" xr:uid="{B8ECACBB-E50F-415B-9099-E376BABED4E5}"/>
    <cellStyle name="???[0]_liz-ss" xfId="13746" xr:uid="{3292B664-2D64-4778-8D00-5BACC76914CD}"/>
    <cellStyle name="???_'01.11" xfId="13747" xr:uid="{E7427A71-9C13-43C3-9195-4C080AC9E553}"/>
    <cellStyle name="??_ADMAG" xfId="13748" xr:uid="{0EDC75BB-475A-46F7-9F1D-9B558F4A8DB2}"/>
    <cellStyle name="’??? [0.00]_TMCA Spreadsheet(body)" xfId="13749" xr:uid="{B14FD97E-9630-4024-8471-9021DE707049}"/>
    <cellStyle name="’???_TMCA Spreadsheet(body)" xfId="13750" xr:uid="{34A9A335-C23E-4C22-ACBC-92834C5AB734}"/>
    <cellStyle name="•W?_TMCA Spreadsheet(body)" xfId="13751" xr:uid="{E0F3BF1C-E263-4BC5-A691-F6CE81A6C032}"/>
    <cellStyle name="20% - Accent1 10" xfId="186" xr:uid="{FE7D5A38-9BF6-4910-AB02-DFEB6E984A6F}"/>
    <cellStyle name="20% - Accent1 10 2" xfId="5191" xr:uid="{36C49DFD-9F3D-4749-8D8B-90D9DA24C4F1}"/>
    <cellStyle name="20% - Accent1 10 2 2" xfId="11559" xr:uid="{DAFDEED7-3F43-4687-850C-C256273647A2}"/>
    <cellStyle name="20% - Accent1 10 2 3" xfId="10948" xr:uid="{583AF91E-2352-4204-B3D8-22D80CEAE0A5}"/>
    <cellStyle name="20% - Accent1 10 3" xfId="5190" xr:uid="{389EF607-AE55-4D91-A272-3B7F35F86F8B}"/>
    <cellStyle name="20% - Accent1 11" xfId="187" xr:uid="{01FA287C-D55E-4F79-A9CA-89A3EF057AE2}"/>
    <cellStyle name="20% - Accent1 11 2" xfId="5193" xr:uid="{4D65FD59-151F-46DD-B0F3-983AF2CDC7EC}"/>
    <cellStyle name="20% - Accent1 11 2 2" xfId="11560" xr:uid="{85A55C27-547E-4A63-947E-4F36683DAA8B}"/>
    <cellStyle name="20% - Accent1 11 2 3" xfId="10949" xr:uid="{38D265C9-AC64-431F-9D7A-1A6B1E8CB061}"/>
    <cellStyle name="20% - Accent1 11 3" xfId="5192" xr:uid="{E2C50C40-188D-416B-B437-BB0B99CE1B04}"/>
    <cellStyle name="20% - Accent1 12" xfId="188" xr:uid="{B8477B75-77D5-4552-B242-A503E7D6106F}"/>
    <cellStyle name="20% - Accent1 12 2" xfId="5195" xr:uid="{E06A6467-D932-4C6F-8E19-D4063298540F}"/>
    <cellStyle name="20% - Accent1 12 2 2" xfId="11561" xr:uid="{8F84286F-E5E7-4BAC-8B4E-E6D7B364A7CE}"/>
    <cellStyle name="20% - Accent1 12 2 3" xfId="10950" xr:uid="{DF9E83B5-808B-4D95-B8A0-F23143D812A4}"/>
    <cellStyle name="20% - Accent1 12 3" xfId="5194" xr:uid="{7F6790EB-02ED-48B3-BD8A-8618649A0B0B}"/>
    <cellStyle name="20% - Accent1 13" xfId="189" xr:uid="{D1F62FA8-6893-418C-ABEC-85E0A8E172D6}"/>
    <cellStyle name="20% - Accent1 13 2" xfId="5197" xr:uid="{C6E3E3DA-4D24-4BCC-8D7E-101996ABA9E7}"/>
    <cellStyle name="20% - Accent1 13 2 2" xfId="11562" xr:uid="{3271183E-9819-47B6-9751-B4CC2E45E0B7}"/>
    <cellStyle name="20% - Accent1 13 2 3" xfId="10951" xr:uid="{BF00506B-6F50-4969-9AEB-0A96FD3A8957}"/>
    <cellStyle name="20% - Accent1 13 3" xfId="5196" xr:uid="{D8B7D749-4BE5-4A90-83A3-8A8EAEE043E9}"/>
    <cellStyle name="20% - Accent1 14" xfId="190" xr:uid="{25A2A151-458F-4697-9DE2-388ED4211BC1}"/>
    <cellStyle name="20% - Accent1 14 2" xfId="5199" xr:uid="{96B783AB-5770-46E5-8DAB-FB369245DE4B}"/>
    <cellStyle name="20% - Accent1 14 2 2" xfId="11563" xr:uid="{43DDCB06-64D6-4CE5-99DD-CF3FCFDBC405}"/>
    <cellStyle name="20% - Accent1 14 2 3" xfId="10952" xr:uid="{2382C04F-D37E-4251-9073-D2F05878D5EC}"/>
    <cellStyle name="20% - Accent1 14 3" xfId="5198" xr:uid="{BD8919B3-1D57-4219-816B-B93BDD7E1E25}"/>
    <cellStyle name="20% - Accent1 15" xfId="191" xr:uid="{6AF68B31-F2AA-4061-906A-0BB5F62AE6FD}"/>
    <cellStyle name="20% - Accent1 15 2" xfId="5201" xr:uid="{A4F2816F-18D1-45EF-A89F-DAC4E6399686}"/>
    <cellStyle name="20% - Accent1 15 2 2" xfId="11564" xr:uid="{13F3C115-6FF9-45CC-A070-2B2A4C498F20}"/>
    <cellStyle name="20% - Accent1 15 2 3" xfId="10953" xr:uid="{A094BF3E-863A-4246-8CC4-3D519D5F7275}"/>
    <cellStyle name="20% - Accent1 15 3" xfId="5200" xr:uid="{D61B78F9-295D-4BE1-8A2C-D074CE1BE077}"/>
    <cellStyle name="20% - Accent1 16" xfId="192" xr:uid="{F27AFA0C-286E-4C8F-B39A-32DB3CD4CBC4}"/>
    <cellStyle name="20% - Accent1 16 2" xfId="5203" xr:uid="{2EAA16F5-4D67-440C-BB01-46CBA79B8484}"/>
    <cellStyle name="20% - Accent1 16 2 2" xfId="11565" xr:uid="{EE22A199-0564-4C71-AA20-27338FDD106F}"/>
    <cellStyle name="20% - Accent1 16 2 3" xfId="10954" xr:uid="{A51D394B-3A01-46A7-9DDD-F01A83686B1F}"/>
    <cellStyle name="20% - Accent1 16 3" xfId="5202" xr:uid="{5EEAB344-3F38-4B78-A09E-320BC7C5D9C7}"/>
    <cellStyle name="20% - Accent1 17" xfId="193" xr:uid="{EE432E25-16AE-4AA7-856B-ED0BF96112E9}"/>
    <cellStyle name="20% - Accent1 17 2" xfId="5205" xr:uid="{0C206F95-D714-40A0-A8AD-C072E9A6CA0C}"/>
    <cellStyle name="20% - Accent1 17 2 2" xfId="11566" xr:uid="{AC02A7E2-1C43-481C-8542-1FB9E0B60847}"/>
    <cellStyle name="20% - Accent1 17 2 3" xfId="10955" xr:uid="{D97DB1E8-08BA-40C4-93BE-2A4A7FA6517C}"/>
    <cellStyle name="20% - Accent1 17 3" xfId="5204" xr:uid="{47E856C3-E1F5-4453-A440-788C8F1D1E9C}"/>
    <cellStyle name="20% - Accent1 18" xfId="194" xr:uid="{5C785435-FF47-411C-906F-8CF6B6E1EC92}"/>
    <cellStyle name="20% - Accent1 18 2" xfId="5207" xr:uid="{0895A6DA-1C82-4296-8E0C-B7BE17A5066D}"/>
    <cellStyle name="20% - Accent1 18 2 2" xfId="11567" xr:uid="{9A0753FD-B30A-4C27-AD83-DAE0FD82F61F}"/>
    <cellStyle name="20% - Accent1 18 2 3" xfId="10956" xr:uid="{A5270E1A-4E53-407C-85C5-0AF230197258}"/>
    <cellStyle name="20% - Accent1 18 3" xfId="5206" xr:uid="{A7DA06F3-69F8-4C5B-B3B5-476F99841E80}"/>
    <cellStyle name="20% - Accent1 19" xfId="195" xr:uid="{DAD299BA-9D83-4FC4-8BB9-8B80DA7942AD}"/>
    <cellStyle name="20% - Accent1 19 2" xfId="5209" xr:uid="{EFFD5823-25AA-4E09-B069-8955880F78C3}"/>
    <cellStyle name="20% - Accent1 19 2 2" xfId="11568" xr:uid="{1A669626-696F-44A4-B878-20F7F0535784}"/>
    <cellStyle name="20% - Accent1 19 2 3" xfId="10957" xr:uid="{AB7D7F38-CF93-4844-A5A3-6A4FC95FE500}"/>
    <cellStyle name="20% - Accent1 19 3" xfId="5208" xr:uid="{FCB37598-B254-4982-ADD7-13AA932F282C}"/>
    <cellStyle name="20% - Accent1 2" xfId="106" xr:uid="{001A3C2B-D9F4-49A8-A2A0-AE2B074F70CD}"/>
    <cellStyle name="20% - Accent1 2 10" xfId="7939" xr:uid="{B12E19BD-5BE0-443E-B2F3-DAE04F41DF09}"/>
    <cellStyle name="20% - Accent1 2 11" xfId="7940" xr:uid="{7E3329F2-8063-4AC1-A540-95FE2B48C470}"/>
    <cellStyle name="20% - Accent1 2 12" xfId="39580" xr:uid="{D5426D1A-E12D-4E5F-876D-1EF1E61B179E}"/>
    <cellStyle name="20% - Accent1 2 2" xfId="2009" xr:uid="{34361D9B-C0B5-4B8E-9BE1-E3BE4F1FD67A}"/>
    <cellStyle name="20% - Accent1 2 2 2" xfId="5211" xr:uid="{5D65C118-5FC0-4D95-BACB-956526BC7B00}"/>
    <cellStyle name="20% - Accent1 2 2 3" xfId="13752" xr:uid="{4B1F41DF-500E-4403-A30F-9B20258338D4}"/>
    <cellStyle name="20% - Accent1 2 2 4" xfId="10958" xr:uid="{AB540D7A-5B2A-48BA-B40F-EB93F8BB64E8}"/>
    <cellStyle name="20% - Accent1 2 3" xfId="196" xr:uid="{AD9500CB-9FDF-4798-AC1E-B90CB5776CE8}"/>
    <cellStyle name="20% - Accent1 2 3 2" xfId="5210" xr:uid="{8534671F-F7D7-4D81-8D89-D6BCF08CE54D}"/>
    <cellStyle name="20% - Accent1 2 3 2 2" xfId="7941" xr:uid="{B2C0BB90-65AA-44BF-948D-62D8964CF564}"/>
    <cellStyle name="20% - Accent1 2 4" xfId="7942" xr:uid="{648610B1-2157-49AE-9FEE-0F6301098AEE}"/>
    <cellStyle name="20% - Accent1 2 5" xfId="7943" xr:uid="{02AB571B-184F-4585-8124-2639CB0CF748}"/>
    <cellStyle name="20% - Accent1 2 6" xfId="7944" xr:uid="{508D6916-AC15-489A-97A8-71BF6FF6F3AE}"/>
    <cellStyle name="20% - Accent1 2 7" xfId="7945" xr:uid="{614ACA15-A326-469B-9F1B-17D871360A38}"/>
    <cellStyle name="20% - Accent1 2 8" xfId="7946" xr:uid="{BE8FC245-D718-4D39-9373-1B31093C766D}"/>
    <cellStyle name="20% - Accent1 2 9" xfId="7947" xr:uid="{68B6010D-13BE-4AD5-9F55-923434F851A9}"/>
    <cellStyle name="20% - Accent1 20" xfId="197" xr:uid="{81CDB649-F00C-4A29-9458-8BA320BA3E4C}"/>
    <cellStyle name="20% - Accent1 20 2" xfId="5213" xr:uid="{C5D85C34-CD16-4E28-926F-2C255FDCECBB}"/>
    <cellStyle name="20% - Accent1 20 2 2" xfId="11569" xr:uid="{2D7002AA-CDB3-4234-87C8-7FB2B80FA8CE}"/>
    <cellStyle name="20% - Accent1 20 2 3" xfId="10959" xr:uid="{65AE551C-FE6C-45DA-B3AC-3528417330E9}"/>
    <cellStyle name="20% - Accent1 20 3" xfId="5212" xr:uid="{2C3D8145-742D-485F-8358-D0AA30EC9EDF}"/>
    <cellStyle name="20% - Accent1 21" xfId="198" xr:uid="{F6DDF331-8491-4DC3-AC1A-D4CDF3D6F573}"/>
    <cellStyle name="20% - Accent1 21 2" xfId="5215" xr:uid="{17A03EAF-82DB-4A29-9741-60C3F617DD5B}"/>
    <cellStyle name="20% - Accent1 21 2 2" xfId="11570" xr:uid="{F936312A-9575-4660-80BF-ECAAA9A65AC8}"/>
    <cellStyle name="20% - Accent1 21 2 3" xfId="10960" xr:uid="{8F0D9DB9-7918-4A5B-984D-A0C9CAB17A31}"/>
    <cellStyle name="20% - Accent1 21 3" xfId="5214" xr:uid="{D988BE27-B454-493A-B595-659C8F04EB7F}"/>
    <cellStyle name="20% - Accent1 22" xfId="199" xr:uid="{7B638FA6-C807-48AF-ABA3-B0D0A6B25976}"/>
    <cellStyle name="20% - Accent1 22 2" xfId="5217" xr:uid="{68AF437C-D492-4954-AF7C-A15E9FB970BF}"/>
    <cellStyle name="20% - Accent1 22 2 2" xfId="11571" xr:uid="{90B3FC54-01FA-45E7-BA59-765A62BE127C}"/>
    <cellStyle name="20% - Accent1 22 2 3" xfId="10961" xr:uid="{C442D4DA-D89A-482D-8599-F70A9637F06F}"/>
    <cellStyle name="20% - Accent1 22 3" xfId="5216" xr:uid="{114903BF-C7A0-4239-993F-3E7B7BBE1E59}"/>
    <cellStyle name="20% - Accent1 23" xfId="200" xr:uid="{334415F0-36E0-409D-A926-42C29C4BFAFB}"/>
    <cellStyle name="20% - Accent1 23 2" xfId="5219" xr:uid="{4FA9E49C-E617-4863-B444-C478C3D75D77}"/>
    <cellStyle name="20% - Accent1 23 2 2" xfId="11572" xr:uid="{89CA140C-14D1-41DD-8E7F-45E86EBE4ED3}"/>
    <cellStyle name="20% - Accent1 23 2 3" xfId="10962" xr:uid="{ADBB876A-DC2C-4235-9ACE-81DEC43CFA98}"/>
    <cellStyle name="20% - Accent1 23 3" xfId="5218" xr:uid="{BE2097CD-742B-4E08-919D-073528F99E8E}"/>
    <cellStyle name="20% - Accent1 24" xfId="201" xr:uid="{A790534A-E780-4590-94FA-AF30CC8CA33E}"/>
    <cellStyle name="20% - Accent1 24 2" xfId="5221" xr:uid="{E1A3B8F1-F3C3-47DF-93D6-E942224900A5}"/>
    <cellStyle name="20% - Accent1 24 2 2" xfId="11573" xr:uid="{292E8A7B-E6E0-4CCD-B0A5-C4562A4D8BD6}"/>
    <cellStyle name="20% - Accent1 24 2 3" xfId="10963" xr:uid="{E0CE552E-ACD6-4C33-9424-E73289E882D7}"/>
    <cellStyle name="20% - Accent1 24 3" xfId="5220" xr:uid="{8932512B-2A5C-49D3-AFEC-F97F8115A4DD}"/>
    <cellStyle name="20% - Accent1 25" xfId="202" xr:uid="{988C8490-BC57-4588-8140-06C772B30196}"/>
    <cellStyle name="20% - Accent1 25 2" xfId="5223" xr:uid="{19C0D46D-E82B-4D60-8A13-195CABB1F1EB}"/>
    <cellStyle name="20% - Accent1 25 2 2" xfId="11574" xr:uid="{21CA99D4-1719-40DB-BCBB-0C611721B054}"/>
    <cellStyle name="20% - Accent1 25 2 3" xfId="10964" xr:uid="{F4419491-35DF-4B45-8323-EB3CE7636873}"/>
    <cellStyle name="20% - Accent1 25 3" xfId="5222" xr:uid="{15366AA0-5610-441D-8EB1-5BF3D59408F1}"/>
    <cellStyle name="20% - Accent1 26" xfId="203" xr:uid="{3A1EC16E-0026-484E-8D34-BB0837AED988}"/>
    <cellStyle name="20% - Accent1 26 2" xfId="5225" xr:uid="{01922BC2-BBA4-49A9-84CB-61FE3B3A36C5}"/>
    <cellStyle name="20% - Accent1 26 2 2" xfId="11575" xr:uid="{D66C648E-439E-483F-8B65-851B24E75B30}"/>
    <cellStyle name="20% - Accent1 26 2 3" xfId="10965" xr:uid="{44FCC854-BD77-4C08-9341-14F5A6F259A8}"/>
    <cellStyle name="20% - Accent1 26 3" xfId="5224" xr:uid="{C74AE241-3418-4383-90F1-439F2A52D864}"/>
    <cellStyle name="20% - Accent1 27" xfId="204" xr:uid="{5E25BDDF-2FF3-478E-8297-0D0DE49C80DB}"/>
    <cellStyle name="20% - Accent1 27 2" xfId="5227" xr:uid="{739EDB99-3799-4886-A859-04BC6C88BECE}"/>
    <cellStyle name="20% - Accent1 27 2 2" xfId="11576" xr:uid="{83CFF7EF-8536-4E86-B44A-C800C6635E4F}"/>
    <cellStyle name="20% - Accent1 27 2 3" xfId="10966" xr:uid="{29CBD7FC-02CC-431C-B1A8-1A4508C43FD3}"/>
    <cellStyle name="20% - Accent1 27 3" xfId="5226" xr:uid="{4BEB7C5E-0F87-47DE-B4CA-73B56797BFF1}"/>
    <cellStyle name="20% - Accent1 28" xfId="205" xr:uid="{084B9EBB-2EE7-4540-A655-10EA31443928}"/>
    <cellStyle name="20% - Accent1 28 2" xfId="5229" xr:uid="{0B35D90A-BB1F-4FA2-B707-477F35FB7F17}"/>
    <cellStyle name="20% - Accent1 28 2 2" xfId="11577" xr:uid="{9FF6EFAF-207B-4D0C-8C54-ACD1F3BB9927}"/>
    <cellStyle name="20% - Accent1 28 2 3" xfId="10967" xr:uid="{0AC2D86B-F3A7-486F-8A66-113331B599BE}"/>
    <cellStyle name="20% - Accent1 28 3" xfId="5228" xr:uid="{A41DD673-0652-4BD2-BE9F-B975C11B08B4}"/>
    <cellStyle name="20% - Accent1 29" xfId="206" xr:uid="{469FA94B-94EC-46CB-976D-2E0FBCD214F1}"/>
    <cellStyle name="20% - Accent1 29 2" xfId="5231" xr:uid="{CE5FD8A0-12D1-45C1-B60F-ECF9B4DD6735}"/>
    <cellStyle name="20% - Accent1 29 2 2" xfId="11578" xr:uid="{2686A7CE-D19A-44D1-B0CD-EAF8B8ADA5BF}"/>
    <cellStyle name="20% - Accent1 29 2 3" xfId="10968" xr:uid="{4E2D0F1F-6270-42C2-B77D-8D2B27C1B024}"/>
    <cellStyle name="20% - Accent1 29 3" xfId="5230" xr:uid="{A771DAC8-EBE4-4DCA-9A02-88B3B7A5AF65}"/>
    <cellStyle name="20% - Accent1 3" xfId="207" xr:uid="{20535143-B691-49B5-8FF7-833EE9C3D326}"/>
    <cellStyle name="20% - Accent1 3 10" xfId="7948" xr:uid="{92371F13-FFD1-4A70-83B4-19BF9EE1C005}"/>
    <cellStyle name="20% - Accent1 3 11" xfId="7949" xr:uid="{6DC6E8E0-DC2B-4EE0-BFDE-8F4039CDE7E3}"/>
    <cellStyle name="20% - Accent1 3 2" xfId="2010" xr:uid="{B1B00B89-3BEE-42D3-BF91-EDF0D5ED1DD9}"/>
    <cellStyle name="20% - Accent1 3 2 2" xfId="5233" xr:uid="{7F0901BD-EF74-4F4E-8A21-822361060BBA}"/>
    <cellStyle name="20% - Accent1 3 2 3" xfId="13753" xr:uid="{BA8F6926-D4C8-4299-B471-57798364C95A}"/>
    <cellStyle name="20% - Accent1 3 2 4" xfId="10969" xr:uid="{31850BAF-88CA-4B2E-B098-53D5429EF0AE}"/>
    <cellStyle name="20% - Accent1 3 3" xfId="2816" xr:uid="{CD54036E-0E44-42CF-A361-E5BEC81918C5}"/>
    <cellStyle name="20% - Accent1 3 3 2" xfId="5232" xr:uid="{0A325815-431D-4920-AF20-80157CC9488D}"/>
    <cellStyle name="20% - Accent1 3 3 2 2" xfId="7950" xr:uid="{C7DB314D-2741-4EC5-8C41-BB49F0AF44BF}"/>
    <cellStyle name="20% - Accent1 3 4" xfId="7951" xr:uid="{469A18F4-9061-4A98-B3E8-3DDBD0771D3C}"/>
    <cellStyle name="20% - Accent1 3 5" xfId="7952" xr:uid="{519F5DF8-4149-4F50-8A7F-58228B3B8ACB}"/>
    <cellStyle name="20% - Accent1 3 6" xfId="7953" xr:uid="{87B653C2-65CE-4C6B-BF9B-EF12A5DA0650}"/>
    <cellStyle name="20% - Accent1 3 7" xfId="7954" xr:uid="{7E5393CC-0F90-4020-ABFA-65548767358B}"/>
    <cellStyle name="20% - Accent1 3 8" xfId="7955" xr:uid="{ED630DB8-9812-44D8-BA81-43935979CDF6}"/>
    <cellStyle name="20% - Accent1 3 9" xfId="7956" xr:uid="{EA1B3AB3-4288-4E90-A584-C18A3AC4B0A5}"/>
    <cellStyle name="20% - Accent1 30" xfId="208" xr:uid="{22A3A698-1562-4E24-8D42-C4F17998A49C}"/>
    <cellStyle name="20% - Accent1 30 2" xfId="5235" xr:uid="{B4E45141-6C50-43BB-8E44-79AC22A76355}"/>
    <cellStyle name="20% - Accent1 30 2 2" xfId="11579" xr:uid="{D977D5A3-EA73-4E90-9226-9A9A4FB6F787}"/>
    <cellStyle name="20% - Accent1 30 2 3" xfId="10970" xr:uid="{233C67A8-260F-43DB-BC4F-2548C2201ACA}"/>
    <cellStyle name="20% - Accent1 30 3" xfId="5234" xr:uid="{C8CA70A0-7492-4D02-80FE-AC6FEBE5B552}"/>
    <cellStyle name="20% - Accent1 31" xfId="209" xr:uid="{BCD5C379-0501-428F-867C-CB64AB483BCE}"/>
    <cellStyle name="20% - Accent1 31 2" xfId="5237" xr:uid="{C66A4D62-057A-45A1-9710-DB478EA55244}"/>
    <cellStyle name="20% - Accent1 31 2 2" xfId="11580" xr:uid="{D422CA0C-4A8A-4246-AC1B-44D25969808E}"/>
    <cellStyle name="20% - Accent1 31 2 3" xfId="10971" xr:uid="{B2499F03-78A7-4BB6-8C6B-4B7925AF9727}"/>
    <cellStyle name="20% - Accent1 31 3" xfId="5236" xr:uid="{FEF30761-6CCF-49F6-9996-96297048EED5}"/>
    <cellStyle name="20% - Accent1 32" xfId="210" xr:uid="{3C28C240-083B-4EBA-987C-61085EC43F74}"/>
    <cellStyle name="20% - Accent1 32 2" xfId="5239" xr:uid="{71B4F668-19FB-4962-B50B-8E26E470EC27}"/>
    <cellStyle name="20% - Accent1 32 2 2" xfId="11581" xr:uid="{741AD75A-4B7F-47B5-A926-0B1105C399B4}"/>
    <cellStyle name="20% - Accent1 32 2 3" xfId="10972" xr:uid="{0FD3B2D4-9F63-4A04-9C00-7C7816EDAECD}"/>
    <cellStyle name="20% - Accent1 32 3" xfId="5238" xr:uid="{600EB10C-AE06-4640-999E-4D0F5ADD6770}"/>
    <cellStyle name="20% - Accent1 33" xfId="211" xr:uid="{8E072F6D-C1E0-4B1A-A08A-5F9829E2694C}"/>
    <cellStyle name="20% - Accent1 33 2" xfId="5241" xr:uid="{15B0B130-1978-4AF8-A628-9F72CD4F39BA}"/>
    <cellStyle name="20% - Accent1 33 2 2" xfId="11582" xr:uid="{D3D7C682-8A66-447F-ADD5-EFCC3CDE7ADB}"/>
    <cellStyle name="20% - Accent1 33 2 3" xfId="10973" xr:uid="{EB94D0EC-3083-4AF7-8633-762FD4DE6487}"/>
    <cellStyle name="20% - Accent1 33 3" xfId="5240" xr:uid="{D331B504-2AD0-4FE1-A29C-67B0D015F2D9}"/>
    <cellStyle name="20% - Accent1 34" xfId="212" xr:uid="{81DC88E2-5EF5-4574-B402-A5B53B49EBC3}"/>
    <cellStyle name="20% - Accent1 34 2" xfId="5243" xr:uid="{69270BBC-4EE7-41C0-B367-34009E44E2A1}"/>
    <cellStyle name="20% - Accent1 34 2 2" xfId="11583" xr:uid="{B240A912-427A-492F-9952-136F29FE0549}"/>
    <cellStyle name="20% - Accent1 34 2 3" xfId="10974" xr:uid="{13BE3039-2573-476F-9472-90A566954C10}"/>
    <cellStyle name="20% - Accent1 34 3" xfId="5242" xr:uid="{DBD368C3-680E-420A-825F-B4D112EB2FA3}"/>
    <cellStyle name="20% - Accent1 35" xfId="213" xr:uid="{43C5D550-3CF8-4482-8ADB-5539307E51ED}"/>
    <cellStyle name="20% - Accent1 35 2" xfId="5245" xr:uid="{AD6E7429-E70F-4EC1-9BA8-AD95E3D5B17D}"/>
    <cellStyle name="20% - Accent1 35 2 2" xfId="11584" xr:uid="{A81B5F52-5B80-4044-9243-360EED316632}"/>
    <cellStyle name="20% - Accent1 35 2 3" xfId="10975" xr:uid="{42D1C5C1-6F42-49D3-97D7-C61345375B18}"/>
    <cellStyle name="20% - Accent1 35 3" xfId="5244" xr:uid="{83B08C66-5196-43A3-97A2-1CC5387BCF23}"/>
    <cellStyle name="20% - Accent1 36" xfId="214" xr:uid="{C61B8F6A-55A7-40D8-94AF-842BC98F5BA3}"/>
    <cellStyle name="20% - Accent1 36 2" xfId="5247" xr:uid="{5D9DAD11-1655-4F1F-805B-506D76F00D95}"/>
    <cellStyle name="20% - Accent1 36 2 2" xfId="11585" xr:uid="{111DAB3C-78DE-46C5-90F2-52EAA17AA2C5}"/>
    <cellStyle name="20% - Accent1 36 2 3" xfId="10976" xr:uid="{CCB9759A-B254-4FCD-B2D8-1AFC7DDDFB93}"/>
    <cellStyle name="20% - Accent1 36 3" xfId="5246" xr:uid="{4C74453C-45AA-4CDF-B0DB-5B06EE1BD0C6}"/>
    <cellStyle name="20% - Accent1 37" xfId="215" xr:uid="{9D101EDE-A05F-4ECC-BAFB-9034548878AA}"/>
    <cellStyle name="20% - Accent1 37 2" xfId="5249" xr:uid="{7B2D31CF-4072-416A-8505-F4E741FD2EF7}"/>
    <cellStyle name="20% - Accent1 37 2 2" xfId="11586" xr:uid="{DAE65982-7EB5-4343-9F3C-FAA4D8F1DE79}"/>
    <cellStyle name="20% - Accent1 37 2 3" xfId="10977" xr:uid="{67281F03-A704-4A16-84D0-28945F7A5119}"/>
    <cellStyle name="20% - Accent1 37 3" xfId="5248" xr:uid="{27D586B8-0CCB-4FDA-86F9-C24A7005E10C}"/>
    <cellStyle name="20% - Accent1 38" xfId="216" xr:uid="{84E98B1C-D487-4B1B-805C-61DEA80F553F}"/>
    <cellStyle name="20% - Accent1 38 2" xfId="5251" xr:uid="{9AB697DF-AAC1-422D-A4E2-FDEC7FDDD15C}"/>
    <cellStyle name="20% - Accent1 38 2 2" xfId="11587" xr:uid="{BACC3B15-2420-41A5-AD6A-17CF33B87EB5}"/>
    <cellStyle name="20% - Accent1 38 2 3" xfId="10978" xr:uid="{DDCE590F-D369-411E-A591-45BEA0C8221B}"/>
    <cellStyle name="20% - Accent1 38 3" xfId="5250" xr:uid="{E0D8145A-889A-43FA-A0A0-A63DB8A6E769}"/>
    <cellStyle name="20% - Accent1 39" xfId="217" xr:uid="{274AA55C-7C8E-4C0B-90E8-9724E2500C9A}"/>
    <cellStyle name="20% - Accent1 39 2" xfId="5253" xr:uid="{96499699-C420-4C19-B9A6-1DA122A0C038}"/>
    <cellStyle name="20% - Accent1 39 2 2" xfId="11588" xr:uid="{AF4E7210-24F2-45D5-BF87-5E95C895513D}"/>
    <cellStyle name="20% - Accent1 39 2 3" xfId="10979" xr:uid="{0E3DD318-59EC-4746-AE1B-11D276AB3626}"/>
    <cellStyle name="20% - Accent1 39 3" xfId="5252" xr:uid="{89E1868E-E4B3-4BA6-B9E5-1075D8D84160}"/>
    <cellStyle name="20% - Accent1 4" xfId="218" xr:uid="{D195A97E-3712-48A3-8AB0-CD95FDC4A3A4}"/>
    <cellStyle name="20% - Accent1 4 2" xfId="2831" xr:uid="{6B03C9B4-3E01-48A0-9728-0ED390C20E55}"/>
    <cellStyle name="20% - Accent1 4 2 2" xfId="5255" xr:uid="{F797DB17-08C7-4321-9483-84AB41BD3FDE}"/>
    <cellStyle name="20% - Accent1 4 2 3" xfId="10980" xr:uid="{2AB06D64-E987-4ABD-B25E-06138FE01037}"/>
    <cellStyle name="20% - Accent1 4 3" xfId="5254" xr:uid="{C47410E6-62D6-4D2C-A662-559FF289B61A}"/>
    <cellStyle name="20% - Accent1 40" xfId="1976" xr:uid="{96106940-31D1-42E7-A572-86458E006318}"/>
    <cellStyle name="20% - Accent1 40 2" xfId="2667" xr:uid="{726F4C6D-9169-4A76-BB81-629E99CC805B}"/>
    <cellStyle name="20% - Accent1 40 2 2" xfId="13754" xr:uid="{986D5B56-3C62-4D7B-ADD1-EC52F229F02B}"/>
    <cellStyle name="20% - Accent1 40 2 3" xfId="11589" xr:uid="{AAD53F0D-7857-42D3-ACE0-7D118BBD8FDA}"/>
    <cellStyle name="20% - Accent1 40 2 3 2" xfId="22636" xr:uid="{95449A1F-8651-447F-84E4-7C86ACC57E4D}"/>
    <cellStyle name="20% - Accent1 40 2 3 3" xfId="36024" xr:uid="{AF86F680-7434-40F7-8F8E-34101F3B6710}"/>
    <cellStyle name="20% - Accent1 40 3" xfId="5256" xr:uid="{D43237A4-EE68-400F-9626-3F3789DE29A5}"/>
    <cellStyle name="20% - Accent1 40 3 2" xfId="7593" xr:uid="{955379D4-79DB-448B-B24C-31D146D58757}"/>
    <cellStyle name="20% - Accent1 40 3 2 2" xfId="19821" xr:uid="{78570E25-FABC-4A1A-ADC4-436AC575950B}"/>
    <cellStyle name="20% - Accent1 40 3 2 3" xfId="34415" xr:uid="{5E937F92-2A08-4268-9467-196E6D38E4EE}"/>
    <cellStyle name="20% - Accent1 40 3 3" xfId="18256" xr:uid="{7F0B429D-7A8E-4620-9FA8-B843AFF84502}"/>
    <cellStyle name="20% - Accent1 40 3 4" xfId="33742" xr:uid="{28DB53B6-16A8-4B5F-91CA-62C9A856F74E}"/>
    <cellStyle name="20% - Accent1 40 4" xfId="7957" xr:uid="{D7129EA5-3786-49FE-BF96-ABB51C06CACD}"/>
    <cellStyle name="20% - Accent1 41" xfId="2762" xr:uid="{E020458D-80A3-4FBB-92E6-6A1D448DAFA9}"/>
    <cellStyle name="20% - Accent1 41 2" xfId="5257" xr:uid="{D0CFCB2C-9EDF-450B-ADBC-53A909692865}"/>
    <cellStyle name="20% - Accent1 41 3" xfId="7958" xr:uid="{CD9579B3-9DF3-4F96-8C03-04E481A914F8}"/>
    <cellStyle name="20% - Accent1 42" xfId="5189" xr:uid="{90BC955D-7A95-45C4-98B0-A956D478D06F}"/>
    <cellStyle name="20% - Accent1 42 2" xfId="7959" xr:uid="{0D5D0B11-D4FA-4719-8A86-47ADC3F31836}"/>
    <cellStyle name="20% - Accent1 43" xfId="5173" xr:uid="{1CF93061-C6AC-425C-8A0A-B2FDAFDB8868}"/>
    <cellStyle name="20% - Accent1 43 2" xfId="7960" xr:uid="{15EF5603-F584-4489-9A00-C47B746C21D4}"/>
    <cellStyle name="20% - Accent1 44" xfId="7961" xr:uid="{2763DFD8-7AAC-48BD-95A9-E0D8FE00E9E8}"/>
    <cellStyle name="20% - Accent1 45" xfId="7962" xr:uid="{975AF140-A9B5-4342-8A02-1D563D28794F}"/>
    <cellStyle name="20% - Accent1 46" xfId="7963" xr:uid="{5A105FCA-3A9D-4A43-A061-398E8695695F}"/>
    <cellStyle name="20% - Accent1 47" xfId="7964" xr:uid="{45720B7D-3D89-4961-B3BC-672CB67F2402}"/>
    <cellStyle name="20% - Accent1 48" xfId="7965" xr:uid="{08385F0A-E2F1-42E6-B550-8E7F859C2D84}"/>
    <cellStyle name="20% - Accent1 49" xfId="7966" xr:uid="{A27A48F2-2CBB-4C21-995B-B14F2D4E354B}"/>
    <cellStyle name="20% - Accent1 5" xfId="219" xr:uid="{A2764761-9283-44B8-ADA3-6CF100994947}"/>
    <cellStyle name="20% - Accent1 5 2" xfId="2846" xr:uid="{481790A1-79D3-4CB3-AB7A-5515E9D73FB6}"/>
    <cellStyle name="20% - Accent1 5 2 2" xfId="5259" xr:uid="{44AF1921-8BAA-40CD-8D75-2410F1C39786}"/>
    <cellStyle name="20% - Accent1 5 2 3" xfId="10981" xr:uid="{F21B1EAC-2DA3-4F2C-A1AA-42EB19C54B7F}"/>
    <cellStyle name="20% - Accent1 5 3" xfId="5258" xr:uid="{95C4FF72-F2FE-46F1-A137-E62100F14E6F}"/>
    <cellStyle name="20% - Accent1 50" xfId="414" xr:uid="{DB94A154-4C95-4BAD-A42C-AE65D1550ED3}"/>
    <cellStyle name="20% - Accent1 6" xfId="220" xr:uid="{D54D2F4B-4C67-41DC-A51B-90CDC2FAF5FE}"/>
    <cellStyle name="20% - Accent1 6 2" xfId="5261" xr:uid="{138742E5-7747-4D83-807C-A45B7E5B41B4}"/>
    <cellStyle name="20% - Accent1 6 2 2" xfId="11590" xr:uid="{7D187CEE-07AC-49FB-9A28-9AB1E47B31B6}"/>
    <cellStyle name="20% - Accent1 6 2 3" xfId="10982" xr:uid="{BD012195-E758-4FC3-95B6-70A27A88484D}"/>
    <cellStyle name="20% - Accent1 6 3" xfId="5260" xr:uid="{6AB40512-292A-4E01-AB84-D0B05A9780A0}"/>
    <cellStyle name="20% - Accent1 7" xfId="221" xr:uid="{50A407E7-D120-41C0-B849-D794F7CFAD59}"/>
    <cellStyle name="20% - Accent1 7 2" xfId="5263" xr:uid="{010B6B6A-7562-4DA6-BE86-72C74319A840}"/>
    <cellStyle name="20% - Accent1 7 2 2" xfId="11591" xr:uid="{85DD039F-69A7-491F-BFF4-D8D2A8AB6154}"/>
    <cellStyle name="20% - Accent1 7 2 3" xfId="10983" xr:uid="{8FB41A25-201F-4644-B659-B8ADC3BF2CCA}"/>
    <cellStyle name="20% - Accent1 7 3" xfId="5262" xr:uid="{4977C5E3-9C50-45AB-BF20-11D9A23E6DC3}"/>
    <cellStyle name="20% - Accent1 8" xfId="222" xr:uid="{91A1926D-04D3-4A96-A5D8-8838A57BC2A4}"/>
    <cellStyle name="20% - Accent1 8 2" xfId="5265" xr:uid="{C2CAA8CC-DE7E-42BA-9E23-9FDF6118336E}"/>
    <cellStyle name="20% - Accent1 8 2 2" xfId="11592" xr:uid="{EE480CFE-209B-4214-BE73-FA6EB8C8519B}"/>
    <cellStyle name="20% - Accent1 8 2 3" xfId="10984" xr:uid="{DC03DC4C-48E2-405B-95EB-ED15352ACBEE}"/>
    <cellStyle name="20% - Accent1 8 3" xfId="5264" xr:uid="{1FD78D7A-7457-45EF-8542-3C5DC7C892A5}"/>
    <cellStyle name="20% - Accent1 9" xfId="223" xr:uid="{F8D31C47-AA35-41C7-9F52-CDE74B274D3F}"/>
    <cellStyle name="20% - Accent1 9 2" xfId="5267" xr:uid="{EBEB266B-B69A-4E3B-BD56-916B6C04CBCF}"/>
    <cellStyle name="20% - Accent1 9 2 2" xfId="11593" xr:uid="{1EFE2F0B-7888-4A85-B3B5-958DA5537EBC}"/>
    <cellStyle name="20% - Accent1 9 2 3" xfId="10985" xr:uid="{65F07AAC-F3D2-421F-9F6A-5F59B81FA8B9}"/>
    <cellStyle name="20% - Accent1 9 3" xfId="5266" xr:uid="{80ED43B0-23FA-4E7E-A314-8ED5AC946FF3}"/>
    <cellStyle name="20% - Accent2 10" xfId="224" xr:uid="{76CCCC63-C967-4364-A64D-F6CB88495871}"/>
    <cellStyle name="20% - Accent2 10 2" xfId="5270" xr:uid="{40528517-C257-4D7D-8A10-15848AF6C52F}"/>
    <cellStyle name="20% - Accent2 10 2 2" xfId="11594" xr:uid="{96696DD5-D455-4B39-9565-B296E376BB3F}"/>
    <cellStyle name="20% - Accent2 10 2 3" xfId="10986" xr:uid="{150FC1C4-5C6A-4F4C-8D85-570862D16B5B}"/>
    <cellStyle name="20% - Accent2 10 3" xfId="5269" xr:uid="{E3C45BE6-3C5B-4683-B334-F705800DAC96}"/>
    <cellStyle name="20% - Accent2 11" xfId="225" xr:uid="{544013D5-E75D-4080-AFC8-8D1B55690978}"/>
    <cellStyle name="20% - Accent2 11 2" xfId="5272" xr:uid="{B9A3F964-6237-4A6D-ACDE-7C00077C81B8}"/>
    <cellStyle name="20% - Accent2 11 2 2" xfId="11595" xr:uid="{E1DCF7C7-DBC9-4299-8849-591156D57CC3}"/>
    <cellStyle name="20% - Accent2 11 2 3" xfId="10987" xr:uid="{6D9F82E8-FA7A-4EA0-BDD2-6B0B56323BEC}"/>
    <cellStyle name="20% - Accent2 11 3" xfId="5271" xr:uid="{715FA07F-59E1-4429-AB6A-A8D81FAC00E9}"/>
    <cellStyle name="20% - Accent2 12" xfId="226" xr:uid="{6327F1F5-12A2-496F-BDE0-521038D3265F}"/>
    <cellStyle name="20% - Accent2 12 2" xfId="5274" xr:uid="{F12EE43F-75BF-4A9C-B641-6B048BCF59EE}"/>
    <cellStyle name="20% - Accent2 12 2 2" xfId="11596" xr:uid="{967B972C-09A2-47A4-9932-9ADE18CFD4A6}"/>
    <cellStyle name="20% - Accent2 12 2 3" xfId="10988" xr:uid="{7FB3F369-AD92-4188-A9B3-E63150C1273C}"/>
    <cellStyle name="20% - Accent2 12 3" xfId="5273" xr:uid="{1BE81BC4-B413-4F5B-907B-33D8C0EE9E1C}"/>
    <cellStyle name="20% - Accent2 13" xfId="227" xr:uid="{4F0075FD-67CF-405E-911D-A65964884213}"/>
    <cellStyle name="20% - Accent2 13 2" xfId="5276" xr:uid="{1B90DFDF-418B-4599-8C63-30B80C02111A}"/>
    <cellStyle name="20% - Accent2 13 2 2" xfId="11597" xr:uid="{5411DEA6-7C61-4216-B99E-309A3CA70412}"/>
    <cellStyle name="20% - Accent2 13 2 3" xfId="10989" xr:uid="{67448563-9DB4-430C-8892-B671C99FCED6}"/>
    <cellStyle name="20% - Accent2 13 3" xfId="5275" xr:uid="{A5704124-965D-4BF2-B8EB-708F619282BE}"/>
    <cellStyle name="20% - Accent2 14" xfId="228" xr:uid="{A7DCE866-0787-4522-8029-3FA517B1ED69}"/>
    <cellStyle name="20% - Accent2 14 2" xfId="5278" xr:uid="{EF747641-A4DF-4632-90B5-AE8B569F2E5F}"/>
    <cellStyle name="20% - Accent2 14 2 2" xfId="11598" xr:uid="{0B8E8D30-9B89-4F1C-8559-49F83D0AE8C5}"/>
    <cellStyle name="20% - Accent2 14 2 3" xfId="10990" xr:uid="{A6A16428-A99C-4ACE-8B85-FEE840A6F44E}"/>
    <cellStyle name="20% - Accent2 14 3" xfId="5277" xr:uid="{1824EAB6-B968-4DDC-98DD-361BA694E78C}"/>
    <cellStyle name="20% - Accent2 15" xfId="229" xr:uid="{1B687340-0729-4FC7-8287-BA44A6CF24E4}"/>
    <cellStyle name="20% - Accent2 15 2" xfId="5280" xr:uid="{B9174E40-C120-4A2C-87C8-4EE2940EEE7B}"/>
    <cellStyle name="20% - Accent2 15 2 2" xfId="11599" xr:uid="{D1E539FA-1594-46FB-9023-7619DBC3BAB0}"/>
    <cellStyle name="20% - Accent2 15 2 3" xfId="10991" xr:uid="{CEAA7169-3D0C-4E35-A54D-78D34419CF10}"/>
    <cellStyle name="20% - Accent2 15 3" xfId="5279" xr:uid="{B8FD661C-EA94-4AB7-AEB3-725F24960E84}"/>
    <cellStyle name="20% - Accent2 16" xfId="230" xr:uid="{768CCF1C-15D1-4C34-8F71-F3803F1F0FCB}"/>
    <cellStyle name="20% - Accent2 16 2" xfId="5282" xr:uid="{2A52CEAE-AADB-428D-A6EE-9AB9107BCCEC}"/>
    <cellStyle name="20% - Accent2 16 2 2" xfId="11600" xr:uid="{11E95F1C-5E70-4807-9B8F-983057D8C59B}"/>
    <cellStyle name="20% - Accent2 16 2 3" xfId="10992" xr:uid="{A8435DDA-DCC5-4947-A477-37A9B259E7CE}"/>
    <cellStyle name="20% - Accent2 16 3" xfId="5281" xr:uid="{81CAC0BB-BB4D-4583-90F7-BA41ABC65CD7}"/>
    <cellStyle name="20% - Accent2 17" xfId="231" xr:uid="{DFD479D8-1227-427D-9AB3-C51C7B57A1B2}"/>
    <cellStyle name="20% - Accent2 17 2" xfId="5284" xr:uid="{C57A57F2-1214-49F6-9A34-78978C7831BC}"/>
    <cellStyle name="20% - Accent2 17 2 2" xfId="11601" xr:uid="{2861376F-870D-4CD9-AC20-5ED1A385E839}"/>
    <cellStyle name="20% - Accent2 17 2 3" xfId="10993" xr:uid="{1E63B6CE-65F9-4B3C-9AAC-4E6AEF55E069}"/>
    <cellStyle name="20% - Accent2 17 3" xfId="5283" xr:uid="{F01C3078-E73E-4641-BB26-6D681F14A252}"/>
    <cellStyle name="20% - Accent2 18" xfId="232" xr:uid="{A672CDDD-09B4-4450-A9B4-CC342AF316F9}"/>
    <cellStyle name="20% - Accent2 18 2" xfId="5286" xr:uid="{6409BB38-7935-44BC-86A7-650358919636}"/>
    <cellStyle name="20% - Accent2 18 2 2" xfId="11602" xr:uid="{74D9C493-3C3E-4AD7-801B-086871EE4318}"/>
    <cellStyle name="20% - Accent2 18 2 3" xfId="10994" xr:uid="{17144DF7-98B4-4141-9340-A3CF7F430DDA}"/>
    <cellStyle name="20% - Accent2 18 3" xfId="5285" xr:uid="{0D984565-FB5C-4CA9-A3E1-295C3C0A937D}"/>
    <cellStyle name="20% - Accent2 19" xfId="233" xr:uid="{3CC97C6D-FF94-409C-B82D-89938473696A}"/>
    <cellStyle name="20% - Accent2 19 2" xfId="5288" xr:uid="{06382034-5CA1-4E3F-855C-DA1F5FC152C0}"/>
    <cellStyle name="20% - Accent2 19 2 2" xfId="11603" xr:uid="{F11CD7AA-6331-4BCE-A136-7DF0B8900938}"/>
    <cellStyle name="20% - Accent2 19 2 3" xfId="10995" xr:uid="{C7EC2B0E-2D98-4A0F-94FE-4E0266300D17}"/>
    <cellStyle name="20% - Accent2 19 3" xfId="5287" xr:uid="{DD21BE3F-FFC5-421E-847C-C4418EAF4658}"/>
    <cellStyle name="20% - Accent2 2" xfId="108" xr:uid="{99A56755-5EA8-4482-A661-C0E53D95476A}"/>
    <cellStyle name="20% - Accent2 2 10" xfId="7967" xr:uid="{497A5A92-4994-4DFD-AF34-C9D01B017010}"/>
    <cellStyle name="20% - Accent2 2 11" xfId="7968" xr:uid="{25883D22-2282-454C-8944-7F35FF6C7411}"/>
    <cellStyle name="20% - Accent2 2 12" xfId="39581" xr:uid="{43A440E4-F2FE-452F-9BDE-26F107DB2EE9}"/>
    <cellStyle name="20% - Accent2 2 2" xfId="2011" xr:uid="{87E3C613-3F1E-4807-AC5E-B3BB44A3563B}"/>
    <cellStyle name="20% - Accent2 2 2 2" xfId="5290" xr:uid="{70BDD7EF-B359-4A9E-9AB4-937BE6DCCEB9}"/>
    <cellStyle name="20% - Accent2 2 2 3" xfId="13755" xr:uid="{CE318E3B-DE9D-4105-A183-4792229AA5C0}"/>
    <cellStyle name="20% - Accent2 2 2 4" xfId="10996" xr:uid="{8723D47D-119F-4039-A9EF-93802A9F0E38}"/>
    <cellStyle name="20% - Accent2 2 3" xfId="234" xr:uid="{1662C3E6-D3D7-44DE-8228-89E600ECD5FA}"/>
    <cellStyle name="20% - Accent2 2 3 2" xfId="5289" xr:uid="{74D8F42E-C921-47AA-8BC2-57EDF8675204}"/>
    <cellStyle name="20% - Accent2 2 3 2 2" xfId="7969" xr:uid="{95FAF0CC-59C8-4FF7-BECD-A4D035BADB2B}"/>
    <cellStyle name="20% - Accent2 2 4" xfId="7970" xr:uid="{BCB21F2A-9CB0-44C5-AFB9-198785369A2F}"/>
    <cellStyle name="20% - Accent2 2 5" xfId="7971" xr:uid="{5A745754-9595-4A5C-A879-13995C922F91}"/>
    <cellStyle name="20% - Accent2 2 6" xfId="7972" xr:uid="{8830ED8C-BFE8-423D-9F54-5473118DEDBD}"/>
    <cellStyle name="20% - Accent2 2 7" xfId="7973" xr:uid="{F5D0D68C-0BBF-4B32-AC03-42EAAFB9550B}"/>
    <cellStyle name="20% - Accent2 2 8" xfId="7974" xr:uid="{AF43F8D5-515E-4121-9681-10DD4731831A}"/>
    <cellStyle name="20% - Accent2 2 9" xfId="7975" xr:uid="{73F199B1-C600-459D-835C-52D9334DCCB8}"/>
    <cellStyle name="20% - Accent2 20" xfId="235" xr:uid="{46E76C2A-A4EA-4DAA-A6AE-1374E304FC72}"/>
    <cellStyle name="20% - Accent2 20 2" xfId="5292" xr:uid="{F09CB922-5ECD-4C8E-8058-AFFFC06F6B91}"/>
    <cellStyle name="20% - Accent2 20 2 2" xfId="11604" xr:uid="{7B3EFE95-0E51-4673-9829-37C1746E2859}"/>
    <cellStyle name="20% - Accent2 20 2 3" xfId="10997" xr:uid="{01C182E8-6E26-4B23-975A-32E2EBECCF4A}"/>
    <cellStyle name="20% - Accent2 20 3" xfId="5291" xr:uid="{66841A97-0E30-482D-B5D0-4142C7DB9AA3}"/>
    <cellStyle name="20% - Accent2 21" xfId="236" xr:uid="{FB814221-6B72-4884-A846-743BAA8D6A21}"/>
    <cellStyle name="20% - Accent2 21 2" xfId="5294" xr:uid="{19BA9AC3-7686-45E6-A55E-D5DC264CFA28}"/>
    <cellStyle name="20% - Accent2 21 2 2" xfId="11605" xr:uid="{E8E48F14-5D9A-40F9-B3D0-354614A5F760}"/>
    <cellStyle name="20% - Accent2 21 2 3" xfId="10998" xr:uid="{B888B98B-E47F-4774-AB17-4A9872F6AA9D}"/>
    <cellStyle name="20% - Accent2 21 3" xfId="5293" xr:uid="{23A639A6-D4E6-4F5D-BFBF-2BB12DE21498}"/>
    <cellStyle name="20% - Accent2 22" xfId="237" xr:uid="{B640A926-DC99-4DAE-A64D-845AAA0D2956}"/>
    <cellStyle name="20% - Accent2 22 2" xfId="5296" xr:uid="{3A3DFE73-4784-4285-A16D-180A33E39289}"/>
    <cellStyle name="20% - Accent2 22 2 2" xfId="11606" xr:uid="{580FF8DE-4A5F-47A1-AAE3-C78D7303EB30}"/>
    <cellStyle name="20% - Accent2 22 2 3" xfId="10999" xr:uid="{DB1DB9E4-16B7-4A15-876E-06B1EBC88D1F}"/>
    <cellStyle name="20% - Accent2 22 3" xfId="5295" xr:uid="{1FB31837-49B8-4172-9BD9-01F123A764D3}"/>
    <cellStyle name="20% - Accent2 23" xfId="238" xr:uid="{D38A9524-27A0-45C3-AFB6-96CEC485CAA9}"/>
    <cellStyle name="20% - Accent2 23 2" xfId="5298" xr:uid="{9EC99EC1-C3C9-4517-9BAE-D102239CDA30}"/>
    <cellStyle name="20% - Accent2 23 2 2" xfId="11607" xr:uid="{661A3E9E-168F-4990-91E1-22961123599B}"/>
    <cellStyle name="20% - Accent2 23 2 3" xfId="11000" xr:uid="{55B42ED6-F807-4077-8B0A-2F0C96A4F648}"/>
    <cellStyle name="20% - Accent2 23 3" xfId="5297" xr:uid="{C9DD2334-2A6F-4C35-B770-E095CAA1F8D3}"/>
    <cellStyle name="20% - Accent2 24" xfId="239" xr:uid="{6B992317-BF52-48ED-96EE-C95B5DD4B349}"/>
    <cellStyle name="20% - Accent2 24 2" xfId="5300" xr:uid="{E1F72287-0FDB-4AC3-B50C-AD96968A021C}"/>
    <cellStyle name="20% - Accent2 24 2 2" xfId="11608" xr:uid="{7432665D-A601-4D5A-993A-F7BCCD52A713}"/>
    <cellStyle name="20% - Accent2 24 2 3" xfId="11001" xr:uid="{77B6EC66-DF3F-4090-B1D9-72A8350A9F37}"/>
    <cellStyle name="20% - Accent2 24 3" xfId="5299" xr:uid="{9E37F6EA-11E2-4A1D-A685-07E8713AE42B}"/>
    <cellStyle name="20% - Accent2 25" xfId="240" xr:uid="{D7C4DC4D-BEC2-43EF-BB49-80360592BACF}"/>
    <cellStyle name="20% - Accent2 25 2" xfId="5302" xr:uid="{9626AAC4-A8FC-4CD4-842D-7E4091D62ACA}"/>
    <cellStyle name="20% - Accent2 25 2 2" xfId="11609" xr:uid="{B9929601-7505-439E-91D4-9363300CF648}"/>
    <cellStyle name="20% - Accent2 25 2 3" xfId="11002" xr:uid="{A4EFF829-2B13-4211-A982-2F126DEDD897}"/>
    <cellStyle name="20% - Accent2 25 3" xfId="5301" xr:uid="{EE63E543-6AA2-4060-A97C-34013B0C156C}"/>
    <cellStyle name="20% - Accent2 26" xfId="241" xr:uid="{EEADD9B4-506E-4C81-9277-B545BD737DAA}"/>
    <cellStyle name="20% - Accent2 26 2" xfId="5304" xr:uid="{46BF437F-6437-4853-AE48-47E12FC3C669}"/>
    <cellStyle name="20% - Accent2 26 2 2" xfId="11610" xr:uid="{79DD01D9-6855-4410-B9B4-C0E6329CBC18}"/>
    <cellStyle name="20% - Accent2 26 2 3" xfId="11003" xr:uid="{AF40160A-05F1-437F-9B94-130624F55F83}"/>
    <cellStyle name="20% - Accent2 26 3" xfId="5303" xr:uid="{C19E9214-392D-4336-AF1B-E4EC363B1A8F}"/>
    <cellStyle name="20% - Accent2 27" xfId="242" xr:uid="{F1CE94F7-F926-49BB-A525-751C1294E1A0}"/>
    <cellStyle name="20% - Accent2 27 2" xfId="5306" xr:uid="{4DE3BA73-04C6-4109-8EA5-052232616307}"/>
    <cellStyle name="20% - Accent2 27 2 2" xfId="11611" xr:uid="{625BD4FD-6355-4A87-A8CC-103C2F207950}"/>
    <cellStyle name="20% - Accent2 27 2 3" xfId="11004" xr:uid="{4E450958-1F16-4A16-8728-352449C91E8F}"/>
    <cellStyle name="20% - Accent2 27 3" xfId="5305" xr:uid="{1B721D05-FB8A-430E-B684-20A588E00BBB}"/>
    <cellStyle name="20% - Accent2 28" xfId="243" xr:uid="{C1D39404-206B-4299-88FD-981580308A85}"/>
    <cellStyle name="20% - Accent2 28 2" xfId="5308" xr:uid="{63A85C1E-480A-48FC-A725-A28B6DF09692}"/>
    <cellStyle name="20% - Accent2 28 2 2" xfId="11612" xr:uid="{29549ECE-5B2F-4FC4-8546-B3BD9BD67066}"/>
    <cellStyle name="20% - Accent2 28 2 3" xfId="11005" xr:uid="{7700E7E5-1CCA-4DB5-9031-EE98E073B2FE}"/>
    <cellStyle name="20% - Accent2 28 3" xfId="5307" xr:uid="{E7DF7656-7F52-44E8-BE56-EC25C38FC66F}"/>
    <cellStyle name="20% - Accent2 29" xfId="244" xr:uid="{D14C7265-FF11-4544-837C-7D576DB74845}"/>
    <cellStyle name="20% - Accent2 29 2" xfId="5310" xr:uid="{2752E1F6-6A35-4E52-99C5-8EB55B3DCCF7}"/>
    <cellStyle name="20% - Accent2 29 2 2" xfId="11613" xr:uid="{5743C0F6-7E37-425B-AC28-92630E9233C4}"/>
    <cellStyle name="20% - Accent2 29 2 3" xfId="11006" xr:uid="{AB6BCBF2-412C-496C-9681-0FE34AC9F66C}"/>
    <cellStyle name="20% - Accent2 29 3" xfId="5309" xr:uid="{AC17F3A6-88F8-43B0-832E-5FC93375D11F}"/>
    <cellStyle name="20% - Accent2 3" xfId="245" xr:uid="{12E18ABC-42D1-4AE6-8C40-371C8F25AB73}"/>
    <cellStyle name="20% - Accent2 3 10" xfId="7976" xr:uid="{D948373D-4E65-4935-B150-21C0A8C097D1}"/>
    <cellStyle name="20% - Accent2 3 11" xfId="7977" xr:uid="{EB9D1607-5F28-4D44-BE9E-0E184B60ADC0}"/>
    <cellStyle name="20% - Accent2 3 2" xfId="2012" xr:uid="{BE549D59-9E6E-45A8-AE3F-181F13366ADE}"/>
    <cellStyle name="20% - Accent2 3 2 2" xfId="5312" xr:uid="{8B2CD8C1-DF79-4187-8822-C3B905A1F508}"/>
    <cellStyle name="20% - Accent2 3 2 3" xfId="13756" xr:uid="{9562A667-B446-429F-837A-9F51AB0BE707}"/>
    <cellStyle name="20% - Accent2 3 2 4" xfId="11007" xr:uid="{04041141-2BEF-4F89-97A8-F5C47416ED38}"/>
    <cellStyle name="20% - Accent2 3 3" xfId="2818" xr:uid="{DD726B8B-CFC7-4022-9553-29E10AFAA8DA}"/>
    <cellStyle name="20% - Accent2 3 3 2" xfId="5311" xr:uid="{5EE822DA-8453-40B8-B81A-E32660D572F6}"/>
    <cellStyle name="20% - Accent2 3 3 2 2" xfId="7978" xr:uid="{4D5AAA0A-40DC-4013-ACBF-0F727929F757}"/>
    <cellStyle name="20% - Accent2 3 4" xfId="7979" xr:uid="{439AB95D-955E-4B31-9173-65EC338EE7AA}"/>
    <cellStyle name="20% - Accent2 3 5" xfId="7980" xr:uid="{8D3BA786-51D6-4215-9ECA-687E9E7590D6}"/>
    <cellStyle name="20% - Accent2 3 6" xfId="7981" xr:uid="{F515788A-A6A8-487F-A286-B26C9B3F495F}"/>
    <cellStyle name="20% - Accent2 3 7" xfId="7982" xr:uid="{51EBE976-B456-44B2-8A28-72B2B2891CAE}"/>
    <cellStyle name="20% - Accent2 3 8" xfId="7983" xr:uid="{281924CB-BC44-4E3C-B508-606672763FAB}"/>
    <cellStyle name="20% - Accent2 3 9" xfId="7984" xr:uid="{E520158C-E5A6-4DF0-97F4-76A18DB32FBD}"/>
    <cellStyle name="20% - Accent2 30" xfId="246" xr:uid="{99081A8F-CF0F-4B61-BCB1-7931DDBD8B64}"/>
    <cellStyle name="20% - Accent2 30 2" xfId="5314" xr:uid="{555F9520-2238-4671-AF87-F2B0B4AB63FC}"/>
    <cellStyle name="20% - Accent2 30 2 2" xfId="11614" xr:uid="{2FDA94FB-D0DA-4F10-9B67-46B1E294AAEF}"/>
    <cellStyle name="20% - Accent2 30 2 3" xfId="11008" xr:uid="{AAA76B25-7187-472F-8993-B55A6B457601}"/>
    <cellStyle name="20% - Accent2 30 3" xfId="5313" xr:uid="{1D51943A-9634-413B-B2D9-E619B8AB3C81}"/>
    <cellStyle name="20% - Accent2 31" xfId="247" xr:uid="{4E6A2A00-3841-4449-85A0-F47E272FB693}"/>
    <cellStyle name="20% - Accent2 31 2" xfId="5316" xr:uid="{7E505EDA-D019-4A08-B5C3-F96D7668A957}"/>
    <cellStyle name="20% - Accent2 31 2 2" xfId="11615" xr:uid="{3A73419D-495D-4791-BF24-224201CC4A8B}"/>
    <cellStyle name="20% - Accent2 31 2 3" xfId="11009" xr:uid="{314E7E04-2423-4E76-944F-8CDAEA322D43}"/>
    <cellStyle name="20% - Accent2 31 3" xfId="5315" xr:uid="{56ACF17C-E24E-4B45-9AA6-B6547A5263F2}"/>
    <cellStyle name="20% - Accent2 32" xfId="248" xr:uid="{E24D7DC6-C3F0-415A-9CB7-10986D817CD9}"/>
    <cellStyle name="20% - Accent2 32 2" xfId="5318" xr:uid="{AE811E32-B0B1-48E9-A6D2-F2B992F58C0F}"/>
    <cellStyle name="20% - Accent2 32 2 2" xfId="11616" xr:uid="{83F78436-DD1A-4C3E-A0C4-517550CE0C6A}"/>
    <cellStyle name="20% - Accent2 32 2 3" xfId="11010" xr:uid="{176C7875-85AF-4D9D-830D-56E49308B893}"/>
    <cellStyle name="20% - Accent2 32 3" xfId="5317" xr:uid="{120BC166-E282-4174-8729-55A930FE500D}"/>
    <cellStyle name="20% - Accent2 33" xfId="249" xr:uid="{192CB6F9-88C4-43E6-9DE3-1581C070FBB1}"/>
    <cellStyle name="20% - Accent2 33 2" xfId="5320" xr:uid="{C8E347AD-2A95-43DE-A261-7AAF45E613FC}"/>
    <cellStyle name="20% - Accent2 33 2 2" xfId="11617" xr:uid="{0D197C24-FB2E-4C85-AB9F-8797177595B5}"/>
    <cellStyle name="20% - Accent2 33 2 3" xfId="11011" xr:uid="{3F74BC6C-F1C0-4277-83C3-E5FF32ABC455}"/>
    <cellStyle name="20% - Accent2 33 3" xfId="5319" xr:uid="{3B6944CC-3EA1-4CF8-B946-9A1D02D8B22D}"/>
    <cellStyle name="20% - Accent2 34" xfId="250" xr:uid="{9C49B26D-475C-4BD2-8421-12DB52B169CA}"/>
    <cellStyle name="20% - Accent2 34 2" xfId="5322" xr:uid="{3BD1ED92-6717-4143-A7E2-944605409F77}"/>
    <cellStyle name="20% - Accent2 34 2 2" xfId="11618" xr:uid="{E2CCCCB1-4833-4204-999C-2C522E98E823}"/>
    <cellStyle name="20% - Accent2 34 2 3" xfId="11012" xr:uid="{ED9D8518-1667-4ED6-B5AE-1AF01CC86CEA}"/>
    <cellStyle name="20% - Accent2 34 3" xfId="5321" xr:uid="{611AAB1F-0BFA-4479-BF2F-1D652708785C}"/>
    <cellStyle name="20% - Accent2 35" xfId="251" xr:uid="{BF8AC828-C16B-4CAC-82CE-D3A38E99AE74}"/>
    <cellStyle name="20% - Accent2 35 2" xfId="5324" xr:uid="{2E5F789B-062E-4DEC-90C9-A2A23A838B78}"/>
    <cellStyle name="20% - Accent2 35 2 2" xfId="11619" xr:uid="{5D8EFDB9-5253-48C0-9AB4-3A2601CAC6BB}"/>
    <cellStyle name="20% - Accent2 35 2 3" xfId="11013" xr:uid="{90F2518B-10B4-49D3-8151-30BA450B3081}"/>
    <cellStyle name="20% - Accent2 35 3" xfId="5323" xr:uid="{207EA3C7-8479-4FD6-B131-BDB3D2B591D3}"/>
    <cellStyle name="20% - Accent2 36" xfId="252" xr:uid="{C5A0B1A4-670B-41D2-8ACC-4A5AAD0E3DEE}"/>
    <cellStyle name="20% - Accent2 36 2" xfId="5326" xr:uid="{65D81FD0-3446-4CB4-8EFA-EFA1FBD31D59}"/>
    <cellStyle name="20% - Accent2 36 2 2" xfId="11620" xr:uid="{19ED217B-A53E-4DDF-8519-2572FDEB37C1}"/>
    <cellStyle name="20% - Accent2 36 2 3" xfId="11014" xr:uid="{6D680EB3-9F84-4930-A363-A7518CDFEAD0}"/>
    <cellStyle name="20% - Accent2 36 3" xfId="5325" xr:uid="{75BCE84D-8E0F-4D7B-867A-CD6C189E3039}"/>
    <cellStyle name="20% - Accent2 37" xfId="253" xr:uid="{41176614-435E-4450-BB4E-0E5CF139E2F4}"/>
    <cellStyle name="20% - Accent2 37 2" xfId="5328" xr:uid="{F14A7022-A703-408B-ADBE-9BE054554ED7}"/>
    <cellStyle name="20% - Accent2 37 2 2" xfId="11621" xr:uid="{824732C2-C172-4773-A76B-0D985857D73B}"/>
    <cellStyle name="20% - Accent2 37 2 3" xfId="11015" xr:uid="{90CC21BF-70C1-42E0-8A85-FC2E61E7C1F5}"/>
    <cellStyle name="20% - Accent2 37 3" xfId="5327" xr:uid="{154ED984-E7DE-4CCE-BAFB-302E989574C5}"/>
    <cellStyle name="20% - Accent2 38" xfId="254" xr:uid="{367132E3-B455-4859-B6CB-BFF988ACB9D7}"/>
    <cellStyle name="20% - Accent2 38 2" xfId="5330" xr:uid="{E3234A78-3BF4-45B8-8DEA-71801781B2A6}"/>
    <cellStyle name="20% - Accent2 38 2 2" xfId="11622" xr:uid="{10114730-84C7-4B42-8D6F-8F4E559EA8E2}"/>
    <cellStyle name="20% - Accent2 38 2 3" xfId="11016" xr:uid="{FDBA8707-B22B-4A9E-9BDC-62CB7045E661}"/>
    <cellStyle name="20% - Accent2 38 3" xfId="5329" xr:uid="{6EE69DD2-19AA-4098-90D4-E5AD6D9D4297}"/>
    <cellStyle name="20% - Accent2 39" xfId="255" xr:uid="{97D10DB0-FD98-4C64-A71C-F6CDA2EC9401}"/>
    <cellStyle name="20% - Accent2 39 2" xfId="5332" xr:uid="{408A746D-798B-433D-8EB7-170C3C559B39}"/>
    <cellStyle name="20% - Accent2 39 2 2" xfId="11623" xr:uid="{91400562-B3BA-4CA0-B2E8-6285CB3E83D4}"/>
    <cellStyle name="20% - Accent2 39 2 3" xfId="11017" xr:uid="{DF7B9475-78B6-4D16-B05E-9CFD7BDB2609}"/>
    <cellStyle name="20% - Accent2 39 3" xfId="5331" xr:uid="{380C3AD3-7D16-4299-AC59-15048359CCBE}"/>
    <cellStyle name="20% - Accent2 4" xfId="256" xr:uid="{AD5F21E4-CF5F-4242-907F-29274FEB7178}"/>
    <cellStyle name="20% - Accent2 4 2" xfId="2833" xr:uid="{DDA17949-373B-4942-9D6B-8765A470AD57}"/>
    <cellStyle name="20% - Accent2 4 2 2" xfId="5334" xr:uid="{2FE1C888-B883-4140-9CC5-57A81B6A6992}"/>
    <cellStyle name="20% - Accent2 4 2 3" xfId="11018" xr:uid="{692E474A-90B7-4889-9DD2-F93DAEBFE677}"/>
    <cellStyle name="20% - Accent2 4 3" xfId="5333" xr:uid="{BAF2694E-7919-4574-960F-1F5EBB8379C4}"/>
    <cellStyle name="20% - Accent2 40" xfId="1978" xr:uid="{36A734A6-9C48-4EB4-AD32-91986A2C685D}"/>
    <cellStyle name="20% - Accent2 40 2" xfId="2669" xr:uid="{79EDD437-ECE2-4D78-948C-CF3FA43F2DBD}"/>
    <cellStyle name="20% - Accent2 40 2 2" xfId="13757" xr:uid="{7C3BF5DF-DB24-4587-84F8-AEB2B61F3C43}"/>
    <cellStyle name="20% - Accent2 40 2 3" xfId="11624" xr:uid="{91EDF7D4-F733-41F2-9E17-AFA75377E60D}"/>
    <cellStyle name="20% - Accent2 40 2 3 2" xfId="22668" xr:uid="{273E5381-B2D2-4EDA-B904-E0C29250292F}"/>
    <cellStyle name="20% - Accent2 40 2 3 3" xfId="36025" xr:uid="{D84EB8D1-B6A5-42B5-AC8B-092BFD18D585}"/>
    <cellStyle name="20% - Accent2 40 3" xfId="5335" xr:uid="{F94E277E-E1DD-4C03-A8F3-2A58F312A36B}"/>
    <cellStyle name="20% - Accent2 40 3 2" xfId="7594" xr:uid="{BFF8F64D-DB98-42D3-B450-572789BA257E}"/>
    <cellStyle name="20% - Accent2 40 3 2 2" xfId="19822" xr:uid="{3D10A392-96ED-4B2B-A3F4-5DAE349CDFC8}"/>
    <cellStyle name="20% - Accent2 40 3 2 3" xfId="34416" xr:uid="{557236FF-70B3-4954-BE8D-AC3B88100702}"/>
    <cellStyle name="20% - Accent2 40 3 3" xfId="18325" xr:uid="{7DD80D61-7B6C-4DC3-9B44-661212385860}"/>
    <cellStyle name="20% - Accent2 40 3 4" xfId="33743" xr:uid="{E7FA1282-3223-49BF-9CD4-274E2BACA12C}"/>
    <cellStyle name="20% - Accent2 40 4" xfId="7985" xr:uid="{081E4E21-225D-4E63-A662-2DE1EA643618}"/>
    <cellStyle name="20% - Accent2 41" xfId="2766" xr:uid="{BDEBB010-41E6-4AB8-A323-944A773B3638}"/>
    <cellStyle name="20% - Accent2 41 2" xfId="5336" xr:uid="{8ED5AFC2-EA66-4F1B-8B1C-EE342FFF508A}"/>
    <cellStyle name="20% - Accent2 41 3" xfId="7986" xr:uid="{02E4CEFA-9CA2-41A9-8C7E-05ABA0213E41}"/>
    <cellStyle name="20% - Accent2 42" xfId="5268" xr:uid="{6C878F53-7D40-4A07-A304-F8374BB17AEC}"/>
    <cellStyle name="20% - Accent2 42 2" xfId="7987" xr:uid="{C79DFD36-82D3-446C-95FF-CA4980ABDCE6}"/>
    <cellStyle name="20% - Accent2 43" xfId="5175" xr:uid="{5BE390BB-2F21-4608-882B-460277864FC4}"/>
    <cellStyle name="20% - Accent2 43 2" xfId="7988" xr:uid="{49796C28-DE19-4C44-915C-BD1B2B1199BA}"/>
    <cellStyle name="20% - Accent2 44" xfId="7989" xr:uid="{BD4D6FC1-52B6-4381-BF92-965BDF64082F}"/>
    <cellStyle name="20% - Accent2 45" xfId="7990" xr:uid="{4F7C85B3-A8A9-4A0C-93E7-69BD3C80DE7C}"/>
    <cellStyle name="20% - Accent2 46" xfId="7991" xr:uid="{259FA5D5-F8CE-47CB-A15F-01B47F31C937}"/>
    <cellStyle name="20% - Accent2 47" xfId="7992" xr:uid="{1AE165B5-B0BE-4093-BAB7-5A58922C8786}"/>
    <cellStyle name="20% - Accent2 48" xfId="7993" xr:uid="{65A9202F-ADB2-42E5-88E6-A7C3CE76936F}"/>
    <cellStyle name="20% - Accent2 49" xfId="7994" xr:uid="{C70A0CFD-1347-4EA0-A8BB-DF1B61C7ABCB}"/>
    <cellStyle name="20% - Accent2 5" xfId="257" xr:uid="{43BEFBA9-A1EE-424B-992A-2D3A5251323F}"/>
    <cellStyle name="20% - Accent2 5 2" xfId="2848" xr:uid="{FC801AC9-BAE1-4F30-AE3D-57D007E0C1EA}"/>
    <cellStyle name="20% - Accent2 5 2 2" xfId="5338" xr:uid="{AB9AC788-87E9-4445-A45F-9D5C6A28541F}"/>
    <cellStyle name="20% - Accent2 5 2 3" xfId="11019" xr:uid="{859A1C88-7721-4C87-A65C-5E9C578E819B}"/>
    <cellStyle name="20% - Accent2 5 3" xfId="5337" xr:uid="{AC6B1DA4-987A-4E5B-96CB-E50C54B20F76}"/>
    <cellStyle name="20% - Accent2 50" xfId="415" xr:uid="{BD647C33-65C2-4219-AB98-52C3EAAFCB79}"/>
    <cellStyle name="20% - Accent2 6" xfId="258" xr:uid="{AD5CB0CD-1E3A-474C-87E7-82D57389CA76}"/>
    <cellStyle name="20% - Accent2 6 2" xfId="5340" xr:uid="{3E134D61-AA69-4AAC-BE7B-F615CBEF16E7}"/>
    <cellStyle name="20% - Accent2 6 2 2" xfId="11625" xr:uid="{B515E0B0-303A-4A9E-B10E-75B3A39E897D}"/>
    <cellStyle name="20% - Accent2 6 2 3" xfId="11020" xr:uid="{78E76E5E-A8A1-404B-B265-FD9B0360C7A3}"/>
    <cellStyle name="20% - Accent2 6 3" xfId="5339" xr:uid="{C2F011F4-E931-4EB0-AE84-AF459B007BCC}"/>
    <cellStyle name="20% - Accent2 7" xfId="259" xr:uid="{D996AB79-E04B-4A2B-A480-E74EBD18ACDB}"/>
    <cellStyle name="20% - Accent2 7 2" xfId="5342" xr:uid="{A073CAD4-3404-4190-A9AF-C75FDF87327B}"/>
    <cellStyle name="20% - Accent2 7 2 2" xfId="11626" xr:uid="{857DDCE0-8888-4341-979B-C6771D6FA6FB}"/>
    <cellStyle name="20% - Accent2 7 2 3" xfId="11021" xr:uid="{C9423227-2DE1-4366-A125-507C5DC6536D}"/>
    <cellStyle name="20% - Accent2 7 3" xfId="5341" xr:uid="{A307E247-F6B0-42D4-A046-F41552380C49}"/>
    <cellStyle name="20% - Accent2 8" xfId="260" xr:uid="{1C63F124-4B53-4E38-BABC-0769660430BA}"/>
    <cellStyle name="20% - Accent2 8 2" xfId="5344" xr:uid="{B363094A-93EA-4AFD-BF34-EB05117D6610}"/>
    <cellStyle name="20% - Accent2 8 2 2" xfId="11627" xr:uid="{34645D84-5806-4AA6-8C35-8E33D235773C}"/>
    <cellStyle name="20% - Accent2 8 2 3" xfId="11022" xr:uid="{F44F04B2-4F88-4521-83AF-19B38C3A61D8}"/>
    <cellStyle name="20% - Accent2 8 3" xfId="5343" xr:uid="{EF5F3755-A532-4DF8-A2AF-450C36577886}"/>
    <cellStyle name="20% - Accent2 9" xfId="261" xr:uid="{A1C34574-0792-4106-838A-3B4E3AD5165D}"/>
    <cellStyle name="20% - Accent2 9 2" xfId="5346" xr:uid="{636FC3C6-6163-4A94-9894-67A573C47BBC}"/>
    <cellStyle name="20% - Accent2 9 2 2" xfId="11628" xr:uid="{82EFC844-9972-42D1-AD90-95EB15E829EB}"/>
    <cellStyle name="20% - Accent2 9 2 3" xfId="11023" xr:uid="{2A9A2B5D-9D3C-4DD0-A3D9-FE8DFFAD7405}"/>
    <cellStyle name="20% - Accent2 9 3" xfId="5345" xr:uid="{6CF0F332-36F9-43E1-9529-17D2F4C20901}"/>
    <cellStyle name="20% - Accent3 10" xfId="262" xr:uid="{62B9EE9B-EB92-42C2-AEFE-510AE2594E54}"/>
    <cellStyle name="20% - Accent3 10 2" xfId="5349" xr:uid="{94BF15F6-7C14-4D86-8580-DE0251F66774}"/>
    <cellStyle name="20% - Accent3 10 2 2" xfId="11629" xr:uid="{8558ABCD-9B2F-4C17-9E49-7BEA8519F166}"/>
    <cellStyle name="20% - Accent3 10 2 3" xfId="11024" xr:uid="{F1D8D12A-3DB9-44A8-B361-AC7925B53021}"/>
    <cellStyle name="20% - Accent3 10 3" xfId="5348" xr:uid="{06C39C52-46FE-4A15-A272-3545B0A516A5}"/>
    <cellStyle name="20% - Accent3 11" xfId="263" xr:uid="{DFA2C1ED-794D-44B3-A825-E149EB59E1CD}"/>
    <cellStyle name="20% - Accent3 11 2" xfId="5351" xr:uid="{550260BF-23E3-45DE-ADB8-C662F056EC39}"/>
    <cellStyle name="20% - Accent3 11 2 2" xfId="11630" xr:uid="{DD09E2AB-9A00-40C8-96F9-0C169BC6AD0E}"/>
    <cellStyle name="20% - Accent3 11 2 3" xfId="11025" xr:uid="{AE5A9B1C-72DE-4B82-8B1D-1267C1A13EEF}"/>
    <cellStyle name="20% - Accent3 11 3" xfId="5350" xr:uid="{C4E7D802-9FF9-4FC8-AB4B-6A00EEDBF4D0}"/>
    <cellStyle name="20% - Accent3 12" xfId="264" xr:uid="{366CDC39-5994-483D-90E3-1CAD3D5B6EDC}"/>
    <cellStyle name="20% - Accent3 12 2" xfId="5353" xr:uid="{63272E4B-5446-4F83-B090-0E3AEC33F61C}"/>
    <cellStyle name="20% - Accent3 12 2 2" xfId="11631" xr:uid="{06BDD921-F48B-43E9-AA25-0395F3F76279}"/>
    <cellStyle name="20% - Accent3 12 2 3" xfId="11026" xr:uid="{DC42C9EF-1680-4B06-B614-EA08B3085FC3}"/>
    <cellStyle name="20% - Accent3 12 3" xfId="5352" xr:uid="{9D60746D-71D3-48BD-9EF5-7A58F5848286}"/>
    <cellStyle name="20% - Accent3 13" xfId="265" xr:uid="{EDDDF05A-E1DF-441D-8E3C-A951F7D3D735}"/>
    <cellStyle name="20% - Accent3 13 2" xfId="5355" xr:uid="{046033E7-6798-4969-A863-3CC1F4AFF4B2}"/>
    <cellStyle name="20% - Accent3 13 2 2" xfId="11632" xr:uid="{AA721468-DBBE-409E-8388-0DB68BB82A6B}"/>
    <cellStyle name="20% - Accent3 13 2 3" xfId="11027" xr:uid="{35F17387-DE53-4C20-8DA8-CD0903EDE314}"/>
    <cellStyle name="20% - Accent3 13 3" xfId="5354" xr:uid="{11A200B4-1460-49FF-AE37-D3FDBECA784C}"/>
    <cellStyle name="20% - Accent3 14" xfId="266" xr:uid="{7119300F-B949-421A-81B9-263C1D3FEEBD}"/>
    <cellStyle name="20% - Accent3 14 2" xfId="5357" xr:uid="{15B860E5-636C-4764-836D-E492ECFFA622}"/>
    <cellStyle name="20% - Accent3 14 2 2" xfId="11633" xr:uid="{4B2BA585-C90E-4760-9F7D-0DDD58DB68AE}"/>
    <cellStyle name="20% - Accent3 14 2 3" xfId="11028" xr:uid="{FF5E4448-3AD4-4F90-BD12-5CBCEED18565}"/>
    <cellStyle name="20% - Accent3 14 3" xfId="5356" xr:uid="{22AFFC93-CF57-4FC1-854C-E98DC647ED76}"/>
    <cellStyle name="20% - Accent3 15" xfId="267" xr:uid="{13048709-6644-4220-ADD0-B74917FD07B4}"/>
    <cellStyle name="20% - Accent3 15 2" xfId="5359" xr:uid="{189200AB-9AC1-44E3-8016-CDCB42F34C1D}"/>
    <cellStyle name="20% - Accent3 15 2 2" xfId="11634" xr:uid="{98102E17-C3CB-4208-B36D-A6EBF6EC14E3}"/>
    <cellStyle name="20% - Accent3 15 2 3" xfId="11029" xr:uid="{7CF21E56-B6DA-4E35-A902-1BB9BACCE481}"/>
    <cellStyle name="20% - Accent3 15 3" xfId="5358" xr:uid="{E6238005-F762-4036-91F9-2C3585B2F63D}"/>
    <cellStyle name="20% - Accent3 16" xfId="268" xr:uid="{CF3DD952-D062-4E55-91FF-9F5906BEB722}"/>
    <cellStyle name="20% - Accent3 16 2" xfId="5361" xr:uid="{648A66B2-2C25-419A-B9F9-72538CD0861D}"/>
    <cellStyle name="20% - Accent3 16 2 2" xfId="11635" xr:uid="{65738805-F2AE-4B4A-B3A3-942814DAA39E}"/>
    <cellStyle name="20% - Accent3 16 2 3" xfId="11030" xr:uid="{62F52A27-C94F-4868-BE42-AA71AA50876B}"/>
    <cellStyle name="20% - Accent3 16 3" xfId="5360" xr:uid="{D7E98168-F6BE-4B96-8D25-D852B55BC92F}"/>
    <cellStyle name="20% - Accent3 17" xfId="269" xr:uid="{F3E78592-6A75-4016-BC8E-FFBC6A0D14CB}"/>
    <cellStyle name="20% - Accent3 17 2" xfId="5363" xr:uid="{602F5876-6F40-4B61-BED1-812E7CDF3E9A}"/>
    <cellStyle name="20% - Accent3 17 2 2" xfId="11636" xr:uid="{A5B820A3-6C85-4760-968A-953F8E20285E}"/>
    <cellStyle name="20% - Accent3 17 2 3" xfId="11031" xr:uid="{CBF8E4BA-99E8-406D-A4D9-C239167AA40B}"/>
    <cellStyle name="20% - Accent3 17 3" xfId="5362" xr:uid="{D2D358A8-A35E-487C-8E6C-69C3980257A7}"/>
    <cellStyle name="20% - Accent3 18" xfId="270" xr:uid="{0C0918ED-544F-4F85-9C2F-E70E5350C519}"/>
    <cellStyle name="20% - Accent3 18 2" xfId="5365" xr:uid="{4F7B5CCF-081D-422E-B451-058652FD1834}"/>
    <cellStyle name="20% - Accent3 18 2 2" xfId="11637" xr:uid="{FB214CE8-EE2B-441F-A376-C6759B476B84}"/>
    <cellStyle name="20% - Accent3 18 2 3" xfId="11032" xr:uid="{E8D3283D-8750-41A1-B5FB-FC8FB14D9015}"/>
    <cellStyle name="20% - Accent3 18 3" xfId="5364" xr:uid="{98257264-4DBD-4874-8789-12BDD9E1E5CD}"/>
    <cellStyle name="20% - Accent3 19" xfId="271" xr:uid="{8A8ECFFD-CEC6-477E-80CB-A1B03FBF9B88}"/>
    <cellStyle name="20% - Accent3 19 2" xfId="5367" xr:uid="{0D852CA4-2965-4F6A-A6CB-36F30AC1F115}"/>
    <cellStyle name="20% - Accent3 19 2 2" xfId="11638" xr:uid="{A48B2015-DCE4-41B6-92CA-B160454E7246}"/>
    <cellStyle name="20% - Accent3 19 2 3" xfId="11033" xr:uid="{DD90BAEA-836A-4B37-8C2F-491B4C78F215}"/>
    <cellStyle name="20% - Accent3 19 3" xfId="5366" xr:uid="{621BBC22-FD6D-48D3-9910-455699E9B13E}"/>
    <cellStyle name="20% - Accent3 2" xfId="110" xr:uid="{B55F641B-DBD4-4899-A32C-074E0C4C9353}"/>
    <cellStyle name="20% - Accent3 2 10" xfId="7995" xr:uid="{4EAAB782-57F9-4B53-AE22-E46BD6B4CDC6}"/>
    <cellStyle name="20% - Accent3 2 11" xfId="7996" xr:uid="{4C8DE547-165D-4F51-9D49-162E7E74FC38}"/>
    <cellStyle name="20% - Accent3 2 12" xfId="39582" xr:uid="{099670A8-E93E-4419-9DED-C579BAFBEF57}"/>
    <cellStyle name="20% - Accent3 2 2" xfId="2013" xr:uid="{46A399D2-6295-49F3-89EB-95D4E479E8A5}"/>
    <cellStyle name="20% - Accent3 2 2 2" xfId="5369" xr:uid="{8EEA2916-4829-4CBC-8030-CEAF219EC2AF}"/>
    <cellStyle name="20% - Accent3 2 2 3" xfId="13758" xr:uid="{E1992E59-D4DB-43EF-83C3-D3881002DFEE}"/>
    <cellStyle name="20% - Accent3 2 2 4" xfId="11034" xr:uid="{CD6C4608-2DA9-4BC8-8A93-15039C732A89}"/>
    <cellStyle name="20% - Accent3 2 3" xfId="272" xr:uid="{07808407-A73D-4BF5-AE67-C888A64FF216}"/>
    <cellStyle name="20% - Accent3 2 3 2" xfId="5368" xr:uid="{A26C275D-619C-4DE6-9763-7419306B6759}"/>
    <cellStyle name="20% - Accent3 2 3 2 2" xfId="7997" xr:uid="{B4D23E4F-B231-47A8-A24C-C07B4D518946}"/>
    <cellStyle name="20% - Accent3 2 4" xfId="7998" xr:uid="{AE8A8FA1-B2A7-4BBC-B4A2-E4C375FBBFE9}"/>
    <cellStyle name="20% - Accent3 2 5" xfId="7999" xr:uid="{E92E6B93-FACC-45D4-882E-B91F04C02A53}"/>
    <cellStyle name="20% - Accent3 2 6" xfId="8000" xr:uid="{0644BB59-1079-41FF-8B35-BEBB7B8428C7}"/>
    <cellStyle name="20% - Accent3 2 7" xfId="8001" xr:uid="{7F53DD29-F564-473D-BF68-23B27B1BE4A9}"/>
    <cellStyle name="20% - Accent3 2 8" xfId="8002" xr:uid="{F5CBFEDB-D2BE-4A07-8218-FB3148DA23F5}"/>
    <cellStyle name="20% - Accent3 2 9" xfId="8003" xr:uid="{FCB5B485-3F68-437C-801C-D0D242467A6D}"/>
    <cellStyle name="20% - Accent3 20" xfId="273" xr:uid="{B5972ACA-1707-4CF0-8370-D5B056D2CB60}"/>
    <cellStyle name="20% - Accent3 20 2" xfId="5371" xr:uid="{58D00438-FF04-406D-A048-00C6462CDEF8}"/>
    <cellStyle name="20% - Accent3 20 2 2" xfId="11639" xr:uid="{0B391FC2-9B64-482F-B989-25EE59FAC86F}"/>
    <cellStyle name="20% - Accent3 20 2 3" xfId="11035" xr:uid="{79E31111-55F6-4072-B66B-F263D6BFEB9E}"/>
    <cellStyle name="20% - Accent3 20 3" xfId="5370" xr:uid="{7EC93C95-8C62-4559-870F-E5BB59F06FF7}"/>
    <cellStyle name="20% - Accent3 21" xfId="274" xr:uid="{3BB572E6-5CC5-44A3-B3F6-E2F25EAA9D2E}"/>
    <cellStyle name="20% - Accent3 21 2" xfId="5373" xr:uid="{67F771D0-145C-489C-8BDD-B80FC4F56F21}"/>
    <cellStyle name="20% - Accent3 21 2 2" xfId="11640" xr:uid="{A7A986CF-6940-4429-AA60-05D46DA5724A}"/>
    <cellStyle name="20% - Accent3 21 2 3" xfId="11036" xr:uid="{DF5AD166-0C7B-481A-9591-4C0284AD6A65}"/>
    <cellStyle name="20% - Accent3 21 3" xfId="5372" xr:uid="{40620B77-5EBD-4904-8A65-E3907E3438D5}"/>
    <cellStyle name="20% - Accent3 22" xfId="275" xr:uid="{22D9965E-4D8C-4808-BBDC-094AF9272542}"/>
    <cellStyle name="20% - Accent3 22 2" xfId="5375" xr:uid="{1A4EFF51-DC92-4D83-8C58-2CEBB9797368}"/>
    <cellStyle name="20% - Accent3 22 2 2" xfId="11641" xr:uid="{022BCBAA-2AC7-4E5F-AF47-5F01692E8614}"/>
    <cellStyle name="20% - Accent3 22 2 3" xfId="11037" xr:uid="{831A52A7-5413-4F66-BF35-00A254AF5A05}"/>
    <cellStyle name="20% - Accent3 22 3" xfId="5374" xr:uid="{AFC82C07-9B2B-49AD-B2CF-79BE56924B4F}"/>
    <cellStyle name="20% - Accent3 23" xfId="276" xr:uid="{97FFE35C-3D5B-4B04-9D0C-DBDD0C23C708}"/>
    <cellStyle name="20% - Accent3 23 2" xfId="5377" xr:uid="{790FA9E9-AA90-4AFD-827E-C79EC4CE455A}"/>
    <cellStyle name="20% - Accent3 23 2 2" xfId="11642" xr:uid="{C9BD0B2D-388C-4B1D-84EB-CB8CF22F0771}"/>
    <cellStyle name="20% - Accent3 23 2 3" xfId="11038" xr:uid="{42C7C0F9-E2DB-4A7A-853B-053C32CC25B9}"/>
    <cellStyle name="20% - Accent3 23 3" xfId="5376" xr:uid="{F78BF80F-1876-4A64-A66F-DEC831513218}"/>
    <cellStyle name="20% - Accent3 24" xfId="277" xr:uid="{A81E1FD4-F2FB-4E36-9504-474CE17D648B}"/>
    <cellStyle name="20% - Accent3 24 2" xfId="5379" xr:uid="{AEE5FDE7-0D92-4F1C-9719-F5D66BD05BEA}"/>
    <cellStyle name="20% - Accent3 24 2 2" xfId="11643" xr:uid="{70D0AE6C-1886-4E28-8E6E-4DA9A168C552}"/>
    <cellStyle name="20% - Accent3 24 2 3" xfId="11039" xr:uid="{00900491-45EF-4992-B033-6080EBD1B840}"/>
    <cellStyle name="20% - Accent3 24 3" xfId="5378" xr:uid="{CD379C28-AB6C-4A5D-AC91-340A37F8DB00}"/>
    <cellStyle name="20% - Accent3 25" xfId="278" xr:uid="{EFC5AA03-8BB0-419C-B158-36EAB47FBBFC}"/>
    <cellStyle name="20% - Accent3 25 2" xfId="5381" xr:uid="{C8634A36-C775-4589-A40D-CDB5D185333B}"/>
    <cellStyle name="20% - Accent3 25 2 2" xfId="11644" xr:uid="{B88E4DFA-8971-4CEE-96F7-2032F6C8F525}"/>
    <cellStyle name="20% - Accent3 25 2 3" xfId="11040" xr:uid="{4ED7CD67-7C84-4E20-BE10-E4F9CB06C38F}"/>
    <cellStyle name="20% - Accent3 25 3" xfId="5380" xr:uid="{336EF86F-3199-4062-B6E4-72B581ABB90C}"/>
    <cellStyle name="20% - Accent3 26" xfId="279" xr:uid="{839AC68B-C430-410F-8E00-E30121E77666}"/>
    <cellStyle name="20% - Accent3 26 2" xfId="5383" xr:uid="{BF75C96C-1815-4A72-9605-550F31E67FBC}"/>
    <cellStyle name="20% - Accent3 26 2 2" xfId="11645" xr:uid="{17BB9812-41F5-48FD-81EE-55FCA0AC1A5D}"/>
    <cellStyle name="20% - Accent3 26 2 3" xfId="11041" xr:uid="{65769259-9F49-42A9-86B6-C24B83788B94}"/>
    <cellStyle name="20% - Accent3 26 3" xfId="5382" xr:uid="{3539FE97-76B0-4C69-9F99-C31CA7505253}"/>
    <cellStyle name="20% - Accent3 27" xfId="280" xr:uid="{9A0C2FD1-59F4-4F9C-AAD8-F3EA0234D258}"/>
    <cellStyle name="20% - Accent3 27 2" xfId="5385" xr:uid="{C7803697-F298-468C-8BE8-3932EE0C9626}"/>
    <cellStyle name="20% - Accent3 27 2 2" xfId="11646" xr:uid="{FAFB0724-87E9-4163-B548-A6854DFC3174}"/>
    <cellStyle name="20% - Accent3 27 2 3" xfId="11042" xr:uid="{C44B6D43-C565-49AF-9B87-260128315C7C}"/>
    <cellStyle name="20% - Accent3 27 3" xfId="5384" xr:uid="{27A4E567-E792-4437-BA85-621CD841DC3A}"/>
    <cellStyle name="20% - Accent3 28" xfId="281" xr:uid="{68206815-8103-4445-80E8-F61AA4F878C2}"/>
    <cellStyle name="20% - Accent3 28 2" xfId="5387" xr:uid="{46CB2402-8393-4B54-ADE3-4FB91106F190}"/>
    <cellStyle name="20% - Accent3 28 2 2" xfId="11647" xr:uid="{0A110AE7-4E36-425F-AD59-C05EB9631B10}"/>
    <cellStyle name="20% - Accent3 28 2 3" xfId="11043" xr:uid="{8BEA9104-EACE-4D45-88B6-E2D6DA4F9723}"/>
    <cellStyle name="20% - Accent3 28 3" xfId="5386" xr:uid="{6A923DB2-CABF-4A70-956F-CC599712DDEC}"/>
    <cellStyle name="20% - Accent3 29" xfId="282" xr:uid="{ADBFE145-1EA1-4D02-9A5B-08C17181072F}"/>
    <cellStyle name="20% - Accent3 29 2" xfId="5389" xr:uid="{75E4EA6E-9B87-4247-A347-1241159F657B}"/>
    <cellStyle name="20% - Accent3 29 2 2" xfId="11648" xr:uid="{C3816BC6-9308-4306-AA18-9B04F5292E01}"/>
    <cellStyle name="20% - Accent3 29 2 3" xfId="11044" xr:uid="{382F4934-C259-4D7B-A5A0-8B1E99D25C0F}"/>
    <cellStyle name="20% - Accent3 29 3" xfId="5388" xr:uid="{BFE53268-6797-46E8-B972-D198624D7B01}"/>
    <cellStyle name="20% - Accent3 3" xfId="283" xr:uid="{F2CCCDAE-D06C-4A28-89B1-9C5B57375DF2}"/>
    <cellStyle name="20% - Accent3 3 10" xfId="8004" xr:uid="{9EABDB7A-4407-4383-ABBD-74A4D82B4E02}"/>
    <cellStyle name="20% - Accent3 3 11" xfId="8005" xr:uid="{E7F91A06-A022-42AB-BE27-5812B3E02CC8}"/>
    <cellStyle name="20% - Accent3 3 2" xfId="2014" xr:uid="{FF05006C-5141-4805-888E-E3F09271545B}"/>
    <cellStyle name="20% - Accent3 3 2 2" xfId="5391" xr:uid="{D0782898-6659-4502-B7B5-A4D94BA64665}"/>
    <cellStyle name="20% - Accent3 3 2 3" xfId="13759" xr:uid="{FEE28F82-F8E5-4B64-ACF8-D070F45E372A}"/>
    <cellStyle name="20% - Accent3 3 2 4" xfId="11045" xr:uid="{54E7CE63-D292-40AD-A41C-214F83E05FD1}"/>
    <cellStyle name="20% - Accent3 3 3" xfId="2820" xr:uid="{7A1461B2-A514-42CF-9E08-22A0C339C361}"/>
    <cellStyle name="20% - Accent3 3 3 2" xfId="5390" xr:uid="{140DD22D-9348-4095-B427-D71DB525207E}"/>
    <cellStyle name="20% - Accent3 3 3 2 2" xfId="8006" xr:uid="{47075C0D-B5BA-48EE-89AF-7722C4D43421}"/>
    <cellStyle name="20% - Accent3 3 4" xfId="8007" xr:uid="{E222515E-4268-4A6D-B6A3-C5693C9C60AD}"/>
    <cellStyle name="20% - Accent3 3 5" xfId="8008" xr:uid="{B11C9693-2E5E-4229-9153-5E67C6F4B91D}"/>
    <cellStyle name="20% - Accent3 3 6" xfId="8009" xr:uid="{44030C06-1087-4149-B5C3-55DF59414AF4}"/>
    <cellStyle name="20% - Accent3 3 7" xfId="8010" xr:uid="{F459CB5D-538C-44E6-ABFA-2D456C50EBE4}"/>
    <cellStyle name="20% - Accent3 3 8" xfId="8011" xr:uid="{04ECFE04-F69A-4D76-BC85-F3AA0BB34898}"/>
    <cellStyle name="20% - Accent3 3 9" xfId="8012" xr:uid="{CD5D3A23-51E0-4E57-B895-762FDE8FE141}"/>
    <cellStyle name="20% - Accent3 30" xfId="284" xr:uid="{807B0364-6213-4E6F-8CDA-5734D8D876DA}"/>
    <cellStyle name="20% - Accent3 30 2" xfId="5393" xr:uid="{E5045AAD-F6FD-4DA6-B954-FE6F8A3DD3AE}"/>
    <cellStyle name="20% - Accent3 30 2 2" xfId="11649" xr:uid="{91640CF9-A19D-4B91-92EF-4EA803FAEC76}"/>
    <cellStyle name="20% - Accent3 30 2 3" xfId="11046" xr:uid="{BCA09F61-3CA3-4FEB-BCA6-ADDB80518FF8}"/>
    <cellStyle name="20% - Accent3 30 3" xfId="5392" xr:uid="{62EFC6E8-AE34-4509-B216-A02517FFD1EC}"/>
    <cellStyle name="20% - Accent3 31" xfId="285" xr:uid="{414980B1-B483-4BF3-824B-CD1BDE8C03C9}"/>
    <cellStyle name="20% - Accent3 31 2" xfId="5395" xr:uid="{B1665394-429B-450F-883D-278B5658331E}"/>
    <cellStyle name="20% - Accent3 31 2 2" xfId="11650" xr:uid="{7B769F0F-1FBF-40D1-B0C1-FBA8E3D2346A}"/>
    <cellStyle name="20% - Accent3 31 2 3" xfId="11047" xr:uid="{29D6FDAD-20D0-4E59-8975-10576B1C6D27}"/>
    <cellStyle name="20% - Accent3 31 3" xfId="5394" xr:uid="{4A8BCE34-4C68-472A-9A50-BDC1379324C6}"/>
    <cellStyle name="20% - Accent3 32" xfId="286" xr:uid="{79729BF4-0A7C-49E6-940B-56FCBBE6DB52}"/>
    <cellStyle name="20% - Accent3 32 2" xfId="5397" xr:uid="{17D3C469-6C09-4BB6-9284-2A17DCFAC3C4}"/>
    <cellStyle name="20% - Accent3 32 2 2" xfId="11651" xr:uid="{C19D82D5-E52A-4A70-B5E3-79E1395F2124}"/>
    <cellStyle name="20% - Accent3 32 2 3" xfId="11048" xr:uid="{4F7855D7-CA6E-476A-9B9C-3CD659B50D50}"/>
    <cellStyle name="20% - Accent3 32 3" xfId="5396" xr:uid="{9BFDBF2D-C98E-46F9-A414-83DB37EEFB5E}"/>
    <cellStyle name="20% - Accent3 33" xfId="287" xr:uid="{57DD8957-E2E2-4B29-8DDE-6591F56CAFC7}"/>
    <cellStyle name="20% - Accent3 33 2" xfId="5399" xr:uid="{3F5ECE12-BA6B-451B-9C6E-C2DF74FD406B}"/>
    <cellStyle name="20% - Accent3 33 2 2" xfId="11652" xr:uid="{E00C2384-3C62-415C-8763-83EA1E04C1A9}"/>
    <cellStyle name="20% - Accent3 33 2 3" xfId="11049" xr:uid="{6B80ED7D-C822-43AE-976C-E2FF3DB0A442}"/>
    <cellStyle name="20% - Accent3 33 3" xfId="5398" xr:uid="{DF287B94-42A8-4169-98CC-980FDD75CD88}"/>
    <cellStyle name="20% - Accent3 34" xfId="288" xr:uid="{8CA284D9-BB7F-4FCC-BB93-0D4EB8B8BBAB}"/>
    <cellStyle name="20% - Accent3 34 2" xfId="5401" xr:uid="{961C5987-2E9A-4BC2-9A03-5692152792E6}"/>
    <cellStyle name="20% - Accent3 34 2 2" xfId="11653" xr:uid="{FC28DE32-9F22-4BA2-8CFF-1B255BF6A5AC}"/>
    <cellStyle name="20% - Accent3 34 2 3" xfId="11050" xr:uid="{20D10F1A-9287-47CF-8C51-941137284015}"/>
    <cellStyle name="20% - Accent3 34 3" xfId="5400" xr:uid="{D3998C87-4835-4EC9-BA15-B978B40955F7}"/>
    <cellStyle name="20% - Accent3 35" xfId="289" xr:uid="{A669DF12-03CB-4631-8BC7-B629988C4349}"/>
    <cellStyle name="20% - Accent3 35 2" xfId="5403" xr:uid="{2A995489-42CA-44B3-9CB2-6AEF94C58353}"/>
    <cellStyle name="20% - Accent3 35 2 2" xfId="11654" xr:uid="{6C25B76C-F0B5-4CB0-AA87-D8C3086805B4}"/>
    <cellStyle name="20% - Accent3 35 2 3" xfId="11051" xr:uid="{93AD9F79-84A0-4A20-8B26-A0D693E97F4D}"/>
    <cellStyle name="20% - Accent3 35 3" xfId="5402" xr:uid="{51757099-39B3-47EC-A279-CA0ED661644C}"/>
    <cellStyle name="20% - Accent3 36" xfId="290" xr:uid="{8957C397-29AE-4DC6-B5DE-65BDDB1DBDAA}"/>
    <cellStyle name="20% - Accent3 36 2" xfId="5405" xr:uid="{6A5072DE-1763-4786-8136-1C605A1B417D}"/>
    <cellStyle name="20% - Accent3 36 2 2" xfId="11655" xr:uid="{6FCFFF64-3FA1-4766-A915-7EB71F7805E6}"/>
    <cellStyle name="20% - Accent3 36 2 3" xfId="11052" xr:uid="{84995155-8FF0-4ED7-B904-686D0FC5CB29}"/>
    <cellStyle name="20% - Accent3 36 3" xfId="5404" xr:uid="{921D2147-1E2C-436C-970C-7C0DAA89E0D6}"/>
    <cellStyle name="20% - Accent3 37" xfId="291" xr:uid="{18E094A3-A176-431F-8E9D-1BF1C5AB03DD}"/>
    <cellStyle name="20% - Accent3 37 2" xfId="5407" xr:uid="{E28FCEF7-A421-4B81-92DE-981CDBE004F5}"/>
    <cellStyle name="20% - Accent3 37 2 2" xfId="11656" xr:uid="{F79BFFD0-4E6B-4889-9088-E830CF46405D}"/>
    <cellStyle name="20% - Accent3 37 2 3" xfId="11053" xr:uid="{39C8BA02-AE1D-4F0C-AB34-C42044C5479D}"/>
    <cellStyle name="20% - Accent3 37 3" xfId="5406" xr:uid="{E8C2DE19-3623-4143-88EA-8E07BF2E48FB}"/>
    <cellStyle name="20% - Accent3 38" xfId="292" xr:uid="{D0BD3D8A-FC31-47B2-9B36-A0394209614F}"/>
    <cellStyle name="20% - Accent3 38 2" xfId="5409" xr:uid="{D9D282E5-4D33-4C08-8E37-B47D0666E991}"/>
    <cellStyle name="20% - Accent3 38 2 2" xfId="11657" xr:uid="{4396C7E3-F83D-44C1-93D1-F1880ADA4B13}"/>
    <cellStyle name="20% - Accent3 38 2 3" xfId="11054" xr:uid="{6C6BF858-C216-4E1C-A864-30454640078B}"/>
    <cellStyle name="20% - Accent3 38 3" xfId="5408" xr:uid="{90503D25-CCBE-4AD4-A740-6107C36AB7D1}"/>
    <cellStyle name="20% - Accent3 39" xfId="293" xr:uid="{532B2AB5-A936-4715-87C2-FCDCEC8F8470}"/>
    <cellStyle name="20% - Accent3 39 2" xfId="5411" xr:uid="{0DDFA50E-8DCC-44AA-8DBC-17B52230DAE2}"/>
    <cellStyle name="20% - Accent3 39 2 2" xfId="11658" xr:uid="{34B90B4A-8B0F-40E5-8B5B-934F327D03A0}"/>
    <cellStyle name="20% - Accent3 39 2 3" xfId="11055" xr:uid="{0F04AE34-C71F-4EBF-A113-EC8025DD1AB9}"/>
    <cellStyle name="20% - Accent3 39 3" xfId="5410" xr:uid="{D67FA410-C602-4539-B5DD-CB8F7FB42FDE}"/>
    <cellStyle name="20% - Accent3 4" xfId="294" xr:uid="{FC783155-B268-440A-A6DA-E6DD59F1CC3E}"/>
    <cellStyle name="20% - Accent3 4 2" xfId="2835" xr:uid="{687B03AD-7EEF-4D0E-8B19-B388EAC7A646}"/>
    <cellStyle name="20% - Accent3 4 2 2" xfId="5413" xr:uid="{FD80D0B4-264E-4386-8D21-202F1B721A5E}"/>
    <cellStyle name="20% - Accent3 4 2 3" xfId="11056" xr:uid="{6183A261-3F80-493E-A353-67F16C0088B7}"/>
    <cellStyle name="20% - Accent3 4 3" xfId="5412" xr:uid="{99E70CA8-8482-42CA-BB27-45FB8A53AA0A}"/>
    <cellStyle name="20% - Accent3 40" xfId="1980" xr:uid="{14EFC3A3-14FF-4EA7-8D02-BCEC8349C946}"/>
    <cellStyle name="20% - Accent3 40 2" xfId="2671" xr:uid="{7355B0CB-52DA-43F3-8A13-38AEE2F21C89}"/>
    <cellStyle name="20% - Accent3 40 2 2" xfId="13760" xr:uid="{225B1089-B0A1-460E-9D18-59AFF4E872E5}"/>
    <cellStyle name="20% - Accent3 40 2 3" xfId="11659" xr:uid="{6FA30934-993B-4F21-8244-61CEB265880A}"/>
    <cellStyle name="20% - Accent3 40 2 3 2" xfId="22686" xr:uid="{09BAAF1A-7901-44B2-985D-B4F1137C5757}"/>
    <cellStyle name="20% - Accent3 40 2 3 3" xfId="36026" xr:uid="{8AD52F92-2B38-44C4-B306-69F8E240ADB4}"/>
    <cellStyle name="20% - Accent3 40 3" xfId="5414" xr:uid="{31B72EA0-DF80-450D-85D6-8E41F3FD8EF6}"/>
    <cellStyle name="20% - Accent3 40 3 2" xfId="7595" xr:uid="{C698000C-66A8-43E9-B146-5B51486AD907}"/>
    <cellStyle name="20% - Accent3 40 3 2 2" xfId="19823" xr:uid="{FC208B19-EF47-4F85-A3D5-D8C2483F5662}"/>
    <cellStyle name="20% - Accent3 40 3 2 3" xfId="34417" xr:uid="{19B4DC67-441C-4CAB-BC0C-BE69AF9E74F4}"/>
    <cellStyle name="20% - Accent3 40 3 3" xfId="18367" xr:uid="{F2629867-CE11-42CB-875F-3CB19B4E6FC5}"/>
    <cellStyle name="20% - Accent3 40 3 4" xfId="33748" xr:uid="{DA762228-9FAA-4D81-B85C-39F51D62834F}"/>
    <cellStyle name="20% - Accent3 40 4" xfId="8013" xr:uid="{3BFBAE55-D19A-44A9-8E4A-BBBEFCCBF27B}"/>
    <cellStyle name="20% - Accent3 41" xfId="2770" xr:uid="{1C17A786-B3DB-4A14-910E-713A7B5A99F9}"/>
    <cellStyle name="20% - Accent3 41 2" xfId="5415" xr:uid="{A8F7B695-4029-446F-9BEB-F84371D080E6}"/>
    <cellStyle name="20% - Accent3 41 3" xfId="8014" xr:uid="{B132CF75-3C6B-4AB8-81F0-816EA7612A7B}"/>
    <cellStyle name="20% - Accent3 42" xfId="5347" xr:uid="{8C3AB8A6-FB28-442F-A8ED-E77375691936}"/>
    <cellStyle name="20% - Accent3 42 2" xfId="8015" xr:uid="{58483C82-65DD-4166-8BE7-30D3D7435CCA}"/>
    <cellStyle name="20% - Accent3 43" xfId="5177" xr:uid="{CDDDC2FB-B136-48BD-BCF8-8838A5FF8A89}"/>
    <cellStyle name="20% - Accent3 43 2" xfId="8016" xr:uid="{366219B4-8BCA-46A1-8DAB-5B59285FE346}"/>
    <cellStyle name="20% - Accent3 44" xfId="8017" xr:uid="{515EFC03-38C5-4EFA-94B7-7D4D7C425BD4}"/>
    <cellStyle name="20% - Accent3 45" xfId="8018" xr:uid="{95E56398-EB62-4F59-9F5A-B8548E1785D2}"/>
    <cellStyle name="20% - Accent3 46" xfId="8019" xr:uid="{B63D6935-BBFE-452D-8950-0625E8485840}"/>
    <cellStyle name="20% - Accent3 47" xfId="8020" xr:uid="{B342928B-7469-42AA-AE38-6BD984327D23}"/>
    <cellStyle name="20% - Accent3 48" xfId="8021" xr:uid="{8A27AA5E-841D-400A-9D5D-B2757016E615}"/>
    <cellStyle name="20% - Accent3 49" xfId="8022" xr:uid="{0611A023-1AE4-40D9-913C-CE9CF56E1CD0}"/>
    <cellStyle name="20% - Accent3 5" xfId="295" xr:uid="{8428C9A8-4ED6-44C9-80BA-1911B91E1805}"/>
    <cellStyle name="20% - Accent3 5 2" xfId="2850" xr:uid="{2731A66F-5DA0-4B4F-A836-D7782ED6DF86}"/>
    <cellStyle name="20% - Accent3 5 2 2" xfId="5417" xr:uid="{E9632569-EFA1-4556-870C-B3539AF79656}"/>
    <cellStyle name="20% - Accent3 5 2 3" xfId="11057" xr:uid="{64D43592-C00A-44C3-9C50-1B593163EE08}"/>
    <cellStyle name="20% - Accent3 5 3" xfId="5416" xr:uid="{F2D8B62D-81E3-43B4-A18E-334CE25CE9A1}"/>
    <cellStyle name="20% - Accent3 50" xfId="416" xr:uid="{B9ACD7CA-91F4-4617-AA87-F95711CB5C2D}"/>
    <cellStyle name="20% - Accent3 6" xfId="296" xr:uid="{299E1296-0959-4E29-9E87-956B878457D5}"/>
    <cellStyle name="20% - Accent3 6 2" xfId="5419" xr:uid="{B7D9BE69-AE6A-447A-A8AA-74837A960CE9}"/>
    <cellStyle name="20% - Accent3 6 2 2" xfId="11660" xr:uid="{EA226E3D-0431-4D49-89D2-6DC79AFC402F}"/>
    <cellStyle name="20% - Accent3 6 2 3" xfId="11058" xr:uid="{2FF9306E-11D7-450D-A642-933401E151F1}"/>
    <cellStyle name="20% - Accent3 6 3" xfId="5418" xr:uid="{4D791879-011A-4E21-89D5-6A1109A8D1E6}"/>
    <cellStyle name="20% - Accent3 7" xfId="297" xr:uid="{CDA767A4-A026-4E0A-9AE4-B98DACC6760F}"/>
    <cellStyle name="20% - Accent3 7 2" xfId="5421" xr:uid="{20AB128C-86E3-4556-BF99-C1BEF65BB547}"/>
    <cellStyle name="20% - Accent3 7 2 2" xfId="11661" xr:uid="{66F6C91C-14FB-4C25-837A-30ECCF229388}"/>
    <cellStyle name="20% - Accent3 7 2 3" xfId="11059" xr:uid="{9FD36E9D-4ADD-4C1F-A277-BA8FD2AF1F56}"/>
    <cellStyle name="20% - Accent3 7 3" xfId="5420" xr:uid="{DB244CCA-9AA7-4F96-9298-14BD570C0E01}"/>
    <cellStyle name="20% - Accent3 8" xfId="298" xr:uid="{8698A85B-EC82-4DA0-9BAF-37C0E2FDE651}"/>
    <cellStyle name="20% - Accent3 8 2" xfId="5423" xr:uid="{A7B528F8-1C80-4D90-A288-1E03675BB567}"/>
    <cellStyle name="20% - Accent3 8 2 2" xfId="11662" xr:uid="{66C3FC8B-68EA-4691-9C48-D67414BB5F75}"/>
    <cellStyle name="20% - Accent3 8 2 3" xfId="11060" xr:uid="{94B66BC2-CFAB-421E-AB67-18050442C05B}"/>
    <cellStyle name="20% - Accent3 8 3" xfId="5422" xr:uid="{6AB44D10-DFAC-4884-BF29-2B498D3FC87A}"/>
    <cellStyle name="20% - Accent3 9" xfId="299" xr:uid="{EF2B6A7F-D904-49B8-B8CA-44C470628003}"/>
    <cellStyle name="20% - Accent3 9 2" xfId="5425" xr:uid="{B666B2B8-4668-4C14-9526-F0EEF0ED6023}"/>
    <cellStyle name="20% - Accent3 9 2 2" xfId="11663" xr:uid="{F9B34694-5804-4379-AB83-D1B7C349A1FC}"/>
    <cellStyle name="20% - Accent3 9 2 3" xfId="11061" xr:uid="{E39D9AAE-E651-4459-AC73-92AEBC5CA4DF}"/>
    <cellStyle name="20% - Accent3 9 3" xfId="5424" xr:uid="{C046E9CC-9796-446C-B7E8-277880B0A6C7}"/>
    <cellStyle name="20% - Accent4 10" xfId="300" xr:uid="{87C43974-6F43-4FDF-B4CD-4228E1D0C328}"/>
    <cellStyle name="20% - Accent4 10 2" xfId="5428" xr:uid="{DCC1A1A1-63C5-4B34-B1D3-34DC60561A2B}"/>
    <cellStyle name="20% - Accent4 10 2 2" xfId="11664" xr:uid="{4BD59420-9414-488D-B850-4028FF4A6EEE}"/>
    <cellStyle name="20% - Accent4 10 2 3" xfId="11062" xr:uid="{54DA83BB-77A9-44B5-B073-169BB03CCAEA}"/>
    <cellStyle name="20% - Accent4 10 3" xfId="5427" xr:uid="{FFBADDE4-0172-4B14-B733-8D431BCA3291}"/>
    <cellStyle name="20% - Accent4 11" xfId="301" xr:uid="{5D73294C-0654-44B2-A95A-16F7BE9F24AE}"/>
    <cellStyle name="20% - Accent4 11 2" xfId="5430" xr:uid="{6E720F91-749B-4F1D-BE5F-B89DFE7A564E}"/>
    <cellStyle name="20% - Accent4 11 2 2" xfId="11665" xr:uid="{6A9BFFFB-5020-46B6-B530-851587FCF7D8}"/>
    <cellStyle name="20% - Accent4 11 2 3" xfId="11063" xr:uid="{7A887EE1-64D2-420F-8D78-8DB29FD55381}"/>
    <cellStyle name="20% - Accent4 11 3" xfId="5429" xr:uid="{D341DB55-ABD1-4624-B414-F94320D1FC5D}"/>
    <cellStyle name="20% - Accent4 12" xfId="302" xr:uid="{293BE831-0F3E-498A-8FCF-DECCFE0F142B}"/>
    <cellStyle name="20% - Accent4 12 2" xfId="5432" xr:uid="{DC2D61D3-B906-45F6-9AE6-AD5A939EF6C2}"/>
    <cellStyle name="20% - Accent4 12 2 2" xfId="11666" xr:uid="{77649C35-AC8D-4D14-9A1A-B8D9064436F9}"/>
    <cellStyle name="20% - Accent4 12 2 3" xfId="11064" xr:uid="{3151725E-C207-45C7-904E-AC8A889A1C5D}"/>
    <cellStyle name="20% - Accent4 12 3" xfId="5431" xr:uid="{997EE8DD-31A6-430F-BF25-752FB9361653}"/>
    <cellStyle name="20% - Accent4 13" xfId="303" xr:uid="{B195390C-15B7-4F9E-8488-A820BD44D45A}"/>
    <cellStyle name="20% - Accent4 13 2" xfId="5434" xr:uid="{C8614B51-455A-4933-8A5E-17BDFE632AE5}"/>
    <cellStyle name="20% - Accent4 13 2 2" xfId="11667" xr:uid="{39C48409-954D-459F-8D8B-4A57AF88B464}"/>
    <cellStyle name="20% - Accent4 13 2 3" xfId="11065" xr:uid="{DDE23B6E-8EFB-41CA-A49E-EC4C59A1515F}"/>
    <cellStyle name="20% - Accent4 13 3" xfId="5433" xr:uid="{CF63E0F3-ECF6-4E52-B178-3C7E283BEF4A}"/>
    <cellStyle name="20% - Accent4 14" xfId="304" xr:uid="{104EC856-F544-4D09-9259-DBABEDCC8429}"/>
    <cellStyle name="20% - Accent4 14 2" xfId="5436" xr:uid="{EEBC15CC-6E4D-4598-8D9D-EBEE3730A99A}"/>
    <cellStyle name="20% - Accent4 14 2 2" xfId="11668" xr:uid="{119685AA-D11C-4750-9449-4C2917DC5AAE}"/>
    <cellStyle name="20% - Accent4 14 2 3" xfId="11066" xr:uid="{C56968A4-4D49-4567-B06A-A880A94DE9EC}"/>
    <cellStyle name="20% - Accent4 14 3" xfId="5435" xr:uid="{0838BFDB-6D3E-4442-8DCA-5A908C5DB908}"/>
    <cellStyle name="20% - Accent4 15" xfId="305" xr:uid="{D3CB5811-38EE-4388-B7BD-368BE286CCE2}"/>
    <cellStyle name="20% - Accent4 15 2" xfId="5438" xr:uid="{7DD3CFDE-992F-4F99-BCAF-157F36E3E722}"/>
    <cellStyle name="20% - Accent4 15 2 2" xfId="11669" xr:uid="{07B5F72C-59D6-4F8B-B969-DE1E0D973F05}"/>
    <cellStyle name="20% - Accent4 15 2 3" xfId="11067" xr:uid="{57F7796A-5076-4606-A4BF-06B069E67FE9}"/>
    <cellStyle name="20% - Accent4 15 3" xfId="5437" xr:uid="{BFEB3AA1-7201-438D-AAD8-7964F83A9DF3}"/>
    <cellStyle name="20% - Accent4 16" xfId="306" xr:uid="{59542F7E-34D4-4A15-BDEF-D3F8DA2A1A38}"/>
    <cellStyle name="20% - Accent4 16 2" xfId="5440" xr:uid="{29381165-5B3D-4C4D-81F4-062C7114A37E}"/>
    <cellStyle name="20% - Accent4 16 2 2" xfId="11670" xr:uid="{42B65819-7006-4A09-97DA-6C9DE552D970}"/>
    <cellStyle name="20% - Accent4 16 2 3" xfId="11068" xr:uid="{067C0190-ECF6-455F-826D-3A4A447E232A}"/>
    <cellStyle name="20% - Accent4 16 3" xfId="5439" xr:uid="{DE9B5B66-0A79-4256-8D5A-F227A57F5520}"/>
    <cellStyle name="20% - Accent4 17" xfId="307" xr:uid="{3BE4EE21-6EA7-4219-8B58-336D12E6D2EA}"/>
    <cellStyle name="20% - Accent4 17 2" xfId="5442" xr:uid="{1C1C9DBE-E498-4358-917D-98D66738AA00}"/>
    <cellStyle name="20% - Accent4 17 2 2" xfId="11671" xr:uid="{46394607-034B-4612-86B5-2F2BF9D4A237}"/>
    <cellStyle name="20% - Accent4 17 2 3" xfId="11069" xr:uid="{90AB687D-D607-4CB2-8640-77DDE0F40D99}"/>
    <cellStyle name="20% - Accent4 17 3" xfId="5441" xr:uid="{7A9B4DE9-4B30-4A5E-8F87-DF405AEED472}"/>
    <cellStyle name="20% - Accent4 18" xfId="308" xr:uid="{5F317CB3-A68D-44C0-B9D6-D908FC982D24}"/>
    <cellStyle name="20% - Accent4 18 2" xfId="5444" xr:uid="{09F815C5-9FC0-4AFA-ACAC-EED47479078D}"/>
    <cellStyle name="20% - Accent4 18 2 2" xfId="11672" xr:uid="{97C36209-DF6C-41E6-8CEA-066EE16C9E33}"/>
    <cellStyle name="20% - Accent4 18 2 3" xfId="11070" xr:uid="{7AB132E0-6608-4B5B-98BC-7B3494EA379B}"/>
    <cellStyle name="20% - Accent4 18 3" xfId="5443" xr:uid="{F89FE0BA-9F74-4EC6-8482-301045C1D920}"/>
    <cellStyle name="20% - Accent4 19" xfId="309" xr:uid="{05694E57-65FC-42D3-AACE-52339E8381A9}"/>
    <cellStyle name="20% - Accent4 19 2" xfId="5446" xr:uid="{699361C2-8373-4A24-8A60-CEDB129100D0}"/>
    <cellStyle name="20% - Accent4 19 2 2" xfId="11673" xr:uid="{88F2C858-2AD4-4DD7-8823-7BDAD1852993}"/>
    <cellStyle name="20% - Accent4 19 2 3" xfId="11071" xr:uid="{11904F90-BAB2-4A2A-8857-9AFF5B742C23}"/>
    <cellStyle name="20% - Accent4 19 3" xfId="5445" xr:uid="{B329B373-F253-46AE-86B6-005E79B15AF4}"/>
    <cellStyle name="20% - Accent4 2" xfId="112" xr:uid="{7695CCBF-17C5-4C59-A71D-C123514E4B8C}"/>
    <cellStyle name="20% - Accent4 2 10" xfId="8023" xr:uid="{292A519E-5B40-47C9-B5EB-F759A3F416EC}"/>
    <cellStyle name="20% - Accent4 2 11" xfId="8024" xr:uid="{3BBC5853-A94C-436C-B717-539755F59096}"/>
    <cellStyle name="20% - Accent4 2 12" xfId="39583" xr:uid="{D5B77D44-25E8-4764-932B-03BFC0229519}"/>
    <cellStyle name="20% - Accent4 2 2" xfId="2015" xr:uid="{AA6CBD09-7588-444F-A27F-D3D37560752A}"/>
    <cellStyle name="20% - Accent4 2 2 2" xfId="5448" xr:uid="{ECF307A9-BFB8-47E4-B423-E538F955295B}"/>
    <cellStyle name="20% - Accent4 2 2 3" xfId="13761" xr:uid="{5615A1C4-1955-406C-9775-0ADBFAF0773D}"/>
    <cellStyle name="20% - Accent4 2 2 4" xfId="11072" xr:uid="{1676980F-EB02-4934-B30D-97394490F294}"/>
    <cellStyle name="20% - Accent4 2 3" xfId="310" xr:uid="{6792550E-846E-430E-9CB0-32805056D4AB}"/>
    <cellStyle name="20% - Accent4 2 3 2" xfId="5447" xr:uid="{D65B2770-A80A-4D66-BC85-5F338BCA4DDD}"/>
    <cellStyle name="20% - Accent4 2 3 2 2" xfId="8025" xr:uid="{F44DAD67-7448-4744-AB39-FF2704647519}"/>
    <cellStyle name="20% - Accent4 2 4" xfId="8026" xr:uid="{676FB827-F3A3-4C82-B81A-4680D32149B4}"/>
    <cellStyle name="20% - Accent4 2 5" xfId="8027" xr:uid="{62AE4F7A-E96C-43FB-B53A-6C5B426C49F3}"/>
    <cellStyle name="20% - Accent4 2 6" xfId="8028" xr:uid="{1CE64EC7-E8CD-4BA5-8C94-DD85D934C4B3}"/>
    <cellStyle name="20% - Accent4 2 7" xfId="8029" xr:uid="{82884756-E10B-4D8F-861F-34A9CD4C5845}"/>
    <cellStyle name="20% - Accent4 2 8" xfId="8030" xr:uid="{895B4224-D49A-45FE-8E4F-AB2AA26FB208}"/>
    <cellStyle name="20% - Accent4 2 9" xfId="8031" xr:uid="{0238BD7D-739F-40DE-9960-766D3A383E82}"/>
    <cellStyle name="20% - Accent4 20" xfId="311" xr:uid="{8D231B20-4A53-486E-AC9C-73E1BF1EDC52}"/>
    <cellStyle name="20% - Accent4 20 2" xfId="5450" xr:uid="{E7CBDF66-37FE-40BB-9BAF-BD464BE121C5}"/>
    <cellStyle name="20% - Accent4 20 2 2" xfId="11674" xr:uid="{BA8257BB-54C8-486A-92EB-4843F259F760}"/>
    <cellStyle name="20% - Accent4 20 2 3" xfId="11073" xr:uid="{4FD6174D-84EC-49BE-9319-54A3DE057209}"/>
    <cellStyle name="20% - Accent4 20 3" xfId="5449" xr:uid="{F6D055B3-BB71-469F-9708-F09E54EC8CF1}"/>
    <cellStyle name="20% - Accent4 21" xfId="312" xr:uid="{62D50941-C533-4E00-B341-70CED2E8B4F4}"/>
    <cellStyle name="20% - Accent4 21 2" xfId="5452" xr:uid="{EC9843D1-A021-4880-BC71-B1CCA8E652FB}"/>
    <cellStyle name="20% - Accent4 21 2 2" xfId="11675" xr:uid="{A6583A18-1329-4730-B021-B903CFA4008A}"/>
    <cellStyle name="20% - Accent4 21 2 3" xfId="11074" xr:uid="{DBF0AFBF-83BE-4A5C-8B16-692F7BEE3B4F}"/>
    <cellStyle name="20% - Accent4 21 3" xfId="5451" xr:uid="{5143044C-A121-443D-8B58-B42F74E35021}"/>
    <cellStyle name="20% - Accent4 22" xfId="313" xr:uid="{75FC635C-AB4E-4221-A045-F6312A82C405}"/>
    <cellStyle name="20% - Accent4 22 2" xfId="5454" xr:uid="{EAE4F096-91F5-451A-9ED4-B21C576FF1C5}"/>
    <cellStyle name="20% - Accent4 22 2 2" xfId="11676" xr:uid="{4BE62033-0286-4CC0-8FBF-2075D3BE3B42}"/>
    <cellStyle name="20% - Accent4 22 2 3" xfId="11075" xr:uid="{28261B69-95A8-4B90-BB5C-CD63665BF97E}"/>
    <cellStyle name="20% - Accent4 22 3" xfId="5453" xr:uid="{CCA98C5A-765E-41FB-97D4-34CF75125A25}"/>
    <cellStyle name="20% - Accent4 23" xfId="314" xr:uid="{88E33EBE-D55E-4DAD-BE71-B01C7E000F98}"/>
    <cellStyle name="20% - Accent4 23 2" xfId="5456" xr:uid="{0AE1D796-7F8C-4E2D-8546-C0163FB9C7E3}"/>
    <cellStyle name="20% - Accent4 23 2 2" xfId="11677" xr:uid="{F9C8AF85-70BC-40FB-9F92-2BE456EA9974}"/>
    <cellStyle name="20% - Accent4 23 2 3" xfId="11076" xr:uid="{123F38C0-4D47-4805-B087-527F264CB182}"/>
    <cellStyle name="20% - Accent4 23 3" xfId="5455" xr:uid="{00CFBA31-D554-4744-83A2-1A06DF3D8E4B}"/>
    <cellStyle name="20% - Accent4 24" xfId="315" xr:uid="{4F210731-6BEF-47D5-A1A6-93EB747CD7C5}"/>
    <cellStyle name="20% - Accent4 24 2" xfId="5458" xr:uid="{9AE62132-15A9-40D0-A9AE-9558611EDDA0}"/>
    <cellStyle name="20% - Accent4 24 2 2" xfId="11678" xr:uid="{439B430F-F047-4779-B8BE-0D8CF009AE6C}"/>
    <cellStyle name="20% - Accent4 24 2 3" xfId="11077" xr:uid="{7800B3EF-225D-4970-A982-FB8A95320EA4}"/>
    <cellStyle name="20% - Accent4 24 3" xfId="5457" xr:uid="{EA5B5CA1-3072-4F4B-93F4-EA53D764FE2D}"/>
    <cellStyle name="20% - Accent4 25" xfId="316" xr:uid="{3195F2F8-1399-493E-9B05-4630CD5AA9EB}"/>
    <cellStyle name="20% - Accent4 25 2" xfId="5460" xr:uid="{148ED9C7-AD4B-4427-A13D-403955C24E13}"/>
    <cellStyle name="20% - Accent4 25 2 2" xfId="11679" xr:uid="{AF00BC43-F8DA-407A-8277-D36248C57E3E}"/>
    <cellStyle name="20% - Accent4 25 2 3" xfId="11078" xr:uid="{50645C33-A63F-4F9C-96F2-F5C5BF69A12C}"/>
    <cellStyle name="20% - Accent4 25 3" xfId="5459" xr:uid="{CCAA929F-4006-4FD7-9608-6E81A419C7F5}"/>
    <cellStyle name="20% - Accent4 26" xfId="317" xr:uid="{ACC927FE-F16B-4449-833C-9B19888B1E9E}"/>
    <cellStyle name="20% - Accent4 26 2" xfId="5462" xr:uid="{CB27A911-F9A5-44E3-B697-5221A770EE7B}"/>
    <cellStyle name="20% - Accent4 26 2 2" xfId="11680" xr:uid="{EB5CD9C0-F509-49DB-90D6-687DECD54F93}"/>
    <cellStyle name="20% - Accent4 26 2 3" xfId="11079" xr:uid="{5278C35B-2FBA-418A-8439-E8536860C33A}"/>
    <cellStyle name="20% - Accent4 26 3" xfId="5461" xr:uid="{321E4B61-EC5E-4D4F-B974-2A6162BBCA9B}"/>
    <cellStyle name="20% - Accent4 27" xfId="318" xr:uid="{22245DF1-1C08-498B-B41B-45F163F4228A}"/>
    <cellStyle name="20% - Accent4 27 2" xfId="5464" xr:uid="{55E7C7CC-F5D9-4EC6-8194-91E486538D50}"/>
    <cellStyle name="20% - Accent4 27 2 2" xfId="11681" xr:uid="{56105CE1-3A5A-4697-B838-4FC000BD35AA}"/>
    <cellStyle name="20% - Accent4 27 2 3" xfId="11080" xr:uid="{0501563B-A937-4B14-AD91-F090B04C850D}"/>
    <cellStyle name="20% - Accent4 27 3" xfId="5463" xr:uid="{59905465-E430-4A35-AD45-4E43621CD086}"/>
    <cellStyle name="20% - Accent4 28" xfId="319" xr:uid="{5840B8C8-04C7-4DA1-9D35-F1F8B7CD3A81}"/>
    <cellStyle name="20% - Accent4 28 2" xfId="5466" xr:uid="{495362F5-4BE0-4E17-A12D-38D891855D01}"/>
    <cellStyle name="20% - Accent4 28 2 2" xfId="11682" xr:uid="{4B01B276-DCB6-4DCA-AD6C-52BA39CF4F8C}"/>
    <cellStyle name="20% - Accent4 28 2 3" xfId="11081" xr:uid="{1F98298E-BC80-46AD-ABA2-66AA718CE7B5}"/>
    <cellStyle name="20% - Accent4 28 3" xfId="5465" xr:uid="{35E0C067-C083-49B7-AEF2-F2B7E379F2EC}"/>
    <cellStyle name="20% - Accent4 29" xfId="320" xr:uid="{F86550A3-B6F8-4960-B938-8936455F71D1}"/>
    <cellStyle name="20% - Accent4 29 2" xfId="5468" xr:uid="{4D8FE5C8-E890-445B-810A-6461E3950267}"/>
    <cellStyle name="20% - Accent4 29 2 2" xfId="11683" xr:uid="{4FB66D86-5F6F-437F-8429-9138D1B30A03}"/>
    <cellStyle name="20% - Accent4 29 2 3" xfId="11082" xr:uid="{23264322-BE75-4B60-8096-9BA7C6407967}"/>
    <cellStyle name="20% - Accent4 29 3" xfId="5467" xr:uid="{F375B0DB-4BBC-42F5-ACE9-C16523274EC4}"/>
    <cellStyle name="20% - Accent4 3" xfId="321" xr:uid="{16627BB6-6E64-40E8-B1DD-5461B87E3E45}"/>
    <cellStyle name="20% - Accent4 3 10" xfId="8032" xr:uid="{B6FBA118-E8C9-4E20-B09B-D15ED4C774A3}"/>
    <cellStyle name="20% - Accent4 3 11" xfId="8033" xr:uid="{EAC6F6C7-4FAD-491E-80E5-5C83C83CE724}"/>
    <cellStyle name="20% - Accent4 3 2" xfId="2016" xr:uid="{39BA0AA8-1AE7-4004-9923-FC917D919CBD}"/>
    <cellStyle name="20% - Accent4 3 2 2" xfId="5470" xr:uid="{43F57F57-0783-47A0-AFBA-94B138FFC5BA}"/>
    <cellStyle name="20% - Accent4 3 2 3" xfId="13762" xr:uid="{E3353F5A-CBD2-45D6-9FA7-E5866FFC0C81}"/>
    <cellStyle name="20% - Accent4 3 2 4" xfId="11083" xr:uid="{7AB68B21-6BE7-4EB1-88F5-176F2C246592}"/>
    <cellStyle name="20% - Accent4 3 3" xfId="2822" xr:uid="{DBF1C80E-FA94-4D9E-ABC0-9769F279E806}"/>
    <cellStyle name="20% - Accent4 3 3 2" xfId="5469" xr:uid="{F2E53E0C-AC26-451D-9E44-D02B2D1DCE15}"/>
    <cellStyle name="20% - Accent4 3 3 2 2" xfId="8034" xr:uid="{0D8F948D-530D-4687-ACC1-5F9B0F47F9A6}"/>
    <cellStyle name="20% - Accent4 3 4" xfId="8035" xr:uid="{0A72F743-0210-497E-8F01-4D8DE7757437}"/>
    <cellStyle name="20% - Accent4 3 5" xfId="8036" xr:uid="{D05237E6-022A-4AA1-B5BC-898B71A235D6}"/>
    <cellStyle name="20% - Accent4 3 6" xfId="8037" xr:uid="{6D446DE2-A995-4564-81DF-318E6DD3647F}"/>
    <cellStyle name="20% - Accent4 3 7" xfId="8038" xr:uid="{8FE397F4-A529-4B67-8BDD-E8125F813800}"/>
    <cellStyle name="20% - Accent4 3 8" xfId="8039" xr:uid="{4550B79A-CC3B-4ADF-97EB-89933F0CC98D}"/>
    <cellStyle name="20% - Accent4 3 9" xfId="8040" xr:uid="{27954BE6-980F-4396-BD26-5D0D954DC4EB}"/>
    <cellStyle name="20% - Accent4 30" xfId="322" xr:uid="{B15B0872-5251-4B92-8478-669AF11AE304}"/>
    <cellStyle name="20% - Accent4 30 2" xfId="5472" xr:uid="{27664EEB-3586-4E24-901D-2CF363837120}"/>
    <cellStyle name="20% - Accent4 30 2 2" xfId="11684" xr:uid="{0CC89FBD-05D6-481C-A54E-AE9797F3E0A3}"/>
    <cellStyle name="20% - Accent4 30 2 3" xfId="11084" xr:uid="{26B741ED-A438-44EF-A337-3FA9257E667F}"/>
    <cellStyle name="20% - Accent4 30 3" xfId="5471" xr:uid="{B4FC4240-20C2-42F3-ABFC-ABAE84576DBA}"/>
    <cellStyle name="20% - Accent4 31" xfId="323" xr:uid="{623B3AEF-D5CB-42CF-A8A9-CA83C2126549}"/>
    <cellStyle name="20% - Accent4 31 2" xfId="5474" xr:uid="{041731C7-5732-48B1-97DD-441AFA79C9D4}"/>
    <cellStyle name="20% - Accent4 31 2 2" xfId="11685" xr:uid="{0D218EA7-9D28-40FD-A8C2-319BEF194E51}"/>
    <cellStyle name="20% - Accent4 31 2 3" xfId="11085" xr:uid="{B45268B8-FBFD-4A48-B38C-72213D1C6499}"/>
    <cellStyle name="20% - Accent4 31 3" xfId="5473" xr:uid="{5203D612-1F5C-4391-9860-11E1A72E8BA7}"/>
    <cellStyle name="20% - Accent4 32" xfId="324" xr:uid="{5D6418DA-3756-4BAE-8316-3F730519D784}"/>
    <cellStyle name="20% - Accent4 32 2" xfId="5476" xr:uid="{C56A4382-77D4-4180-991E-26B8625F861C}"/>
    <cellStyle name="20% - Accent4 32 2 2" xfId="11686" xr:uid="{563A59AF-B6EB-4C46-8DDF-3B9CDAB9DB1E}"/>
    <cellStyle name="20% - Accent4 32 2 3" xfId="11086" xr:uid="{C450C69D-E3E9-4E70-88FE-D1305F4106DD}"/>
    <cellStyle name="20% - Accent4 32 3" xfId="5475" xr:uid="{FED64463-DDDC-4C66-92A1-9DE79B93D1E9}"/>
    <cellStyle name="20% - Accent4 33" xfId="325" xr:uid="{51C2EAA5-2E20-4C55-A7AB-BAE5A5BB7D27}"/>
    <cellStyle name="20% - Accent4 33 2" xfId="5478" xr:uid="{4D2627F6-C7AB-407D-B537-0D739CDAAFD7}"/>
    <cellStyle name="20% - Accent4 33 2 2" xfId="11687" xr:uid="{EC74051E-E77E-4627-80DD-D8036A2C0A04}"/>
    <cellStyle name="20% - Accent4 33 2 3" xfId="11087" xr:uid="{E4D8568F-960B-48ED-A5F8-373809E2F4AA}"/>
    <cellStyle name="20% - Accent4 33 3" xfId="5477" xr:uid="{AEDF63F2-107F-4267-AF06-60BDD649CA2A}"/>
    <cellStyle name="20% - Accent4 34" xfId="326" xr:uid="{332F2EBC-7F5D-4B7A-8D0E-96D341991BFC}"/>
    <cellStyle name="20% - Accent4 34 2" xfId="5480" xr:uid="{3FA08B2D-A82B-4CA1-AF55-D3BDD48F8248}"/>
    <cellStyle name="20% - Accent4 34 2 2" xfId="11688" xr:uid="{F4FDA49A-39AF-403B-AC20-222E6D63F8A6}"/>
    <cellStyle name="20% - Accent4 34 2 3" xfId="11088" xr:uid="{000F1824-2760-4DEC-BBA0-E209D8FC1E7F}"/>
    <cellStyle name="20% - Accent4 34 3" xfId="5479" xr:uid="{ADCDC11B-FDB4-4E2D-9F21-A3DDBDA10D87}"/>
    <cellStyle name="20% - Accent4 35" xfId="327" xr:uid="{F11007B9-9DCB-4A61-8602-82362E7A663F}"/>
    <cellStyle name="20% - Accent4 35 2" xfId="5482" xr:uid="{70184A4E-F365-462C-A148-2182DE47CBF5}"/>
    <cellStyle name="20% - Accent4 35 2 2" xfId="11689" xr:uid="{408D9F09-7023-4DB5-B7FD-539FE427632D}"/>
    <cellStyle name="20% - Accent4 35 2 3" xfId="11089" xr:uid="{F87E678F-7A18-4128-B31A-46DCE00604D1}"/>
    <cellStyle name="20% - Accent4 35 3" xfId="5481" xr:uid="{3FD86D96-EC87-41E1-8003-E36A78C04611}"/>
    <cellStyle name="20% - Accent4 36" xfId="328" xr:uid="{44B594C1-A7A4-46F5-AE5C-2708AE6511CF}"/>
    <cellStyle name="20% - Accent4 36 2" xfId="5484" xr:uid="{C17019D8-2BDB-4EB9-AAB4-55FD8807039B}"/>
    <cellStyle name="20% - Accent4 36 2 2" xfId="11690" xr:uid="{00DFDB63-92B4-467A-834A-600D595381DE}"/>
    <cellStyle name="20% - Accent4 36 2 3" xfId="11090" xr:uid="{F42B9A79-5EB1-4704-AD97-CAB40E6A0AA3}"/>
    <cellStyle name="20% - Accent4 36 3" xfId="5483" xr:uid="{47F55AD5-37DD-4288-B45C-1C662E45B318}"/>
    <cellStyle name="20% - Accent4 37" xfId="329" xr:uid="{8B92D977-6714-47F6-9D23-7E2A45599610}"/>
    <cellStyle name="20% - Accent4 37 2" xfId="5486" xr:uid="{6FACC8F4-E3AC-40D3-B477-D526B743D280}"/>
    <cellStyle name="20% - Accent4 37 2 2" xfId="11691" xr:uid="{57CBB5DD-925A-4AE0-8D77-24A327D2B826}"/>
    <cellStyle name="20% - Accent4 37 2 3" xfId="11091" xr:uid="{E62B19C5-1445-4D93-95E0-695FAB1C7A0D}"/>
    <cellStyle name="20% - Accent4 37 3" xfId="5485" xr:uid="{717E0C6E-82EF-4B27-9082-65403B429D57}"/>
    <cellStyle name="20% - Accent4 38" xfId="330" xr:uid="{CEC57FA8-9066-4FE8-9887-1026386A4FDB}"/>
    <cellStyle name="20% - Accent4 38 2" xfId="5488" xr:uid="{D71C4863-06F4-47BB-ADB8-F47204BE6F7D}"/>
    <cellStyle name="20% - Accent4 38 2 2" xfId="11692" xr:uid="{7F90A2CE-6420-4F11-87BD-AA6066B17087}"/>
    <cellStyle name="20% - Accent4 38 2 3" xfId="11092" xr:uid="{B71D8D94-7690-48D1-81CC-93609FC8BF1A}"/>
    <cellStyle name="20% - Accent4 38 3" xfId="5487" xr:uid="{64AF95FC-036E-43B0-AAAB-C571B30EBFA3}"/>
    <cellStyle name="20% - Accent4 39" xfId="331" xr:uid="{247CE3E5-6DDE-4D62-96D1-75D6B70E5DD7}"/>
    <cellStyle name="20% - Accent4 39 2" xfId="5490" xr:uid="{7D013112-0E23-496D-9352-0BD9D872F458}"/>
    <cellStyle name="20% - Accent4 39 2 2" xfId="11693" xr:uid="{69921BD8-D48E-4178-B9A3-4022BA597C3F}"/>
    <cellStyle name="20% - Accent4 39 2 3" xfId="11093" xr:uid="{44BE7B0D-2E9F-4FE7-95E2-963B0CAA5C79}"/>
    <cellStyle name="20% - Accent4 39 3" xfId="5489" xr:uid="{3F69AAD9-794B-4B2D-BBBC-F7DFCE9125D8}"/>
    <cellStyle name="20% - Accent4 4" xfId="332" xr:uid="{1CE72895-3C32-4AE4-B7A0-82223779FC9D}"/>
    <cellStyle name="20% - Accent4 4 2" xfId="2837" xr:uid="{A3D5EC26-AD6A-4946-BB5A-1248A601C093}"/>
    <cellStyle name="20% - Accent4 4 2 2" xfId="5492" xr:uid="{88ECF018-DFE7-4F24-93FD-950C8D63FEF6}"/>
    <cellStyle name="20% - Accent4 4 2 3" xfId="11094" xr:uid="{F2F2FA2C-3515-4CAC-BD74-8700C3B524DD}"/>
    <cellStyle name="20% - Accent4 4 3" xfId="5491" xr:uid="{AA2BD296-16F9-46D0-9CED-5836820DC5F4}"/>
    <cellStyle name="20% - Accent4 40" xfId="1982" xr:uid="{7E49C9B2-BDEA-4F75-9708-15D3627EB098}"/>
    <cellStyle name="20% - Accent4 40 2" xfId="2673" xr:uid="{028BB7E0-2268-4567-A437-F19C004A6868}"/>
    <cellStyle name="20% - Accent4 40 2 2" xfId="13763" xr:uid="{A2B3EE2F-7C2B-4848-BA55-64E894A36BBB}"/>
    <cellStyle name="20% - Accent4 40 2 3" xfId="11694" xr:uid="{F192BEF4-44C0-46FF-BBF4-DA7BDFD23915}"/>
    <cellStyle name="20% - Accent4 40 2 3 2" xfId="22704" xr:uid="{81751F3A-2B72-47AB-B3AA-19E3F82EA32B}"/>
    <cellStyle name="20% - Accent4 40 2 3 3" xfId="36034" xr:uid="{A3AFA2F9-DBC2-4279-A7B0-2C8E4FA1C426}"/>
    <cellStyle name="20% - Accent4 40 3" xfId="5493" xr:uid="{96B4649D-B4EA-4F37-BE78-A13EA6CA11A2}"/>
    <cellStyle name="20% - Accent4 40 3 2" xfId="7596" xr:uid="{C4A36638-F689-48B6-8B66-F88442C8B653}"/>
    <cellStyle name="20% - Accent4 40 3 2 2" xfId="19824" xr:uid="{6949AB96-9078-4B61-B3FE-2C4C6C2E3AE5}"/>
    <cellStyle name="20% - Accent4 40 3 2 3" xfId="34418" xr:uid="{E5F1E3C1-28BB-4A0D-A4BD-83CE1397CFAD}"/>
    <cellStyle name="20% - Accent4 40 3 3" xfId="18404" xr:uid="{41815F81-F4AF-4A81-9D87-30451F66A31A}"/>
    <cellStyle name="20% - Accent4 40 3 4" xfId="33766" xr:uid="{B7050E95-6DAE-4949-85B7-5140E5648B2C}"/>
    <cellStyle name="20% - Accent4 40 4" xfId="8041" xr:uid="{D722BE3B-0C77-49BF-B35F-63E1E2C37976}"/>
    <cellStyle name="20% - Accent4 41" xfId="2774" xr:uid="{A2F11E5B-441D-4EF8-83AC-08F8846C4338}"/>
    <cellStyle name="20% - Accent4 41 2" xfId="5494" xr:uid="{20501FE5-5AD3-4905-A44B-3BFF72B47C47}"/>
    <cellStyle name="20% - Accent4 41 3" xfId="8042" xr:uid="{1ECCACA1-F7C7-4F75-BD99-6A67FE659A4A}"/>
    <cellStyle name="20% - Accent4 42" xfId="5426" xr:uid="{7C7A131F-3DA1-4AC2-BDAA-218739D1CA4F}"/>
    <cellStyle name="20% - Accent4 42 2" xfId="8043" xr:uid="{3F6DEE1D-D2DE-48DB-92DC-7B332665D089}"/>
    <cellStyle name="20% - Accent4 43" xfId="5179" xr:uid="{AA849AFB-00A8-4F39-B3F8-4F636927303B}"/>
    <cellStyle name="20% - Accent4 43 2" xfId="8044" xr:uid="{CBFEAC22-AD75-453B-823D-22CC896A1E57}"/>
    <cellStyle name="20% - Accent4 44" xfId="8045" xr:uid="{EF574FAF-79F6-44B8-81F5-0D0140946492}"/>
    <cellStyle name="20% - Accent4 45" xfId="8046" xr:uid="{438FFB84-6799-4B19-B7B9-D0E1A3164360}"/>
    <cellStyle name="20% - Accent4 46" xfId="8047" xr:uid="{C74C0FFC-46AE-4D38-AB3E-FE9784D96AD7}"/>
    <cellStyle name="20% - Accent4 47" xfId="8048" xr:uid="{77351F94-F132-4DA8-B9C8-1199078C4048}"/>
    <cellStyle name="20% - Accent4 48" xfId="8049" xr:uid="{729C7C4B-0176-4313-A326-9F58B6405557}"/>
    <cellStyle name="20% - Accent4 49" xfId="8050" xr:uid="{E0A51128-AC52-4BCB-8D81-C875EC14902F}"/>
    <cellStyle name="20% - Accent4 5" xfId="333" xr:uid="{67EB4D6A-30CA-4230-8BAD-34DC4F25E7A7}"/>
    <cellStyle name="20% - Accent4 5 2" xfId="2852" xr:uid="{07BC6DFA-5182-4B00-8E45-E2B1A0F8CC89}"/>
    <cellStyle name="20% - Accent4 5 2 2" xfId="5496" xr:uid="{3C47E309-B1DE-4B69-B74A-F7D4EB89189E}"/>
    <cellStyle name="20% - Accent4 5 2 3" xfId="11095" xr:uid="{592B0985-DA3A-424B-A4E9-082613084282}"/>
    <cellStyle name="20% - Accent4 5 3" xfId="5495" xr:uid="{45069873-9DC5-4C42-A23B-FE8B863A2568}"/>
    <cellStyle name="20% - Accent4 50" xfId="417" xr:uid="{A31C00F1-2322-44E3-89A2-E3A6DF6483CD}"/>
    <cellStyle name="20% - Accent4 6" xfId="334" xr:uid="{31E75262-84DC-4135-861E-EE832DCE58D4}"/>
    <cellStyle name="20% - Accent4 6 2" xfId="5498" xr:uid="{DE86F2FD-0A59-46B1-BE54-839946879C5F}"/>
    <cellStyle name="20% - Accent4 6 2 2" xfId="11695" xr:uid="{EC6E3304-4C8E-4BD3-B6AF-81B5A36FE972}"/>
    <cellStyle name="20% - Accent4 6 2 3" xfId="11096" xr:uid="{2EF8BB96-210C-4B0C-994D-BF9C39E404AC}"/>
    <cellStyle name="20% - Accent4 6 3" xfId="5497" xr:uid="{4462F17D-3FC9-439C-9C27-084EDB3EFE25}"/>
    <cellStyle name="20% - Accent4 7" xfId="335" xr:uid="{40954397-B4D8-4A6C-946A-323742CF72D5}"/>
    <cellStyle name="20% - Accent4 7 2" xfId="5500" xr:uid="{32012D07-B257-485B-ACC0-C88AEB0A3C29}"/>
    <cellStyle name="20% - Accent4 7 2 2" xfId="11696" xr:uid="{FC28C008-8E82-4F43-B54C-C4746471E5FB}"/>
    <cellStyle name="20% - Accent4 7 2 3" xfId="11097" xr:uid="{BD814141-FC24-4499-BA84-F311283412B7}"/>
    <cellStyle name="20% - Accent4 7 3" xfId="5499" xr:uid="{737FBBEB-3C6B-4933-9FF7-0F230DE619F4}"/>
    <cellStyle name="20% - Accent4 8" xfId="336" xr:uid="{F85FE879-0813-4FDF-AB0D-86814F38680D}"/>
    <cellStyle name="20% - Accent4 8 2" xfId="5502" xr:uid="{B9222D99-8905-4601-8C02-5F97747666FD}"/>
    <cellStyle name="20% - Accent4 8 2 2" xfId="11697" xr:uid="{184F720B-459C-49AE-994E-F484402721A9}"/>
    <cellStyle name="20% - Accent4 8 2 3" xfId="11098" xr:uid="{F570EEC9-5D39-42A2-AA10-4E348DEAA5E0}"/>
    <cellStyle name="20% - Accent4 8 3" xfId="5501" xr:uid="{FA834A41-7048-40F8-9936-FC6FC304D2DD}"/>
    <cellStyle name="20% - Accent4 9" xfId="337" xr:uid="{B91A1AD2-74ED-4811-A558-27B021259C60}"/>
    <cellStyle name="20% - Accent4 9 2" xfId="5504" xr:uid="{6513B90B-0E47-49A1-9A3B-EE99DF79E790}"/>
    <cellStyle name="20% - Accent4 9 2 2" xfId="11698" xr:uid="{2807FFBD-0FCF-4D62-BB86-41AF3397F646}"/>
    <cellStyle name="20% - Accent4 9 2 3" xfId="11099" xr:uid="{664009F6-783F-4496-B82B-C37CE01FACFB}"/>
    <cellStyle name="20% - Accent4 9 3" xfId="5503" xr:uid="{4A889472-0CEC-4A07-A6E3-D5A220675068}"/>
    <cellStyle name="20% - Accent5 10" xfId="338" xr:uid="{1BA103BB-5602-4D52-830C-0587D745D313}"/>
    <cellStyle name="20% - Accent5 10 2" xfId="5507" xr:uid="{0068EFD8-E715-42E3-A86B-3DDA277DEBB4}"/>
    <cellStyle name="20% - Accent5 10 2 2" xfId="11699" xr:uid="{1520871B-0B31-4373-BBA9-C3FFCC84EC77}"/>
    <cellStyle name="20% - Accent5 10 2 3" xfId="11100" xr:uid="{C52F53C6-E438-48F0-8302-24447EA07D66}"/>
    <cellStyle name="20% - Accent5 10 3" xfId="5506" xr:uid="{2A57A04C-1D55-4FDD-B0AB-E53595541434}"/>
    <cellStyle name="20% - Accent5 11" xfId="339" xr:uid="{D7E5B4FB-C444-45AA-95D7-D0E7478EBA69}"/>
    <cellStyle name="20% - Accent5 11 2" xfId="5509" xr:uid="{EC42921B-325D-4398-9791-A1FB999EA2DC}"/>
    <cellStyle name="20% - Accent5 11 2 2" xfId="11700" xr:uid="{661B8039-7395-4C1E-B1E3-9D97087C431C}"/>
    <cellStyle name="20% - Accent5 11 2 3" xfId="11101" xr:uid="{A75E1317-9ADC-43C9-B9F9-9BCEA0C0ED32}"/>
    <cellStyle name="20% - Accent5 11 3" xfId="5508" xr:uid="{96E65BFA-E68D-4481-B588-FAE89F47D9E4}"/>
    <cellStyle name="20% - Accent5 12" xfId="340" xr:uid="{3245C727-3C04-4C13-990C-32AFFC180130}"/>
    <cellStyle name="20% - Accent5 12 2" xfId="5511" xr:uid="{367C47F0-1941-4E3C-A53C-5DFD080FF497}"/>
    <cellStyle name="20% - Accent5 12 2 2" xfId="11701" xr:uid="{064A56C5-844A-4024-9637-2CC6F8D5FACF}"/>
    <cellStyle name="20% - Accent5 12 2 3" xfId="11102" xr:uid="{CDC22737-7ED1-4B48-B2C1-7188311B248E}"/>
    <cellStyle name="20% - Accent5 12 3" xfId="5510" xr:uid="{7CBB506A-F428-42B6-BA13-A6C574CBC003}"/>
    <cellStyle name="20% - Accent5 13" xfId="341" xr:uid="{90EA009D-5E94-4651-93F1-370127177F51}"/>
    <cellStyle name="20% - Accent5 13 2" xfId="5513" xr:uid="{67F2435C-DC5A-46F3-BE1E-B274BE5389E4}"/>
    <cellStyle name="20% - Accent5 13 2 2" xfId="11702" xr:uid="{B55F12FE-2BB3-4FBE-9153-BBA27109969F}"/>
    <cellStyle name="20% - Accent5 13 2 3" xfId="11103" xr:uid="{2A9F65BC-71B4-4E15-9A78-9D70E21F713A}"/>
    <cellStyle name="20% - Accent5 13 3" xfId="5512" xr:uid="{402F8B6C-BF4D-4439-9C5C-A9D42527D1CA}"/>
    <cellStyle name="20% - Accent5 14" xfId="342" xr:uid="{D2D1C680-C48C-432D-9E63-4D0A016ECA13}"/>
    <cellStyle name="20% - Accent5 14 2" xfId="5515" xr:uid="{90F6C979-3FDD-4974-888A-C696BFAC2AA5}"/>
    <cellStyle name="20% - Accent5 14 2 2" xfId="11703" xr:uid="{2B9A62A2-92D3-492E-A82C-291FEF8992A4}"/>
    <cellStyle name="20% - Accent5 14 2 3" xfId="11104" xr:uid="{7E35BEA5-251C-4E63-ABB5-423F9D791517}"/>
    <cellStyle name="20% - Accent5 14 3" xfId="5514" xr:uid="{05F7CC5D-05FE-47DE-996A-73A01BBB315F}"/>
    <cellStyle name="20% - Accent5 15" xfId="343" xr:uid="{2FDCD9F6-1149-457A-B3E1-222E475ADDDA}"/>
    <cellStyle name="20% - Accent5 15 2" xfId="5517" xr:uid="{F2711221-AA1A-433F-A6B0-60A93987E0EE}"/>
    <cellStyle name="20% - Accent5 15 2 2" xfId="11704" xr:uid="{E79AE35D-D923-4D43-A91D-C70EC42E6A17}"/>
    <cellStyle name="20% - Accent5 15 2 3" xfId="11105" xr:uid="{8EC89E2A-8EC8-45E3-AC4F-7415CF9DC966}"/>
    <cellStyle name="20% - Accent5 15 3" xfId="5516" xr:uid="{A1D7FE37-0C7C-41F8-9ED2-F7826773246D}"/>
    <cellStyle name="20% - Accent5 16" xfId="344" xr:uid="{C779FE4C-33F0-47B3-8914-36CF9239D8C6}"/>
    <cellStyle name="20% - Accent5 16 2" xfId="5519" xr:uid="{FF0CA33D-C147-4FA8-B2A4-6FB0C086C503}"/>
    <cellStyle name="20% - Accent5 16 2 2" xfId="11705" xr:uid="{E1698069-ED57-4130-AC0D-A2CBDE95F955}"/>
    <cellStyle name="20% - Accent5 16 2 3" xfId="11106" xr:uid="{3055F4D7-B2EC-436C-A24A-FE1550782A7F}"/>
    <cellStyle name="20% - Accent5 16 3" xfId="5518" xr:uid="{CBC6B2BB-BA79-423B-92DF-0A5981420603}"/>
    <cellStyle name="20% - Accent5 17" xfId="345" xr:uid="{F817A377-DBBF-488C-8D31-EDDB057FF207}"/>
    <cellStyle name="20% - Accent5 17 2" xfId="5521" xr:uid="{27CBD811-0A43-4DE8-A51D-1DFDEFC82FEF}"/>
    <cellStyle name="20% - Accent5 17 2 2" xfId="11706" xr:uid="{93F9325C-C769-4EE4-81EF-7357BED1BEEA}"/>
    <cellStyle name="20% - Accent5 17 2 3" xfId="11107" xr:uid="{1F61CB85-8F7F-40B7-9AA2-3871EFEC87ED}"/>
    <cellStyle name="20% - Accent5 17 3" xfId="5520" xr:uid="{71EC3658-541E-49E5-A93C-788D2AA6C788}"/>
    <cellStyle name="20% - Accent5 18" xfId="346" xr:uid="{A1F59070-C17D-450E-B7D2-BBBF32650F24}"/>
    <cellStyle name="20% - Accent5 18 2" xfId="5523" xr:uid="{973B9BAF-7AAE-44E8-A049-E0C05CEE7ED4}"/>
    <cellStyle name="20% - Accent5 18 2 2" xfId="11707" xr:uid="{BFC08ADD-38FB-4166-BF1D-CC16ED9389EC}"/>
    <cellStyle name="20% - Accent5 18 2 3" xfId="11108" xr:uid="{5E3DC064-C9F5-4015-9B09-6B41F1B079AE}"/>
    <cellStyle name="20% - Accent5 18 3" xfId="5522" xr:uid="{48D5C0B3-8A69-427C-8C3A-5F1375029590}"/>
    <cellStyle name="20% - Accent5 19" xfId="347" xr:uid="{2F9C2DD0-9C2B-45C6-867A-1DFD5BE03B06}"/>
    <cellStyle name="20% - Accent5 19 2" xfId="5525" xr:uid="{59CBB9F0-94C0-4773-B876-97D3F43CF343}"/>
    <cellStyle name="20% - Accent5 19 2 2" xfId="11708" xr:uid="{90AA61A9-F403-4DB6-B357-E5A312C5C652}"/>
    <cellStyle name="20% - Accent5 19 2 3" xfId="11109" xr:uid="{14E4B1B2-31C3-4FEA-A023-A594195D6866}"/>
    <cellStyle name="20% - Accent5 19 3" xfId="5524" xr:uid="{BAD2A3BF-9ED7-4930-B153-A033A41FCA40}"/>
    <cellStyle name="20% - Accent5 2" xfId="114" xr:uid="{60967278-8F2E-44FE-AE8A-65ADE36A0562}"/>
    <cellStyle name="20% - Accent5 2 10" xfId="8051" xr:uid="{A0957FA2-E8B1-4886-8E62-4AE0B942D792}"/>
    <cellStyle name="20% - Accent5 2 11" xfId="8052" xr:uid="{CFE302C9-0488-45EA-BA9F-E11316559C7A}"/>
    <cellStyle name="20% - Accent5 2 12" xfId="39584" xr:uid="{382A58DD-B623-4C32-8904-3FD846C470AC}"/>
    <cellStyle name="20% - Accent5 2 2" xfId="2017" xr:uid="{478D5DF6-DC77-4941-B690-89A55577EB4A}"/>
    <cellStyle name="20% - Accent5 2 2 2" xfId="5527" xr:uid="{7C1E6453-0C8F-40AA-A470-89084CCF28CE}"/>
    <cellStyle name="20% - Accent5 2 2 3" xfId="13764" xr:uid="{3DB40799-B501-4AFF-A8E8-FE511AF8ED17}"/>
    <cellStyle name="20% - Accent5 2 2 4" xfId="11110" xr:uid="{4C26B762-B111-475C-A087-3FAB9C4DA80C}"/>
    <cellStyle name="20% - Accent5 2 3" xfId="348" xr:uid="{B7B3AA40-B2C2-420D-A425-68088D76FF3B}"/>
    <cellStyle name="20% - Accent5 2 3 2" xfId="5526" xr:uid="{3D3365A7-55ED-46C9-A791-49C338D84C5F}"/>
    <cellStyle name="20% - Accent5 2 3 2 2" xfId="8053" xr:uid="{65F8A2E9-3908-4BBC-9F44-242C70EE7F16}"/>
    <cellStyle name="20% - Accent5 2 4" xfId="8054" xr:uid="{C43EDDFD-E897-46C0-90C3-11AA95F48262}"/>
    <cellStyle name="20% - Accent5 2 5" xfId="8055" xr:uid="{15DC76AD-125C-4E8D-A47F-AD3813C85756}"/>
    <cellStyle name="20% - Accent5 2 6" xfId="8056" xr:uid="{9C3E647F-365C-46B1-AB12-20176EADB1F8}"/>
    <cellStyle name="20% - Accent5 2 7" xfId="8057" xr:uid="{AF7A38F3-996E-4C57-A029-42CD217AD7C4}"/>
    <cellStyle name="20% - Accent5 2 8" xfId="8058" xr:uid="{6DFB267F-F099-439F-9B49-0DCAC5068874}"/>
    <cellStyle name="20% - Accent5 2 9" xfId="8059" xr:uid="{1FCCADB9-3935-4281-A63B-55CF59FC1DF6}"/>
    <cellStyle name="20% - Accent5 20" xfId="349" xr:uid="{9006B378-AA77-4AB4-BC78-E5AAF0968312}"/>
    <cellStyle name="20% - Accent5 20 2" xfId="5529" xr:uid="{D1C2050F-04E8-4540-863C-F19D83BE3FA8}"/>
    <cellStyle name="20% - Accent5 20 2 2" xfId="11709" xr:uid="{E4FB7614-BF3B-4675-98C0-E5117C42450A}"/>
    <cellStyle name="20% - Accent5 20 2 3" xfId="11111" xr:uid="{B966D110-0E31-4B17-AEB6-8C2226F5EDAC}"/>
    <cellStyle name="20% - Accent5 20 3" xfId="5528" xr:uid="{C4A947AB-5828-404D-B81C-1D8580D1A608}"/>
    <cellStyle name="20% - Accent5 21" xfId="350" xr:uid="{4C5C08E0-C47C-4303-A9DB-F8267DA50B96}"/>
    <cellStyle name="20% - Accent5 21 2" xfId="5531" xr:uid="{BFDED6B2-7897-442D-8D89-EB41DC75D75E}"/>
    <cellStyle name="20% - Accent5 21 2 2" xfId="11710" xr:uid="{22F40786-CB37-46E0-8F9E-F8A8DF7BD661}"/>
    <cellStyle name="20% - Accent5 21 2 3" xfId="11112" xr:uid="{1F1010CE-2CFB-42A6-AA2F-9F309B67B0A7}"/>
    <cellStyle name="20% - Accent5 21 3" xfId="5530" xr:uid="{83B1D7FD-5A32-48E6-BD13-BD0F4759F6A5}"/>
    <cellStyle name="20% - Accent5 22" xfId="351" xr:uid="{5E33D129-7A3F-4C73-97DD-68CAE7ABF485}"/>
    <cellStyle name="20% - Accent5 22 2" xfId="5533" xr:uid="{9C8AD4A0-DA8E-48B8-8394-84000C2E275F}"/>
    <cellStyle name="20% - Accent5 22 2 2" xfId="11711" xr:uid="{82789703-6400-4F73-9C1E-8467AEBC2985}"/>
    <cellStyle name="20% - Accent5 22 2 3" xfId="11113" xr:uid="{D20B77A0-92A3-4E4C-9873-D683C19F3198}"/>
    <cellStyle name="20% - Accent5 22 3" xfId="5532" xr:uid="{4F50252A-597E-496E-B43B-3B16713D5016}"/>
    <cellStyle name="20% - Accent5 23" xfId="352" xr:uid="{C5AA7710-8BF0-4292-8A0F-BDAD2188D67A}"/>
    <cellStyle name="20% - Accent5 23 2" xfId="5535" xr:uid="{72B94A8D-47BA-4A9F-87C6-F99040C0F112}"/>
    <cellStyle name="20% - Accent5 23 2 2" xfId="11712" xr:uid="{87AEDDCC-F979-4042-B2CC-D27BF03499A4}"/>
    <cellStyle name="20% - Accent5 23 2 3" xfId="11114" xr:uid="{5A1D2AA1-24D6-432A-B74D-2DDEB091BDDC}"/>
    <cellStyle name="20% - Accent5 23 3" xfId="5534" xr:uid="{C3C4E37D-0063-4E91-9205-8065B6915A25}"/>
    <cellStyle name="20% - Accent5 24" xfId="353" xr:uid="{9CADFA02-FCD2-4E89-9D82-2603660D5B9C}"/>
    <cellStyle name="20% - Accent5 24 2" xfId="5537" xr:uid="{9E3802C2-F853-4720-B332-1D44CCD51587}"/>
    <cellStyle name="20% - Accent5 24 2 2" xfId="11713" xr:uid="{E24D6574-AB43-4D94-8389-AEE6C34AF9FB}"/>
    <cellStyle name="20% - Accent5 24 2 3" xfId="11115" xr:uid="{58CA416D-2F99-45C7-8EA0-D05334905B94}"/>
    <cellStyle name="20% - Accent5 24 3" xfId="5536" xr:uid="{C015A0F8-01B5-4B1E-8CBD-0177C3ADB02E}"/>
    <cellStyle name="20% - Accent5 25" xfId="354" xr:uid="{F665FCEC-84EB-49DB-B9E7-E5090353F227}"/>
    <cellStyle name="20% - Accent5 25 2" xfId="5539" xr:uid="{0F54B4D4-8102-413A-B4D3-8C1E4026AB0B}"/>
    <cellStyle name="20% - Accent5 25 2 2" xfId="11714" xr:uid="{7E393E95-EC6E-44A0-9506-A9F04D09D507}"/>
    <cellStyle name="20% - Accent5 25 2 3" xfId="11116" xr:uid="{52BB0730-A86A-4019-93A7-943820A018A8}"/>
    <cellStyle name="20% - Accent5 25 3" xfId="5538" xr:uid="{6B3722B5-0A7D-47B4-A6F6-959A01D31CE3}"/>
    <cellStyle name="20% - Accent5 26" xfId="355" xr:uid="{F5C0FD90-A4C5-439D-859B-F3C8BBF62C64}"/>
    <cellStyle name="20% - Accent5 26 2" xfId="5541" xr:uid="{580735A0-990B-4588-8B2F-CBE9EDEB5DB6}"/>
    <cellStyle name="20% - Accent5 26 2 2" xfId="11715" xr:uid="{9A3C5C87-F369-42AC-B9C6-2A738346C0B9}"/>
    <cellStyle name="20% - Accent5 26 2 3" xfId="11117" xr:uid="{1B36F805-46F9-4CD3-85C4-642BAA224E1D}"/>
    <cellStyle name="20% - Accent5 26 3" xfId="5540" xr:uid="{E3E4C1B4-040E-4FE6-B1E9-A9119B4A177F}"/>
    <cellStyle name="20% - Accent5 27" xfId="356" xr:uid="{BAB7BD6C-E971-49C9-817A-9B68FA68821D}"/>
    <cellStyle name="20% - Accent5 27 2" xfId="5543" xr:uid="{F62C01EF-A6E9-4E90-A9A7-F6C66BF62255}"/>
    <cellStyle name="20% - Accent5 27 2 2" xfId="11716" xr:uid="{DA40F72F-5C20-4608-BE3E-369E3099EFED}"/>
    <cellStyle name="20% - Accent5 27 2 3" xfId="11118" xr:uid="{0E99AF20-75D4-49F8-A577-63B73A07E9C7}"/>
    <cellStyle name="20% - Accent5 27 3" xfId="5542" xr:uid="{12B2568C-0FA1-4736-A879-C9CF4E6432AF}"/>
    <cellStyle name="20% - Accent5 28" xfId="357" xr:uid="{717A5F07-408D-403F-B712-9AAD21234301}"/>
    <cellStyle name="20% - Accent5 28 2" xfId="5545" xr:uid="{D07BF320-31BC-4938-8461-DB2C9BBFD9B9}"/>
    <cellStyle name="20% - Accent5 28 2 2" xfId="11717" xr:uid="{D48A58BD-04AA-455F-98AB-6B533ABBCFCC}"/>
    <cellStyle name="20% - Accent5 28 2 3" xfId="11119" xr:uid="{0E5321DB-E1A5-46C2-A94C-41F88AA7B21D}"/>
    <cellStyle name="20% - Accent5 28 3" xfId="5544" xr:uid="{5A733173-E9F9-40FA-B4E2-E3A3F5529062}"/>
    <cellStyle name="20% - Accent5 29" xfId="358" xr:uid="{D455F456-23D7-4A89-964B-11339A8BB8C5}"/>
    <cellStyle name="20% - Accent5 29 2" xfId="5547" xr:uid="{813C370A-5A66-45BA-83EC-6865D5860109}"/>
    <cellStyle name="20% - Accent5 29 2 2" xfId="11718" xr:uid="{B342BE97-8A5D-4B52-B98C-E3EF829E73B5}"/>
    <cellStyle name="20% - Accent5 29 2 3" xfId="11120" xr:uid="{58FCDD6D-22FA-4859-80F8-CE0B11EAF5FA}"/>
    <cellStyle name="20% - Accent5 29 3" xfId="5546" xr:uid="{C16033AF-4660-4F7B-9F23-DA6474DA181A}"/>
    <cellStyle name="20% - Accent5 3" xfId="359" xr:uid="{8460EE4C-E8DF-4FD1-96C6-E1D78FF66344}"/>
    <cellStyle name="20% - Accent5 3 10" xfId="8060" xr:uid="{BE73E6F9-9265-49CF-9716-63F899CB0BFC}"/>
    <cellStyle name="20% - Accent5 3 11" xfId="8061" xr:uid="{8ECD2BC9-1035-457B-B3EB-BCD906A9AFDA}"/>
    <cellStyle name="20% - Accent5 3 2" xfId="2018" xr:uid="{276700D5-6D7B-4D9C-8E41-E2308B2365C5}"/>
    <cellStyle name="20% - Accent5 3 2 2" xfId="5549" xr:uid="{870E6D00-DE87-470A-8A86-ECA29AE049F4}"/>
    <cellStyle name="20% - Accent5 3 2 3" xfId="13765" xr:uid="{CFF71041-2E2F-4CB8-A4DF-7AAA75E3AAF2}"/>
    <cellStyle name="20% - Accent5 3 2 4" xfId="11121" xr:uid="{7BE7C886-0FCD-4F65-873E-17A7D99036B5}"/>
    <cellStyle name="20% - Accent5 3 3" xfId="2824" xr:uid="{6041A912-A33B-4EF7-AF73-4CD3A490BADA}"/>
    <cellStyle name="20% - Accent5 3 3 2" xfId="5548" xr:uid="{D90097E0-E6C3-4F44-A534-0F1CE5B16B40}"/>
    <cellStyle name="20% - Accent5 3 3 2 2" xfId="8062" xr:uid="{5CEE8225-80EB-4790-80B9-47E02C092F62}"/>
    <cellStyle name="20% - Accent5 3 4" xfId="8063" xr:uid="{9975E2BB-0BC3-4EBC-88E5-B37C81EA6E79}"/>
    <cellStyle name="20% - Accent5 3 5" xfId="8064" xr:uid="{A47D3D93-D116-46A8-8EE5-A70EE6A892AD}"/>
    <cellStyle name="20% - Accent5 3 6" xfId="8065" xr:uid="{EED252A3-782F-4CBC-A19D-F5A1ABD0E94E}"/>
    <cellStyle name="20% - Accent5 3 7" xfId="8066" xr:uid="{06E8CD13-AD02-45F9-A69C-BA2026FC9569}"/>
    <cellStyle name="20% - Accent5 3 8" xfId="8067" xr:uid="{B152C7CB-CFD4-41D1-9227-3EAFED2F2855}"/>
    <cellStyle name="20% - Accent5 3 9" xfId="8068" xr:uid="{FC204AEA-069F-4C93-A627-2EE90AB4CBDA}"/>
    <cellStyle name="20% - Accent5 30" xfId="360" xr:uid="{E0C10021-059E-48B5-88C8-70996129D174}"/>
    <cellStyle name="20% - Accent5 30 2" xfId="5551" xr:uid="{B27D8F89-BC90-4A78-ACC4-47F99B420807}"/>
    <cellStyle name="20% - Accent5 30 2 2" xfId="11719" xr:uid="{BF3B3D6A-6E3D-48E6-8E94-E8672CF33802}"/>
    <cellStyle name="20% - Accent5 30 2 3" xfId="11122" xr:uid="{47310087-4537-41E4-AD4C-6E3354D4F44A}"/>
    <cellStyle name="20% - Accent5 30 3" xfId="5550" xr:uid="{FD8BC429-E8D8-41D7-93D1-5706B5762EBC}"/>
    <cellStyle name="20% - Accent5 31" xfId="361" xr:uid="{6B00C227-9FDF-457A-A886-9327F1ED7A92}"/>
    <cellStyle name="20% - Accent5 31 2" xfId="5553" xr:uid="{C11990A7-F3F9-4D9E-9A32-27AA447CE842}"/>
    <cellStyle name="20% - Accent5 31 2 2" xfId="11720" xr:uid="{DDD1940E-1A31-4762-8641-987349F06E1C}"/>
    <cellStyle name="20% - Accent5 31 2 3" xfId="11123" xr:uid="{9C3F28A5-63EF-4942-A3C5-E8BC06F4A4DE}"/>
    <cellStyle name="20% - Accent5 31 3" xfId="5552" xr:uid="{E061459F-E3DA-4FC5-B628-0D45B55C01C6}"/>
    <cellStyle name="20% - Accent5 32" xfId="362" xr:uid="{E3CA7C6A-78B7-4762-902A-D8B8FB5CD19F}"/>
    <cellStyle name="20% - Accent5 32 2" xfId="5555" xr:uid="{B47150CB-1E11-49F3-9881-AE86144E38B5}"/>
    <cellStyle name="20% - Accent5 32 2 2" xfId="11721" xr:uid="{02A23487-46C1-4478-97F6-6EE5C7736A3A}"/>
    <cellStyle name="20% - Accent5 32 2 3" xfId="11124" xr:uid="{F6E31AA7-B108-4208-9E95-2ABABB6198BD}"/>
    <cellStyle name="20% - Accent5 32 3" xfId="5554" xr:uid="{DE37F4CF-3CFC-4303-B64E-9F3CABECA209}"/>
    <cellStyle name="20% - Accent5 33" xfId="363" xr:uid="{9C0CFBAA-F036-4E9B-8D70-411E2A81C98A}"/>
    <cellStyle name="20% - Accent5 33 2" xfId="5557" xr:uid="{7C952F5D-2BB8-4DD2-AB4B-F3B7BDE49815}"/>
    <cellStyle name="20% - Accent5 33 2 2" xfId="11722" xr:uid="{4E61F939-F5F0-402C-85AC-44DB3DF8CB82}"/>
    <cellStyle name="20% - Accent5 33 2 3" xfId="11125" xr:uid="{EE1822F5-7A35-4493-B122-0A7E0AA0F578}"/>
    <cellStyle name="20% - Accent5 33 3" xfId="5556" xr:uid="{372BDDEC-0955-4A99-B9A2-A5FA2F08E55A}"/>
    <cellStyle name="20% - Accent5 34" xfId="364" xr:uid="{19B8F457-663F-42FB-998A-AFE910B50860}"/>
    <cellStyle name="20% - Accent5 34 2" xfId="5559" xr:uid="{082DA9DD-6AE1-4CD0-A894-46C07EBBBBE9}"/>
    <cellStyle name="20% - Accent5 34 2 2" xfId="11723" xr:uid="{40697F05-697B-4DFF-91ED-002EFAD478DD}"/>
    <cellStyle name="20% - Accent5 34 2 3" xfId="11126" xr:uid="{F6F4F4FC-3600-4B12-83DB-C61D34E69332}"/>
    <cellStyle name="20% - Accent5 34 3" xfId="5558" xr:uid="{A78FE318-3950-4AD9-994E-04FB11E08E95}"/>
    <cellStyle name="20% - Accent5 35" xfId="365" xr:uid="{00D0D88A-BBC9-413E-B967-BB72DF7623A9}"/>
    <cellStyle name="20% - Accent5 35 2" xfId="5561" xr:uid="{11E06774-8C05-4CC0-AF7A-AB1A7454093D}"/>
    <cellStyle name="20% - Accent5 35 2 2" xfId="11724" xr:uid="{7ABFEE14-6F98-4EF3-89A6-4A85BD61861E}"/>
    <cellStyle name="20% - Accent5 35 2 3" xfId="11127" xr:uid="{F70190AA-DC51-4FEF-81FE-261222EF87FD}"/>
    <cellStyle name="20% - Accent5 35 3" xfId="5560" xr:uid="{DBA6F146-EF60-4B67-8A17-2575046A3580}"/>
    <cellStyle name="20% - Accent5 36" xfId="366" xr:uid="{B2746BA7-9602-4807-A333-126CCF38E3CF}"/>
    <cellStyle name="20% - Accent5 36 2" xfId="5563" xr:uid="{0D3657D7-2B15-477F-8E49-8CE9B95F7D3F}"/>
    <cellStyle name="20% - Accent5 36 2 2" xfId="11725" xr:uid="{034371CB-4D93-4956-8954-B661055D22F7}"/>
    <cellStyle name="20% - Accent5 36 2 3" xfId="11128" xr:uid="{208D5156-E325-415D-8BB4-9429B25BFBAB}"/>
    <cellStyle name="20% - Accent5 36 3" xfId="5562" xr:uid="{38A68264-7A32-4F23-B3F5-D7FC7CF7C770}"/>
    <cellStyle name="20% - Accent5 37" xfId="367" xr:uid="{E8AB4690-2C54-43AE-AD2C-6FFF0351CF0E}"/>
    <cellStyle name="20% - Accent5 37 2" xfId="5565" xr:uid="{57ABB0F2-C9F2-47A3-B679-175F37961597}"/>
    <cellStyle name="20% - Accent5 37 2 2" xfId="11726" xr:uid="{6166E204-6940-4120-97A4-5BB2F472B219}"/>
    <cellStyle name="20% - Accent5 37 2 3" xfId="11129" xr:uid="{135B1AF3-6CA2-43F0-BF3B-8155EA57BA43}"/>
    <cellStyle name="20% - Accent5 37 3" xfId="5564" xr:uid="{B94C8E8A-9961-4059-B78E-7C5AD9FE2D83}"/>
    <cellStyle name="20% - Accent5 38" xfId="368" xr:uid="{C536022F-854E-401A-83BB-355C9E3C9572}"/>
    <cellStyle name="20% - Accent5 38 2" xfId="5567" xr:uid="{8C838860-A28E-4CE1-9252-213ECAC05852}"/>
    <cellStyle name="20% - Accent5 38 2 2" xfId="11727" xr:uid="{B751F78E-B05E-4932-A0D8-7CCF1C7997A7}"/>
    <cellStyle name="20% - Accent5 38 2 3" xfId="11130" xr:uid="{CE7B8830-7FF9-4FA1-9C13-CDA526196E68}"/>
    <cellStyle name="20% - Accent5 38 3" xfId="5566" xr:uid="{CA574528-57FB-43C9-8360-8F3EC08A60FF}"/>
    <cellStyle name="20% - Accent5 39" xfId="369" xr:uid="{A9DFD151-DE5E-44B4-8A1F-B3F4DC5E2E0A}"/>
    <cellStyle name="20% - Accent5 39 2" xfId="5569" xr:uid="{63EAD2D1-8FA2-4B72-8CC7-1436AF793A4D}"/>
    <cellStyle name="20% - Accent5 39 2 2" xfId="11728" xr:uid="{1E02F3CE-329C-41C6-BF32-FD6442F2BA21}"/>
    <cellStyle name="20% - Accent5 39 2 3" xfId="11131" xr:uid="{6079F2C4-E690-48E6-A44D-3049291AD0E1}"/>
    <cellStyle name="20% - Accent5 39 3" xfId="5568" xr:uid="{B0F21A0C-2299-40FA-BC75-34A95B8FE95B}"/>
    <cellStyle name="20% - Accent5 4" xfId="370" xr:uid="{6B93E3DE-3136-45BC-AACC-E74A705F0451}"/>
    <cellStyle name="20% - Accent5 4 2" xfId="2839" xr:uid="{46C629BB-D792-481D-B2C7-64AD0536047A}"/>
    <cellStyle name="20% - Accent5 4 2 2" xfId="5571" xr:uid="{23195AFF-F1B8-40C0-82AE-4133181826C3}"/>
    <cellStyle name="20% - Accent5 4 2 3" xfId="11132" xr:uid="{936AE049-2F9C-4F3B-9693-7FDBE17DA405}"/>
    <cellStyle name="20% - Accent5 4 3" xfId="5570" xr:uid="{92BC1F4E-7C5B-494C-92E6-70A1D7257C00}"/>
    <cellStyle name="20% - Accent5 40" xfId="1984" xr:uid="{D4F62803-FC5A-46A9-AFD6-99C54ADF34E9}"/>
    <cellStyle name="20% - Accent5 40 2" xfId="2675" xr:uid="{4ACA61A1-4A89-43B5-8023-3E3BF3419D01}"/>
    <cellStyle name="20% - Accent5 40 2 2" xfId="13766" xr:uid="{C5E32CC2-12A9-45AC-945D-63C3FA3F1BC1}"/>
    <cellStyle name="20% - Accent5 40 2 3" xfId="11729" xr:uid="{0A6FB733-8093-497E-8297-82A3D041936C}"/>
    <cellStyle name="20% - Accent5 40 2 3 2" xfId="22728" xr:uid="{9D5C2E73-0FF3-4F48-8103-5703C0CDB33C}"/>
    <cellStyle name="20% - Accent5 40 2 3 3" xfId="36035" xr:uid="{3CB0601F-43BD-4A2D-B1A6-B385E2456593}"/>
    <cellStyle name="20% - Accent5 40 3" xfId="5572" xr:uid="{01C68C79-7894-41BF-890D-CA7BD50C8B85}"/>
    <cellStyle name="20% - Accent5 40 3 2" xfId="7597" xr:uid="{43B2DC1C-CD7E-4DF3-9AAD-0BAF0A396B35}"/>
    <cellStyle name="20% - Accent5 40 3 2 2" xfId="19825" xr:uid="{A8D1FC81-F9E1-4A9D-80CD-F55F4DC84915}"/>
    <cellStyle name="20% - Accent5 40 3 2 3" xfId="34419" xr:uid="{918A4F66-9EBF-45AE-B570-7E53D8EDD81E}"/>
    <cellStyle name="20% - Accent5 40 3 3" xfId="18460" xr:uid="{FC76CFEC-E3B4-429E-8B1F-40FF74254253}"/>
    <cellStyle name="20% - Accent5 40 3 4" xfId="33767" xr:uid="{3A5B316E-4424-4FC8-B9A3-B55BB73F6B7D}"/>
    <cellStyle name="20% - Accent5 40 4" xfId="8069" xr:uid="{F422F2A4-70AC-42BC-8D58-5D86D7814C48}"/>
    <cellStyle name="20% - Accent5 41" xfId="2778" xr:uid="{1A9724EE-4A7D-44FB-A3C1-0B49A6A93DEC}"/>
    <cellStyle name="20% - Accent5 41 2" xfId="5573" xr:uid="{2132EE65-69CE-4669-917A-FEC43D685742}"/>
    <cellStyle name="20% - Accent5 41 3" xfId="8070" xr:uid="{3D4DC421-2D4B-4545-9D22-CE09AFB8EF30}"/>
    <cellStyle name="20% - Accent5 42" xfId="5505" xr:uid="{B4BF7540-B66E-44ED-9E7D-EFD56C4D0E48}"/>
    <cellStyle name="20% - Accent5 42 2" xfId="8071" xr:uid="{581C213C-3E23-43E3-941A-A5BBC35C6A3E}"/>
    <cellStyle name="20% - Accent5 43" xfId="5181" xr:uid="{F2A14C55-0D4C-49E4-A334-A4353EDDDEA8}"/>
    <cellStyle name="20% - Accent5 43 2" xfId="8072" xr:uid="{9014508D-EAA4-4419-968D-B35326DFBDB0}"/>
    <cellStyle name="20% - Accent5 44" xfId="8073" xr:uid="{21605F23-D143-4F4C-8D3B-65261302D159}"/>
    <cellStyle name="20% - Accent5 45" xfId="8074" xr:uid="{C849DB4D-8422-4711-AE09-CB63E1CA2542}"/>
    <cellStyle name="20% - Accent5 46" xfId="8075" xr:uid="{6B2FB6D8-BC05-4C25-8CAC-EC61897219B3}"/>
    <cellStyle name="20% - Accent5 47" xfId="8076" xr:uid="{88D6DFF3-81D9-4462-A71C-0C8DD765D68D}"/>
    <cellStyle name="20% - Accent5 48" xfId="8077" xr:uid="{EEE6571B-3B50-4121-B0FC-697D899EAA0C}"/>
    <cellStyle name="20% - Accent5 49" xfId="8078" xr:uid="{3FFC4397-4706-4B3E-A8FD-BB9FB4A39CE3}"/>
    <cellStyle name="20% - Accent5 5" xfId="371" xr:uid="{77723D20-0C86-4DA6-8085-9DEB7C275C59}"/>
    <cellStyle name="20% - Accent5 5 2" xfId="2854" xr:uid="{856AD3B4-3CC8-470B-B707-C5258575B4BB}"/>
    <cellStyle name="20% - Accent5 5 2 2" xfId="5575" xr:uid="{54506FB3-35E1-4CE2-8546-468E860B7165}"/>
    <cellStyle name="20% - Accent5 5 2 3" xfId="11133" xr:uid="{96F7021C-5CD5-45DC-A096-B5B7E3CA58D8}"/>
    <cellStyle name="20% - Accent5 5 3" xfId="5574" xr:uid="{78114A13-EEFB-4BCA-B58D-7A7EC37BFD8A}"/>
    <cellStyle name="20% - Accent5 50" xfId="418" xr:uid="{40F863A6-FD04-4AF2-AD43-51C8179CA8AA}"/>
    <cellStyle name="20% - Accent5 6" xfId="372" xr:uid="{D7A157E1-5B00-4474-8F4C-E02E27A45148}"/>
    <cellStyle name="20% - Accent5 6 2" xfId="5577" xr:uid="{6FA82BFC-20AD-4ABA-9B7B-DA772E5BE8CB}"/>
    <cellStyle name="20% - Accent5 6 2 2" xfId="11730" xr:uid="{AF0E5345-4AAC-447C-AFDD-116AA34B244F}"/>
    <cellStyle name="20% - Accent5 6 2 3" xfId="11134" xr:uid="{00DD5196-745C-43C8-9BA8-04E9D03BD3A0}"/>
    <cellStyle name="20% - Accent5 6 3" xfId="5576" xr:uid="{EA525B2A-6C8C-4B76-8E64-0392410B7A72}"/>
    <cellStyle name="20% - Accent5 7" xfId="373" xr:uid="{D5024A7E-0304-4EC6-BD38-5B7362142021}"/>
    <cellStyle name="20% - Accent5 7 2" xfId="5579" xr:uid="{C86C27C1-74D4-4701-B17C-12A317D61410}"/>
    <cellStyle name="20% - Accent5 7 2 2" xfId="11731" xr:uid="{9F999EA4-F0BB-4059-917A-9E789969CD73}"/>
    <cellStyle name="20% - Accent5 7 2 3" xfId="11135" xr:uid="{9921E25E-0902-49BA-805C-5E44B1ADBE15}"/>
    <cellStyle name="20% - Accent5 7 3" xfId="5578" xr:uid="{0E777717-F5FF-44D9-AA0D-5E59FE2F3CE3}"/>
    <cellStyle name="20% - Accent5 8" xfId="374" xr:uid="{B3C8A9DD-C5CD-4C38-B7A1-AFD02F744DEF}"/>
    <cellStyle name="20% - Accent5 8 2" xfId="5581" xr:uid="{7A40BADF-AC76-49B6-BB72-4F0F91C94516}"/>
    <cellStyle name="20% - Accent5 8 2 2" xfId="11732" xr:uid="{91C33B32-17CB-4E91-9746-49767A2285EA}"/>
    <cellStyle name="20% - Accent5 8 2 3" xfId="11136" xr:uid="{5395DF4F-41A9-49B0-A48A-D56B50CAD4E0}"/>
    <cellStyle name="20% - Accent5 8 3" xfId="5580" xr:uid="{E7EC1F40-1A1C-4C6C-9577-60C3716BDFEF}"/>
    <cellStyle name="20% - Accent5 9" xfId="375" xr:uid="{32B9CFD2-3052-418C-9C86-A9BBD4A7A997}"/>
    <cellStyle name="20% - Accent5 9 2" xfId="5583" xr:uid="{65680DBB-03CA-4B30-89FA-A7C3245B322C}"/>
    <cellStyle name="20% - Accent5 9 2 2" xfId="11733" xr:uid="{C29DACAA-C3AC-479A-8175-72AD2511F7F0}"/>
    <cellStyle name="20% - Accent5 9 2 3" xfId="11137" xr:uid="{03C74C10-F216-4792-9837-4072BB920E07}"/>
    <cellStyle name="20% - Accent5 9 3" xfId="5582" xr:uid="{2994A972-ADAF-4309-8E73-9224A36B4665}"/>
    <cellStyle name="20% - Accent6 10" xfId="376" xr:uid="{C4E2D295-BE60-4395-93F0-7118B0CE92BD}"/>
    <cellStyle name="20% - Accent6 10 2" xfId="5586" xr:uid="{6134DF96-6F81-40A7-881D-7CAABED17525}"/>
    <cellStyle name="20% - Accent6 10 2 2" xfId="11734" xr:uid="{31B37E5F-3971-4DD4-8506-274DD7ED2C6D}"/>
    <cellStyle name="20% - Accent6 10 2 3" xfId="11138" xr:uid="{B1738600-CCEB-4940-879F-8939284FB1A4}"/>
    <cellStyle name="20% - Accent6 10 3" xfId="5585" xr:uid="{98E11C21-7E24-42B1-B60C-65EC2CC56191}"/>
    <cellStyle name="20% - Accent6 11" xfId="377" xr:uid="{FD8F0CA5-1976-4C06-B0E1-1F44D23EC27B}"/>
    <cellStyle name="20% - Accent6 11 2" xfId="5588" xr:uid="{DA622DD1-D12E-4400-8B95-EC229EE650DD}"/>
    <cellStyle name="20% - Accent6 11 2 2" xfId="11735" xr:uid="{3EFCF7DA-41E9-4073-9079-84F9A154121B}"/>
    <cellStyle name="20% - Accent6 11 2 3" xfId="11139" xr:uid="{630AC015-7BD5-44C9-BEB4-65511008F681}"/>
    <cellStyle name="20% - Accent6 11 3" xfId="5587" xr:uid="{926E7449-6F47-461B-B5CB-9F3D1D1CAD6E}"/>
    <cellStyle name="20% - Accent6 12" xfId="378" xr:uid="{C9E93470-329F-4F36-AE9C-374A4FBDE7C0}"/>
    <cellStyle name="20% - Accent6 12 2" xfId="5590" xr:uid="{79302DBB-0DB8-4B84-BE22-8D255C3AB0DF}"/>
    <cellStyle name="20% - Accent6 12 2 2" xfId="11736" xr:uid="{FB15116A-D67C-487A-A1CE-461EA4A2D2F3}"/>
    <cellStyle name="20% - Accent6 12 2 3" xfId="11140" xr:uid="{0B63402A-3507-483C-8882-CFD9EBCA7997}"/>
    <cellStyle name="20% - Accent6 12 3" xfId="5589" xr:uid="{5415B684-6348-4000-A19E-E1974E44EF0D}"/>
    <cellStyle name="20% - Accent6 13" xfId="379" xr:uid="{7828510E-CF69-4AD3-B6A6-46C0C17EB768}"/>
    <cellStyle name="20% - Accent6 13 2" xfId="5592" xr:uid="{9F909636-21F7-4D95-8BDA-58591288E2A5}"/>
    <cellStyle name="20% - Accent6 13 2 2" xfId="11737" xr:uid="{27437A1F-C42C-472B-BA4D-9D1CD5590FFF}"/>
    <cellStyle name="20% - Accent6 13 2 3" xfId="11141" xr:uid="{9451FDDF-200D-4AB3-BBFC-944F5DA415F6}"/>
    <cellStyle name="20% - Accent6 13 3" xfId="5591" xr:uid="{B19BD946-7D74-4CAC-9BD7-1EE2DC321402}"/>
    <cellStyle name="20% - Accent6 14" xfId="380" xr:uid="{9F3678B6-F82F-4EA4-87C2-A76812717E91}"/>
    <cellStyle name="20% - Accent6 14 2" xfId="5594" xr:uid="{FA9A944D-0118-4EAC-B510-68E73E21C2FB}"/>
    <cellStyle name="20% - Accent6 14 2 2" xfId="11738" xr:uid="{D04F88EB-80C6-4027-9415-1A66E4F9EA47}"/>
    <cellStyle name="20% - Accent6 14 2 3" xfId="11142" xr:uid="{BCF435CD-4519-40D2-8C18-9BA304C001FC}"/>
    <cellStyle name="20% - Accent6 14 3" xfId="5593" xr:uid="{C005950E-0BE8-47FA-AEC9-1F810A6A6934}"/>
    <cellStyle name="20% - Accent6 15" xfId="381" xr:uid="{8ABA50FD-6FCC-4067-B4B3-76E1D83A7E3C}"/>
    <cellStyle name="20% - Accent6 15 2" xfId="5596" xr:uid="{0DD29557-C3A4-406D-883B-B8A7BE7DDBEB}"/>
    <cellStyle name="20% - Accent6 15 2 2" xfId="11739" xr:uid="{E4BC3D60-AE8C-4D34-95E9-3D00DE4C4379}"/>
    <cellStyle name="20% - Accent6 15 2 3" xfId="11143" xr:uid="{6E3FF743-0937-4988-AC3C-9B89B307F1A5}"/>
    <cellStyle name="20% - Accent6 15 3" xfId="5595" xr:uid="{40A43853-6FA6-4613-A233-59D636463475}"/>
    <cellStyle name="20% - Accent6 16" xfId="382" xr:uid="{3525A94D-FAF5-4A77-92AD-E10BED732B52}"/>
    <cellStyle name="20% - Accent6 16 2" xfId="5598" xr:uid="{F5D5A197-58C3-41E9-A366-0FB5BCEB77C2}"/>
    <cellStyle name="20% - Accent6 16 2 2" xfId="11740" xr:uid="{4AA03D8A-14C2-460B-994C-CBB824AEF011}"/>
    <cellStyle name="20% - Accent6 16 2 3" xfId="11144" xr:uid="{CE160F87-B693-4FF1-AD64-26FFF1C677B2}"/>
    <cellStyle name="20% - Accent6 16 3" xfId="5597" xr:uid="{06398289-BD48-40A9-8272-C246A2A5E142}"/>
    <cellStyle name="20% - Accent6 17" xfId="383" xr:uid="{531D2B2F-2F7A-4D69-9F0E-3F6EF20AFC67}"/>
    <cellStyle name="20% - Accent6 17 2" xfId="5600" xr:uid="{436E1057-0595-4CC7-A91E-C8879CCBDC9B}"/>
    <cellStyle name="20% - Accent6 17 2 2" xfId="11741" xr:uid="{325AA01C-9511-4FF2-9CE0-2C7B338914B0}"/>
    <cellStyle name="20% - Accent6 17 2 3" xfId="11145" xr:uid="{D2624FC2-602F-41FD-AA66-EF166127F83F}"/>
    <cellStyle name="20% - Accent6 17 3" xfId="5599" xr:uid="{141299E9-B6D6-45F1-A0E7-852B80AA2FD6}"/>
    <cellStyle name="20% - Accent6 18" xfId="384" xr:uid="{D786A2B0-1DC2-4C21-BD18-2B6A069150E5}"/>
    <cellStyle name="20% - Accent6 18 2" xfId="5602" xr:uid="{ECEA9B0C-8D83-4483-A442-0D6DB79633C9}"/>
    <cellStyle name="20% - Accent6 18 2 2" xfId="11742" xr:uid="{10DA7A7D-0052-440B-B557-CEEF4BB5B24C}"/>
    <cellStyle name="20% - Accent6 18 2 3" xfId="11146" xr:uid="{EEBE67DF-697D-4C46-90C7-9F7C616791C6}"/>
    <cellStyle name="20% - Accent6 18 3" xfId="5601" xr:uid="{CB46C133-8BA1-44C5-B994-3E46936B4E9E}"/>
    <cellStyle name="20% - Accent6 19" xfId="385" xr:uid="{B72DFAE5-0160-4BDA-B48E-D5F297763D69}"/>
    <cellStyle name="20% - Accent6 19 2" xfId="5604" xr:uid="{5349E600-3C88-4872-B8A4-F5AAEB900E4D}"/>
    <cellStyle name="20% - Accent6 19 2 2" xfId="11743" xr:uid="{AEA2AAD3-65AF-49DF-A94B-FE400347A57A}"/>
    <cellStyle name="20% - Accent6 19 2 3" xfId="11147" xr:uid="{D1DBBD6F-F5F5-4756-9DCA-272FF7B301F5}"/>
    <cellStyle name="20% - Accent6 19 3" xfId="5603" xr:uid="{B894B920-FD5A-4977-80F7-022B0E5A5A93}"/>
    <cellStyle name="20% - Accent6 2" xfId="116" xr:uid="{202BF5FF-A988-4765-9779-DDAD2C38C7ED}"/>
    <cellStyle name="20% - Accent6 2 10" xfId="8079" xr:uid="{37B96710-3E18-4E49-A063-CF454018C026}"/>
    <cellStyle name="20% - Accent6 2 11" xfId="8080" xr:uid="{0CFD9F03-31C8-4317-9990-C900E6028266}"/>
    <cellStyle name="20% - Accent6 2 12" xfId="39585" xr:uid="{43A78E24-D78F-4120-9806-6C7803EC1074}"/>
    <cellStyle name="20% - Accent6 2 2" xfId="2019" xr:uid="{FD9B5B97-6E04-48B3-B52D-F032AA507A1A}"/>
    <cellStyle name="20% - Accent6 2 2 2" xfId="5606" xr:uid="{AF78F3F2-128D-46BC-B357-C42CFEB5E02B}"/>
    <cellStyle name="20% - Accent6 2 2 3" xfId="13767" xr:uid="{D4784E23-0500-497A-B505-519FCB0A77E4}"/>
    <cellStyle name="20% - Accent6 2 2 4" xfId="11148" xr:uid="{AD5D9A20-418C-48D4-A132-D26273608EAD}"/>
    <cellStyle name="20% - Accent6 2 3" xfId="386" xr:uid="{EAC72F80-BFA0-4BC6-A81D-332A96A37359}"/>
    <cellStyle name="20% - Accent6 2 3 2" xfId="5605" xr:uid="{9724233D-6C48-4E2B-8152-372AB146CAF7}"/>
    <cellStyle name="20% - Accent6 2 3 2 2" xfId="8081" xr:uid="{5F448085-AB6A-4DF6-BBC0-5D0ED197744C}"/>
    <cellStyle name="20% - Accent6 2 4" xfId="8082" xr:uid="{106AE370-3879-48AE-8CD7-801CF8DDB46F}"/>
    <cellStyle name="20% - Accent6 2 5" xfId="8083" xr:uid="{3EE3D62E-2939-4BE7-AB55-D50C39C8CD56}"/>
    <cellStyle name="20% - Accent6 2 6" xfId="8084" xr:uid="{47AA1452-363D-4D29-A4C5-6373905E9084}"/>
    <cellStyle name="20% - Accent6 2 7" xfId="8085" xr:uid="{B697C964-7381-4282-98E1-9DAFCE74C08D}"/>
    <cellStyle name="20% - Accent6 2 8" xfId="8086" xr:uid="{31DF1663-041C-4745-A0F4-D62D4BE7699E}"/>
    <cellStyle name="20% - Accent6 2 9" xfId="8087" xr:uid="{24A29EF8-D883-4EAC-8129-4D800137740B}"/>
    <cellStyle name="20% - Accent6 20" xfId="387" xr:uid="{BF59D6EC-75DE-4E7A-8856-F59D16CDB951}"/>
    <cellStyle name="20% - Accent6 20 2" xfId="5608" xr:uid="{6D232E77-3C30-4C09-AE4E-E97FB12785A1}"/>
    <cellStyle name="20% - Accent6 20 2 2" xfId="11744" xr:uid="{891617D9-BA42-4B93-9637-76361050A8F4}"/>
    <cellStyle name="20% - Accent6 20 2 3" xfId="11149" xr:uid="{6710E763-62DA-42EE-8E06-A421008ED608}"/>
    <cellStyle name="20% - Accent6 20 3" xfId="5607" xr:uid="{18C49112-F378-4AE9-A3D8-3ACAC6EFCB7D}"/>
    <cellStyle name="20% - Accent6 21" xfId="388" xr:uid="{5F297418-9F2C-4AF7-B745-FB9D9451BCCD}"/>
    <cellStyle name="20% - Accent6 21 2" xfId="5610" xr:uid="{B1477735-2921-4410-A51A-8BD0E5EC30D8}"/>
    <cellStyle name="20% - Accent6 21 2 2" xfId="11745" xr:uid="{5407ABE9-D44C-4D05-872A-CA7703700076}"/>
    <cellStyle name="20% - Accent6 21 2 3" xfId="11150" xr:uid="{E441A262-01BA-4B40-BD81-8C677713AD0D}"/>
    <cellStyle name="20% - Accent6 21 3" xfId="5609" xr:uid="{11C73EAF-10B3-465F-970C-9989039C3BE4}"/>
    <cellStyle name="20% - Accent6 22" xfId="389" xr:uid="{B1EBD46D-29B5-415C-AC47-92FDA5BF8FA2}"/>
    <cellStyle name="20% - Accent6 22 2" xfId="5612" xr:uid="{A111E77B-8463-47DD-95AB-28F76EBE5957}"/>
    <cellStyle name="20% - Accent6 22 2 2" xfId="11746" xr:uid="{3B47074A-F33F-4799-AAD1-EC0365E674C1}"/>
    <cellStyle name="20% - Accent6 22 2 3" xfId="11151" xr:uid="{BDA8C533-D91D-4C6B-9554-0F27D0A61255}"/>
    <cellStyle name="20% - Accent6 22 3" xfId="5611" xr:uid="{055B88D0-3752-4EE7-830C-7FF80D84AD42}"/>
    <cellStyle name="20% - Accent6 23" xfId="390" xr:uid="{D8540D53-940B-4342-9061-6B4B57A39C9E}"/>
    <cellStyle name="20% - Accent6 23 2" xfId="5614" xr:uid="{FD9F4B86-E44B-4489-BBE5-EDCD6BAED6BD}"/>
    <cellStyle name="20% - Accent6 23 2 2" xfId="11747" xr:uid="{BBA76A13-BD27-4CC9-8F87-4A07B5F9A56A}"/>
    <cellStyle name="20% - Accent6 23 2 3" xfId="11152" xr:uid="{C1684955-E51C-4607-B161-C99B1A5AF7C8}"/>
    <cellStyle name="20% - Accent6 23 3" xfId="5613" xr:uid="{33A308A2-44FB-4F0A-B94E-27F9AC649B8E}"/>
    <cellStyle name="20% - Accent6 24" xfId="391" xr:uid="{72433B16-0AE0-4BA1-87A8-0265C29EEF35}"/>
    <cellStyle name="20% - Accent6 24 2" xfId="5616" xr:uid="{44E9F2A3-1B1E-4D21-89E8-4A3B2F166031}"/>
    <cellStyle name="20% - Accent6 24 2 2" xfId="11748" xr:uid="{67B1CA3E-F506-45DE-B094-C92E2B61EF82}"/>
    <cellStyle name="20% - Accent6 24 2 3" xfId="11153" xr:uid="{7EA15441-7AE6-4E94-80A6-8D5982DFFA20}"/>
    <cellStyle name="20% - Accent6 24 3" xfId="5615" xr:uid="{04ADA9A9-1A94-4485-8781-CE4AC9278749}"/>
    <cellStyle name="20% - Accent6 25" xfId="392" xr:uid="{F80C65D0-2291-4FF2-8DC8-149763559800}"/>
    <cellStyle name="20% - Accent6 25 2" xfId="5618" xr:uid="{0BD782D4-BEE2-4E59-9CFF-549C95B462A0}"/>
    <cellStyle name="20% - Accent6 25 2 2" xfId="11749" xr:uid="{7123976A-0F6F-4B56-BF75-3DD620255B88}"/>
    <cellStyle name="20% - Accent6 25 2 3" xfId="11154" xr:uid="{E9D74047-B16B-4ECF-98EC-379C9501B43A}"/>
    <cellStyle name="20% - Accent6 25 3" xfId="5617" xr:uid="{0537CAAF-8B4C-4580-B367-8C3344F7E6C9}"/>
    <cellStyle name="20% - Accent6 26" xfId="393" xr:uid="{62CE6622-F446-4F3F-9BB7-AB9240C2E430}"/>
    <cellStyle name="20% - Accent6 26 2" xfId="5620" xr:uid="{4813B5CF-B528-43FA-96FE-3DC0C19FD23A}"/>
    <cellStyle name="20% - Accent6 26 2 2" xfId="11750" xr:uid="{D425F57F-01FF-4C93-BF36-92CDA23964AD}"/>
    <cellStyle name="20% - Accent6 26 2 3" xfId="11155" xr:uid="{1D7D83FB-A170-45CC-9191-C10DDD67F773}"/>
    <cellStyle name="20% - Accent6 26 3" xfId="5619" xr:uid="{E7BD607F-E95B-406F-BB17-6A1D07F692FF}"/>
    <cellStyle name="20% - Accent6 27" xfId="394" xr:uid="{93EDCFEF-0B6C-4F67-A19E-D0A971D8A1B4}"/>
    <cellStyle name="20% - Accent6 27 2" xfId="5622" xr:uid="{27B5ADEB-66A0-41D3-8B06-2AC6C514EC3E}"/>
    <cellStyle name="20% - Accent6 27 2 2" xfId="11751" xr:uid="{0EB59B79-0B14-44CE-BF49-1068174E0176}"/>
    <cellStyle name="20% - Accent6 27 2 3" xfId="11156" xr:uid="{1C8F3E9C-04A4-463A-AF14-B59B7ED0C59A}"/>
    <cellStyle name="20% - Accent6 27 3" xfId="5621" xr:uid="{8797F752-D5B4-45DA-9BB9-76B04A678BFD}"/>
    <cellStyle name="20% - Accent6 28" xfId="395" xr:uid="{1A84F002-9309-463A-B30D-916671C69313}"/>
    <cellStyle name="20% - Accent6 28 2" xfId="5624" xr:uid="{E084C471-83D9-402D-ABB4-EBDB6619E7B0}"/>
    <cellStyle name="20% - Accent6 28 2 2" xfId="11752" xr:uid="{7A9836FF-D142-4288-B78F-0D6376E2DA9B}"/>
    <cellStyle name="20% - Accent6 28 2 3" xfId="11157" xr:uid="{39BDB34B-BD61-4396-B387-46C19641B11A}"/>
    <cellStyle name="20% - Accent6 28 3" xfId="5623" xr:uid="{0D1EF4B2-64AB-48C2-9716-F4B222A3DFFB}"/>
    <cellStyle name="20% - Accent6 29" xfId="396" xr:uid="{BE5EAEFF-5B1B-4360-88B3-4422E91F1228}"/>
    <cellStyle name="20% - Accent6 29 2" xfId="5626" xr:uid="{21EA457E-8561-4BCA-976D-DCEDAB0DA701}"/>
    <cellStyle name="20% - Accent6 29 2 2" xfId="11753" xr:uid="{35D7E085-17D9-4801-A1D4-B8C36FED5E93}"/>
    <cellStyle name="20% - Accent6 29 2 3" xfId="11158" xr:uid="{F6155400-7C21-4D70-A6A0-75D0DFB3AC5C}"/>
    <cellStyle name="20% - Accent6 29 3" xfId="5625" xr:uid="{9A6D5043-3605-4644-9EE4-4E46206825BF}"/>
    <cellStyle name="20% - Accent6 3" xfId="397" xr:uid="{6316D760-0E58-4FC4-987D-5B0865F955E5}"/>
    <cellStyle name="20% - Accent6 3 10" xfId="8088" xr:uid="{47211E1A-12CE-49A0-A46C-E4D77A54728D}"/>
    <cellStyle name="20% - Accent6 3 11" xfId="8089" xr:uid="{F07B9F0E-C276-4318-9DB0-2DAF62A5F6AF}"/>
    <cellStyle name="20% - Accent6 3 2" xfId="2020" xr:uid="{B6C39C9A-E850-403B-9053-1FBDCAA1E18E}"/>
    <cellStyle name="20% - Accent6 3 2 2" xfId="5628" xr:uid="{5E607B5C-273E-4A16-B4F7-A51CEB776475}"/>
    <cellStyle name="20% - Accent6 3 2 3" xfId="13768" xr:uid="{699E3DCA-586F-4514-BD8C-53BCB68A26E9}"/>
    <cellStyle name="20% - Accent6 3 2 4" xfId="11159" xr:uid="{4D2A5DDD-1866-47CE-898B-216606022CB1}"/>
    <cellStyle name="20% - Accent6 3 3" xfId="2826" xr:uid="{68103726-B089-41CA-8BE1-6A1935976659}"/>
    <cellStyle name="20% - Accent6 3 3 2" xfId="5627" xr:uid="{928AFBC5-DEDB-4443-9F91-051494EE7697}"/>
    <cellStyle name="20% - Accent6 3 3 2 2" xfId="8090" xr:uid="{1E83A454-B484-49E8-BD99-682DC18BBA94}"/>
    <cellStyle name="20% - Accent6 3 4" xfId="8091" xr:uid="{394578DE-0AEC-46DE-A787-1C9C7C6C1A28}"/>
    <cellStyle name="20% - Accent6 3 5" xfId="8092" xr:uid="{95D76472-FD8F-48A9-BF9F-0E60C80344BC}"/>
    <cellStyle name="20% - Accent6 3 6" xfId="8093" xr:uid="{96117C2B-FBC8-4720-B6D8-FAB1F83F95A2}"/>
    <cellStyle name="20% - Accent6 3 7" xfId="8094" xr:uid="{1622E64B-DF60-49D4-833A-46F347B920A9}"/>
    <cellStyle name="20% - Accent6 3 8" xfId="8095" xr:uid="{A879075E-DCB8-42B2-8C95-DCDB8E93EDB5}"/>
    <cellStyle name="20% - Accent6 3 9" xfId="8096" xr:uid="{8D980C3C-019D-4D4E-B8C7-7B6F6A8D42BF}"/>
    <cellStyle name="20% - Accent6 30" xfId="398" xr:uid="{EA8D6353-3652-4379-8754-51287F6F57AC}"/>
    <cellStyle name="20% - Accent6 30 2" xfId="5630" xr:uid="{C3026876-3040-493A-B1AA-3E3B14526C33}"/>
    <cellStyle name="20% - Accent6 30 2 2" xfId="11754" xr:uid="{88C4CD7A-49F9-4876-B65F-9FAD67360525}"/>
    <cellStyle name="20% - Accent6 30 2 3" xfId="11160" xr:uid="{C27C6D4B-1246-49A8-8F86-0BC40C3C92CE}"/>
    <cellStyle name="20% - Accent6 30 3" xfId="5629" xr:uid="{F3C0CB17-C22F-417B-8947-09B61C4FC049}"/>
    <cellStyle name="20% - Accent6 31" xfId="399" xr:uid="{5C5F6761-EA3B-45D5-ACFB-E9BA17CB0513}"/>
    <cellStyle name="20% - Accent6 31 2" xfId="5632" xr:uid="{63055238-E3A0-45B1-9ED3-3677A96D14EC}"/>
    <cellStyle name="20% - Accent6 31 2 2" xfId="11755" xr:uid="{87E6318E-B46E-4050-96A8-DFC67121D266}"/>
    <cellStyle name="20% - Accent6 31 2 3" xfId="11161" xr:uid="{E6896E0E-47B1-40F6-8832-170C977C64CB}"/>
    <cellStyle name="20% - Accent6 31 3" xfId="5631" xr:uid="{89BA557D-A00E-4D5C-A41A-0EB0A3052115}"/>
    <cellStyle name="20% - Accent6 32" xfId="400" xr:uid="{722788FC-EB84-4064-9E61-83FBFAC383BC}"/>
    <cellStyle name="20% - Accent6 32 2" xfId="5634" xr:uid="{97748D09-A514-471F-BD79-AD7E45619D1C}"/>
    <cellStyle name="20% - Accent6 32 2 2" xfId="11756" xr:uid="{5887621E-34F4-4BC9-87FE-896886AB3A28}"/>
    <cellStyle name="20% - Accent6 32 2 3" xfId="11162" xr:uid="{20496D6E-4C51-4EF9-92C4-30050F5B1F65}"/>
    <cellStyle name="20% - Accent6 32 3" xfId="5633" xr:uid="{95109AF2-0798-45CC-99AF-FC6B6C998C23}"/>
    <cellStyle name="20% - Accent6 33" xfId="401" xr:uid="{A98FB585-F22E-4289-9AD3-781CCA68FF42}"/>
    <cellStyle name="20% - Accent6 33 2" xfId="5636" xr:uid="{810946C8-DB7C-4F08-8FBA-C50635C8E256}"/>
    <cellStyle name="20% - Accent6 33 2 2" xfId="11757" xr:uid="{10EBB60B-F25A-4C25-A1C3-2423F2FCC276}"/>
    <cellStyle name="20% - Accent6 33 2 3" xfId="11163" xr:uid="{60BA92F6-F020-47B7-A889-A0E40124C679}"/>
    <cellStyle name="20% - Accent6 33 3" xfId="5635" xr:uid="{599DBA5C-D61A-497F-94DC-9224FC2999F3}"/>
    <cellStyle name="20% - Accent6 34" xfId="402" xr:uid="{6E01BE17-486C-4F62-A6ED-0DD59E56225D}"/>
    <cellStyle name="20% - Accent6 34 2" xfId="5638" xr:uid="{346FBE2F-F357-4983-90E6-6DE3AE38EAD8}"/>
    <cellStyle name="20% - Accent6 34 2 2" xfId="11758" xr:uid="{74B6E054-449A-4056-BB49-B48E541FBEAF}"/>
    <cellStyle name="20% - Accent6 34 2 3" xfId="11164" xr:uid="{B0BC1568-2C44-48C7-B579-C282A99A00EE}"/>
    <cellStyle name="20% - Accent6 34 3" xfId="5637" xr:uid="{74FA811F-C03E-4643-A12A-CAA7FBD7B893}"/>
    <cellStyle name="20% - Accent6 35" xfId="403" xr:uid="{295428DC-24A7-4E51-8DD5-4E4847E47678}"/>
    <cellStyle name="20% - Accent6 35 2" xfId="5640" xr:uid="{084B06F2-FE96-47A0-BA04-CB139431D29B}"/>
    <cellStyle name="20% - Accent6 35 2 2" xfId="11759" xr:uid="{7698D99B-D047-4896-9AF1-6AFB8D1E3789}"/>
    <cellStyle name="20% - Accent6 35 2 3" xfId="11165" xr:uid="{6CA654E4-2A2C-4564-B584-EF924A91E692}"/>
    <cellStyle name="20% - Accent6 35 3" xfId="5639" xr:uid="{52A46ADF-35BD-46A4-9CF0-99F5ADB5CF83}"/>
    <cellStyle name="20% - Accent6 36" xfId="404" xr:uid="{07ABCEB5-1212-42E1-A0A7-5F5CF291EB4F}"/>
    <cellStyle name="20% - Accent6 36 2" xfId="5642" xr:uid="{DA0653B2-D369-4AF8-8AE6-74867536F91F}"/>
    <cellStyle name="20% - Accent6 36 2 2" xfId="11760" xr:uid="{069733F7-B500-4796-98E3-B0615F1AD8ED}"/>
    <cellStyle name="20% - Accent6 36 2 3" xfId="11166" xr:uid="{D8DDF550-D4C3-462F-A4C9-C863E97D28FA}"/>
    <cellStyle name="20% - Accent6 36 3" xfId="5641" xr:uid="{17933A01-A076-49F0-B001-95B46038C4B4}"/>
    <cellStyle name="20% - Accent6 37" xfId="405" xr:uid="{D1E4D4F2-8A89-4A96-8E05-2D25234684DC}"/>
    <cellStyle name="20% - Accent6 37 2" xfId="5644" xr:uid="{494DC430-A9A2-45BA-AF72-3856F2D1F422}"/>
    <cellStyle name="20% - Accent6 37 2 2" xfId="11761" xr:uid="{DEEFF5BA-5F68-48BE-ADE8-5756683694E6}"/>
    <cellStyle name="20% - Accent6 37 2 3" xfId="11167" xr:uid="{790F800C-9902-4E71-9BF9-3BB005DF65EC}"/>
    <cellStyle name="20% - Accent6 37 3" xfId="5643" xr:uid="{3B08FC47-C9A6-41EF-AE6D-0757DD08D55E}"/>
    <cellStyle name="20% - Accent6 38" xfId="406" xr:uid="{D0334EB8-45B9-4CF8-BAD9-6D14D86F1687}"/>
    <cellStyle name="20% - Accent6 38 2" xfId="5646" xr:uid="{C15B8DB2-10AD-48ED-AF87-6BD57B588710}"/>
    <cellStyle name="20% - Accent6 38 2 2" xfId="11762" xr:uid="{6C41C09A-6D53-48A3-B7A8-A7A4E156F2C6}"/>
    <cellStyle name="20% - Accent6 38 2 3" xfId="11168" xr:uid="{A91D8E7D-9CCA-40C5-A286-63678D9E8B58}"/>
    <cellStyle name="20% - Accent6 38 3" xfId="5645" xr:uid="{526017C6-AEA9-4039-968C-0B0DC5BD1F55}"/>
    <cellStyle name="20% - Accent6 39" xfId="407" xr:uid="{A2A4C245-1300-4D38-9FC0-3BDB08F7A43B}"/>
    <cellStyle name="20% - Accent6 39 2" xfId="5648" xr:uid="{7652AD02-4F37-48E6-BC0E-59E63BC38D8C}"/>
    <cellStyle name="20% - Accent6 39 2 2" xfId="11763" xr:uid="{E7A9EFE9-BB5D-4453-9F54-C9555AEE2DE4}"/>
    <cellStyle name="20% - Accent6 39 2 3" xfId="11169" xr:uid="{5E42B9BF-B408-43CE-8848-04E9306D3D35}"/>
    <cellStyle name="20% - Accent6 39 3" xfId="5647" xr:uid="{06CC6097-240D-4E30-AA2D-C5B3136994A5}"/>
    <cellStyle name="20% - Accent6 4" xfId="408" xr:uid="{0514B8FC-A31B-477F-A261-BFDC37FF5AAC}"/>
    <cellStyle name="20% - Accent6 4 2" xfId="2841" xr:uid="{0A7F24A1-DE78-41CC-8ADB-455ED8AAC7BF}"/>
    <cellStyle name="20% - Accent6 4 2 2" xfId="5650" xr:uid="{46213116-56FF-4220-930E-177430386826}"/>
    <cellStyle name="20% - Accent6 4 2 3" xfId="11170" xr:uid="{09361871-7B32-42EE-9B2C-77DD7F3EC7B4}"/>
    <cellStyle name="20% - Accent6 4 3" xfId="5649" xr:uid="{BFE02757-61FE-4E3B-9346-43B49A34F15D}"/>
    <cellStyle name="20% - Accent6 40" xfId="1986" xr:uid="{69B56572-7930-40E2-AE03-3FFD20550CFA}"/>
    <cellStyle name="20% - Accent6 40 2" xfId="2677" xr:uid="{F1DDC390-C799-4F33-95B5-F5173A3F633D}"/>
    <cellStyle name="20% - Accent6 40 2 2" xfId="13769" xr:uid="{791AF0AC-9BC9-4533-A390-D1A70505B010}"/>
    <cellStyle name="20% - Accent6 40 2 3" xfId="11764" xr:uid="{3DC74DFB-C8D4-4C64-A8E8-BAF72758CFB0}"/>
    <cellStyle name="20% - Accent6 40 2 3 2" xfId="22763" xr:uid="{081C620A-635E-4968-8448-241D8990C95F}"/>
    <cellStyle name="20% - Accent6 40 2 3 3" xfId="36047" xr:uid="{B725BFE9-8B89-452F-ADA9-C89DFE6D710D}"/>
    <cellStyle name="20% - Accent6 40 3" xfId="5651" xr:uid="{9A8F3BC0-3833-4AF3-9BF7-3B47487CCAB2}"/>
    <cellStyle name="20% - Accent6 40 3 2" xfId="7598" xr:uid="{9B14EC41-71BE-4805-BF0A-45DC328A25E2}"/>
    <cellStyle name="20% - Accent6 40 3 2 2" xfId="19826" xr:uid="{C1224304-63D6-4688-8A3D-55054BFA7BA1}"/>
    <cellStyle name="20% - Accent6 40 3 2 3" xfId="34420" xr:uid="{7565C93A-D465-4C81-B841-8D266E79CAF2}"/>
    <cellStyle name="20% - Accent6 40 3 3" xfId="18539" xr:uid="{B4465812-7F3F-4EFE-9345-298D028E6002}"/>
    <cellStyle name="20% - Accent6 40 3 4" xfId="33791" xr:uid="{12E84C42-008E-410C-A66C-0F69380D69D9}"/>
    <cellStyle name="20% - Accent6 40 4" xfId="8097" xr:uid="{2D03CAF0-FCF0-4DCC-85D6-F8F1F2A1E579}"/>
    <cellStyle name="20% - Accent6 41" xfId="2782" xr:uid="{67520527-F3BC-4D2D-B6FC-7E9575D51447}"/>
    <cellStyle name="20% - Accent6 41 2" xfId="5652" xr:uid="{57A45636-EBCB-4287-AAC0-3E07E33BF423}"/>
    <cellStyle name="20% - Accent6 41 3" xfId="8098" xr:uid="{B3B5D021-AB9B-4ED7-810E-ACC375A26B1F}"/>
    <cellStyle name="20% - Accent6 42" xfId="5584" xr:uid="{20A26A27-D163-40A6-A644-C7A747A66E25}"/>
    <cellStyle name="20% - Accent6 42 2" xfId="8099" xr:uid="{951FEA49-E686-4264-AE98-CC9C890666A9}"/>
    <cellStyle name="20% - Accent6 43" xfId="5183" xr:uid="{00178AF0-CF0C-4EF3-8738-0CF83297FCCF}"/>
    <cellStyle name="20% - Accent6 43 2" xfId="8100" xr:uid="{4F4B6D34-3798-48B5-B69B-8F94E97F3B0D}"/>
    <cellStyle name="20% - Accent6 44" xfId="8101" xr:uid="{6379EF4A-F8D1-4007-BEF7-1A645F5F29E5}"/>
    <cellStyle name="20% - Accent6 45" xfId="8102" xr:uid="{E35F490F-E934-421C-86C7-FEDF7F0C2469}"/>
    <cellStyle name="20% - Accent6 46" xfId="8103" xr:uid="{3FDED0FB-E09E-4329-8AA9-4D09890E751C}"/>
    <cellStyle name="20% - Accent6 47" xfId="8104" xr:uid="{27E141EF-8FC2-420B-87D6-CFC45F53BA69}"/>
    <cellStyle name="20% - Accent6 48" xfId="8105" xr:uid="{4BB9DEC7-B30A-45CF-A302-69EAD8B43A94}"/>
    <cellStyle name="20% - Accent6 49" xfId="8106" xr:uid="{BA54863B-6113-4C6A-AE8C-FF84FFCFD690}"/>
    <cellStyle name="20% - Accent6 5" xfId="409" xr:uid="{BD20225D-5CCC-40C4-A32D-093EBD95E1F8}"/>
    <cellStyle name="20% - Accent6 5 2" xfId="2856" xr:uid="{5F336994-65D4-4EC0-829C-705183A4DCF6}"/>
    <cellStyle name="20% - Accent6 5 2 2" xfId="5654" xr:uid="{4CC8E4CA-F481-400C-AAAE-020FD6589729}"/>
    <cellStyle name="20% - Accent6 5 2 3" xfId="11171" xr:uid="{1EA7D967-29A1-476D-B83E-CA185615068C}"/>
    <cellStyle name="20% - Accent6 5 3" xfId="5653" xr:uid="{DDFBCE94-29EA-423D-A7E1-116C846D69D2}"/>
    <cellStyle name="20% - Accent6 50" xfId="419" xr:uid="{539E8027-C94C-40A1-8A67-3F4116D7E7E0}"/>
    <cellStyle name="20% - Accent6 6" xfId="410" xr:uid="{4503E2FA-E68E-4D74-B437-346571825210}"/>
    <cellStyle name="20% - Accent6 6 2" xfId="5656" xr:uid="{E6A84AAA-39ED-4A88-951B-2F55D0D72D54}"/>
    <cellStyle name="20% - Accent6 6 2 2" xfId="11765" xr:uid="{66AC28BA-7706-4846-B01F-6D5F2225C927}"/>
    <cellStyle name="20% - Accent6 6 2 3" xfId="11172" xr:uid="{427C55C7-9D90-41DA-8A1F-79F3617D18F8}"/>
    <cellStyle name="20% - Accent6 6 3" xfId="5655" xr:uid="{1A93E4BC-6488-450C-833C-8F4164D12577}"/>
    <cellStyle name="20% - Accent6 7" xfId="411" xr:uid="{5F1A137E-C5BC-428B-A374-E4073DB61AA3}"/>
    <cellStyle name="20% - Accent6 7 2" xfId="5658" xr:uid="{A6BB9402-51DD-4A3D-B5A4-195E01EB71F5}"/>
    <cellStyle name="20% - Accent6 7 2 2" xfId="11766" xr:uid="{209EF64E-E479-42FF-8A8D-3607F196C1BE}"/>
    <cellStyle name="20% - Accent6 7 2 3" xfId="11173" xr:uid="{4CB767BC-2EBA-4427-ACFF-960F16765502}"/>
    <cellStyle name="20% - Accent6 7 3" xfId="5657" xr:uid="{83DD0255-B99C-4399-BAA5-15F3BA243314}"/>
    <cellStyle name="20% - Accent6 8" xfId="412" xr:uid="{30A6DC69-DBC3-4E99-B139-9550CF85A464}"/>
    <cellStyle name="20% - Accent6 8 2" xfId="5660" xr:uid="{AB87FFE6-4F8D-46AF-B764-11FECAF28023}"/>
    <cellStyle name="20% - Accent6 8 2 2" xfId="11767" xr:uid="{E33807DC-C3FA-49BC-9715-DD6AB62CBF04}"/>
    <cellStyle name="20% - Accent6 8 2 3" xfId="11174" xr:uid="{57185B79-7EDF-4DCC-B921-3AE1F5B8FD4F}"/>
    <cellStyle name="20% - Accent6 8 3" xfId="5659" xr:uid="{E98FBCA8-0663-4D0E-A1E5-7FBD657CB3C4}"/>
    <cellStyle name="20% - Accent6 9" xfId="413" xr:uid="{81C0AE75-EBB1-44F9-8A48-A9969F4A3F3A}"/>
    <cellStyle name="20% - Accent6 9 2" xfId="5662" xr:uid="{6CABF9AD-3600-4F31-9B73-5F2545A55CC5}"/>
    <cellStyle name="20% - Accent6 9 2 2" xfId="11768" xr:uid="{760930A0-6116-4B04-A3E6-DCC3F02D63A5}"/>
    <cellStyle name="20% - Accent6 9 2 3" xfId="11175" xr:uid="{CDAA0D6E-81EB-48EF-95E0-F27AC6BD5965}"/>
    <cellStyle name="20% - Accent6 9 3" xfId="5661" xr:uid="{A29846EE-8EB0-4060-A4BA-349AF7AC8563}"/>
    <cellStyle name="20% - ส่วนที่ถูกเน้น1 2" xfId="74" xr:uid="{4296ABAF-53EE-41CB-9410-57A27F5AA9AF}"/>
    <cellStyle name="20% - ส่วนที่ถูกเน้น1 2 2" xfId="2021" xr:uid="{E9905026-749A-4D4C-B0A2-1AAA2671FD96}"/>
    <cellStyle name="20% - ส่วนที่ถูกเน้น1 2 2 2" xfId="5664" xr:uid="{33440424-0E96-4A1B-8117-E584B40F8E95}"/>
    <cellStyle name="20% - ส่วนที่ถูกเน้น1 2 2 3" xfId="12628" xr:uid="{695FA759-D5BE-41A9-844C-072987C99481}"/>
    <cellStyle name="20% - ส่วนที่ถูกเน้น1 2 2 4" xfId="11176" xr:uid="{AF8E8A08-BD9C-4342-AE24-46C1D972DE37}"/>
    <cellStyle name="20% - ส่วนที่ถูกเน้น1 2 3" xfId="5663" xr:uid="{01B05DD6-DDEA-497D-BEB9-DFC7D7787FFC}"/>
    <cellStyle name="20% - ส่วนที่ถูกเน้น1 2 4" xfId="12389" xr:uid="{EF350AAF-F43F-45FE-9BC0-7A5C6C4B7B37}"/>
    <cellStyle name="20% - ส่วนที่ถูกเน้น1 2 5" xfId="13770" xr:uid="{6C0B2978-53D2-427A-AECB-4FE056BB1C65}"/>
    <cellStyle name="20% - ส่วนที่ถูกเน้น1 2 6" xfId="10869" xr:uid="{67FA9393-55A7-42C9-B507-97A940818B71}"/>
    <cellStyle name="20% - ส่วนที่ถูกเน้น1 3" xfId="2501" xr:uid="{DDA330CA-16AD-4E36-9082-A5111B18A873}"/>
    <cellStyle name="20% - ส่วนที่ถูกเน้น1 3 2" xfId="2729" xr:uid="{3A616059-B099-4612-9CB4-F34584CD80F5}"/>
    <cellStyle name="20% - ส่วนที่ถูกเน้น2 2" xfId="78" xr:uid="{1E24A66D-52FB-44DB-B087-B1500E84D383}"/>
    <cellStyle name="20% - ส่วนที่ถูกเน้น2 2 2" xfId="2022" xr:uid="{8973AA40-4DE4-4142-9D6B-A8159C6029A0}"/>
    <cellStyle name="20% - ส่วนที่ถูกเน้น2 2 2 2" xfId="5666" xr:uid="{BB8C03BE-067B-4447-A8E4-ACF19DBE1EBD}"/>
    <cellStyle name="20% - ส่วนที่ถูกเน้น2 2 2 3" xfId="12629" xr:uid="{F678EE67-6C9B-4BE0-8251-99014C2FD94F}"/>
    <cellStyle name="20% - ส่วนที่ถูกเน้น2 2 2 4" xfId="11177" xr:uid="{57C3C213-73CA-4864-A330-0D12EA8BCBE5}"/>
    <cellStyle name="20% - ส่วนที่ถูกเน้น2 2 3" xfId="5665" xr:uid="{AA381770-90D1-4686-B347-1882738CD69C}"/>
    <cellStyle name="20% - ส่วนที่ถูกเน้น2 2 4" xfId="12390" xr:uid="{340919ED-F398-4662-8B29-4477B1C65E73}"/>
    <cellStyle name="20% - ส่วนที่ถูกเน้น2 2 5" xfId="13771" xr:uid="{1AEE49EB-2431-4631-8276-CAF6900506E9}"/>
    <cellStyle name="20% - ส่วนที่ถูกเน้น2 2 6" xfId="10870" xr:uid="{0C5A2F83-1B15-4479-8F15-F34978A8B1E0}"/>
    <cellStyle name="20% - ส่วนที่ถูกเน้น2 3" xfId="2505" xr:uid="{8454123E-1A78-481A-8F95-36DBA2FC93F9}"/>
    <cellStyle name="20% - ส่วนที่ถูกเน้น2 3 2" xfId="2731" xr:uid="{A6B379A9-76DC-4CD0-916A-08243DFD8686}"/>
    <cellStyle name="20% - ส่วนที่ถูกเน้น3 2" xfId="82" xr:uid="{EE290C3E-8F04-46E6-8714-6476A9D03F58}"/>
    <cellStyle name="20% - ส่วนที่ถูกเน้น3 2 2" xfId="2023" xr:uid="{DD363015-4E4E-4EBE-9295-4C3FB917009F}"/>
    <cellStyle name="20% - ส่วนที่ถูกเน้น3 2 2 2" xfId="5668" xr:uid="{AD548968-F799-4B1A-A58A-ACAA14E311B1}"/>
    <cellStyle name="20% - ส่วนที่ถูกเน้น3 2 2 3" xfId="12630" xr:uid="{3372E037-969B-46FD-9368-7077D55AF4FA}"/>
    <cellStyle name="20% - ส่วนที่ถูกเน้น3 2 2 4" xfId="11178" xr:uid="{D43860F6-8602-4473-B535-58A72AE2AD9B}"/>
    <cellStyle name="20% - ส่วนที่ถูกเน้น3 2 3" xfId="5667" xr:uid="{CA0AD501-F360-4C9F-8376-13165A65DE98}"/>
    <cellStyle name="20% - ส่วนที่ถูกเน้น3 2 4" xfId="12391" xr:uid="{D539FA89-E6E6-4953-BD4C-F59BD858021A}"/>
    <cellStyle name="20% - ส่วนที่ถูกเน้น3 2 5" xfId="13772" xr:uid="{4ABDA46F-37F2-4F5C-8E01-11B4FF74DF02}"/>
    <cellStyle name="20% - ส่วนที่ถูกเน้น3 2 6" xfId="10871" xr:uid="{6FC04AA2-C294-46E5-BC74-0DEA3EE2DCE3}"/>
    <cellStyle name="20% - ส่วนที่ถูกเน้น3 3" xfId="2509" xr:uid="{BB9F7CCA-9972-4C48-B181-B221B138E1B0}"/>
    <cellStyle name="20% - ส่วนที่ถูกเน้น3 3 2" xfId="2733" xr:uid="{9714E15E-337A-465B-9D17-3788D3A950C3}"/>
    <cellStyle name="20% - ส่วนที่ถูกเน้น4 2" xfId="86" xr:uid="{ED6B3E19-103A-42BF-BB92-A5650A3D7DBE}"/>
    <cellStyle name="20% - ส่วนที่ถูกเน้น4 2 2" xfId="2024" xr:uid="{0BAAE95B-2D00-456B-8F9C-3DEE7CEC0C86}"/>
    <cellStyle name="20% - ส่วนที่ถูกเน้น4 2 2 2" xfId="5670" xr:uid="{376DDA33-8653-4CE7-9E1B-D8F85230BD4B}"/>
    <cellStyle name="20% - ส่วนที่ถูกเน้น4 2 2 3" xfId="12631" xr:uid="{1078E548-295C-43F1-87DC-7636804381C7}"/>
    <cellStyle name="20% - ส่วนที่ถูกเน้น4 2 2 4" xfId="11179" xr:uid="{ABE87EBA-CC4B-4FBE-8CEC-C8DC31CD7CD8}"/>
    <cellStyle name="20% - ส่วนที่ถูกเน้น4 2 3" xfId="5669" xr:uid="{A05DED4B-2DC0-4A63-857C-5C8801BC60E2}"/>
    <cellStyle name="20% - ส่วนที่ถูกเน้น4 2 4" xfId="12392" xr:uid="{9D33647A-BB0C-4406-80D6-BFAB46AFF012}"/>
    <cellStyle name="20% - ส่วนที่ถูกเน้น4 2 5" xfId="13773" xr:uid="{89AA875F-53F7-49A6-9EB4-624AA6BFB546}"/>
    <cellStyle name="20% - ส่วนที่ถูกเน้น4 2 6" xfId="10872" xr:uid="{275D46FB-B618-408F-B476-C805C0E62A47}"/>
    <cellStyle name="20% - ส่วนที่ถูกเน้น4 3" xfId="2513" xr:uid="{0810E40E-DA64-4155-8FB9-19D90508D728}"/>
    <cellStyle name="20% - ส่วนที่ถูกเน้น4 3 2" xfId="2735" xr:uid="{37F1F705-FA8B-4DC1-9BDA-3F872779B71C}"/>
    <cellStyle name="20% - ส่วนที่ถูกเน้น5 2" xfId="90" xr:uid="{BD7D9EA3-8AE8-4014-AF64-4549A661C13A}"/>
    <cellStyle name="20% - ส่วนที่ถูกเน้น5 2 2" xfId="2025" xr:uid="{3C733B0F-12CE-444D-8428-1B4DA5FCED75}"/>
    <cellStyle name="20% - ส่วนที่ถูกเน้น5 2 2 2" xfId="5672" xr:uid="{F05AE53B-1291-4198-AE0B-1FB3DC0DEEA1}"/>
    <cellStyle name="20% - ส่วนที่ถูกเน้น5 2 3" xfId="5671" xr:uid="{E3A0C204-0595-4395-8B78-AE873BD3BA82}"/>
    <cellStyle name="20% - ส่วนที่ถูกเน้น5 2 4" xfId="12632" xr:uid="{C19B414A-BDAB-4F66-A195-6FF51B5FDB80}"/>
    <cellStyle name="20% - ส่วนที่ถูกเน้น5 2 5" xfId="13774" xr:uid="{9F86A133-B2A9-4D0A-917A-593701A0A04E}"/>
    <cellStyle name="20% - ส่วนที่ถูกเน้น5 2 6" xfId="11180" xr:uid="{EF15D007-034F-40E2-AB8C-EFC8B153B3C4}"/>
    <cellStyle name="20% - ส่วนที่ถูกเน้น5 3" xfId="2517" xr:uid="{F7C0C968-C6B6-4FE5-9F8E-49D39F96F736}"/>
    <cellStyle name="20% - ส่วนที่ถูกเน้น5 3 2" xfId="2737" xr:uid="{E30FE430-7AA0-4E12-A5EA-FBEEB37FBEE2}"/>
    <cellStyle name="20% - ส่วนที่ถูกเน้น5 4" xfId="13775" xr:uid="{880C3074-A543-472A-A047-BFA1D1F5ADAC}"/>
    <cellStyle name="20% - ส่วนที่ถูกเน้น6 2" xfId="94" xr:uid="{954D8B7F-C919-4D36-A078-8CA8235229CA}"/>
    <cellStyle name="20% - ส่วนที่ถูกเน้น6 2 2" xfId="2026" xr:uid="{AAD663B3-2941-4288-B0EB-F2871FB9DBB7}"/>
    <cellStyle name="20% - ส่วนที่ถูกเน้น6 2 2 2" xfId="5674" xr:uid="{3B080FB5-1AB8-4061-B872-A125B039439F}"/>
    <cellStyle name="20% - ส่วนที่ถูกเน้น6 2 3" xfId="5673" xr:uid="{3FC31026-3BFE-4B7C-B5A1-C0D284487DD7}"/>
    <cellStyle name="20% - ส่วนที่ถูกเน้น6 2 4" xfId="12633" xr:uid="{99380633-0AC0-4048-BD76-1464BAAE5D65}"/>
    <cellStyle name="20% - ส่วนที่ถูกเน้น6 2 5" xfId="13776" xr:uid="{ED4EE038-8BC0-462A-80FE-632AAF747E52}"/>
    <cellStyle name="20% - ส่วนที่ถูกเน้น6 2 6" xfId="11181" xr:uid="{1D7DA958-0B81-4D88-815A-97D9518382DD}"/>
    <cellStyle name="20% - ส่วนที่ถูกเน้น6 3" xfId="2521" xr:uid="{77257A0D-FF2C-4AED-BAF6-E7A25E57CACE}"/>
    <cellStyle name="20% - ส่วนที่ถูกเน้น6 3 2" xfId="2739" xr:uid="{D64997CF-6E98-4F4A-B650-427D5C9B1C1A}"/>
    <cellStyle name="20% - ส่วนที่ถูกเน้น6 4" xfId="13777" xr:uid="{7263C1A6-0CC3-4BD2-A5DC-EF21EAE62BFC}"/>
    <cellStyle name="40% - Accent1 10" xfId="420" xr:uid="{DCAFEDBF-7830-492E-BC5B-B19C3D557675}"/>
    <cellStyle name="40% - Accent1 10 2" xfId="5677" xr:uid="{666B2C3F-B284-4981-BFD8-8FAC6F5234E9}"/>
    <cellStyle name="40% - Accent1 10 2 2" xfId="11769" xr:uid="{23A53102-2997-4DA4-AC24-D996A46DE5AE}"/>
    <cellStyle name="40% - Accent1 10 2 3" xfId="11182" xr:uid="{1583F70E-1CBF-4781-943C-79E2FD0221BE}"/>
    <cellStyle name="40% - Accent1 10 3" xfId="5676" xr:uid="{DEA5DE68-7995-4340-81D7-BC5C8D7DBBB0}"/>
    <cellStyle name="40% - Accent1 11" xfId="421" xr:uid="{6B5CFC96-604D-4212-B5AB-0ED12CEE8197}"/>
    <cellStyle name="40% - Accent1 11 2" xfId="5679" xr:uid="{1C854911-7836-4271-BD1D-2A45B781DA19}"/>
    <cellStyle name="40% - Accent1 11 2 2" xfId="11770" xr:uid="{49C0ACCA-6B48-483E-B5D5-7AC047627A78}"/>
    <cellStyle name="40% - Accent1 11 2 3" xfId="11183" xr:uid="{4059C928-7C84-4C41-8941-FC0340B79A38}"/>
    <cellStyle name="40% - Accent1 11 3" xfId="5678" xr:uid="{2D9AB85A-7837-46B1-B282-3596F046A255}"/>
    <cellStyle name="40% - Accent1 12" xfId="422" xr:uid="{D70F269E-6BBA-4992-8B98-00ACDFC93C2D}"/>
    <cellStyle name="40% - Accent1 12 2" xfId="5681" xr:uid="{A83BFBD8-C032-4476-98FD-91B178B2104C}"/>
    <cellStyle name="40% - Accent1 12 2 2" xfId="11771" xr:uid="{9D72FEC2-26A4-4EF8-92A4-57B05173562B}"/>
    <cellStyle name="40% - Accent1 12 2 3" xfId="11184" xr:uid="{1B67131D-DF07-4176-A591-1928E5367CBD}"/>
    <cellStyle name="40% - Accent1 12 3" xfId="5680" xr:uid="{78A60EEE-AEB0-4833-B5D2-AFA65C891E78}"/>
    <cellStyle name="40% - Accent1 13" xfId="423" xr:uid="{FFB060CE-B500-45B0-8BC6-3AB874DCD063}"/>
    <cellStyle name="40% - Accent1 13 2" xfId="5683" xr:uid="{9201B52A-28F9-4398-AB20-18D37D60B9DF}"/>
    <cellStyle name="40% - Accent1 13 2 2" xfId="11772" xr:uid="{4D304438-5B7A-4EA4-B45E-DE10F6D85A28}"/>
    <cellStyle name="40% - Accent1 13 2 3" xfId="11185" xr:uid="{1C60C0BF-6447-42CC-BDB8-DDCC7C39B4B6}"/>
    <cellStyle name="40% - Accent1 13 3" xfId="5682" xr:uid="{D5121E7F-A375-41BA-8C79-D78849A67397}"/>
    <cellStyle name="40% - Accent1 14" xfId="424" xr:uid="{43E180F1-1C3D-4D3A-AF8F-3C8F5F9251D3}"/>
    <cellStyle name="40% - Accent1 14 2" xfId="5685" xr:uid="{0FB8B5E0-9F38-47E7-8015-F3F98CAE290D}"/>
    <cellStyle name="40% - Accent1 14 2 2" xfId="11773" xr:uid="{985FB06D-685E-4411-86C3-9E10A224A22A}"/>
    <cellStyle name="40% - Accent1 14 2 3" xfId="11186" xr:uid="{48B7F2B9-3CBC-45A3-89BD-6ADF610A8900}"/>
    <cellStyle name="40% - Accent1 14 3" xfId="5684" xr:uid="{C59B9466-8EE8-4473-9A62-69343F2B5444}"/>
    <cellStyle name="40% - Accent1 15" xfId="425" xr:uid="{2A39FADA-EBFD-45B7-8709-8EF75EA30B74}"/>
    <cellStyle name="40% - Accent1 15 2" xfId="5687" xr:uid="{E7049024-56A6-4005-B980-60CF9E5CB781}"/>
    <cellStyle name="40% - Accent1 15 2 2" xfId="11774" xr:uid="{1B4510A9-9C7B-4863-86F3-980EB3A9EDFF}"/>
    <cellStyle name="40% - Accent1 15 2 3" xfId="11187" xr:uid="{15B90401-1EA3-4370-8F17-0BB860E66AA4}"/>
    <cellStyle name="40% - Accent1 15 3" xfId="5686" xr:uid="{B372FAB8-22A5-4B7E-9F3C-4DA79C2F365C}"/>
    <cellStyle name="40% - Accent1 16" xfId="426" xr:uid="{7BC46C14-56B8-468F-90E7-C969F1D17E44}"/>
    <cellStyle name="40% - Accent1 16 2" xfId="5689" xr:uid="{7F600176-3D6C-4412-81FA-042B8A91502D}"/>
    <cellStyle name="40% - Accent1 16 2 2" xfId="11775" xr:uid="{859E89E0-8152-4758-B504-40BDC3434B36}"/>
    <cellStyle name="40% - Accent1 16 2 3" xfId="11188" xr:uid="{BF66C763-701E-48A2-A57A-B6DAEC2D96DE}"/>
    <cellStyle name="40% - Accent1 16 3" xfId="5688" xr:uid="{BB52D761-5315-4E4F-971B-B26F52BB696C}"/>
    <cellStyle name="40% - Accent1 17" xfId="427" xr:uid="{40C397E7-59D3-45DF-882A-CBE5B5F0FCE7}"/>
    <cellStyle name="40% - Accent1 17 2" xfId="5691" xr:uid="{C64F2527-C213-4CE2-8825-1753AF073C86}"/>
    <cellStyle name="40% - Accent1 17 2 2" xfId="11776" xr:uid="{9B64FF69-2F8C-4FE4-B347-A2CE4FBC035F}"/>
    <cellStyle name="40% - Accent1 17 2 3" xfId="11189" xr:uid="{487A7DD4-EDAB-45B1-AA43-8B5C3B158376}"/>
    <cellStyle name="40% - Accent1 17 3" xfId="5690" xr:uid="{65BE78D5-B560-4563-B563-DC13DCC5A2B7}"/>
    <cellStyle name="40% - Accent1 18" xfId="428" xr:uid="{224D3135-3241-44EB-92F0-6C6D3A35FA55}"/>
    <cellStyle name="40% - Accent1 18 2" xfId="5693" xr:uid="{CFF98B14-F9CF-4606-A902-ED0BB1C315CE}"/>
    <cellStyle name="40% - Accent1 18 2 2" xfId="11777" xr:uid="{7F53743E-BEAD-4A9A-A569-3928A4ECC109}"/>
    <cellStyle name="40% - Accent1 18 2 3" xfId="11190" xr:uid="{0BA74A8D-7506-4316-8E18-21750D69A4E0}"/>
    <cellStyle name="40% - Accent1 18 3" xfId="5692" xr:uid="{BC509260-EA0B-4013-8325-C2753D60AC1E}"/>
    <cellStyle name="40% - Accent1 19" xfId="429" xr:uid="{F457DD89-3251-483F-8BA4-4AA8D8431352}"/>
    <cellStyle name="40% - Accent1 19 2" xfId="5695" xr:uid="{A22FDD86-7D84-451B-82C3-3D63299BCBE8}"/>
    <cellStyle name="40% - Accent1 19 2 2" xfId="11778" xr:uid="{1F366B07-CDA0-44A5-8013-930908A4ECE4}"/>
    <cellStyle name="40% - Accent1 19 2 3" xfId="11191" xr:uid="{902F1736-956C-47B3-B0D4-6665C39DFA78}"/>
    <cellStyle name="40% - Accent1 19 3" xfId="5694" xr:uid="{06C2A4E7-3B01-4C76-81EA-95B4507F1BF2}"/>
    <cellStyle name="40% - Accent1 2" xfId="107" xr:uid="{B2C8FD49-76AA-44A6-9C08-8871E6FF8386}"/>
    <cellStyle name="40% - Accent1 2 10" xfId="8107" xr:uid="{8C57187A-D128-4BD7-8A1E-42F95FC51C6A}"/>
    <cellStyle name="40% - Accent1 2 11" xfId="8108" xr:uid="{F3CAB481-CA64-4257-B0EE-02D38B441474}"/>
    <cellStyle name="40% - Accent1 2 12" xfId="39586" xr:uid="{39532E69-55CD-40E1-B045-7960F643459C}"/>
    <cellStyle name="40% - Accent1 2 2" xfId="2027" xr:uid="{528FC1BB-5587-438C-92B7-52C6E2F41327}"/>
    <cellStyle name="40% - Accent1 2 2 2" xfId="5697" xr:uid="{363D9494-FC27-4D3D-B7D4-4190DFFDA049}"/>
    <cellStyle name="40% - Accent1 2 2 3" xfId="13778" xr:uid="{AC6CB628-CEC7-40A8-86B6-443590B53668}"/>
    <cellStyle name="40% - Accent1 2 2 4" xfId="11192" xr:uid="{73855689-1183-4CA4-B56E-E47482B91FE7}"/>
    <cellStyle name="40% - Accent1 2 3" xfId="430" xr:uid="{C8359E6C-F338-4BDB-9417-1A6FF60F0691}"/>
    <cellStyle name="40% - Accent1 2 3 2" xfId="5696" xr:uid="{B5FAC015-1126-4EC6-835D-966AD274B30F}"/>
    <cellStyle name="40% - Accent1 2 3 2 2" xfId="8109" xr:uid="{DDBAA3B8-6F6F-4331-9688-35C3FBC15C56}"/>
    <cellStyle name="40% - Accent1 2 4" xfId="8110" xr:uid="{3B2D6E2E-30C9-4EB7-823F-86B2EC2907BF}"/>
    <cellStyle name="40% - Accent1 2 5" xfId="8111" xr:uid="{1B9B7FB6-5D13-44A5-A958-D3968F10D1EA}"/>
    <cellStyle name="40% - Accent1 2 6" xfId="8112" xr:uid="{06B0AD6A-DF6D-49E3-92A2-A262F84F989B}"/>
    <cellStyle name="40% - Accent1 2 7" xfId="8113" xr:uid="{946712BA-914A-4CA8-AF6D-82C636FD3F19}"/>
    <cellStyle name="40% - Accent1 2 8" xfId="8114" xr:uid="{44EE43DB-68E1-44DA-A1F2-7DF8F4773033}"/>
    <cellStyle name="40% - Accent1 2 9" xfId="8115" xr:uid="{6A55205E-695A-436C-BF8F-74DE31B9C2FD}"/>
    <cellStyle name="40% - Accent1 20" xfId="431" xr:uid="{E8D1B7DB-4E7B-4F91-A66C-EA7682EB3F40}"/>
    <cellStyle name="40% - Accent1 20 2" xfId="5699" xr:uid="{1733E97A-53DC-4A1A-8877-376287A3071B}"/>
    <cellStyle name="40% - Accent1 20 2 2" xfId="11779" xr:uid="{570536D9-CC55-4ADC-BF17-3D8AEACD533C}"/>
    <cellStyle name="40% - Accent1 20 2 3" xfId="11193" xr:uid="{4000F3C4-8393-4A04-8458-B66E6B9C8A0D}"/>
    <cellStyle name="40% - Accent1 20 3" xfId="5698" xr:uid="{1C258ADF-C7C3-4652-A789-1B463B407A60}"/>
    <cellStyle name="40% - Accent1 21" xfId="432" xr:uid="{C0A6793D-5D73-4B92-BFC1-BC0B47B9A5E7}"/>
    <cellStyle name="40% - Accent1 21 2" xfId="5701" xr:uid="{DBEBE09E-02F8-49B3-B06A-F4C95DE094C1}"/>
    <cellStyle name="40% - Accent1 21 2 2" xfId="11780" xr:uid="{B9EA1327-BDC6-42EE-BEFC-44F44A695511}"/>
    <cellStyle name="40% - Accent1 21 2 3" xfId="11194" xr:uid="{E329D531-E4A1-437F-BBAB-2FCB5254A9EF}"/>
    <cellStyle name="40% - Accent1 21 3" xfId="5700" xr:uid="{7337E4B6-EFB3-4B8B-B87C-CA6B4A5A7BC7}"/>
    <cellStyle name="40% - Accent1 22" xfId="433" xr:uid="{2B17FCF3-2AB7-46E0-A444-74FF02921538}"/>
    <cellStyle name="40% - Accent1 22 2" xfId="5703" xr:uid="{F9038085-9ED7-4661-8EDA-D51A0D006B4D}"/>
    <cellStyle name="40% - Accent1 22 2 2" xfId="11781" xr:uid="{9174F70C-0439-4F55-9B68-A541FD7BB0A0}"/>
    <cellStyle name="40% - Accent1 22 2 3" xfId="11195" xr:uid="{2732C426-05CD-480C-8FE4-140526E0D91C}"/>
    <cellStyle name="40% - Accent1 22 3" xfId="5702" xr:uid="{65EDF3EF-1DFC-4D7C-9832-05E57CC494ED}"/>
    <cellStyle name="40% - Accent1 23" xfId="434" xr:uid="{2B46599C-117D-4605-BA09-2D0A259502BE}"/>
    <cellStyle name="40% - Accent1 23 2" xfId="5705" xr:uid="{D0F22A49-E87D-409F-965C-FB9C81A7E4BD}"/>
    <cellStyle name="40% - Accent1 23 2 2" xfId="11782" xr:uid="{279B3DD7-31EB-428A-B2D1-C666FA111F6D}"/>
    <cellStyle name="40% - Accent1 23 2 3" xfId="11196" xr:uid="{FCA909F5-80A5-473B-913F-A1B57CED93E3}"/>
    <cellStyle name="40% - Accent1 23 3" xfId="5704" xr:uid="{C6146F7D-384A-4CD8-9622-6A504AC3CDAD}"/>
    <cellStyle name="40% - Accent1 24" xfId="435" xr:uid="{F48C2006-DAC4-4991-AF5B-421DB87BE2A9}"/>
    <cellStyle name="40% - Accent1 24 2" xfId="5707" xr:uid="{9B0F4C5B-B274-4AAE-AFEE-70A00E6639EA}"/>
    <cellStyle name="40% - Accent1 24 2 2" xfId="11783" xr:uid="{3CDE8AA4-4F94-4D70-808E-5DA0FE01B6E3}"/>
    <cellStyle name="40% - Accent1 24 2 3" xfId="11197" xr:uid="{C5DBA94B-24D0-48E4-ACB8-FE3A1217FAA8}"/>
    <cellStyle name="40% - Accent1 24 3" xfId="5706" xr:uid="{E7AFE127-AB38-4BBC-9AD6-802394ECD73E}"/>
    <cellStyle name="40% - Accent1 25" xfId="436" xr:uid="{CEAEC6D5-2EC9-4AC2-ADAA-0181F517F6FB}"/>
    <cellStyle name="40% - Accent1 25 2" xfId="5709" xr:uid="{3E1D6722-DF21-42BB-960A-2128E246FB61}"/>
    <cellStyle name="40% - Accent1 25 2 2" xfId="11784" xr:uid="{61B8D25B-BAA9-4811-91CB-0F8B409B20FD}"/>
    <cellStyle name="40% - Accent1 25 2 3" xfId="11198" xr:uid="{7C961C71-ECA9-4B0A-8707-5BAA4725D6FD}"/>
    <cellStyle name="40% - Accent1 25 3" xfId="5708" xr:uid="{45D6885A-6DD3-48E0-8682-E9C3E11A6F62}"/>
    <cellStyle name="40% - Accent1 26" xfId="437" xr:uid="{EB960BFE-CB02-414A-ADCC-A65DC7036175}"/>
    <cellStyle name="40% - Accent1 26 2" xfId="5711" xr:uid="{07406AD8-2B63-427B-9039-67216AE47242}"/>
    <cellStyle name="40% - Accent1 26 2 2" xfId="11785" xr:uid="{37EB9AB1-0619-4531-AB63-DC05B14D2ABA}"/>
    <cellStyle name="40% - Accent1 26 2 3" xfId="11199" xr:uid="{0FE7D9F7-A513-4F90-B132-F20E47E4AA0D}"/>
    <cellStyle name="40% - Accent1 26 3" xfId="5710" xr:uid="{60C097E4-3E5B-4970-BE68-C816DD553D58}"/>
    <cellStyle name="40% - Accent1 27" xfId="438" xr:uid="{4B237BA6-67E2-4C97-A355-FE7F3B7DF49F}"/>
    <cellStyle name="40% - Accent1 27 2" xfId="5713" xr:uid="{4F3337A7-CEF9-447E-9F1F-BD82BD5CDE95}"/>
    <cellStyle name="40% - Accent1 27 2 2" xfId="11786" xr:uid="{D8492FD7-233F-461F-8F05-EBA0AA221DB6}"/>
    <cellStyle name="40% - Accent1 27 2 3" xfId="11200" xr:uid="{F07BEC99-F52B-4C61-B3E1-8FDB537BACC0}"/>
    <cellStyle name="40% - Accent1 27 3" xfId="5712" xr:uid="{1C23C861-B9E9-47BB-8B3E-1A1F4B70DE3E}"/>
    <cellStyle name="40% - Accent1 28" xfId="439" xr:uid="{A70E29F6-93C8-43A8-9850-A0467BF5FD7D}"/>
    <cellStyle name="40% - Accent1 28 2" xfId="5715" xr:uid="{C2C3D7C7-4398-45B3-BF28-454CA78D421F}"/>
    <cellStyle name="40% - Accent1 28 2 2" xfId="11787" xr:uid="{73DC3D8D-A76C-4CAD-AB22-F6D3889310F8}"/>
    <cellStyle name="40% - Accent1 28 2 3" xfId="11201" xr:uid="{9123E9C4-04C3-4CDC-A8C2-E05F5297BFAC}"/>
    <cellStyle name="40% - Accent1 28 3" xfId="5714" xr:uid="{B249898E-4406-4A27-8510-8F4CDEFF6AD1}"/>
    <cellStyle name="40% - Accent1 29" xfId="440" xr:uid="{7E4D7A0B-537D-44EC-ACCD-EB520BB150A0}"/>
    <cellStyle name="40% - Accent1 29 2" xfId="5717" xr:uid="{D3DB3667-AFE0-43C9-A5A4-EBB0771E86C5}"/>
    <cellStyle name="40% - Accent1 29 2 2" xfId="11788" xr:uid="{B7471E1A-5CBB-4E2C-AF97-DA8EC9DE0181}"/>
    <cellStyle name="40% - Accent1 29 2 3" xfId="11202" xr:uid="{6F55B62D-64D2-44B4-AFBF-C3B2639E5975}"/>
    <cellStyle name="40% - Accent1 29 3" xfId="5716" xr:uid="{37CEDF9D-9721-45B6-B106-BED56845EFAB}"/>
    <cellStyle name="40% - Accent1 3" xfId="441" xr:uid="{24FF9C59-597B-4BFF-AD5D-A52DD092B8D9}"/>
    <cellStyle name="40% - Accent1 3 10" xfId="8116" xr:uid="{A74E8757-7290-4285-B50E-42555C8A17A4}"/>
    <cellStyle name="40% - Accent1 3 11" xfId="8117" xr:uid="{609D7262-5E21-4321-9674-DC07352B6BCE}"/>
    <cellStyle name="40% - Accent1 3 2" xfId="2028" xr:uid="{EED2F87C-4312-463F-8ED4-6D4C0ADD51F6}"/>
    <cellStyle name="40% - Accent1 3 2 2" xfId="5719" xr:uid="{B7B782E6-549D-4DAC-86E7-AB528045EAF4}"/>
    <cellStyle name="40% - Accent1 3 2 3" xfId="13779" xr:uid="{EEF4817D-BB9C-4AF1-8374-732E4D6F97C6}"/>
    <cellStyle name="40% - Accent1 3 2 4" xfId="11203" xr:uid="{643F5D37-6B6B-4692-8604-6E9BC0E424F9}"/>
    <cellStyle name="40% - Accent1 3 3" xfId="2817" xr:uid="{C6CC60B5-49F0-4BF9-8D5C-1889F30DC006}"/>
    <cellStyle name="40% - Accent1 3 3 2" xfId="5718" xr:uid="{746B523A-73D3-4D23-A6E4-4F888A587238}"/>
    <cellStyle name="40% - Accent1 3 3 2 2" xfId="8118" xr:uid="{B474AA33-59FA-4578-A34A-3367967F3EF6}"/>
    <cellStyle name="40% - Accent1 3 4" xfId="8119" xr:uid="{1C4E973F-E65C-4B1B-BF11-0A6848D5AE61}"/>
    <cellStyle name="40% - Accent1 3 5" xfId="8120" xr:uid="{D863E20F-5003-4F34-A76A-8BCC3E7916A5}"/>
    <cellStyle name="40% - Accent1 3 6" xfId="8121" xr:uid="{3624CA26-8F49-416B-AF91-BFE9BA8093C4}"/>
    <cellStyle name="40% - Accent1 3 7" xfId="8122" xr:uid="{1DC8418F-3E99-44F6-BC9A-3209D69748F1}"/>
    <cellStyle name="40% - Accent1 3 8" xfId="8123" xr:uid="{36F40EF2-4369-4077-A20B-5676EFCE9A5E}"/>
    <cellStyle name="40% - Accent1 3 9" xfId="8124" xr:uid="{DF58B731-51D7-4D15-9FA0-11D222D9702B}"/>
    <cellStyle name="40% - Accent1 30" xfId="442" xr:uid="{07F14705-8F7A-4D64-8943-08096D1652E3}"/>
    <cellStyle name="40% - Accent1 30 2" xfId="5721" xr:uid="{963E47EC-1D5D-44E5-85A4-FF0F94F6C6F3}"/>
    <cellStyle name="40% - Accent1 30 2 2" xfId="11789" xr:uid="{DF43E4F7-8316-406D-AE0E-26E767C8E729}"/>
    <cellStyle name="40% - Accent1 30 2 3" xfId="11204" xr:uid="{83E0682B-542B-4F5E-9288-A0D1F6CA84CB}"/>
    <cellStyle name="40% - Accent1 30 3" xfId="5720" xr:uid="{D2C2FF33-DC2F-4D5C-9790-87E633674CF3}"/>
    <cellStyle name="40% - Accent1 31" xfId="443" xr:uid="{95062F57-9E94-4F42-9BAA-5EC424C1B7E1}"/>
    <cellStyle name="40% - Accent1 31 2" xfId="5723" xr:uid="{FBBD0BA8-2B9E-478C-B802-D40DF10B857B}"/>
    <cellStyle name="40% - Accent1 31 2 2" xfId="11790" xr:uid="{922731E6-D0B9-49F2-9745-000855C3A1A9}"/>
    <cellStyle name="40% - Accent1 31 2 3" xfId="11205" xr:uid="{0156EAF2-C2A9-416F-9C64-57377AAA4D1D}"/>
    <cellStyle name="40% - Accent1 31 3" xfId="5722" xr:uid="{CF9FF0D3-15EF-49FA-84E0-B42FE6534B25}"/>
    <cellStyle name="40% - Accent1 32" xfId="444" xr:uid="{9A0CAC52-F33B-4061-AD7F-E0BD0E98BA9C}"/>
    <cellStyle name="40% - Accent1 32 2" xfId="5725" xr:uid="{F185B519-9118-469B-9B6B-AC9A2D37DB76}"/>
    <cellStyle name="40% - Accent1 32 2 2" xfId="11791" xr:uid="{2F12527C-3A32-4B77-AE58-35C981F6A4A6}"/>
    <cellStyle name="40% - Accent1 32 2 3" xfId="11206" xr:uid="{F3F6F563-76F1-4DC6-8D35-FA45BFD8FD9C}"/>
    <cellStyle name="40% - Accent1 32 3" xfId="5724" xr:uid="{A31A4080-FDF5-405F-8D34-682CF3F8305B}"/>
    <cellStyle name="40% - Accent1 33" xfId="445" xr:uid="{762DD766-9E5D-4991-A6F4-646FF0FFD0A4}"/>
    <cellStyle name="40% - Accent1 33 2" xfId="5727" xr:uid="{73C79DC8-D6D8-44BA-B6E3-FBB3A7C5517C}"/>
    <cellStyle name="40% - Accent1 33 2 2" xfId="11792" xr:uid="{986E067C-8894-483C-94C2-56AC0ADF6BDE}"/>
    <cellStyle name="40% - Accent1 33 2 3" xfId="11207" xr:uid="{7B6773F2-909E-41BE-A7E4-8E7C7986AF51}"/>
    <cellStyle name="40% - Accent1 33 3" xfId="5726" xr:uid="{F85722BD-C2DF-4447-BD0E-6914124658AD}"/>
    <cellStyle name="40% - Accent1 34" xfId="446" xr:uid="{69431F0A-4254-48B2-9515-4FE46166FD9D}"/>
    <cellStyle name="40% - Accent1 34 2" xfId="5729" xr:uid="{2509D92B-5567-47C0-83EE-4F48F0A29252}"/>
    <cellStyle name="40% - Accent1 34 2 2" xfId="11793" xr:uid="{919A1C25-0262-478E-94D1-AE4D86F19310}"/>
    <cellStyle name="40% - Accent1 34 2 3" xfId="11208" xr:uid="{C234516B-D263-41D3-8651-D856EA525CF3}"/>
    <cellStyle name="40% - Accent1 34 3" xfId="5728" xr:uid="{4164F346-686A-4A59-9410-5BE6367312AE}"/>
    <cellStyle name="40% - Accent1 35" xfId="447" xr:uid="{1FEE61C7-5351-4C45-84BE-5F8228D97E55}"/>
    <cellStyle name="40% - Accent1 35 2" xfId="5731" xr:uid="{E7520C95-C75A-4C47-8347-A72547852569}"/>
    <cellStyle name="40% - Accent1 35 2 2" xfId="11794" xr:uid="{98450F32-554B-4C47-A57E-F21982A75A97}"/>
    <cellStyle name="40% - Accent1 35 2 3" xfId="11209" xr:uid="{8C3BC2BD-F1DA-4352-B2F8-C1CC30C7BC6C}"/>
    <cellStyle name="40% - Accent1 35 3" xfId="5730" xr:uid="{72CD604D-1C0B-4A4F-98AF-816648870B79}"/>
    <cellStyle name="40% - Accent1 36" xfId="448" xr:uid="{936BAD1F-AD4E-4C2B-B3A3-877A9A9EE7B8}"/>
    <cellStyle name="40% - Accent1 36 2" xfId="5733" xr:uid="{ABD0CB2F-29BC-463D-A75E-1DC17B4CB551}"/>
    <cellStyle name="40% - Accent1 36 2 2" xfId="11795" xr:uid="{A2DC1F3A-EC7D-4EBC-AAE3-FB8222EED7F3}"/>
    <cellStyle name="40% - Accent1 36 2 3" xfId="11210" xr:uid="{C136D635-DB38-43FC-B0E6-82E297EEB347}"/>
    <cellStyle name="40% - Accent1 36 3" xfId="5732" xr:uid="{820B05AE-08D6-493A-9536-AB8C4FF9A89D}"/>
    <cellStyle name="40% - Accent1 37" xfId="449" xr:uid="{8B24B295-8973-465D-B951-C0FF778C2C77}"/>
    <cellStyle name="40% - Accent1 37 2" xfId="5735" xr:uid="{EC9ACDDB-C0EB-4B26-8B22-B9B1D8EC8689}"/>
    <cellStyle name="40% - Accent1 37 2 2" xfId="11796" xr:uid="{BCAA9793-29FA-454C-A242-6166B5929271}"/>
    <cellStyle name="40% - Accent1 37 2 3" xfId="11211" xr:uid="{20C6099C-3FB8-4DAF-8C81-2C139928EAE6}"/>
    <cellStyle name="40% - Accent1 37 3" xfId="5734" xr:uid="{9A6E09FB-2F20-4B9F-88ED-BD7BD71C6FA8}"/>
    <cellStyle name="40% - Accent1 38" xfId="450" xr:uid="{8E021BAC-72BD-46FC-A70A-595CCC1B274E}"/>
    <cellStyle name="40% - Accent1 38 2" xfId="5737" xr:uid="{8F011D7B-6C17-416C-93F9-1F56D0F992AE}"/>
    <cellStyle name="40% - Accent1 38 2 2" xfId="11797" xr:uid="{C3C80B95-9D5A-4F89-BB02-2FAC3C7DA00E}"/>
    <cellStyle name="40% - Accent1 38 2 3" xfId="11212" xr:uid="{D3F9E43D-7F5A-4D9A-9AAC-C2114F0718E5}"/>
    <cellStyle name="40% - Accent1 38 3" xfId="5736" xr:uid="{59600213-486A-4201-BEDA-7CE7F9A2FE70}"/>
    <cellStyle name="40% - Accent1 39" xfId="451" xr:uid="{6923C535-D7A6-43F3-83B5-F7E08C70E74C}"/>
    <cellStyle name="40% - Accent1 39 2" xfId="5739" xr:uid="{ECAD35F7-E645-4900-AF3C-AD94F1368046}"/>
    <cellStyle name="40% - Accent1 39 2 2" xfId="11798" xr:uid="{4CFAE5A0-9716-4C18-AA31-727856ED343A}"/>
    <cellStyle name="40% - Accent1 39 2 3" xfId="11213" xr:uid="{254B69D9-FC59-4FD3-B1E6-F0B06446F9C9}"/>
    <cellStyle name="40% - Accent1 39 3" xfId="5738" xr:uid="{9937348F-8651-4D73-A730-8E650B957050}"/>
    <cellStyle name="40% - Accent1 4" xfId="452" xr:uid="{E3A78551-8001-4F88-BD6A-9C614FA4A2E4}"/>
    <cellStyle name="40% - Accent1 4 2" xfId="2832" xr:uid="{4A9ED226-0B97-42A3-A951-EB7CE510003B}"/>
    <cellStyle name="40% - Accent1 4 2 2" xfId="5741" xr:uid="{B6FAFAB2-1264-488D-9EDE-FF2809A84272}"/>
    <cellStyle name="40% - Accent1 4 2 3" xfId="11214" xr:uid="{7C779102-123C-4559-B282-DD09A7C88C36}"/>
    <cellStyle name="40% - Accent1 4 3" xfId="5740" xr:uid="{697CA098-B9D2-4A7A-8359-9B30A9182EB0}"/>
    <cellStyle name="40% - Accent1 40" xfId="1977" xr:uid="{DAEF07CB-7231-41FB-9DD2-54A1775E7E51}"/>
    <cellStyle name="40% - Accent1 40 2" xfId="2668" xr:uid="{09797F45-786F-45E2-8B33-937784802F2F}"/>
    <cellStyle name="40% - Accent1 40 2 2" xfId="13780" xr:uid="{9F693C44-F8AE-4E8A-B7D5-D659D38CB3D0}"/>
    <cellStyle name="40% - Accent1 40 2 3" xfId="11799" xr:uid="{922AC259-736E-4716-89DB-A482A3705AFE}"/>
    <cellStyle name="40% - Accent1 40 2 3 2" xfId="22774" xr:uid="{6437DECE-7F23-493B-B544-7DB081FA2F22}"/>
    <cellStyle name="40% - Accent1 40 2 3 3" xfId="36048" xr:uid="{FEA2A939-995E-4131-B454-AD68AF1B48C0}"/>
    <cellStyle name="40% - Accent1 40 3" xfId="5742" xr:uid="{41F60186-26B6-4BB7-91A5-5F60EEE45606}"/>
    <cellStyle name="40% - Accent1 40 3 2" xfId="7599" xr:uid="{AA65036C-4A29-4D7E-B622-2B6B62AC392B}"/>
    <cellStyle name="40% - Accent1 40 3 2 2" xfId="19827" xr:uid="{7DA28EFA-074A-476C-B0D8-A4506CD38623}"/>
    <cellStyle name="40% - Accent1 40 3 2 3" xfId="34421" xr:uid="{501F715E-AE93-4A56-AB84-B28239D9E5AF}"/>
    <cellStyle name="40% - Accent1 40 3 3" xfId="18576" xr:uid="{CA98E8B6-D6D5-42A7-8606-777DE4CA7EA3}"/>
    <cellStyle name="40% - Accent1 40 3 4" xfId="33792" xr:uid="{DFFC4E4F-E334-4B4D-8ED8-ADFA58631F73}"/>
    <cellStyle name="40% - Accent1 40 4" xfId="8125" xr:uid="{145A7390-DE0F-4635-B6AD-D6E0940D70B7}"/>
    <cellStyle name="40% - Accent1 41" xfId="2763" xr:uid="{2E6E5091-990B-49A8-83B8-C5B82A8A61EE}"/>
    <cellStyle name="40% - Accent1 41 2" xfId="5743" xr:uid="{613216F9-7843-43B5-8675-35485EC58A98}"/>
    <cellStyle name="40% - Accent1 41 3" xfId="8126" xr:uid="{40B5B7F1-7110-4A65-8613-0929CBB6D469}"/>
    <cellStyle name="40% - Accent1 42" xfId="5675" xr:uid="{74FEE1B9-F9D1-44FA-AB3E-A9B35CC38747}"/>
    <cellStyle name="40% - Accent1 42 2" xfId="8127" xr:uid="{C0545893-1188-42FF-A2DA-BE416962DFFD}"/>
    <cellStyle name="40% - Accent1 43" xfId="5174" xr:uid="{B882CB15-157D-4DCD-AFE3-0004A2D33596}"/>
    <cellStyle name="40% - Accent1 43 2" xfId="8128" xr:uid="{EDCAFE6A-7DEC-4F9D-9E78-AF21ACD24F34}"/>
    <cellStyle name="40% - Accent1 44" xfId="8129" xr:uid="{1B6773A5-9259-4974-87D4-E4BB54FA55E9}"/>
    <cellStyle name="40% - Accent1 45" xfId="8130" xr:uid="{FE419348-4A04-4695-92E7-770A2BF3F665}"/>
    <cellStyle name="40% - Accent1 46" xfId="8131" xr:uid="{8C4399A5-058F-49E0-B6E3-235F00DEFA49}"/>
    <cellStyle name="40% - Accent1 47" xfId="8132" xr:uid="{E331BC9B-6288-408B-8A95-1C4A6EC94634}"/>
    <cellStyle name="40% - Accent1 48" xfId="8133" xr:uid="{BBEB1093-0C93-4659-9266-A369463A4783}"/>
    <cellStyle name="40% - Accent1 49" xfId="8134" xr:uid="{C42351F3-2C67-4919-92E2-BD9FF3E9D0F3}"/>
    <cellStyle name="40% - Accent1 5" xfId="453" xr:uid="{458777D0-76E3-4E19-8060-11CD76692336}"/>
    <cellStyle name="40% - Accent1 5 2" xfId="2847" xr:uid="{2F7F5E5D-AA92-4105-9A20-14789CD901A8}"/>
    <cellStyle name="40% - Accent1 5 2 2" xfId="5745" xr:uid="{7E977057-C29A-49D7-8386-8DDB1F45E54D}"/>
    <cellStyle name="40% - Accent1 5 2 3" xfId="11215" xr:uid="{8CE36C98-5FF1-4B32-BEF5-F1753B536675}"/>
    <cellStyle name="40% - Accent1 5 3" xfId="5744" xr:uid="{77910B44-558E-40BA-B024-31A8998307F8}"/>
    <cellStyle name="40% - Accent1 50" xfId="648" xr:uid="{D0CD37F4-C56F-4097-B9EF-2FCAC7757DDB}"/>
    <cellStyle name="40% - Accent1 6" xfId="454" xr:uid="{EAB711E2-2954-46BB-A1E8-CD47E1BEA593}"/>
    <cellStyle name="40% - Accent1 6 2" xfId="5747" xr:uid="{08BF9B3D-0DFA-4038-97A1-ECA76F28A226}"/>
    <cellStyle name="40% - Accent1 6 2 2" xfId="11800" xr:uid="{D2AFE8B2-82F2-43B9-A4AE-3FC6C5372990}"/>
    <cellStyle name="40% - Accent1 6 2 3" xfId="11216" xr:uid="{8BA91609-79F5-4DBE-957D-63D68214C05D}"/>
    <cellStyle name="40% - Accent1 6 3" xfId="5746" xr:uid="{F68FCF14-8919-408E-B5D5-3AE9890667C7}"/>
    <cellStyle name="40% - Accent1 7" xfId="455" xr:uid="{D26174C5-5A42-46A3-9BEF-74B8E0F202DD}"/>
    <cellStyle name="40% - Accent1 7 2" xfId="5749" xr:uid="{CB58DC6D-E6BA-44A7-98CF-E2D88C7B0E9E}"/>
    <cellStyle name="40% - Accent1 7 2 2" xfId="11801" xr:uid="{B8384790-FF1D-423C-88BF-984B2CEC6851}"/>
    <cellStyle name="40% - Accent1 7 2 3" xfId="11217" xr:uid="{9E95D77A-2F77-4F9B-A6DF-00C64EB1406A}"/>
    <cellStyle name="40% - Accent1 7 3" xfId="5748" xr:uid="{E84EB894-4E02-4D75-A0F9-E00D2B3AA627}"/>
    <cellStyle name="40% - Accent1 8" xfId="456" xr:uid="{B2FD64A9-7DD2-4F86-87AA-508D40DB2302}"/>
    <cellStyle name="40% - Accent1 8 2" xfId="5751" xr:uid="{936A15F8-8F7F-45FD-AE23-3FD58118B873}"/>
    <cellStyle name="40% - Accent1 8 2 2" xfId="11802" xr:uid="{CC7E62D2-CE7A-4354-9F65-46FB4BDD4D51}"/>
    <cellStyle name="40% - Accent1 8 2 3" xfId="11218" xr:uid="{C9FCFD21-2D30-4828-9AB3-A3B790CD1541}"/>
    <cellStyle name="40% - Accent1 8 3" xfId="5750" xr:uid="{EA5D39DE-F8D4-4205-904A-143C0EAD8C10}"/>
    <cellStyle name="40% - Accent1 9" xfId="457" xr:uid="{E1DCB74A-569D-42AC-AC31-514F63E1B00F}"/>
    <cellStyle name="40% - Accent1 9 2" xfId="5753" xr:uid="{297738EC-339B-4D1A-BECA-8E4F81BCEDA0}"/>
    <cellStyle name="40% - Accent1 9 2 2" xfId="11803" xr:uid="{7F9365D0-083A-423D-82C9-D6D5AE99630E}"/>
    <cellStyle name="40% - Accent1 9 2 3" xfId="11219" xr:uid="{DF7A8859-CAA7-4D20-B291-6BD4CC90B85A}"/>
    <cellStyle name="40% - Accent1 9 3" xfId="5752" xr:uid="{DE82FDCF-F787-4153-8468-224333D084E0}"/>
    <cellStyle name="40% - Accent2 10" xfId="458" xr:uid="{EEA82B88-8605-4D83-BC26-4E105B074D78}"/>
    <cellStyle name="40% - Accent2 10 2" xfId="5756" xr:uid="{4509FA33-C83C-44AE-9EE2-694EAFCAB358}"/>
    <cellStyle name="40% - Accent2 10 2 2" xfId="11804" xr:uid="{8299BF1B-6849-4E5B-BEB9-C2FC8C9D5D02}"/>
    <cellStyle name="40% - Accent2 10 2 3" xfId="11220" xr:uid="{C86D8A78-370D-4643-B0D5-3F3B506D177C}"/>
    <cellStyle name="40% - Accent2 10 3" xfId="5755" xr:uid="{2E247C1F-4D08-4AD4-94BA-0DDC8AF390BA}"/>
    <cellStyle name="40% - Accent2 11" xfId="459" xr:uid="{20E32DFB-3712-4837-8E10-960A0FD3DD31}"/>
    <cellStyle name="40% - Accent2 11 2" xfId="5758" xr:uid="{F151299E-D6F0-4A5C-81CD-5F70F3FA2EB8}"/>
    <cellStyle name="40% - Accent2 11 2 2" xfId="11805" xr:uid="{606594B6-7C69-431D-A9E4-DD86091F7356}"/>
    <cellStyle name="40% - Accent2 11 2 3" xfId="11221" xr:uid="{571365BD-A958-4469-A3D9-9C991211661B}"/>
    <cellStyle name="40% - Accent2 11 3" xfId="5757" xr:uid="{F7533013-02C3-445A-87E8-160428793831}"/>
    <cellStyle name="40% - Accent2 12" xfId="460" xr:uid="{2F053C25-99F0-4DF2-AFBB-08F5EDC0882D}"/>
    <cellStyle name="40% - Accent2 12 2" xfId="5760" xr:uid="{0E81E97A-00E6-45F9-8FB0-4A20D99C776B}"/>
    <cellStyle name="40% - Accent2 12 2 2" xfId="11806" xr:uid="{E4A323DB-FF87-4794-98B4-F11402D5F77B}"/>
    <cellStyle name="40% - Accent2 12 2 3" xfId="11222" xr:uid="{36E6BA5D-8BA3-410A-82A5-11C982A5FC36}"/>
    <cellStyle name="40% - Accent2 12 3" xfId="5759" xr:uid="{0EEEC89D-B261-49D6-916E-413037DAD6E7}"/>
    <cellStyle name="40% - Accent2 13" xfId="461" xr:uid="{C6843862-395C-4740-9567-CC04B6220179}"/>
    <cellStyle name="40% - Accent2 13 2" xfId="5762" xr:uid="{C826E20B-EC25-4182-B7FC-D5203397C9A2}"/>
    <cellStyle name="40% - Accent2 13 2 2" xfId="11807" xr:uid="{8D66D549-4434-4888-B80E-2F2769D1CC66}"/>
    <cellStyle name="40% - Accent2 13 2 3" xfId="11223" xr:uid="{A7E1095B-D360-4E7A-8C8D-FD9AC289C7FE}"/>
    <cellStyle name="40% - Accent2 13 3" xfId="5761" xr:uid="{C753E612-7CEB-4AB2-9E45-20BC723F9A84}"/>
    <cellStyle name="40% - Accent2 14" xfId="462" xr:uid="{547BC8B2-4FAD-446D-BC8A-CC04792BB891}"/>
    <cellStyle name="40% - Accent2 14 2" xfId="5764" xr:uid="{8112CEF6-45DC-47E6-B210-416441D2F885}"/>
    <cellStyle name="40% - Accent2 14 2 2" xfId="11808" xr:uid="{91009AE9-087F-4434-AD28-D1D0EBE1AF1A}"/>
    <cellStyle name="40% - Accent2 14 2 3" xfId="11224" xr:uid="{10B4B2E5-2173-4F8F-9F96-EFF89F3AA330}"/>
    <cellStyle name="40% - Accent2 14 3" xfId="5763" xr:uid="{7FDFFC6F-9D49-486A-A8E8-A8E1ECEA7250}"/>
    <cellStyle name="40% - Accent2 15" xfId="463" xr:uid="{89505C64-5D5E-4D2F-9E2D-6FD4A011E40F}"/>
    <cellStyle name="40% - Accent2 15 2" xfId="5766" xr:uid="{594967DD-D06A-4AF1-A0DB-DE72DE669556}"/>
    <cellStyle name="40% - Accent2 15 2 2" xfId="11809" xr:uid="{E4E2197C-0445-42C8-9797-01CD609495B4}"/>
    <cellStyle name="40% - Accent2 15 2 3" xfId="11225" xr:uid="{516A97AB-6FBB-43F9-B230-1E82E61556FF}"/>
    <cellStyle name="40% - Accent2 15 3" xfId="5765" xr:uid="{3F4B4908-265E-4641-B3D0-3261ACA14AB9}"/>
    <cellStyle name="40% - Accent2 16" xfId="464" xr:uid="{29E3884C-F862-4E28-BB11-3A2F64E84A14}"/>
    <cellStyle name="40% - Accent2 16 2" xfId="5768" xr:uid="{BC1EA378-8E1B-4BFB-9DA9-689DA0A77754}"/>
    <cellStyle name="40% - Accent2 16 2 2" xfId="11810" xr:uid="{9A871590-84A4-498F-BCB1-E33F0B8E6278}"/>
    <cellStyle name="40% - Accent2 16 2 3" xfId="11226" xr:uid="{86E136E3-5BE5-4E4A-B062-9F467C4391BF}"/>
    <cellStyle name="40% - Accent2 16 3" xfId="5767" xr:uid="{AFCB7FD1-02F2-4823-B799-C8AA0241DA11}"/>
    <cellStyle name="40% - Accent2 17" xfId="465" xr:uid="{C67F4E44-D6EC-4235-B7F5-58CF32843096}"/>
    <cellStyle name="40% - Accent2 17 2" xfId="5770" xr:uid="{7AA35F5B-8C81-4240-B4A8-941C7F54AAB1}"/>
    <cellStyle name="40% - Accent2 17 2 2" xfId="11811" xr:uid="{1D19EAA2-7030-42CF-9DFC-1A201FA50919}"/>
    <cellStyle name="40% - Accent2 17 2 3" xfId="11227" xr:uid="{A7BA8D29-6D30-42EB-B5E8-89338CA42A03}"/>
    <cellStyle name="40% - Accent2 17 3" xfId="5769" xr:uid="{2490A89E-E6DC-4512-98C0-2E2F762AD321}"/>
    <cellStyle name="40% - Accent2 18" xfId="466" xr:uid="{14C46347-DE90-4A7A-AE6F-9F5495E57D76}"/>
    <cellStyle name="40% - Accent2 18 2" xfId="5772" xr:uid="{98A7B22C-4F3F-47DE-92D7-62DC4A3D7EAE}"/>
    <cellStyle name="40% - Accent2 18 2 2" xfId="11812" xr:uid="{630AD59E-1E25-4C6D-91F7-02478E8105A1}"/>
    <cellStyle name="40% - Accent2 18 2 3" xfId="11228" xr:uid="{65CB8019-D679-4DEF-AA3F-143661167364}"/>
    <cellStyle name="40% - Accent2 18 3" xfId="5771" xr:uid="{6640BCF5-600C-4F64-94C8-24B34E4BC915}"/>
    <cellStyle name="40% - Accent2 19" xfId="467" xr:uid="{7D8BA87A-0FC8-4C0D-8DF5-5E131E6E14E5}"/>
    <cellStyle name="40% - Accent2 19 2" xfId="5774" xr:uid="{E430833C-61A5-406F-AE0D-1F911DE12931}"/>
    <cellStyle name="40% - Accent2 19 2 2" xfId="11813" xr:uid="{32C72B08-C668-4AFC-94A4-71A5CFC508F9}"/>
    <cellStyle name="40% - Accent2 19 2 3" xfId="11229" xr:uid="{508FAD8B-E096-4298-8D0A-2BA44BC2E98A}"/>
    <cellStyle name="40% - Accent2 19 3" xfId="5773" xr:uid="{4C3766DA-930C-45B5-8346-B6D6DA34AE6B}"/>
    <cellStyle name="40% - Accent2 2" xfId="109" xr:uid="{0BD74DA4-ED4C-440B-8DC2-2B3672CF20A2}"/>
    <cellStyle name="40% - Accent2 2 10" xfId="8135" xr:uid="{EE9A2D93-65B0-47EF-99BE-FF1CEC3161B8}"/>
    <cellStyle name="40% - Accent2 2 11" xfId="8136" xr:uid="{BF8715B9-9AB0-44BB-951B-D8CA6AF4D32C}"/>
    <cellStyle name="40% - Accent2 2 12" xfId="39587" xr:uid="{AD694632-E6B7-4E9A-ADC2-FF893BA4D636}"/>
    <cellStyle name="40% - Accent2 2 2" xfId="2029" xr:uid="{021C63CF-B178-4972-88AB-726FC6074C79}"/>
    <cellStyle name="40% - Accent2 2 2 2" xfId="5776" xr:uid="{0D23E4E9-3103-4C05-A588-B26F5F8AD29F}"/>
    <cellStyle name="40% - Accent2 2 2 3" xfId="13781" xr:uid="{8683FECD-ADD8-47A5-8E5B-ADB901694172}"/>
    <cellStyle name="40% - Accent2 2 2 4" xfId="11230" xr:uid="{46A06F02-91BF-4773-8939-34E0F7B48BB5}"/>
    <cellStyle name="40% - Accent2 2 3" xfId="468" xr:uid="{DC0D7537-ED18-47B3-906B-9190A6906A47}"/>
    <cellStyle name="40% - Accent2 2 3 2" xfId="5775" xr:uid="{35C4E5AF-B3C4-4EBF-9014-539A68AEF8AE}"/>
    <cellStyle name="40% - Accent2 2 3 2 2" xfId="8137" xr:uid="{EA2FFCFA-1566-455C-924E-6711D5581596}"/>
    <cellStyle name="40% - Accent2 2 4" xfId="8138" xr:uid="{13756A8A-7E0E-461C-B1CA-1F9AF0B15756}"/>
    <cellStyle name="40% - Accent2 2 5" xfId="8139" xr:uid="{40C8DF15-807F-40B0-B5FF-BEEBB4FD41EC}"/>
    <cellStyle name="40% - Accent2 2 6" xfId="8140" xr:uid="{3474B747-D517-41A7-88B0-D9DF482BE35C}"/>
    <cellStyle name="40% - Accent2 2 7" xfId="8141" xr:uid="{321B4371-FAE7-4A7A-9396-C59C5525ED0F}"/>
    <cellStyle name="40% - Accent2 2 8" xfId="8142" xr:uid="{8F2DE123-EB89-411D-B6E3-33EB14E42757}"/>
    <cellStyle name="40% - Accent2 2 9" xfId="8143" xr:uid="{C3C85413-E2DA-470A-ACAB-A55A9DB825D8}"/>
    <cellStyle name="40% - Accent2 20" xfId="469" xr:uid="{732F7A4D-7EA5-47C6-A7BE-E23A12158F93}"/>
    <cellStyle name="40% - Accent2 20 2" xfId="5778" xr:uid="{D49863EC-F03F-4A7D-BF31-CEDC4FEA02F2}"/>
    <cellStyle name="40% - Accent2 20 2 2" xfId="11814" xr:uid="{DFD648E3-6F62-4DB4-A768-9DF05F6D66A4}"/>
    <cellStyle name="40% - Accent2 20 2 3" xfId="11231" xr:uid="{03B5A2CA-B3C1-4183-AB7E-8584C56594A3}"/>
    <cellStyle name="40% - Accent2 20 3" xfId="5777" xr:uid="{E72ACA4B-72CF-4F22-B71C-4DC234F27D7E}"/>
    <cellStyle name="40% - Accent2 21" xfId="470" xr:uid="{E9573148-DABA-47F5-958A-2FCCA819B422}"/>
    <cellStyle name="40% - Accent2 21 2" xfId="5780" xr:uid="{B465931F-8891-4BDB-A5B5-D723C3F13898}"/>
    <cellStyle name="40% - Accent2 21 2 2" xfId="11815" xr:uid="{1799F3EB-FAC8-4105-A51A-ED7AE02A97B9}"/>
    <cellStyle name="40% - Accent2 21 2 3" xfId="11232" xr:uid="{5ACB9160-3202-4DC1-9633-0575313C58CF}"/>
    <cellStyle name="40% - Accent2 21 3" xfId="5779" xr:uid="{69D0790A-9C42-4A93-A96C-2988AAD257C1}"/>
    <cellStyle name="40% - Accent2 22" xfId="471" xr:uid="{40063212-7AFA-4EC9-8B0A-CDD168288F19}"/>
    <cellStyle name="40% - Accent2 22 2" xfId="5782" xr:uid="{87A99AF0-AE52-4336-BBBC-B6EE3386A037}"/>
    <cellStyle name="40% - Accent2 22 2 2" xfId="11816" xr:uid="{3DBA72B1-96A4-4ADD-88E8-CF96F1B07E7A}"/>
    <cellStyle name="40% - Accent2 22 2 3" xfId="11233" xr:uid="{F54FF0EF-03D7-4319-A3A8-8A31C5E91FDC}"/>
    <cellStyle name="40% - Accent2 22 3" xfId="5781" xr:uid="{9DF98DD8-7FF8-4906-A011-B1FB70ED5CDA}"/>
    <cellStyle name="40% - Accent2 23" xfId="472" xr:uid="{855A475E-9F22-44AA-9A39-10E848BF9DAA}"/>
    <cellStyle name="40% - Accent2 23 2" xfId="5784" xr:uid="{0F860278-BF7C-4257-B2DA-CB879A338C24}"/>
    <cellStyle name="40% - Accent2 23 2 2" xfId="11817" xr:uid="{343B87F2-4146-4A6D-A0EF-B0EBBA7DE613}"/>
    <cellStyle name="40% - Accent2 23 2 3" xfId="11234" xr:uid="{1240D1B9-3BA7-4752-B6E8-F13734AA1A40}"/>
    <cellStyle name="40% - Accent2 23 3" xfId="5783" xr:uid="{E465C74D-8463-4756-B95A-CB7453A79B8F}"/>
    <cellStyle name="40% - Accent2 24" xfId="473" xr:uid="{0EE4CEA0-279E-436D-939F-4D9F5EEDCF63}"/>
    <cellStyle name="40% - Accent2 24 2" xfId="5786" xr:uid="{CBD6AACF-56C9-4621-A806-E2AC17DF693E}"/>
    <cellStyle name="40% - Accent2 24 2 2" xfId="11818" xr:uid="{056378D5-D81D-48F7-A678-96F4CD382A02}"/>
    <cellStyle name="40% - Accent2 24 2 3" xfId="11235" xr:uid="{1C48247F-66AD-4792-9F96-829F272D2402}"/>
    <cellStyle name="40% - Accent2 24 3" xfId="5785" xr:uid="{F0671D01-7117-4FFE-A9C0-B468978774A6}"/>
    <cellStyle name="40% - Accent2 25" xfId="474" xr:uid="{B6EAC5E6-FB48-4130-BCDB-56708CF57F19}"/>
    <cellStyle name="40% - Accent2 25 2" xfId="5788" xr:uid="{B0553BE8-C593-424E-9974-AE4BCB681963}"/>
    <cellStyle name="40% - Accent2 25 2 2" xfId="11819" xr:uid="{9FDF2684-CDF4-44FE-ADA9-1154959DD814}"/>
    <cellStyle name="40% - Accent2 25 2 3" xfId="11236" xr:uid="{394F0887-E472-4D7A-9169-031C6E988A66}"/>
    <cellStyle name="40% - Accent2 25 3" xfId="5787" xr:uid="{30DE042B-9376-45AE-88D3-9E96EA26130F}"/>
    <cellStyle name="40% - Accent2 26" xfId="475" xr:uid="{FBCAC075-B058-4522-A86F-8368605E62BA}"/>
    <cellStyle name="40% - Accent2 26 2" xfId="5790" xr:uid="{E3BB1B8E-F2C1-4064-9762-3E1C9783A74B}"/>
    <cellStyle name="40% - Accent2 26 2 2" xfId="11820" xr:uid="{F66886C5-3F82-41E9-987D-8308D53DB5DF}"/>
    <cellStyle name="40% - Accent2 26 2 3" xfId="11237" xr:uid="{9AFABAD4-83B3-4733-A8AC-42FAF6DAAC95}"/>
    <cellStyle name="40% - Accent2 26 3" xfId="5789" xr:uid="{4E780E29-7744-417F-90D1-408832160A1F}"/>
    <cellStyle name="40% - Accent2 27" xfId="476" xr:uid="{EB46317F-C637-4A83-898E-340F09FE5516}"/>
    <cellStyle name="40% - Accent2 27 2" xfId="5792" xr:uid="{60216F8B-D7B9-41C3-BF86-4C9A1E41BE7B}"/>
    <cellStyle name="40% - Accent2 27 2 2" xfId="11821" xr:uid="{AB051B4D-BCF5-4D72-B70A-0A1440833C39}"/>
    <cellStyle name="40% - Accent2 27 2 3" xfId="11238" xr:uid="{67229A3F-683D-4C21-9A96-66D4A610C46F}"/>
    <cellStyle name="40% - Accent2 27 3" xfId="5791" xr:uid="{4F7DA1AF-29AA-49AA-BD22-BFCD7CE23AEA}"/>
    <cellStyle name="40% - Accent2 28" xfId="477" xr:uid="{C12F28A4-F187-4E67-91E3-2459B2BE43DF}"/>
    <cellStyle name="40% - Accent2 28 2" xfId="5794" xr:uid="{5E01D56F-EC38-463B-B9F7-E2074C2B52AE}"/>
    <cellStyle name="40% - Accent2 28 2 2" xfId="11822" xr:uid="{6926D570-853C-4B92-86AC-399EB4A0E5B5}"/>
    <cellStyle name="40% - Accent2 28 2 3" xfId="11239" xr:uid="{758AC138-66EE-48B2-A8A8-C414357994F1}"/>
    <cellStyle name="40% - Accent2 28 3" xfId="5793" xr:uid="{003BA367-0B62-4C55-ABA6-8FB7F09D728A}"/>
    <cellStyle name="40% - Accent2 29" xfId="478" xr:uid="{7A4A9B26-31A1-427D-8D60-47E7DBF31BAA}"/>
    <cellStyle name="40% - Accent2 29 2" xfId="5796" xr:uid="{EB2C2A00-94BA-4782-A118-D9D8294039A5}"/>
    <cellStyle name="40% - Accent2 29 2 2" xfId="11823" xr:uid="{7B4649CD-B995-4D56-88C2-E0DBEF0E1EA1}"/>
    <cellStyle name="40% - Accent2 29 2 3" xfId="11240" xr:uid="{77CC1D15-8CBC-4B74-B43C-4EE971C42CD3}"/>
    <cellStyle name="40% - Accent2 29 3" xfId="5795" xr:uid="{D98B3727-D31D-426F-B828-A4095CF0A6DF}"/>
    <cellStyle name="40% - Accent2 3" xfId="479" xr:uid="{6822F91F-7A0C-42F7-B554-80E0E604C182}"/>
    <cellStyle name="40% - Accent2 3 10" xfId="8144" xr:uid="{3ADC8DAE-5C2A-41EA-BE0F-95EA3D96646B}"/>
    <cellStyle name="40% - Accent2 3 11" xfId="8145" xr:uid="{4DA29867-154D-47E0-9AAE-C8C0A8083686}"/>
    <cellStyle name="40% - Accent2 3 2" xfId="2030" xr:uid="{4FCDC390-F13F-4092-A1DA-146BB76D0B03}"/>
    <cellStyle name="40% - Accent2 3 2 2" xfId="5798" xr:uid="{745BA66C-64E7-4557-9E35-1ED44D823C2B}"/>
    <cellStyle name="40% - Accent2 3 2 3" xfId="13782" xr:uid="{678623C4-D14F-4DC1-BFBC-EC28180655F8}"/>
    <cellStyle name="40% - Accent2 3 2 4" xfId="11241" xr:uid="{2A5F1744-56BA-4DF5-9814-64839617111E}"/>
    <cellStyle name="40% - Accent2 3 3" xfId="2819" xr:uid="{70BCB89C-7D02-4F6A-BABC-68E12638AFF8}"/>
    <cellStyle name="40% - Accent2 3 3 2" xfId="5797" xr:uid="{D7F38937-4F9E-42E9-86AF-912C3ED2E261}"/>
    <cellStyle name="40% - Accent2 3 3 2 2" xfId="8146" xr:uid="{89F3081D-0406-4BD6-9EF0-0002B61EE34F}"/>
    <cellStyle name="40% - Accent2 3 4" xfId="8147" xr:uid="{E1D85212-7F33-4B11-9B79-5FAEF39C52A8}"/>
    <cellStyle name="40% - Accent2 3 5" xfId="8148" xr:uid="{5AD04C95-762B-49D0-BBB4-244CDA50BD3D}"/>
    <cellStyle name="40% - Accent2 3 6" xfId="8149" xr:uid="{ADC4FAB8-51E2-4C9D-A1C8-B0E28C0FF944}"/>
    <cellStyle name="40% - Accent2 3 7" xfId="8150" xr:uid="{0FABE898-4270-410F-89D9-F785F570FF1D}"/>
    <cellStyle name="40% - Accent2 3 8" xfId="8151" xr:uid="{1AC96D65-A4A9-4C6C-8736-BC3097C0D18A}"/>
    <cellStyle name="40% - Accent2 3 9" xfId="8152" xr:uid="{07025A2C-8686-4BB1-A4FD-8E11A28A8701}"/>
    <cellStyle name="40% - Accent2 30" xfId="480" xr:uid="{B1133823-56B0-45DF-9EF6-F76B2AA7E75E}"/>
    <cellStyle name="40% - Accent2 30 2" xfId="5800" xr:uid="{7D530EAF-F41D-4DC6-8878-804E06633896}"/>
    <cellStyle name="40% - Accent2 30 2 2" xfId="11824" xr:uid="{A2304BA6-4822-44CB-A155-81AAB0D409AC}"/>
    <cellStyle name="40% - Accent2 30 2 3" xfId="11242" xr:uid="{B1FF1DD2-58BF-4AF8-9C10-B6D57FE27966}"/>
    <cellStyle name="40% - Accent2 30 3" xfId="5799" xr:uid="{D4076828-E461-41A8-92F7-17678476D1E9}"/>
    <cellStyle name="40% - Accent2 31" xfId="481" xr:uid="{3AD550C4-E254-4BDD-9D2D-B041C6452E02}"/>
    <cellStyle name="40% - Accent2 31 2" xfId="5802" xr:uid="{2B533CDE-89BA-45FB-A1F2-CBDBCA7284AA}"/>
    <cellStyle name="40% - Accent2 31 2 2" xfId="11825" xr:uid="{C8929747-662A-4B94-8934-C0E7CE4ECD27}"/>
    <cellStyle name="40% - Accent2 31 2 3" xfId="11243" xr:uid="{133F1348-9B86-4F8F-A2C5-B51C7D4B6365}"/>
    <cellStyle name="40% - Accent2 31 3" xfId="5801" xr:uid="{386849D3-E5FE-4EC3-B82C-22FB3B7FF7CA}"/>
    <cellStyle name="40% - Accent2 32" xfId="482" xr:uid="{44F1BD0D-2FDC-4C40-BC84-EA66FFA7068C}"/>
    <cellStyle name="40% - Accent2 32 2" xfId="5804" xr:uid="{949EB124-1E33-450F-A1DF-9CC2E30FC318}"/>
    <cellStyle name="40% - Accent2 32 2 2" xfId="11826" xr:uid="{1A325741-7E82-421F-BF44-2C817E94E5EB}"/>
    <cellStyle name="40% - Accent2 32 2 3" xfId="11244" xr:uid="{75EE8868-8541-49BF-8FFA-BFC3525FA7A1}"/>
    <cellStyle name="40% - Accent2 32 3" xfId="5803" xr:uid="{0D274C04-AF53-4C62-B6F1-1DED88536BDA}"/>
    <cellStyle name="40% - Accent2 33" xfId="483" xr:uid="{BBCC46B2-82C3-4816-939A-3EC1EE0B810B}"/>
    <cellStyle name="40% - Accent2 33 2" xfId="5806" xr:uid="{717ED4D9-2442-4044-9C40-FD9604C46D16}"/>
    <cellStyle name="40% - Accent2 33 2 2" xfId="11827" xr:uid="{00D6F0AC-903C-4EAD-AB53-8E315DA21B34}"/>
    <cellStyle name="40% - Accent2 33 2 3" xfId="11245" xr:uid="{E097F962-0456-46E2-87A7-E53C5FDBDBE8}"/>
    <cellStyle name="40% - Accent2 33 3" xfId="5805" xr:uid="{B3D72044-C03A-4BD4-906E-23EFC0BA07DE}"/>
    <cellStyle name="40% - Accent2 34" xfId="484" xr:uid="{D469C6E6-9EEF-4A7D-AE8C-A8126B66C036}"/>
    <cellStyle name="40% - Accent2 34 2" xfId="5808" xr:uid="{B0F2AD1D-157F-45EF-9963-0AE8275503D7}"/>
    <cellStyle name="40% - Accent2 34 2 2" xfId="11828" xr:uid="{1163F4C0-DF8E-46BC-9628-A84F5E477DE0}"/>
    <cellStyle name="40% - Accent2 34 2 3" xfId="11246" xr:uid="{EB9F7816-FB85-4882-8DD0-5557F8BFF015}"/>
    <cellStyle name="40% - Accent2 34 3" xfId="5807" xr:uid="{F6B52AFE-41A6-4A7A-95EC-772BD86AA0EF}"/>
    <cellStyle name="40% - Accent2 35" xfId="485" xr:uid="{E7916CCD-1B32-4527-AD8D-4859D9886CC6}"/>
    <cellStyle name="40% - Accent2 35 2" xfId="5810" xr:uid="{278D87E6-8119-44CE-8110-0BBB2C142F43}"/>
    <cellStyle name="40% - Accent2 35 2 2" xfId="11829" xr:uid="{747DD11D-3C85-4A56-A0D7-1D5934A65256}"/>
    <cellStyle name="40% - Accent2 35 2 3" xfId="11247" xr:uid="{1BFB899B-0CBD-4661-9CD9-34D38FFD2D37}"/>
    <cellStyle name="40% - Accent2 35 3" xfId="5809" xr:uid="{0708634E-6319-4BE7-BD18-C7E0B7A4CC75}"/>
    <cellStyle name="40% - Accent2 36" xfId="486" xr:uid="{7F3A7607-0AC9-42CA-AD38-F751817B9B31}"/>
    <cellStyle name="40% - Accent2 36 2" xfId="5812" xr:uid="{45395FC4-BEB3-43F2-9572-0A562CF103B5}"/>
    <cellStyle name="40% - Accent2 36 2 2" xfId="11830" xr:uid="{CA8DFFC4-782D-401C-AE08-31DE68370C24}"/>
    <cellStyle name="40% - Accent2 36 2 3" xfId="11248" xr:uid="{DD81997E-E85B-4877-9FEC-35B831F4D684}"/>
    <cellStyle name="40% - Accent2 36 3" xfId="5811" xr:uid="{BB5B56BB-764E-4297-9798-7FE6A3DE25C0}"/>
    <cellStyle name="40% - Accent2 37" xfId="487" xr:uid="{C2578C6A-05C8-4B9C-B685-A1873257403B}"/>
    <cellStyle name="40% - Accent2 37 2" xfId="5814" xr:uid="{6EA79871-C631-48AD-95FD-3ECA03D14842}"/>
    <cellStyle name="40% - Accent2 37 2 2" xfId="11831" xr:uid="{8D353CFF-1559-49B1-B89B-9E10552CD6FF}"/>
    <cellStyle name="40% - Accent2 37 2 3" xfId="11249" xr:uid="{AB5A2457-C725-41C4-B454-B13986E9BEBB}"/>
    <cellStyle name="40% - Accent2 37 3" xfId="5813" xr:uid="{EF9F4B1A-7EE8-499C-B968-05ADFC2E6F43}"/>
    <cellStyle name="40% - Accent2 38" xfId="488" xr:uid="{C20B4CEE-CE8D-4240-9693-44A198D072D4}"/>
    <cellStyle name="40% - Accent2 38 2" xfId="5816" xr:uid="{1D85D852-F30C-415D-8730-70ED681C8F41}"/>
    <cellStyle name="40% - Accent2 38 2 2" xfId="11832" xr:uid="{45A9D45E-6F02-4D31-B964-AADC959B13A4}"/>
    <cellStyle name="40% - Accent2 38 2 3" xfId="11250" xr:uid="{F785C9CE-92D3-4C6D-8891-74E5419854C9}"/>
    <cellStyle name="40% - Accent2 38 3" xfId="5815" xr:uid="{3E1BE1EA-4FC7-48A0-A71B-B56F2E3ED955}"/>
    <cellStyle name="40% - Accent2 39" xfId="489" xr:uid="{F5B7FE59-F183-4052-93B6-281F549DC76B}"/>
    <cellStyle name="40% - Accent2 39 2" xfId="5818" xr:uid="{9BD22F29-63CC-4BF2-80C3-FA0B3ADEDEAC}"/>
    <cellStyle name="40% - Accent2 39 2 2" xfId="11833" xr:uid="{8F761D5F-848B-4BC8-A0FB-D70F5E85EB4C}"/>
    <cellStyle name="40% - Accent2 39 2 3" xfId="11251" xr:uid="{343BB91F-3F48-4972-8ACF-88EB5394B5C2}"/>
    <cellStyle name="40% - Accent2 39 3" xfId="5817" xr:uid="{6BBD6D11-2BCD-4E52-B88F-DA81F2C987A3}"/>
    <cellStyle name="40% - Accent2 4" xfId="490" xr:uid="{6053B743-1E3E-4973-AA6E-9A7FE97AE836}"/>
    <cellStyle name="40% - Accent2 4 2" xfId="2834" xr:uid="{F92E0901-CF37-4FD2-B63C-109A0C23B114}"/>
    <cellStyle name="40% - Accent2 4 2 2" xfId="5820" xr:uid="{AE59AE47-0A5C-43F2-B2DC-A66E1671A9EE}"/>
    <cellStyle name="40% - Accent2 4 2 3" xfId="11252" xr:uid="{610DF6EE-A589-48C4-8ADE-F19066FF91C7}"/>
    <cellStyle name="40% - Accent2 4 3" xfId="5819" xr:uid="{BD920425-5ABC-48D8-8D19-5D0AF29DB9BD}"/>
    <cellStyle name="40% - Accent2 40" xfId="1979" xr:uid="{35278B1E-204F-42D3-9B8A-6D29260D4FA2}"/>
    <cellStyle name="40% - Accent2 40 2" xfId="2670" xr:uid="{0508B75D-A32A-4A63-A660-F1B9F6355D74}"/>
    <cellStyle name="40% - Accent2 40 2 2" xfId="13783" xr:uid="{F031A4FF-B0C9-4448-B1DD-43CCAD558EAC}"/>
    <cellStyle name="40% - Accent2 40 2 3" xfId="11834" xr:uid="{3F23EFFA-B860-49B2-9162-0B2EE1F0358C}"/>
    <cellStyle name="40% - Accent2 40 2 3 2" xfId="22789" xr:uid="{F2BA7BE7-C4AC-42D4-857F-774BBE20A6B3}"/>
    <cellStyle name="40% - Accent2 40 2 3 3" xfId="36049" xr:uid="{9B7269CA-AECC-4DE3-AA3C-EC28886FD21E}"/>
    <cellStyle name="40% - Accent2 40 3" xfId="5821" xr:uid="{8F395249-12BE-4A74-94E5-A2ACC0ECD184}"/>
    <cellStyle name="40% - Accent2 40 3 2" xfId="7600" xr:uid="{4D7BFE1F-CF04-48FE-9386-3C8E541DA90B}"/>
    <cellStyle name="40% - Accent2 40 3 2 2" xfId="19828" xr:uid="{FF21BBBB-6F8B-4EE5-A67D-E340640CB931}"/>
    <cellStyle name="40% - Accent2 40 3 2 3" xfId="34422" xr:uid="{AD5FF130-4844-4560-A90E-56A42E0DC8EA}"/>
    <cellStyle name="40% - Accent2 40 3 3" xfId="18611" xr:uid="{A252D377-A244-4711-A35A-68F4298A1C66}"/>
    <cellStyle name="40% - Accent2 40 3 4" xfId="33793" xr:uid="{1B087127-0237-4E79-8C50-FBDBA938A023}"/>
    <cellStyle name="40% - Accent2 40 4" xfId="8153" xr:uid="{3CE80DC5-2E08-48CE-8B2A-8131F46252E9}"/>
    <cellStyle name="40% - Accent2 41" xfId="2767" xr:uid="{431B76F4-0A76-4A1C-9C42-D6873CAEC42E}"/>
    <cellStyle name="40% - Accent2 41 2" xfId="5822" xr:uid="{7E552449-FED7-43E0-BC22-DBE5E5269B30}"/>
    <cellStyle name="40% - Accent2 41 3" xfId="8154" xr:uid="{DADF2510-AB57-4064-9533-EB9E4B05C1DA}"/>
    <cellStyle name="40% - Accent2 42" xfId="5754" xr:uid="{07D2404E-D87F-42AD-9D34-D869E28DC39B}"/>
    <cellStyle name="40% - Accent2 42 2" xfId="8155" xr:uid="{C23900A5-7314-404D-A0CE-8C93EFA6FAF5}"/>
    <cellStyle name="40% - Accent2 43" xfId="5176" xr:uid="{9F016638-425A-432D-AD9A-AF1F74E59ABE}"/>
    <cellStyle name="40% - Accent2 43 2" xfId="8156" xr:uid="{2EC1D294-AF58-46D3-97AC-374E3F512BA7}"/>
    <cellStyle name="40% - Accent2 44" xfId="8157" xr:uid="{2B13A7D3-610C-4ED6-A962-7823D836F675}"/>
    <cellStyle name="40% - Accent2 45" xfId="8158" xr:uid="{C732E6F6-4208-4166-97D8-635D0594B9E1}"/>
    <cellStyle name="40% - Accent2 46" xfId="8159" xr:uid="{933CE1C0-6E31-44F8-BAED-7F736D0000DA}"/>
    <cellStyle name="40% - Accent2 47" xfId="8160" xr:uid="{21650AE2-56BC-41A9-91B8-E6EF12F6666F}"/>
    <cellStyle name="40% - Accent2 48" xfId="8161" xr:uid="{97B57E14-83D1-411F-B7AA-2B0D8CD7668C}"/>
    <cellStyle name="40% - Accent2 49" xfId="8162" xr:uid="{269EC893-FE59-43DA-BD08-160B7B93EE33}"/>
    <cellStyle name="40% - Accent2 5" xfId="491" xr:uid="{1DF3FB15-AAE4-4C36-8CC8-E86BE9D803E2}"/>
    <cellStyle name="40% - Accent2 5 2" xfId="2849" xr:uid="{F5A7231B-83A5-46C4-A4B7-E8EA12B4B0AB}"/>
    <cellStyle name="40% - Accent2 5 2 2" xfId="5824" xr:uid="{F878B4E4-6025-4D42-9896-B997FE896295}"/>
    <cellStyle name="40% - Accent2 5 2 3" xfId="11253" xr:uid="{AECDBA69-02A3-48A5-A583-5B291C5DD001}"/>
    <cellStyle name="40% - Accent2 5 3" xfId="5823" xr:uid="{612CC884-256A-40DF-95C3-2E50D7FEB091}"/>
    <cellStyle name="40% - Accent2 50" xfId="649" xr:uid="{47F2F94B-E85A-44C0-9E6E-7ED14508F11B}"/>
    <cellStyle name="40% - Accent2 6" xfId="492" xr:uid="{C05F81D1-075E-43D3-AA73-06B297BF531A}"/>
    <cellStyle name="40% - Accent2 6 2" xfId="5826" xr:uid="{CCF8A91F-3438-4653-895A-AA6496C87E95}"/>
    <cellStyle name="40% - Accent2 6 2 2" xfId="11835" xr:uid="{118D25F2-DBCF-4AFC-B7DE-B852FF0B805E}"/>
    <cellStyle name="40% - Accent2 6 2 3" xfId="11254" xr:uid="{90B879FA-6C78-4EC8-933A-D5E921944E8E}"/>
    <cellStyle name="40% - Accent2 6 3" xfId="5825" xr:uid="{2EB90B56-939D-467A-ABCE-63509D8E7F2E}"/>
    <cellStyle name="40% - Accent2 7" xfId="493" xr:uid="{B8E9C32E-6063-4F71-B4DF-8245498FDB2B}"/>
    <cellStyle name="40% - Accent2 7 2" xfId="5828" xr:uid="{A99C19F5-E7A8-4481-8604-BE7044094219}"/>
    <cellStyle name="40% - Accent2 7 2 2" xfId="11836" xr:uid="{5E1428CF-7157-4D4F-B597-5FB36990B403}"/>
    <cellStyle name="40% - Accent2 7 2 3" xfId="11255" xr:uid="{6748E8CB-329D-4F16-89AA-2E064C70EC57}"/>
    <cellStyle name="40% - Accent2 7 3" xfId="5827" xr:uid="{5F46E121-2A83-4EDC-8D15-C95D371A7719}"/>
    <cellStyle name="40% - Accent2 8" xfId="494" xr:uid="{6F02AA84-F506-43AA-A673-D0131D3723EA}"/>
    <cellStyle name="40% - Accent2 8 2" xfId="5830" xr:uid="{FC8191D8-D950-4797-BC0A-77240A43FDF7}"/>
    <cellStyle name="40% - Accent2 8 2 2" xfId="11837" xr:uid="{23477A9B-524D-4595-8CE3-204D0FDAABBA}"/>
    <cellStyle name="40% - Accent2 8 2 3" xfId="11256" xr:uid="{5FE1E2A0-D780-43CB-B4F3-3C5C5CC5BFAD}"/>
    <cellStyle name="40% - Accent2 8 3" xfId="5829" xr:uid="{D1170559-182E-42FE-98B0-D1E2C0682A09}"/>
    <cellStyle name="40% - Accent2 9" xfId="495" xr:uid="{E203339F-E22C-4D8D-AAB7-BF403BC2ABEC}"/>
    <cellStyle name="40% - Accent2 9 2" xfId="5832" xr:uid="{4AC38425-ABD9-40F3-8EE5-E56D41A228E4}"/>
    <cellStyle name="40% - Accent2 9 2 2" xfId="11838" xr:uid="{ED40425E-DCC4-4CC4-B515-91F5A14A0B03}"/>
    <cellStyle name="40% - Accent2 9 2 3" xfId="11257" xr:uid="{AC27D08E-5944-4E48-954E-B966E67FCC2F}"/>
    <cellStyle name="40% - Accent2 9 3" xfId="5831" xr:uid="{BAE14C22-EABA-435D-8705-A7B9FCE95F63}"/>
    <cellStyle name="40% - Accent3 10" xfId="496" xr:uid="{F6467FA6-A639-4FD3-B4BA-63EED1D52439}"/>
    <cellStyle name="40% - Accent3 10 2" xfId="5835" xr:uid="{C79FCB97-9FC0-4881-AE60-F24DF793F11F}"/>
    <cellStyle name="40% - Accent3 10 2 2" xfId="11839" xr:uid="{871973BB-005B-4FB4-AE88-FCD40C10CC9E}"/>
    <cellStyle name="40% - Accent3 10 2 3" xfId="11258" xr:uid="{87923962-6F71-48B9-B8EC-C672E418001E}"/>
    <cellStyle name="40% - Accent3 10 3" xfId="5834" xr:uid="{58C45DB9-88A1-48E8-B151-0AE07D636064}"/>
    <cellStyle name="40% - Accent3 11" xfId="497" xr:uid="{E4D40DD2-1E9D-4693-8EA5-BC9C7B711BF0}"/>
    <cellStyle name="40% - Accent3 11 2" xfId="5837" xr:uid="{D9A15B2C-9B2B-436A-9401-FA7E9ED67793}"/>
    <cellStyle name="40% - Accent3 11 2 2" xfId="11840" xr:uid="{AA4A13CF-2C9E-41F3-921E-56F27DF4BBDC}"/>
    <cellStyle name="40% - Accent3 11 2 3" xfId="11259" xr:uid="{ECCA0250-8977-4A6E-8832-508D37469170}"/>
    <cellStyle name="40% - Accent3 11 3" xfId="5836" xr:uid="{1DFA9E9E-0BAB-485C-8AF9-18AA1A61C2D9}"/>
    <cellStyle name="40% - Accent3 12" xfId="498" xr:uid="{B426D39B-21B5-4635-8D6A-727770280C88}"/>
    <cellStyle name="40% - Accent3 12 2" xfId="5839" xr:uid="{B85A1F1E-A1E4-4EAC-8C2E-0CCD7FD169D6}"/>
    <cellStyle name="40% - Accent3 12 2 2" xfId="11841" xr:uid="{7C179D20-EB65-4316-9ED1-1445D7B8D01C}"/>
    <cellStyle name="40% - Accent3 12 2 3" xfId="11260" xr:uid="{467232C3-BAF8-4649-BA65-B88100662D1F}"/>
    <cellStyle name="40% - Accent3 12 3" xfId="5838" xr:uid="{BC82904D-3108-4A2D-9DBA-AFE242DF3E16}"/>
    <cellStyle name="40% - Accent3 13" xfId="499" xr:uid="{5573AAC8-3E16-418F-A624-3E3218A0051F}"/>
    <cellStyle name="40% - Accent3 13 2" xfId="5841" xr:uid="{BF79ABBC-19C8-4DDC-9112-480798D58508}"/>
    <cellStyle name="40% - Accent3 13 2 2" xfId="11842" xr:uid="{55A7DAE2-893C-4936-BEE1-3CA25C4BE5CD}"/>
    <cellStyle name="40% - Accent3 13 2 3" xfId="11261" xr:uid="{B6E5D523-843B-475F-8F94-F3922F86496E}"/>
    <cellStyle name="40% - Accent3 13 3" xfId="5840" xr:uid="{00CFD9D8-93E1-4B43-8976-25353403CA9B}"/>
    <cellStyle name="40% - Accent3 14" xfId="500" xr:uid="{E522C84C-FCEA-4844-97CE-1DB03FB47884}"/>
    <cellStyle name="40% - Accent3 14 2" xfId="5843" xr:uid="{FC5A8AE1-D7DE-4CD2-A8DD-7D8115AFE63A}"/>
    <cellStyle name="40% - Accent3 14 2 2" xfId="11843" xr:uid="{D2FD9646-DED4-4A45-8233-12DBCE12A293}"/>
    <cellStyle name="40% - Accent3 14 2 3" xfId="11262" xr:uid="{791C4EDF-04A5-4E7C-A54D-B1006B9A77FB}"/>
    <cellStyle name="40% - Accent3 14 3" xfId="5842" xr:uid="{8027C05E-3652-46D9-8A73-B84A404D8F3A}"/>
    <cellStyle name="40% - Accent3 15" xfId="501" xr:uid="{DD1A7BC7-D08D-424F-9089-FBFDF1720E31}"/>
    <cellStyle name="40% - Accent3 15 2" xfId="5845" xr:uid="{46DA4E94-E15E-41B0-B6D5-E36003387B35}"/>
    <cellStyle name="40% - Accent3 15 2 2" xfId="11844" xr:uid="{1C13E48E-DA7B-45A8-AEE9-C13710BEFEAB}"/>
    <cellStyle name="40% - Accent3 15 2 3" xfId="11263" xr:uid="{551FC5B8-3319-4355-B969-631F57A3C938}"/>
    <cellStyle name="40% - Accent3 15 3" xfId="5844" xr:uid="{2BA2738A-E582-4A85-A3F3-AFE987F0EE32}"/>
    <cellStyle name="40% - Accent3 16" xfId="502" xr:uid="{EA576A32-1BFA-498F-A631-7694BEA949CC}"/>
    <cellStyle name="40% - Accent3 16 2" xfId="5847" xr:uid="{FE348811-A1FE-4C57-B511-4FA29828C28B}"/>
    <cellStyle name="40% - Accent3 16 2 2" xfId="11845" xr:uid="{E5AAF0EC-3716-48B1-9E04-BDC53C2D0608}"/>
    <cellStyle name="40% - Accent3 16 2 3" xfId="11264" xr:uid="{B5624D47-1BEB-4BAD-84DB-90A08F61E235}"/>
    <cellStyle name="40% - Accent3 16 3" xfId="5846" xr:uid="{350C3B48-4557-40EE-87A3-DDCF7DC10978}"/>
    <cellStyle name="40% - Accent3 17" xfId="503" xr:uid="{B6ECE28B-9EC0-4371-BEDC-086BD8BCC50A}"/>
    <cellStyle name="40% - Accent3 17 2" xfId="5849" xr:uid="{C4C4C6EC-6776-45A7-88DA-6776B55455F2}"/>
    <cellStyle name="40% - Accent3 17 2 2" xfId="11846" xr:uid="{5028F9D2-2C64-4718-A48C-E60F251AFF71}"/>
    <cellStyle name="40% - Accent3 17 2 3" xfId="11265" xr:uid="{F6E0425A-0844-4078-A8A5-870164950BA9}"/>
    <cellStyle name="40% - Accent3 17 3" xfId="5848" xr:uid="{ED848035-FD57-4DD9-A484-1DA7B9D22477}"/>
    <cellStyle name="40% - Accent3 18" xfId="504" xr:uid="{B2F5A6E6-2EEA-4106-AA3C-7B3464F5B4A8}"/>
    <cellStyle name="40% - Accent3 18 2" xfId="5851" xr:uid="{BF6DF77B-3816-4A80-9307-83F1D181DC51}"/>
    <cellStyle name="40% - Accent3 18 2 2" xfId="11847" xr:uid="{1DE08F57-A257-4C6B-A314-87ACBD77A2BE}"/>
    <cellStyle name="40% - Accent3 18 2 3" xfId="11266" xr:uid="{6CFB6402-C86F-41A9-91B1-814DF029CFEA}"/>
    <cellStyle name="40% - Accent3 18 3" xfId="5850" xr:uid="{8EBF15EE-A80B-4815-BA49-AABEDB1BA20A}"/>
    <cellStyle name="40% - Accent3 19" xfId="505" xr:uid="{19DBC8D6-27A8-469E-8A0A-5926FA0E0AC3}"/>
    <cellStyle name="40% - Accent3 19 2" xfId="5853" xr:uid="{D97161C6-908D-41B9-A245-FAF4CD5335C1}"/>
    <cellStyle name="40% - Accent3 19 2 2" xfId="11848" xr:uid="{901D00E1-6093-4EF9-AA4D-E890CA56F9BB}"/>
    <cellStyle name="40% - Accent3 19 2 3" xfId="11267" xr:uid="{41500461-1724-4972-B4AA-89D1DACE1533}"/>
    <cellStyle name="40% - Accent3 19 3" xfId="5852" xr:uid="{28CA8C59-920A-46B5-B4EC-1238F7195258}"/>
    <cellStyle name="40% - Accent3 2" xfId="111" xr:uid="{6E10157D-1AA6-4348-A779-0C48AD89C289}"/>
    <cellStyle name="40% - Accent3 2 10" xfId="8163" xr:uid="{6990082D-E113-496E-94F6-9A8F2FFC05A5}"/>
    <cellStyle name="40% - Accent3 2 11" xfId="8164" xr:uid="{29696543-8F87-4905-A1C7-95CF239A2D21}"/>
    <cellStyle name="40% - Accent3 2 12" xfId="39588" xr:uid="{BCD606A1-B346-480C-B687-32E989323779}"/>
    <cellStyle name="40% - Accent3 2 2" xfId="2031" xr:uid="{EBFC547B-0427-4023-9223-A0751078944E}"/>
    <cellStyle name="40% - Accent3 2 2 2" xfId="5855" xr:uid="{74229474-9C68-4DA8-BD26-CD8C22C3D183}"/>
    <cellStyle name="40% - Accent3 2 2 3" xfId="13784" xr:uid="{B32DDF28-BEE2-4304-9250-26098933680A}"/>
    <cellStyle name="40% - Accent3 2 2 4" xfId="11268" xr:uid="{5A9804D9-59D1-423F-9846-DCF61CCDD064}"/>
    <cellStyle name="40% - Accent3 2 3" xfId="506" xr:uid="{321C7B06-B869-4A66-BA14-13B00F998D2D}"/>
    <cellStyle name="40% - Accent3 2 3 2" xfId="5854" xr:uid="{C1277D9E-2A65-4E32-B8E7-2B0F42EF159D}"/>
    <cellStyle name="40% - Accent3 2 3 2 2" xfId="8165" xr:uid="{4E9179E0-8879-4F9B-A641-391D8A8161CF}"/>
    <cellStyle name="40% - Accent3 2 4" xfId="8166" xr:uid="{FB6D6337-8473-48A4-B235-F4A04AD32C51}"/>
    <cellStyle name="40% - Accent3 2 5" xfId="8167" xr:uid="{722C61CB-1029-4B02-A663-4FFBA151F7CA}"/>
    <cellStyle name="40% - Accent3 2 6" xfId="8168" xr:uid="{1A9E43A2-0E78-4654-A058-511179025271}"/>
    <cellStyle name="40% - Accent3 2 7" xfId="8169" xr:uid="{81EC64A5-578F-4C7E-BBF9-F97C1079F3D5}"/>
    <cellStyle name="40% - Accent3 2 8" xfId="8170" xr:uid="{41903C17-5411-4490-AF4D-72173D884CF8}"/>
    <cellStyle name="40% - Accent3 2 9" xfId="8171" xr:uid="{C0DE9569-0BB6-41EA-B97E-84260CF0E652}"/>
    <cellStyle name="40% - Accent3 20" xfId="507" xr:uid="{049F2461-E964-4FE6-988B-8392BC1F3728}"/>
    <cellStyle name="40% - Accent3 20 2" xfId="5857" xr:uid="{6BE61807-FA4D-4C41-AB41-FB35DC961F04}"/>
    <cellStyle name="40% - Accent3 20 2 2" xfId="11849" xr:uid="{B0F03C72-9211-4258-BEF6-9C32F1928591}"/>
    <cellStyle name="40% - Accent3 20 2 3" xfId="11269" xr:uid="{F54B9221-D706-422C-8C9E-C173D37402A6}"/>
    <cellStyle name="40% - Accent3 20 3" xfId="5856" xr:uid="{65B6924D-AB1B-4643-A7D9-24213BCFEE64}"/>
    <cellStyle name="40% - Accent3 21" xfId="508" xr:uid="{DFAAFCFA-309A-43B4-949F-4B0A89B201C2}"/>
    <cellStyle name="40% - Accent3 21 2" xfId="5859" xr:uid="{6C3DF4BD-77C7-4A54-AB71-86E9FE0A00FB}"/>
    <cellStyle name="40% - Accent3 21 2 2" xfId="11850" xr:uid="{0C5AB056-176D-458E-ABE6-413CCDB6C7E9}"/>
    <cellStyle name="40% - Accent3 21 2 3" xfId="11270" xr:uid="{10F85906-304B-474E-A136-491AD0A90F17}"/>
    <cellStyle name="40% - Accent3 21 3" xfId="5858" xr:uid="{D7102928-E1B1-42B3-BC14-FF896A5F46D2}"/>
    <cellStyle name="40% - Accent3 22" xfId="509" xr:uid="{D4289E41-FFF3-4D6C-8876-1B0E53A848A7}"/>
    <cellStyle name="40% - Accent3 22 2" xfId="5861" xr:uid="{B7B632BE-1961-4C22-8131-CA1AB5173B12}"/>
    <cellStyle name="40% - Accent3 22 2 2" xfId="11851" xr:uid="{C6906B75-D8DB-4923-8E77-2FA671AD9AAD}"/>
    <cellStyle name="40% - Accent3 22 2 3" xfId="11271" xr:uid="{0FF10C8E-A143-4F94-9DEA-D27BA8791680}"/>
    <cellStyle name="40% - Accent3 22 3" xfId="5860" xr:uid="{C82AA1E1-19BE-4034-BA1F-F90C5044180C}"/>
    <cellStyle name="40% - Accent3 23" xfId="510" xr:uid="{F21D02A2-C8B5-49E3-BEF2-DF7918C51866}"/>
    <cellStyle name="40% - Accent3 23 2" xfId="5863" xr:uid="{9C9D3D9E-E06B-4D6C-8B3A-ACB533C4B3A5}"/>
    <cellStyle name="40% - Accent3 23 2 2" xfId="11852" xr:uid="{16AE2157-3EF9-4518-893E-517BDC0932E7}"/>
    <cellStyle name="40% - Accent3 23 2 3" xfId="11272" xr:uid="{581E6302-FD41-4A35-8CF5-CC14FE910D35}"/>
    <cellStyle name="40% - Accent3 23 3" xfId="5862" xr:uid="{79708FD4-92D4-4EB7-82AF-D25C58225B15}"/>
    <cellStyle name="40% - Accent3 24" xfId="511" xr:uid="{03B1F514-B3E4-47F5-AD31-6247C80259AA}"/>
    <cellStyle name="40% - Accent3 24 2" xfId="5865" xr:uid="{1B4CF447-7C96-4513-93E0-B93CE6A8D417}"/>
    <cellStyle name="40% - Accent3 24 2 2" xfId="11853" xr:uid="{83AFFD01-8573-4A64-BC85-5D8D1E56A26E}"/>
    <cellStyle name="40% - Accent3 24 2 3" xfId="11273" xr:uid="{56DD3BB5-35DA-4467-AF3D-E5512D5784DA}"/>
    <cellStyle name="40% - Accent3 24 3" xfId="5864" xr:uid="{885B5111-7311-4CBE-89E0-14A96CEFC78F}"/>
    <cellStyle name="40% - Accent3 25" xfId="512" xr:uid="{950DF9AB-2514-428B-AE2C-F9F3E934EF04}"/>
    <cellStyle name="40% - Accent3 25 2" xfId="5867" xr:uid="{B5B477A3-FD06-43EE-A5EC-B1C460C7515B}"/>
    <cellStyle name="40% - Accent3 25 2 2" xfId="11854" xr:uid="{E1BEE0B6-224E-4C5C-A02F-84F981BEA696}"/>
    <cellStyle name="40% - Accent3 25 2 3" xfId="11274" xr:uid="{847DC5E5-AE3D-44E9-9A32-0E0CCE4BD29B}"/>
    <cellStyle name="40% - Accent3 25 3" xfId="5866" xr:uid="{1CF2A9A2-7CE6-4F89-9EDF-736AC107BF9E}"/>
    <cellStyle name="40% - Accent3 26" xfId="513" xr:uid="{246BFF62-5834-416E-9921-541C2922209B}"/>
    <cellStyle name="40% - Accent3 26 2" xfId="5869" xr:uid="{E9F78B7D-0137-4F79-9676-7DF9C649B3E7}"/>
    <cellStyle name="40% - Accent3 26 2 2" xfId="11855" xr:uid="{A99EB6F1-62DB-4A2D-A69E-45252B9E1824}"/>
    <cellStyle name="40% - Accent3 26 2 3" xfId="11275" xr:uid="{9B2F655B-43E4-4EC3-9E10-DF35C0131236}"/>
    <cellStyle name="40% - Accent3 26 3" xfId="5868" xr:uid="{ADF813D4-3242-42C0-9E01-C27C44BECD2A}"/>
    <cellStyle name="40% - Accent3 27" xfId="514" xr:uid="{B8F729F8-77B2-49BC-8E6F-24B0496F0747}"/>
    <cellStyle name="40% - Accent3 27 2" xfId="5871" xr:uid="{E53CB20C-7920-4CFC-A191-5A0C32D5797A}"/>
    <cellStyle name="40% - Accent3 27 2 2" xfId="11856" xr:uid="{79699A93-929F-4A4B-8BAE-144049379F77}"/>
    <cellStyle name="40% - Accent3 27 2 3" xfId="11276" xr:uid="{B438556C-D61C-48C0-8036-3DB80CB9C7C2}"/>
    <cellStyle name="40% - Accent3 27 3" xfId="5870" xr:uid="{E4F8AB49-7062-40E8-B604-E6DD1BA01991}"/>
    <cellStyle name="40% - Accent3 28" xfId="515" xr:uid="{A534FFBA-3DA2-4799-8CBF-516FFFE740D7}"/>
    <cellStyle name="40% - Accent3 28 2" xfId="5873" xr:uid="{B0DA2F9A-7192-4185-A6CD-6DA0553F5833}"/>
    <cellStyle name="40% - Accent3 28 2 2" xfId="11857" xr:uid="{E2CEEDED-1EC9-4057-AA71-54F04AF7782E}"/>
    <cellStyle name="40% - Accent3 28 2 3" xfId="11277" xr:uid="{92775481-7A4C-4CBD-B6B8-486C5C1FFE6F}"/>
    <cellStyle name="40% - Accent3 28 3" xfId="5872" xr:uid="{1FA7E87B-F184-4567-9A9E-5A4E9F797866}"/>
    <cellStyle name="40% - Accent3 29" xfId="516" xr:uid="{A9E84DFA-2D34-4B2A-89D6-2AC36D0A6F6D}"/>
    <cellStyle name="40% - Accent3 29 2" xfId="5875" xr:uid="{A7A984A5-C128-4443-ADFD-912FA53BE1D1}"/>
    <cellStyle name="40% - Accent3 29 2 2" xfId="11858" xr:uid="{C40B9315-AFC5-4B32-8941-62737F00079A}"/>
    <cellStyle name="40% - Accent3 29 2 3" xfId="11278" xr:uid="{22C252D7-1CC1-4AE2-86D4-3C3ECFBCA634}"/>
    <cellStyle name="40% - Accent3 29 3" xfId="5874" xr:uid="{B3B6239E-BCD4-4CEA-AA1E-18CE1193B5B4}"/>
    <cellStyle name="40% - Accent3 3" xfId="517" xr:uid="{C1AA8866-AC46-44D4-B9CA-E2194E18DFAD}"/>
    <cellStyle name="40% - Accent3 3 10" xfId="8172" xr:uid="{A7015B0A-989A-4F00-9421-91B477BE332B}"/>
    <cellStyle name="40% - Accent3 3 11" xfId="8173" xr:uid="{1ACCC5B5-CF57-4873-837F-8459EAE61AF9}"/>
    <cellStyle name="40% - Accent3 3 2" xfId="2032" xr:uid="{298FE97D-0EE2-4E24-9BFA-43CBCCFE1E25}"/>
    <cellStyle name="40% - Accent3 3 2 2" xfId="5877" xr:uid="{39383516-0FC7-4D4A-820A-8B35AB8048E8}"/>
    <cellStyle name="40% - Accent3 3 2 3" xfId="13785" xr:uid="{413A85ED-B919-4537-A2CD-F71CDBEE3256}"/>
    <cellStyle name="40% - Accent3 3 2 4" xfId="11279" xr:uid="{07819AE1-A3E5-468F-827F-6CF99CCEB22E}"/>
    <cellStyle name="40% - Accent3 3 3" xfId="2821" xr:uid="{56F1E67E-5122-4ACC-9E66-C072CACE306F}"/>
    <cellStyle name="40% - Accent3 3 3 2" xfId="5876" xr:uid="{5E8D7809-D440-4A97-88D6-9C16C27C927F}"/>
    <cellStyle name="40% - Accent3 3 3 2 2" xfId="8174" xr:uid="{D12D17C4-B996-4184-8003-5401F25E3C50}"/>
    <cellStyle name="40% - Accent3 3 4" xfId="8175" xr:uid="{B173D9CA-2F15-442C-8C00-FAB58BDD8353}"/>
    <cellStyle name="40% - Accent3 3 5" xfId="8176" xr:uid="{B2797D20-CFA9-4362-A047-2FD9D82EC1F0}"/>
    <cellStyle name="40% - Accent3 3 6" xfId="8177" xr:uid="{1151345E-C731-4D0B-8564-9F5B7B5285FB}"/>
    <cellStyle name="40% - Accent3 3 7" xfId="8178" xr:uid="{DEA423FF-2386-4D03-A2AE-72D13CBD6E52}"/>
    <cellStyle name="40% - Accent3 3 8" xfId="8179" xr:uid="{B54256AE-3611-42C5-A781-70AD939C35B3}"/>
    <cellStyle name="40% - Accent3 3 9" xfId="8180" xr:uid="{51DB5056-B6DB-40C7-9EE5-DBC1E7286C4C}"/>
    <cellStyle name="40% - Accent3 30" xfId="518" xr:uid="{10302C93-4550-4CB2-BD48-AF3DFD2E7C3B}"/>
    <cellStyle name="40% - Accent3 30 2" xfId="5879" xr:uid="{7009A6E0-5CF0-489A-BB4F-9B685F2ED442}"/>
    <cellStyle name="40% - Accent3 30 2 2" xfId="11859" xr:uid="{622CA927-0132-4A46-8103-B2B4F988CBB7}"/>
    <cellStyle name="40% - Accent3 30 2 3" xfId="11280" xr:uid="{70F5BF2A-F9C2-44CF-815A-5E3AE12BB284}"/>
    <cellStyle name="40% - Accent3 30 3" xfId="5878" xr:uid="{2D070221-DB68-49EA-AA7D-8B60479039FB}"/>
    <cellStyle name="40% - Accent3 31" xfId="519" xr:uid="{B0D3DA1A-C83E-469A-9C98-A0148A6191EE}"/>
    <cellStyle name="40% - Accent3 31 2" xfId="5881" xr:uid="{F4FB0E63-8F9E-4C39-ADBF-E6B11658DB0D}"/>
    <cellStyle name="40% - Accent3 31 2 2" xfId="11860" xr:uid="{2225DA45-D8DA-41D4-92C4-5D2E05A4A570}"/>
    <cellStyle name="40% - Accent3 31 2 3" xfId="11281" xr:uid="{26E56882-D74D-4467-A10A-C499CC904526}"/>
    <cellStyle name="40% - Accent3 31 3" xfId="5880" xr:uid="{8FDF0FFE-49D3-4238-A645-C2C8D25B3ADD}"/>
    <cellStyle name="40% - Accent3 32" xfId="520" xr:uid="{FF3DBE39-31C6-4D00-9DA4-A3177485729B}"/>
    <cellStyle name="40% - Accent3 32 2" xfId="5883" xr:uid="{9C9ED464-FA76-4312-B631-D1FACA4A717C}"/>
    <cellStyle name="40% - Accent3 32 2 2" xfId="11861" xr:uid="{62D568EB-1F82-4EA5-B15C-8FFB1807EA55}"/>
    <cellStyle name="40% - Accent3 32 2 3" xfId="11282" xr:uid="{D05A0C61-70C3-461A-8DEA-C8E8B8A175BC}"/>
    <cellStyle name="40% - Accent3 32 3" xfId="5882" xr:uid="{67C6A6B3-2B50-4626-85FC-28BEE72BD9CF}"/>
    <cellStyle name="40% - Accent3 33" xfId="521" xr:uid="{671CFD52-DD0F-496F-BA71-898AA8FD92BB}"/>
    <cellStyle name="40% - Accent3 33 2" xfId="5885" xr:uid="{0F2E63D2-05A8-41C0-8E04-4D9C43AB494A}"/>
    <cellStyle name="40% - Accent3 33 2 2" xfId="11862" xr:uid="{F332411A-AA93-4A8C-A46E-284152B4BC27}"/>
    <cellStyle name="40% - Accent3 33 2 3" xfId="11283" xr:uid="{CADBC3D1-46E3-409B-91A5-4D3C59A59C19}"/>
    <cellStyle name="40% - Accent3 33 3" xfId="5884" xr:uid="{1D1A4ED3-98B6-4119-9AA4-EABC511CB0CF}"/>
    <cellStyle name="40% - Accent3 34" xfId="522" xr:uid="{722DD7E8-66D9-4355-A40D-34D520A6F76C}"/>
    <cellStyle name="40% - Accent3 34 2" xfId="5887" xr:uid="{79C26973-0675-43BF-8DB1-4124CA5172E9}"/>
    <cellStyle name="40% - Accent3 34 2 2" xfId="11863" xr:uid="{45B867A9-639D-4FCC-9D18-FBFAF000BD43}"/>
    <cellStyle name="40% - Accent3 34 2 3" xfId="11284" xr:uid="{9D2357C2-EA5B-47A0-9006-F7023BB9BF3A}"/>
    <cellStyle name="40% - Accent3 34 3" xfId="5886" xr:uid="{6C17FAA5-D232-4145-B6CF-CD26DE25A1F4}"/>
    <cellStyle name="40% - Accent3 35" xfId="523" xr:uid="{B5429368-646B-4B5F-B995-0ED01ADFD4A2}"/>
    <cellStyle name="40% - Accent3 35 2" xfId="5889" xr:uid="{7FA1AF5A-27A4-40BC-A665-A82ADAC1FA25}"/>
    <cellStyle name="40% - Accent3 35 2 2" xfId="11864" xr:uid="{C14FFD56-4D14-4251-91A9-E50979480A37}"/>
    <cellStyle name="40% - Accent3 35 2 3" xfId="11285" xr:uid="{033A34A1-A521-4E0F-96BD-0B2240FC58B7}"/>
    <cellStyle name="40% - Accent3 35 3" xfId="5888" xr:uid="{F6103F6D-CCD5-4220-AB10-18B057C8B8CE}"/>
    <cellStyle name="40% - Accent3 36" xfId="524" xr:uid="{F3AB7C1B-221A-44E7-97B7-1C903DF6F83F}"/>
    <cellStyle name="40% - Accent3 36 2" xfId="5891" xr:uid="{A6709AC3-C21B-4BDB-9E81-E628B473BCE9}"/>
    <cellStyle name="40% - Accent3 36 2 2" xfId="11865" xr:uid="{5ADDE25C-8B5B-4203-A57F-2705207B6642}"/>
    <cellStyle name="40% - Accent3 36 2 3" xfId="11286" xr:uid="{8895F6DE-F50C-4F3D-A664-6EA8BA83DF34}"/>
    <cellStyle name="40% - Accent3 36 3" xfId="5890" xr:uid="{6EBA2578-7675-4584-B1D3-719FE3D2C7E3}"/>
    <cellStyle name="40% - Accent3 37" xfId="525" xr:uid="{9003D109-6438-454E-A756-3F36E7180B75}"/>
    <cellStyle name="40% - Accent3 37 2" xfId="5893" xr:uid="{D67347A3-2014-4A2C-855F-02219B2AA116}"/>
    <cellStyle name="40% - Accent3 37 2 2" xfId="11866" xr:uid="{E873EE98-ED12-46CD-B7F1-F656C90C39AA}"/>
    <cellStyle name="40% - Accent3 37 2 3" xfId="11287" xr:uid="{E072B912-64CA-49FA-BA38-0CB8EF3A6647}"/>
    <cellStyle name="40% - Accent3 37 3" xfId="5892" xr:uid="{6F99036A-3B80-4DD7-8C5B-2DC2187302BF}"/>
    <cellStyle name="40% - Accent3 38" xfId="526" xr:uid="{3A1FAE8F-F5A7-4D05-9F0C-FE76969AF4EB}"/>
    <cellStyle name="40% - Accent3 38 2" xfId="5895" xr:uid="{D34DCD3B-763F-4034-82C4-3EB75C6A8EB2}"/>
    <cellStyle name="40% - Accent3 38 2 2" xfId="11867" xr:uid="{63946FD8-BAAA-4E94-9242-8A375AA8391C}"/>
    <cellStyle name="40% - Accent3 38 2 3" xfId="11288" xr:uid="{905343CB-0780-4F72-8E60-8A892A52D89E}"/>
    <cellStyle name="40% - Accent3 38 3" xfId="5894" xr:uid="{04EDA3CB-4EBC-4C9D-824F-7B253C6E1F92}"/>
    <cellStyle name="40% - Accent3 39" xfId="527" xr:uid="{426688AB-28AC-43CC-BC52-66CC3E445F35}"/>
    <cellStyle name="40% - Accent3 39 2" xfId="5897" xr:uid="{C2F57C4C-1D4A-46BC-ADF7-8EF315F2DC4F}"/>
    <cellStyle name="40% - Accent3 39 2 2" xfId="11868" xr:uid="{6E9C933F-4E67-4AF8-8196-B226D5632FFD}"/>
    <cellStyle name="40% - Accent3 39 2 3" xfId="11289" xr:uid="{F337A916-4D20-49A9-B286-13FD4BBFC06D}"/>
    <cellStyle name="40% - Accent3 39 3" xfId="5896" xr:uid="{95D79C38-D62E-4A6C-A74E-E8B5E753968A}"/>
    <cellStyle name="40% - Accent3 4" xfId="528" xr:uid="{87D9AC24-A28E-4826-9565-607B84EAAB80}"/>
    <cellStyle name="40% - Accent3 4 2" xfId="2836" xr:uid="{7C321136-7B19-4F39-AB85-5ED3ADB38006}"/>
    <cellStyle name="40% - Accent3 4 2 2" xfId="5899" xr:uid="{8001F072-2D5D-4329-AF60-6A495C9EF931}"/>
    <cellStyle name="40% - Accent3 4 2 3" xfId="11290" xr:uid="{69EA948C-EC44-4A72-862D-8417A9390A91}"/>
    <cellStyle name="40% - Accent3 4 3" xfId="5898" xr:uid="{CD30349D-6228-4B5E-BCE7-A87532E673C5}"/>
    <cellStyle name="40% - Accent3 40" xfId="1981" xr:uid="{83FA040D-145C-46D2-A54E-2E18543E57B8}"/>
    <cellStyle name="40% - Accent3 40 2" xfId="2672" xr:uid="{2EDF5D25-6BF3-43A5-94C7-695A06E6C5A2}"/>
    <cellStyle name="40% - Accent3 40 2 2" xfId="13786" xr:uid="{BDFF5155-1AB1-4FEC-9F55-86B109D81C66}"/>
    <cellStyle name="40% - Accent3 40 2 3" xfId="11869" xr:uid="{98EBFBA6-1459-4F61-A58A-42A8EEAC93D5}"/>
    <cellStyle name="40% - Accent3 40 2 3 2" xfId="22816" xr:uid="{4CB5935B-2041-447F-B8E0-368966742129}"/>
    <cellStyle name="40% - Accent3 40 2 3 3" xfId="36052" xr:uid="{C6456484-0D21-4BAA-A49D-65F51D8F51DA}"/>
    <cellStyle name="40% - Accent3 40 3" xfId="5900" xr:uid="{6BDA09E6-DF59-4F2A-9505-9EB83F76416A}"/>
    <cellStyle name="40% - Accent3 40 3 2" xfId="7601" xr:uid="{5C7BBC50-7925-41B8-BFA0-395643226F8B}"/>
    <cellStyle name="40% - Accent3 40 3 2 2" xfId="19829" xr:uid="{4F6C5EE8-0163-4912-B04E-E0A6D8A8B841}"/>
    <cellStyle name="40% - Accent3 40 3 2 3" xfId="34423" xr:uid="{D17D2B69-7D77-4F01-9B20-2937CBEEA3B3}"/>
    <cellStyle name="40% - Accent3 40 3 3" xfId="18671" xr:uid="{9B6AF535-E8E9-4A90-A8F2-5F3CA246EF35}"/>
    <cellStyle name="40% - Accent3 40 3 4" xfId="33800" xr:uid="{DD18158F-F414-4FEA-8DE8-A9CD9A89ADCD}"/>
    <cellStyle name="40% - Accent3 40 4" xfId="8181" xr:uid="{D1E14296-EE52-4710-A267-EAC29532BBE6}"/>
    <cellStyle name="40% - Accent3 41" xfId="2771" xr:uid="{1145B951-4D0A-4EB9-AD01-74C3CF013B22}"/>
    <cellStyle name="40% - Accent3 41 2" xfId="5901" xr:uid="{12BB36EC-71AE-4C34-A606-754752BB766D}"/>
    <cellStyle name="40% - Accent3 41 3" xfId="8182" xr:uid="{359D48B8-F4BD-426B-A4DF-C1917B79FDEB}"/>
    <cellStyle name="40% - Accent3 42" xfId="5833" xr:uid="{6B6CAA2A-6620-4A88-9252-B607905C17CB}"/>
    <cellStyle name="40% - Accent3 42 2" xfId="8183" xr:uid="{C9D19D23-AF5F-4607-9E79-E933CD69A3C3}"/>
    <cellStyle name="40% - Accent3 43" xfId="5178" xr:uid="{164DA6A6-A45F-4260-83F7-91295F8AA085}"/>
    <cellStyle name="40% - Accent3 43 2" xfId="8184" xr:uid="{769BF307-CE4B-4568-9053-80E749A81A30}"/>
    <cellStyle name="40% - Accent3 44" xfId="8185" xr:uid="{0D3E5F78-3E5E-4216-A352-F7D2581659AD}"/>
    <cellStyle name="40% - Accent3 45" xfId="8186" xr:uid="{4ECE55B7-9716-469F-9F85-E73B0783BCD1}"/>
    <cellStyle name="40% - Accent3 46" xfId="8187" xr:uid="{66C63EDD-25DA-4EF0-9946-798AC7283BA2}"/>
    <cellStyle name="40% - Accent3 47" xfId="8188" xr:uid="{5419203C-9637-4DA2-846A-F2B59E2359B4}"/>
    <cellStyle name="40% - Accent3 48" xfId="8189" xr:uid="{9B60AFC0-57A3-4B0A-A321-64CD37D251DD}"/>
    <cellStyle name="40% - Accent3 49" xfId="8190" xr:uid="{85B98194-B2C1-4925-B492-6969A77B7236}"/>
    <cellStyle name="40% - Accent3 5" xfId="529" xr:uid="{BB18E3AA-771E-404A-A09E-B694AE89931F}"/>
    <cellStyle name="40% - Accent3 5 2" xfId="2851" xr:uid="{286C1DFD-0425-4740-87F0-B32D4D3293C7}"/>
    <cellStyle name="40% - Accent3 5 2 2" xfId="5903" xr:uid="{CF8E041A-E550-4814-86E5-511528D54A8A}"/>
    <cellStyle name="40% - Accent3 5 2 3" xfId="11291" xr:uid="{850BB020-B453-4C47-9645-ACBE0EF9D957}"/>
    <cellStyle name="40% - Accent3 5 3" xfId="5902" xr:uid="{77C09588-9793-4E5C-849A-F343D77305A9}"/>
    <cellStyle name="40% - Accent3 50" xfId="650" xr:uid="{2271DA4A-3D10-4E37-95CA-72083FEE6F5A}"/>
    <cellStyle name="40% - Accent3 6" xfId="530" xr:uid="{A99B35F3-97D3-4A32-A960-BC436F471843}"/>
    <cellStyle name="40% - Accent3 6 2" xfId="5905" xr:uid="{17DCB1B5-9773-43C7-A95F-962073153056}"/>
    <cellStyle name="40% - Accent3 6 2 2" xfId="11870" xr:uid="{A698F632-1042-4498-98C1-052C1B2FA6F0}"/>
    <cellStyle name="40% - Accent3 6 2 3" xfId="11292" xr:uid="{FD4605C0-C83F-48A2-B2F9-A79781583DD0}"/>
    <cellStyle name="40% - Accent3 6 3" xfId="5904" xr:uid="{634388E4-6E4A-4EFE-A6AF-557761628664}"/>
    <cellStyle name="40% - Accent3 7" xfId="531" xr:uid="{82C50BF0-7D9C-48F7-81DC-6CD150D2D708}"/>
    <cellStyle name="40% - Accent3 7 2" xfId="5907" xr:uid="{670B1407-0528-4549-A1C8-3E3EAD7AEA59}"/>
    <cellStyle name="40% - Accent3 7 2 2" xfId="11871" xr:uid="{30A7E83D-7CFE-48B5-8AE4-47D5921BCB7E}"/>
    <cellStyle name="40% - Accent3 7 2 3" xfId="11293" xr:uid="{B606BE40-BB5E-4C33-A9ED-88BBC8466862}"/>
    <cellStyle name="40% - Accent3 7 3" xfId="5906" xr:uid="{2239A7D8-F6D0-44BE-A29C-A74FF1B01B05}"/>
    <cellStyle name="40% - Accent3 8" xfId="532" xr:uid="{FBC2C782-2AF1-4C33-AAE7-C7CECBDB4B08}"/>
    <cellStyle name="40% - Accent3 8 2" xfId="5909" xr:uid="{432E07D1-D446-4F2E-941C-F1062B728683}"/>
    <cellStyle name="40% - Accent3 8 2 2" xfId="11872" xr:uid="{4DFA0029-556A-490C-A48A-1C0FCB0C81F1}"/>
    <cellStyle name="40% - Accent3 8 2 3" xfId="11294" xr:uid="{A6792AC8-4706-474A-A837-E0EF32B4F8D2}"/>
    <cellStyle name="40% - Accent3 8 3" xfId="5908" xr:uid="{EE84FE65-5FD4-4CB0-BCE3-86D88DA22ED9}"/>
    <cellStyle name="40% - Accent3 9" xfId="533" xr:uid="{E1F9F350-16DC-488A-A57A-CA900530E956}"/>
    <cellStyle name="40% - Accent3 9 2" xfId="5911" xr:uid="{BBA92896-8D4E-429F-BF9A-B8A657BCA9EF}"/>
    <cellStyle name="40% - Accent3 9 2 2" xfId="11873" xr:uid="{A5D36DEF-98F6-46E0-9CAE-8D61F2721118}"/>
    <cellStyle name="40% - Accent3 9 2 3" xfId="11295" xr:uid="{C502982B-8104-4C72-ABC6-5D64802BFE7C}"/>
    <cellStyle name="40% - Accent3 9 3" xfId="5910" xr:uid="{363BF995-24C5-49C2-9C69-DC2910ABE311}"/>
    <cellStyle name="40% - Accent4 10" xfId="534" xr:uid="{D6CE5F3D-3A07-46DA-8007-13A60C2D53EB}"/>
    <cellStyle name="40% - Accent4 10 2" xfId="5914" xr:uid="{99ADA425-8895-42E9-8054-03A208E729C3}"/>
    <cellStyle name="40% - Accent4 10 2 2" xfId="11874" xr:uid="{D2369C8F-0053-4AAB-9AA4-83C91026E92A}"/>
    <cellStyle name="40% - Accent4 10 2 3" xfId="11296" xr:uid="{8184BC13-1BD7-46B7-B8A3-6E6E94D67A9B}"/>
    <cellStyle name="40% - Accent4 10 3" xfId="5913" xr:uid="{E8748E33-ADC5-4847-8E31-462C2C6821AD}"/>
    <cellStyle name="40% - Accent4 11" xfId="535" xr:uid="{B3138623-1060-4BAB-95FD-CCF216D22CA9}"/>
    <cellStyle name="40% - Accent4 11 2" xfId="5916" xr:uid="{9D9F3D51-B2B4-4AEF-9B17-7BFC8FF3195D}"/>
    <cellStyle name="40% - Accent4 11 2 2" xfId="11875" xr:uid="{1A86276A-9705-4529-8BAC-441847BB8C8C}"/>
    <cellStyle name="40% - Accent4 11 2 3" xfId="11297" xr:uid="{77E9C6D5-F48D-440E-A8A1-B171487E0574}"/>
    <cellStyle name="40% - Accent4 11 3" xfId="5915" xr:uid="{2AC2C888-583E-4BA3-8B4C-67614A2DD9B2}"/>
    <cellStyle name="40% - Accent4 12" xfId="536" xr:uid="{0801DFEB-A17B-4990-8928-86B8804E1A98}"/>
    <cellStyle name="40% - Accent4 12 2" xfId="5918" xr:uid="{E7A7C185-CCDD-4F0F-B3C9-01AA8F8AA604}"/>
    <cellStyle name="40% - Accent4 12 2 2" xfId="11876" xr:uid="{D6CF8D0A-C310-45E5-B6A7-53980B537FD9}"/>
    <cellStyle name="40% - Accent4 12 2 3" xfId="11298" xr:uid="{B74D7206-04DF-4E03-8D76-1B080606835C}"/>
    <cellStyle name="40% - Accent4 12 3" xfId="5917" xr:uid="{0B088634-5599-4C8D-9981-765C3E98A58E}"/>
    <cellStyle name="40% - Accent4 13" xfId="537" xr:uid="{D0619B4F-A12B-46BB-850D-734050824D7F}"/>
    <cellStyle name="40% - Accent4 13 2" xfId="5920" xr:uid="{55767B8A-5AAC-4867-8316-75403CE6F3DE}"/>
    <cellStyle name="40% - Accent4 13 2 2" xfId="11877" xr:uid="{81473513-2FF1-4D04-AE14-5209C1B173EC}"/>
    <cellStyle name="40% - Accent4 13 2 3" xfId="11299" xr:uid="{CDE8E96F-9F63-4B9D-844E-126DA54218D4}"/>
    <cellStyle name="40% - Accent4 13 3" xfId="5919" xr:uid="{3C44C300-D724-4290-9E9D-15201CD618E4}"/>
    <cellStyle name="40% - Accent4 14" xfId="538" xr:uid="{E21F7F69-C9B4-4710-9C4A-4DBA72692FA4}"/>
    <cellStyle name="40% - Accent4 14 2" xfId="5922" xr:uid="{74C6A5C1-3EF7-45C8-9031-25789B15F568}"/>
    <cellStyle name="40% - Accent4 14 2 2" xfId="11878" xr:uid="{82A237E6-867E-4E70-A863-4480624CE463}"/>
    <cellStyle name="40% - Accent4 14 2 3" xfId="11300" xr:uid="{17B30BEB-C5CD-4047-BA83-B52C6774512C}"/>
    <cellStyle name="40% - Accent4 14 3" xfId="5921" xr:uid="{EB25EF83-869B-4ABC-A22E-EFFC7E7393BD}"/>
    <cellStyle name="40% - Accent4 15" xfId="539" xr:uid="{01E04D70-9435-4D11-9E69-687AF6E62645}"/>
    <cellStyle name="40% - Accent4 15 2" xfId="5924" xr:uid="{8568A6A9-5947-4B6A-9EA5-BA42B442CFA3}"/>
    <cellStyle name="40% - Accent4 15 2 2" xfId="11879" xr:uid="{438F6091-8279-4FC2-9D83-B96B0D952E44}"/>
    <cellStyle name="40% - Accent4 15 2 3" xfId="11301" xr:uid="{9E834471-2515-4CC1-B0FA-A62206DE1AED}"/>
    <cellStyle name="40% - Accent4 15 3" xfId="5923" xr:uid="{18C354A6-8523-411B-9128-99C60708DB92}"/>
    <cellStyle name="40% - Accent4 16" xfId="540" xr:uid="{DEC60E70-208F-4D79-969F-CF1AD6F8F0AE}"/>
    <cellStyle name="40% - Accent4 16 2" xfId="5926" xr:uid="{D5A7713E-5BD0-451D-A49B-44F681933294}"/>
    <cellStyle name="40% - Accent4 16 2 2" xfId="11880" xr:uid="{5ABAF29F-794B-472D-83E0-DD5D765DB75B}"/>
    <cellStyle name="40% - Accent4 16 2 3" xfId="11302" xr:uid="{8CB4B0BA-112F-485C-8D60-F14EA1D668CF}"/>
    <cellStyle name="40% - Accent4 16 3" xfId="5925" xr:uid="{DA4443FD-5566-4202-A8A0-822422FD98F6}"/>
    <cellStyle name="40% - Accent4 17" xfId="541" xr:uid="{48A79AE3-70AC-4E8E-A4CB-114D28EBBB8D}"/>
    <cellStyle name="40% - Accent4 17 2" xfId="5928" xr:uid="{76E8E5DE-3732-45E4-A744-7C55236A1B7F}"/>
    <cellStyle name="40% - Accent4 17 2 2" xfId="11881" xr:uid="{97B782BF-FADC-47DB-A295-22EFBF160B61}"/>
    <cellStyle name="40% - Accent4 17 2 3" xfId="11303" xr:uid="{69AFB4FD-AD54-4954-813A-2B67830B8F0D}"/>
    <cellStyle name="40% - Accent4 17 3" xfId="5927" xr:uid="{901E7F35-737A-4A5B-9130-2AA5FBBA8B97}"/>
    <cellStyle name="40% - Accent4 18" xfId="542" xr:uid="{171F79E3-2833-4932-A7CF-8BA16B1A8C5A}"/>
    <cellStyle name="40% - Accent4 18 2" xfId="5930" xr:uid="{4840A9A6-DA26-4F9B-90A7-458F55B1141D}"/>
    <cellStyle name="40% - Accent4 18 2 2" xfId="11882" xr:uid="{BA186D43-7E34-4400-91B7-F265384F6A95}"/>
    <cellStyle name="40% - Accent4 18 2 3" xfId="11304" xr:uid="{251D1994-9562-4FE7-A338-4BDC3A270F4E}"/>
    <cellStyle name="40% - Accent4 18 3" xfId="5929" xr:uid="{59D638FA-029D-48EE-937B-7EC0D9B95136}"/>
    <cellStyle name="40% - Accent4 19" xfId="543" xr:uid="{354E3967-D73A-4822-8979-9D10EF908B7D}"/>
    <cellStyle name="40% - Accent4 19 2" xfId="5932" xr:uid="{05F83368-B81D-48FD-84D9-BFBF36848D3A}"/>
    <cellStyle name="40% - Accent4 19 2 2" xfId="11883" xr:uid="{ED8196A4-BA76-428F-BBB0-3F975C2B86A8}"/>
    <cellStyle name="40% - Accent4 19 2 3" xfId="11305" xr:uid="{688D88DD-042F-4A81-AC5A-C4721E0DAF33}"/>
    <cellStyle name="40% - Accent4 19 3" xfId="5931" xr:uid="{23D55BAC-5DC5-4CBE-9B55-A60A54E54618}"/>
    <cellStyle name="40% - Accent4 2" xfId="113" xr:uid="{45F4B895-BA10-4A26-90C3-2F6AA4C62672}"/>
    <cellStyle name="40% - Accent4 2 10" xfId="8191" xr:uid="{7E23AFC6-EA04-4B01-8D2B-C36844E7DF8D}"/>
    <cellStyle name="40% - Accent4 2 11" xfId="8192" xr:uid="{4F583353-ADC6-4728-A071-9919CF25065A}"/>
    <cellStyle name="40% - Accent4 2 12" xfId="39589" xr:uid="{5A56F6BD-C320-4D2B-B2F0-87ACB10EDB1E}"/>
    <cellStyle name="40% - Accent4 2 2" xfId="2033" xr:uid="{6151F8E3-5336-45DB-8E0F-50068BFC0A5E}"/>
    <cellStyle name="40% - Accent4 2 2 2" xfId="5934" xr:uid="{D618B666-563D-4167-9282-C44DE3207D04}"/>
    <cellStyle name="40% - Accent4 2 2 3" xfId="13787" xr:uid="{8262FDA6-CCAA-4AFC-AD5E-8D29D3BFA8A3}"/>
    <cellStyle name="40% - Accent4 2 2 4" xfId="11306" xr:uid="{9D1304D9-412E-439B-ABAC-4644DB465C0C}"/>
    <cellStyle name="40% - Accent4 2 3" xfId="544" xr:uid="{21DE199B-EAB0-4592-8A92-0A2D7162F8C2}"/>
    <cellStyle name="40% - Accent4 2 3 2" xfId="5933" xr:uid="{54A7AEB7-0445-40F9-B580-BAE291E86B0A}"/>
    <cellStyle name="40% - Accent4 2 3 2 2" xfId="8193" xr:uid="{1DC94325-282B-4D18-953D-9814C7F8AC67}"/>
    <cellStyle name="40% - Accent4 2 4" xfId="8194" xr:uid="{8FEB9EFA-EEBA-4DE1-BC03-5702E45996DB}"/>
    <cellStyle name="40% - Accent4 2 5" xfId="8195" xr:uid="{349E1CB3-2FA5-4956-9D29-B1E04C5748D1}"/>
    <cellStyle name="40% - Accent4 2 6" xfId="8196" xr:uid="{224982FB-7A30-4B68-A36C-F2F58008950A}"/>
    <cellStyle name="40% - Accent4 2 7" xfId="8197" xr:uid="{FD41D67F-15AD-4F55-8021-56E5047DA98D}"/>
    <cellStyle name="40% - Accent4 2 8" xfId="8198" xr:uid="{8D639C23-C62A-46E9-BE99-4108D8DEFD0A}"/>
    <cellStyle name="40% - Accent4 2 9" xfId="8199" xr:uid="{ADD259BE-83B0-4BD6-9A96-7C6CCBEB14C3}"/>
    <cellStyle name="40% - Accent4 20" xfId="545" xr:uid="{55670DDA-BC1B-4F93-8EC5-6750139576D9}"/>
    <cellStyle name="40% - Accent4 20 2" xfId="5936" xr:uid="{2242536F-892F-42A4-9533-390480995B66}"/>
    <cellStyle name="40% - Accent4 20 2 2" xfId="11884" xr:uid="{D2F7988E-DD97-44C3-BD88-D80175F199AC}"/>
    <cellStyle name="40% - Accent4 20 2 3" xfId="11307" xr:uid="{833D9FCB-C949-4D95-B0D5-DEB747061851}"/>
    <cellStyle name="40% - Accent4 20 3" xfId="5935" xr:uid="{F92DE970-9ABF-4E2F-BE41-592738691248}"/>
    <cellStyle name="40% - Accent4 21" xfId="546" xr:uid="{3B71090F-231B-40E5-8882-48A0131AAFB7}"/>
    <cellStyle name="40% - Accent4 21 2" xfId="5938" xr:uid="{30A92942-C445-4B07-AE09-CE5A97FE7759}"/>
    <cellStyle name="40% - Accent4 21 2 2" xfId="11885" xr:uid="{A7F1436F-C40A-4672-BC29-83D060D514C9}"/>
    <cellStyle name="40% - Accent4 21 2 3" xfId="11308" xr:uid="{87AB8E6D-1C18-41C6-BF1C-D72B798C0A07}"/>
    <cellStyle name="40% - Accent4 21 3" xfId="5937" xr:uid="{995A8186-7892-4C59-AB03-3617FDE060C3}"/>
    <cellStyle name="40% - Accent4 22" xfId="547" xr:uid="{9036E20C-03F3-4052-A8C1-62EBD5FE64D9}"/>
    <cellStyle name="40% - Accent4 22 2" xfId="5940" xr:uid="{391D7B70-F08F-4017-9771-B2F8C74C0CEE}"/>
    <cellStyle name="40% - Accent4 22 2 2" xfId="11886" xr:uid="{A8B8764D-C781-4D95-BD7E-FD10D993F41F}"/>
    <cellStyle name="40% - Accent4 22 2 3" xfId="11309" xr:uid="{7C98093F-27B3-455B-884B-26810E800DE2}"/>
    <cellStyle name="40% - Accent4 22 3" xfId="5939" xr:uid="{4868B243-2BFA-42FB-89D8-87839B6DFC1F}"/>
    <cellStyle name="40% - Accent4 23" xfId="548" xr:uid="{ADA90F33-8033-4E21-940E-029F4842FEF5}"/>
    <cellStyle name="40% - Accent4 23 2" xfId="5942" xr:uid="{F1D9FD18-7EA4-4894-8963-2196CB5720E5}"/>
    <cellStyle name="40% - Accent4 23 2 2" xfId="11887" xr:uid="{8F042633-C34A-4CB7-935C-47B5DEB28D77}"/>
    <cellStyle name="40% - Accent4 23 2 3" xfId="11310" xr:uid="{9DDAD1BF-5A10-469D-901A-E2BFFC556BC3}"/>
    <cellStyle name="40% - Accent4 23 3" xfId="5941" xr:uid="{262BC9D8-5092-445D-BF3F-9A1CF84529A2}"/>
    <cellStyle name="40% - Accent4 24" xfId="549" xr:uid="{789CF727-6414-47DF-B304-EFC17BE3602F}"/>
    <cellStyle name="40% - Accent4 24 2" xfId="5944" xr:uid="{39BF9450-AD71-4C23-9F88-709B3A1B35F0}"/>
    <cellStyle name="40% - Accent4 24 2 2" xfId="11888" xr:uid="{C00F2339-5099-46F7-8973-2011B5954D55}"/>
    <cellStyle name="40% - Accent4 24 2 3" xfId="11311" xr:uid="{16EEDF0C-9A09-4DB3-B4E0-4FDCE3387472}"/>
    <cellStyle name="40% - Accent4 24 3" xfId="5943" xr:uid="{C537CF92-4C5B-4030-888F-8AF619DE9BF2}"/>
    <cellStyle name="40% - Accent4 25" xfId="550" xr:uid="{2EDBE7DE-D252-4372-9F62-003FF396D998}"/>
    <cellStyle name="40% - Accent4 25 2" xfId="5946" xr:uid="{3834CC69-8813-4B05-BA19-372C0C754E20}"/>
    <cellStyle name="40% - Accent4 25 2 2" xfId="11889" xr:uid="{81BE6B37-0090-4580-8722-7ED876513F83}"/>
    <cellStyle name="40% - Accent4 25 2 3" xfId="11312" xr:uid="{374B67ED-28DD-4EE7-B32B-1A4D28E05D9C}"/>
    <cellStyle name="40% - Accent4 25 3" xfId="5945" xr:uid="{8D7E831E-852C-4C0F-9ADE-AA8992CA07AB}"/>
    <cellStyle name="40% - Accent4 26" xfId="551" xr:uid="{2171246A-FFAA-4091-9205-176930CAA9C9}"/>
    <cellStyle name="40% - Accent4 26 2" xfId="5948" xr:uid="{2BE6B492-3437-4A0F-9D1A-592AFE9E33AA}"/>
    <cellStyle name="40% - Accent4 26 2 2" xfId="11890" xr:uid="{6F8D5D7C-4ED9-41E4-8B4F-BA8A50C3269E}"/>
    <cellStyle name="40% - Accent4 26 2 3" xfId="11313" xr:uid="{373D6363-450B-494C-9A94-288D3AD92183}"/>
    <cellStyle name="40% - Accent4 26 3" xfId="5947" xr:uid="{1DCCAC4E-CFCD-43B9-9C5D-56F7F2662624}"/>
    <cellStyle name="40% - Accent4 27" xfId="552" xr:uid="{B19E9824-A5F1-443D-89AF-10AF366AA3AD}"/>
    <cellStyle name="40% - Accent4 27 2" xfId="5950" xr:uid="{A7FC2422-B2AF-4B96-B118-218329D298C1}"/>
    <cellStyle name="40% - Accent4 27 2 2" xfId="11891" xr:uid="{41E49E5C-4725-48E5-99F3-DCDBBEFE1BFF}"/>
    <cellStyle name="40% - Accent4 27 2 3" xfId="11314" xr:uid="{E8036B9E-571C-4C20-99B1-9332C758EB23}"/>
    <cellStyle name="40% - Accent4 27 3" xfId="5949" xr:uid="{EC330079-7225-496B-B4C4-DD29B4F6FAA2}"/>
    <cellStyle name="40% - Accent4 28" xfId="553" xr:uid="{C3E0DCA6-934A-4E4C-A663-DB556545C194}"/>
    <cellStyle name="40% - Accent4 28 2" xfId="5952" xr:uid="{D4C935D4-BF4C-4986-88A6-DF41414EF8C4}"/>
    <cellStyle name="40% - Accent4 28 2 2" xfId="11892" xr:uid="{7AFB3B0D-2D06-4CA0-A34B-72BE83376A9B}"/>
    <cellStyle name="40% - Accent4 28 2 3" xfId="11315" xr:uid="{7ED80C85-1D87-4333-BCF2-096CBB6CDC8F}"/>
    <cellStyle name="40% - Accent4 28 3" xfId="5951" xr:uid="{FE9040B0-3740-4004-9191-7D1FCBB838C3}"/>
    <cellStyle name="40% - Accent4 29" xfId="554" xr:uid="{B6CE0607-6231-46D8-9E7A-82D3FB32780D}"/>
    <cellStyle name="40% - Accent4 29 2" xfId="5954" xr:uid="{A6BA7E0A-B2D6-41CB-ABE7-94F91F032D61}"/>
    <cellStyle name="40% - Accent4 29 2 2" xfId="11893" xr:uid="{D3E8FA81-99AF-4750-A9F6-395D0BDE118C}"/>
    <cellStyle name="40% - Accent4 29 2 3" xfId="11316" xr:uid="{CA2D392F-E61D-4D3B-81DC-53677E23368B}"/>
    <cellStyle name="40% - Accent4 29 3" xfId="5953" xr:uid="{2FF8B1EE-8CD0-43FA-8D8A-99EBBA05461D}"/>
    <cellStyle name="40% - Accent4 3" xfId="555" xr:uid="{477DBBD2-38C0-4338-8019-39A98EF3D751}"/>
    <cellStyle name="40% - Accent4 3 10" xfId="8200" xr:uid="{2BB5116B-E0F3-472A-BD4B-0DA1CE79B34D}"/>
    <cellStyle name="40% - Accent4 3 11" xfId="8201" xr:uid="{3105F325-B5BA-4A14-A545-47706D0E78ED}"/>
    <cellStyle name="40% - Accent4 3 2" xfId="2034" xr:uid="{95B5F1CA-3E2D-43C2-B05E-61DFF06E8013}"/>
    <cellStyle name="40% - Accent4 3 2 2" xfId="5956" xr:uid="{D58041EF-2944-4E9E-A34B-374A829F9277}"/>
    <cellStyle name="40% - Accent4 3 2 3" xfId="13788" xr:uid="{48BB5F91-5314-494F-BCCE-50ACD60876D8}"/>
    <cellStyle name="40% - Accent4 3 2 4" xfId="11317" xr:uid="{3F9A4A36-8685-4C2E-BA3B-2C8E2060669E}"/>
    <cellStyle name="40% - Accent4 3 3" xfId="2823" xr:uid="{A0014312-05B0-4822-9F1A-37FCD9EEDEA9}"/>
    <cellStyle name="40% - Accent4 3 3 2" xfId="5955" xr:uid="{436BBD1F-16C7-48A9-994C-6D2A3F28B724}"/>
    <cellStyle name="40% - Accent4 3 3 2 2" xfId="8202" xr:uid="{4318A623-32FE-416D-A0E6-849B21DEC852}"/>
    <cellStyle name="40% - Accent4 3 4" xfId="8203" xr:uid="{9AD5E66D-36D4-4FF3-AB47-E7CD56CD9845}"/>
    <cellStyle name="40% - Accent4 3 5" xfId="8204" xr:uid="{379A55A3-B887-4DD2-8BB0-684BC3E8F349}"/>
    <cellStyle name="40% - Accent4 3 6" xfId="8205" xr:uid="{D0E0E3A3-D32A-4B38-94AF-8B31CF761F04}"/>
    <cellStyle name="40% - Accent4 3 7" xfId="8206" xr:uid="{14FF670B-739D-4CDB-9B2D-13618174D30F}"/>
    <cellStyle name="40% - Accent4 3 8" xfId="8207" xr:uid="{4A8E203A-E97D-45ED-8A5D-72BEAE489303}"/>
    <cellStyle name="40% - Accent4 3 9" xfId="8208" xr:uid="{71FCFC0F-5010-4347-914B-9C45644E2BDC}"/>
    <cellStyle name="40% - Accent4 30" xfId="556" xr:uid="{96102854-4012-406E-8FD6-A772F241C779}"/>
    <cellStyle name="40% - Accent4 30 2" xfId="5958" xr:uid="{D0EA9654-4243-43FF-BE5C-9EC85BD64B5B}"/>
    <cellStyle name="40% - Accent4 30 2 2" xfId="11894" xr:uid="{14F9F91E-435F-41E5-87C5-4F40929618BE}"/>
    <cellStyle name="40% - Accent4 30 2 3" xfId="11318" xr:uid="{1BC6173D-BC30-4AB3-AF47-45DBB79D7216}"/>
    <cellStyle name="40% - Accent4 30 3" xfId="5957" xr:uid="{BACD8D6B-20BE-4FD8-86E5-D8ED0E82E026}"/>
    <cellStyle name="40% - Accent4 31" xfId="557" xr:uid="{30311CA8-28FC-4C90-B92E-B7CA724D3315}"/>
    <cellStyle name="40% - Accent4 31 2" xfId="5960" xr:uid="{8CC92A35-A0C5-42FD-B6E5-C9DE97888B71}"/>
    <cellStyle name="40% - Accent4 31 2 2" xfId="11895" xr:uid="{B70EEC6E-005F-4EAA-835D-E8EFAA6ED9AE}"/>
    <cellStyle name="40% - Accent4 31 2 3" xfId="11319" xr:uid="{DB92E45B-E009-44E0-B2F0-D683D20A3B1C}"/>
    <cellStyle name="40% - Accent4 31 3" xfId="5959" xr:uid="{DF3B5B51-4341-47EA-84FD-FFEC5CEB5F9C}"/>
    <cellStyle name="40% - Accent4 32" xfId="558" xr:uid="{BBEA7EF6-763F-4046-9A75-47DEAE5EEF74}"/>
    <cellStyle name="40% - Accent4 32 2" xfId="5962" xr:uid="{D9CF1BBB-842B-4CB2-8A8B-DA0546F83574}"/>
    <cellStyle name="40% - Accent4 32 2 2" xfId="11896" xr:uid="{770DB21E-E246-4877-AA4E-F9778BEA9438}"/>
    <cellStyle name="40% - Accent4 32 2 3" xfId="11320" xr:uid="{EFF6B2E6-F868-4A07-A78F-94B1030A31DC}"/>
    <cellStyle name="40% - Accent4 32 3" xfId="5961" xr:uid="{28004D03-56F7-4616-82BB-F147582E75BB}"/>
    <cellStyle name="40% - Accent4 33" xfId="559" xr:uid="{EADC0DAE-EEA4-4A5B-AAE7-47361F89E523}"/>
    <cellStyle name="40% - Accent4 33 2" xfId="5964" xr:uid="{AE8EAE3F-81C5-48B8-9F62-8ACF719182F3}"/>
    <cellStyle name="40% - Accent4 33 2 2" xfId="11897" xr:uid="{02298EB3-3871-4CF2-B560-63E2744A0933}"/>
    <cellStyle name="40% - Accent4 33 2 3" xfId="11321" xr:uid="{D7D5AE32-35C1-418A-8266-F3DFD9EDDDD1}"/>
    <cellStyle name="40% - Accent4 33 3" xfId="5963" xr:uid="{DEEED214-DB6D-41CE-BFD5-9BEFDE3C9941}"/>
    <cellStyle name="40% - Accent4 34" xfId="560" xr:uid="{18E40C39-EDF7-4757-9B0A-D6DF3D2293A3}"/>
    <cellStyle name="40% - Accent4 34 2" xfId="5966" xr:uid="{9021469E-D161-4217-84C3-CE0EDA4EDDDC}"/>
    <cellStyle name="40% - Accent4 34 2 2" xfId="11898" xr:uid="{E35E796A-ECB4-4194-9C5C-F32E08689571}"/>
    <cellStyle name="40% - Accent4 34 2 3" xfId="11322" xr:uid="{F849B36F-2B11-44F0-BE40-F9BBA7B3D726}"/>
    <cellStyle name="40% - Accent4 34 3" xfId="5965" xr:uid="{CB2171E9-B02F-4AD0-8F77-60B5E366730F}"/>
    <cellStyle name="40% - Accent4 35" xfId="561" xr:uid="{2F1AF162-0C73-48EA-9796-C945D8457C3D}"/>
    <cellStyle name="40% - Accent4 35 2" xfId="5968" xr:uid="{82EF77E8-B47A-40B6-8AC1-7C1815123980}"/>
    <cellStyle name="40% - Accent4 35 2 2" xfId="11899" xr:uid="{954216F5-1B30-46DA-8015-5FA2D7691160}"/>
    <cellStyle name="40% - Accent4 35 2 3" xfId="11323" xr:uid="{7D1E9F28-2E4A-4DD7-8292-5255F1510C04}"/>
    <cellStyle name="40% - Accent4 35 3" xfId="5967" xr:uid="{23F553BD-A4B4-42EB-8575-D9C8F5190A1D}"/>
    <cellStyle name="40% - Accent4 36" xfId="562" xr:uid="{88357FAE-82F7-48FB-966B-274733ED2425}"/>
    <cellStyle name="40% - Accent4 36 2" xfId="5970" xr:uid="{2781F73C-DDBF-4DED-A918-4ACAC7F1DE71}"/>
    <cellStyle name="40% - Accent4 36 2 2" xfId="11900" xr:uid="{1A60238D-2CA2-4A90-A9D7-93096072B7A6}"/>
    <cellStyle name="40% - Accent4 36 2 3" xfId="11324" xr:uid="{9480F332-2F4C-4D9D-BD96-E53DAC8BCAD1}"/>
    <cellStyle name="40% - Accent4 36 3" xfId="5969" xr:uid="{F6481615-CA0A-4821-9138-16D18B5784F9}"/>
    <cellStyle name="40% - Accent4 37" xfId="563" xr:uid="{B0BFF7B4-EC02-4B45-A35F-256CE792B7F7}"/>
    <cellStyle name="40% - Accent4 37 2" xfId="5972" xr:uid="{F9EF376E-39C1-4932-AB8E-30E95FD32C81}"/>
    <cellStyle name="40% - Accent4 37 2 2" xfId="11901" xr:uid="{9C656654-5AF0-4D24-AFD0-ED2027845440}"/>
    <cellStyle name="40% - Accent4 37 2 3" xfId="11325" xr:uid="{64053A49-94ED-4BD8-A5B6-A93B96B836B9}"/>
    <cellStyle name="40% - Accent4 37 3" xfId="5971" xr:uid="{7451312F-EB93-4522-ADCE-BE1AE91991B6}"/>
    <cellStyle name="40% - Accent4 38" xfId="564" xr:uid="{B9B1CF42-E136-4B1F-9CFF-06D2BD8DA605}"/>
    <cellStyle name="40% - Accent4 38 2" xfId="5974" xr:uid="{DF25C36C-5642-415C-8003-E86F8359CDA2}"/>
    <cellStyle name="40% - Accent4 38 2 2" xfId="11902" xr:uid="{9A919372-EB33-43DF-BD47-2036B0A975FF}"/>
    <cellStyle name="40% - Accent4 38 2 3" xfId="11326" xr:uid="{C184AB9D-2880-4895-B810-4CCCD2B0E392}"/>
    <cellStyle name="40% - Accent4 38 3" xfId="5973" xr:uid="{8D1715C5-0D86-4A55-A5D6-E039B7A90865}"/>
    <cellStyle name="40% - Accent4 39" xfId="565" xr:uid="{EC8CE7CF-66DC-480B-9896-EEBA58E31E76}"/>
    <cellStyle name="40% - Accent4 39 2" xfId="5976" xr:uid="{1210CD67-8566-4100-99C4-6DA166CD83F8}"/>
    <cellStyle name="40% - Accent4 39 2 2" xfId="11903" xr:uid="{33CA56F7-95F0-417E-A35B-D61A8B25D956}"/>
    <cellStyle name="40% - Accent4 39 2 3" xfId="11327" xr:uid="{D72D4B8E-4BCE-41B6-82AC-BC2FCA143838}"/>
    <cellStyle name="40% - Accent4 39 3" xfId="5975" xr:uid="{DA48E3ED-0B62-4730-8510-5BDF0B00A0E8}"/>
    <cellStyle name="40% - Accent4 4" xfId="566" xr:uid="{CAA97D85-DC2C-4864-925A-1EFB493E4553}"/>
    <cellStyle name="40% - Accent4 4 2" xfId="2838" xr:uid="{710A0B67-98E8-4C07-817E-235604900940}"/>
    <cellStyle name="40% - Accent4 4 2 2" xfId="5978" xr:uid="{7DFDC51F-E971-4FA6-8F66-9B35C5AE488A}"/>
    <cellStyle name="40% - Accent4 4 2 3" xfId="11328" xr:uid="{891DB17D-D425-4303-B2BC-A03F24270EDD}"/>
    <cellStyle name="40% - Accent4 4 3" xfId="5977" xr:uid="{E9AA03C8-DEA0-4E79-B381-7AAFEC00301A}"/>
    <cellStyle name="40% - Accent4 40" xfId="1983" xr:uid="{1FEB5A62-8AF4-4AD7-A720-92AD8466887A}"/>
    <cellStyle name="40% - Accent4 40 2" xfId="2674" xr:uid="{38E4FFDA-1C1D-4654-AA06-9B90465F5AB5}"/>
    <cellStyle name="40% - Accent4 40 2 2" xfId="13789" xr:uid="{3DAAD5E5-D25F-432F-85B3-240B2C29B809}"/>
    <cellStyle name="40% - Accent4 40 2 3" xfId="11904" xr:uid="{CCF8CD48-E400-4EC8-8F7B-C27F22F774DC}"/>
    <cellStyle name="40% - Accent4 40 2 3 2" xfId="22828" xr:uid="{94C2998A-D927-4BD5-B671-25791472F75A}"/>
    <cellStyle name="40% - Accent4 40 2 3 3" xfId="36070" xr:uid="{69DCE453-6F26-4057-9574-CD055A15F550}"/>
    <cellStyle name="40% - Accent4 40 3" xfId="5979" xr:uid="{2C0BBEC3-DE36-4C42-B4B9-BB66F41C67CC}"/>
    <cellStyle name="40% - Accent4 40 3 2" xfId="7602" xr:uid="{D755B089-D1CE-4324-984C-F910E5397680}"/>
    <cellStyle name="40% - Accent4 40 3 2 2" xfId="19830" xr:uid="{DA3857C2-B190-45DE-853C-C005877CBB7A}"/>
    <cellStyle name="40% - Accent4 40 3 2 3" xfId="34424" xr:uid="{2FB7B629-46CA-4256-8012-63FD9F142492}"/>
    <cellStyle name="40% - Accent4 40 3 3" xfId="18700" xr:uid="{2614FED5-3BAE-407E-ABCC-C924FB3648F8}"/>
    <cellStyle name="40% - Accent4 40 3 4" xfId="33839" xr:uid="{EF611C36-FC84-4BD0-A77C-ACEBA2601460}"/>
    <cellStyle name="40% - Accent4 40 4" xfId="8209" xr:uid="{FEEB157D-621F-497D-A9CD-F766C38ECA7F}"/>
    <cellStyle name="40% - Accent4 41" xfId="2775" xr:uid="{594408CC-E530-49EA-86FF-294980238DB3}"/>
    <cellStyle name="40% - Accent4 41 2" xfId="5980" xr:uid="{2155BF45-56B8-4887-89C0-26DB19932C02}"/>
    <cellStyle name="40% - Accent4 41 3" xfId="8210" xr:uid="{290EA19A-8931-4A6F-B337-7589DBDFF4C7}"/>
    <cellStyle name="40% - Accent4 42" xfId="5912" xr:uid="{ED9ABA92-DF76-49C3-8387-AA43F524F1F8}"/>
    <cellStyle name="40% - Accent4 42 2" xfId="8211" xr:uid="{856F8D74-29F8-4019-B294-B31079E294F5}"/>
    <cellStyle name="40% - Accent4 43" xfId="5180" xr:uid="{22BB475E-43BF-4529-A242-B6B2D4ACACA9}"/>
    <cellStyle name="40% - Accent4 43 2" xfId="8212" xr:uid="{084C941D-66D0-434C-9ADB-7909C8F9A8CD}"/>
    <cellStyle name="40% - Accent4 44" xfId="8213" xr:uid="{2A51B886-2658-4458-8C22-79CECB766788}"/>
    <cellStyle name="40% - Accent4 45" xfId="8214" xr:uid="{E8F003D9-832D-4961-976B-CCC6807ACC38}"/>
    <cellStyle name="40% - Accent4 46" xfId="8215" xr:uid="{BCA61FB3-2D2B-4CFA-BB74-9CC99A0CCD9A}"/>
    <cellStyle name="40% - Accent4 47" xfId="8216" xr:uid="{CF3715C4-0574-4BE5-9970-ED1FFCE29517}"/>
    <cellStyle name="40% - Accent4 48" xfId="8217" xr:uid="{80A697C9-D622-403B-A4B8-BC1B9E6D84B5}"/>
    <cellStyle name="40% - Accent4 49" xfId="8218" xr:uid="{63A8B292-0A76-4E95-AF03-66DF9256EB46}"/>
    <cellStyle name="40% - Accent4 5" xfId="567" xr:uid="{0A682869-B66E-49D0-B224-977BD08B0528}"/>
    <cellStyle name="40% - Accent4 5 2" xfId="2853" xr:uid="{A6F0EB8C-763B-4E0E-9C7E-40F4F08D7DD1}"/>
    <cellStyle name="40% - Accent4 5 2 2" xfId="5982" xr:uid="{394D2012-949B-4CFD-A126-D2D3886A702C}"/>
    <cellStyle name="40% - Accent4 5 2 3" xfId="11329" xr:uid="{E6EA2805-BB3C-4F7C-A114-12BC00B4C5C2}"/>
    <cellStyle name="40% - Accent4 5 3" xfId="5981" xr:uid="{59B52D74-8A0D-4DAE-9C83-2ABB79BDC9E4}"/>
    <cellStyle name="40% - Accent4 50" xfId="651" xr:uid="{0E891B96-CC59-4353-AFB4-921BDD87F852}"/>
    <cellStyle name="40% - Accent4 6" xfId="568" xr:uid="{229221C9-D5CA-4890-BEFA-E8F280C2D0E1}"/>
    <cellStyle name="40% - Accent4 6 2" xfId="5984" xr:uid="{7F794D9E-6602-47A4-B69C-CF12AB063828}"/>
    <cellStyle name="40% - Accent4 6 2 2" xfId="11905" xr:uid="{89C3F5BD-4AA6-470A-89B4-A4761FD3C3F6}"/>
    <cellStyle name="40% - Accent4 6 2 3" xfId="11330" xr:uid="{547C669C-3930-43B3-B09E-D5FCAF79052C}"/>
    <cellStyle name="40% - Accent4 6 3" xfId="5983" xr:uid="{149DA714-1C3E-4859-A872-83222C8097D4}"/>
    <cellStyle name="40% - Accent4 7" xfId="569" xr:uid="{38D1F46F-D842-42FB-B034-8FD8FAC74B31}"/>
    <cellStyle name="40% - Accent4 7 2" xfId="5986" xr:uid="{49A51A6C-0016-4664-A22E-C27305055DB5}"/>
    <cellStyle name="40% - Accent4 7 2 2" xfId="11906" xr:uid="{42E5B946-940C-4AC2-B509-B87885DB330D}"/>
    <cellStyle name="40% - Accent4 7 2 3" xfId="11331" xr:uid="{47161CEE-4269-4974-94FA-4A9AD794E121}"/>
    <cellStyle name="40% - Accent4 7 3" xfId="5985" xr:uid="{D493D48A-DB31-4978-B107-CB2CF33360CD}"/>
    <cellStyle name="40% - Accent4 8" xfId="570" xr:uid="{5CE98F3D-C444-478C-BCAB-2783C301E3A5}"/>
    <cellStyle name="40% - Accent4 8 2" xfId="5988" xr:uid="{7BFD7A42-A8C3-4CDB-8656-F21E185B40B1}"/>
    <cellStyle name="40% - Accent4 8 2 2" xfId="11907" xr:uid="{CBA816B5-620D-4F22-89A2-C65CD4426020}"/>
    <cellStyle name="40% - Accent4 8 2 3" xfId="11332" xr:uid="{36B710A9-0F29-470F-8B2A-6EC258AFF798}"/>
    <cellStyle name="40% - Accent4 8 3" xfId="5987" xr:uid="{2130530D-4C57-418A-9F32-039151A64BAF}"/>
    <cellStyle name="40% - Accent4 9" xfId="571" xr:uid="{27317695-8F81-42F4-9416-3149B3A68E09}"/>
    <cellStyle name="40% - Accent4 9 2" xfId="5990" xr:uid="{BDE2D756-6806-4113-B88B-00A975E1BD56}"/>
    <cellStyle name="40% - Accent4 9 2 2" xfId="11908" xr:uid="{72EB3950-F815-4DB4-8F9A-78492715E8CF}"/>
    <cellStyle name="40% - Accent4 9 2 3" xfId="11333" xr:uid="{9E824BD0-2EE2-4833-89A3-9433D657B529}"/>
    <cellStyle name="40% - Accent4 9 3" xfId="5989" xr:uid="{3A6CFEDF-60CA-475E-85D8-D23647B92ECE}"/>
    <cellStyle name="40% - Accent5 10" xfId="572" xr:uid="{48B7D4C5-190E-4218-9BC7-0791DDAD5D50}"/>
    <cellStyle name="40% - Accent5 10 2" xfId="5993" xr:uid="{64A9E540-104E-4150-90B2-A763ED8AC9E9}"/>
    <cellStyle name="40% - Accent5 10 2 2" xfId="11909" xr:uid="{12BDCA8C-52EF-45BC-B481-47E7344F8D15}"/>
    <cellStyle name="40% - Accent5 10 2 3" xfId="11334" xr:uid="{080FE6E1-0867-48C1-9B87-7F4506453A8F}"/>
    <cellStyle name="40% - Accent5 10 3" xfId="5992" xr:uid="{44AF8414-0308-4AFB-A53A-9DA82BB0EB3B}"/>
    <cellStyle name="40% - Accent5 11" xfId="573" xr:uid="{BC25D4EB-EA90-435A-BE05-76D5089E8D43}"/>
    <cellStyle name="40% - Accent5 11 2" xfId="5995" xr:uid="{3EC3FCBB-3AAE-488D-9C09-A1764F449C1A}"/>
    <cellStyle name="40% - Accent5 11 2 2" xfId="11910" xr:uid="{CEAD3D67-44E7-459F-918E-61E8B2F719C3}"/>
    <cellStyle name="40% - Accent5 11 2 3" xfId="11335" xr:uid="{91634651-9D8F-4D60-AC93-E2843BEF5E0B}"/>
    <cellStyle name="40% - Accent5 11 3" xfId="5994" xr:uid="{229C75AC-8C76-4A32-8DCA-D5D9880D9FA2}"/>
    <cellStyle name="40% - Accent5 12" xfId="574" xr:uid="{D7D59E02-21FC-4E26-8779-08D2E001403C}"/>
    <cellStyle name="40% - Accent5 12 2" xfId="5997" xr:uid="{1190E8FC-050A-4C89-879F-CA88383576DD}"/>
    <cellStyle name="40% - Accent5 12 2 2" xfId="11911" xr:uid="{5059852F-BEC4-45ED-9CAE-A10DF771E77D}"/>
    <cellStyle name="40% - Accent5 12 2 3" xfId="11336" xr:uid="{4002AAF8-972D-4AB0-951D-6656B18CC3B7}"/>
    <cellStyle name="40% - Accent5 12 3" xfId="5996" xr:uid="{D899E338-90B5-49C2-BC88-F1A971195369}"/>
    <cellStyle name="40% - Accent5 13" xfId="575" xr:uid="{2991FE02-7E42-4687-9F1D-40430AE12BB4}"/>
    <cellStyle name="40% - Accent5 13 2" xfId="5999" xr:uid="{C99CB09F-DDD7-4453-8484-2F7A33ACB845}"/>
    <cellStyle name="40% - Accent5 13 2 2" xfId="11912" xr:uid="{809289FF-83CE-456F-9503-AF0CD8D369A7}"/>
    <cellStyle name="40% - Accent5 13 2 3" xfId="11337" xr:uid="{31D1AF34-5393-4EE5-9C25-7428C356F1BD}"/>
    <cellStyle name="40% - Accent5 13 3" xfId="5998" xr:uid="{54942925-6053-4F20-AE52-D0532F1BE8DE}"/>
    <cellStyle name="40% - Accent5 14" xfId="576" xr:uid="{07CAADC0-3E43-4FDF-8595-D91BE0B64A98}"/>
    <cellStyle name="40% - Accent5 14 2" xfId="6001" xr:uid="{0F7463CC-0135-4E95-8A36-32CD1D63FDBC}"/>
    <cellStyle name="40% - Accent5 14 2 2" xfId="11913" xr:uid="{A274466B-06CC-49A3-B8F0-3623EEC0D0C2}"/>
    <cellStyle name="40% - Accent5 14 2 3" xfId="11338" xr:uid="{ACEF5047-E3BC-45C7-AC0E-2A94302A4C7E}"/>
    <cellStyle name="40% - Accent5 14 3" xfId="6000" xr:uid="{AED3E3F2-F6DC-4E94-AF86-BB9F0BF79009}"/>
    <cellStyle name="40% - Accent5 15" xfId="577" xr:uid="{29F55FD6-953F-4140-9B43-4F4D76D72542}"/>
    <cellStyle name="40% - Accent5 15 2" xfId="6003" xr:uid="{B996F9F0-5CBA-4275-AD45-30AA577512DA}"/>
    <cellStyle name="40% - Accent5 15 2 2" xfId="11914" xr:uid="{3ADFA3CF-3538-4AD9-9878-4112E26F9545}"/>
    <cellStyle name="40% - Accent5 15 2 3" xfId="11339" xr:uid="{925189E0-C7D6-42E7-87DB-3B59DC0F270B}"/>
    <cellStyle name="40% - Accent5 15 3" xfId="6002" xr:uid="{2C41E6CB-6D78-42E4-9C0F-834C1E0D3AF3}"/>
    <cellStyle name="40% - Accent5 16" xfId="578" xr:uid="{D66102E8-4251-49B7-B98C-874A14CC947A}"/>
    <cellStyle name="40% - Accent5 16 2" xfId="6005" xr:uid="{7229B06C-952B-4D90-B630-F152CC3EFF2B}"/>
    <cellStyle name="40% - Accent5 16 2 2" xfId="11915" xr:uid="{865812E6-9F90-44DB-9889-5C4A0F1132F6}"/>
    <cellStyle name="40% - Accent5 16 2 3" xfId="11340" xr:uid="{BFE7826B-18EE-45F1-AB26-AFA1705D0C0A}"/>
    <cellStyle name="40% - Accent5 16 3" xfId="6004" xr:uid="{8C40E91C-B1AD-4A32-8363-340FAC6B37DB}"/>
    <cellStyle name="40% - Accent5 17" xfId="579" xr:uid="{0CCB705C-6FC3-41EE-A085-2DB95E1E2E27}"/>
    <cellStyle name="40% - Accent5 17 2" xfId="6007" xr:uid="{DA9F7084-3528-44F4-A556-1F443B85DD94}"/>
    <cellStyle name="40% - Accent5 17 2 2" xfId="11916" xr:uid="{A470B590-A3AA-4FCF-B22E-AFEC48407098}"/>
    <cellStyle name="40% - Accent5 17 2 3" xfId="11341" xr:uid="{7387B5AC-9B12-41A7-AC32-3CA5530A20C4}"/>
    <cellStyle name="40% - Accent5 17 3" xfId="6006" xr:uid="{C730AA05-0B5F-4A15-9BD0-9772E67A6C26}"/>
    <cellStyle name="40% - Accent5 18" xfId="580" xr:uid="{1B1779EC-3777-4406-863E-FF2983CF5B2B}"/>
    <cellStyle name="40% - Accent5 18 2" xfId="6009" xr:uid="{63148D3D-0EE1-40BC-93D4-933A287B6C9D}"/>
    <cellStyle name="40% - Accent5 18 2 2" xfId="11917" xr:uid="{342001EC-82A1-4D37-A30F-09FA3D92B0E3}"/>
    <cellStyle name="40% - Accent5 18 2 3" xfId="11342" xr:uid="{14B5E698-6B6C-4332-A8B7-6A5A81A28457}"/>
    <cellStyle name="40% - Accent5 18 3" xfId="6008" xr:uid="{DA5A850B-198D-4AA0-B035-8B3190C6FFFE}"/>
    <cellStyle name="40% - Accent5 19" xfId="581" xr:uid="{1EBBC594-FC94-425D-8C05-98033743D18B}"/>
    <cellStyle name="40% - Accent5 19 2" xfId="6011" xr:uid="{C05E3D6C-6187-40B4-819D-F2A547CEF48D}"/>
    <cellStyle name="40% - Accent5 19 2 2" xfId="11918" xr:uid="{98E531E0-C597-40C2-AF4C-D884629B1A68}"/>
    <cellStyle name="40% - Accent5 19 2 3" xfId="11343" xr:uid="{A4709ADD-808B-4343-ADA3-26126823872B}"/>
    <cellStyle name="40% - Accent5 19 3" xfId="6010" xr:uid="{32E8E181-1AF1-46ED-9FAB-F77A93467270}"/>
    <cellStyle name="40% - Accent5 2" xfId="115" xr:uid="{1CE49434-C62E-4E74-A9AE-6546BF5C76A9}"/>
    <cellStyle name="40% - Accent5 2 10" xfId="8219" xr:uid="{D4FCD55B-F6C7-41A6-86A4-C66AF2300B64}"/>
    <cellStyle name="40% - Accent5 2 11" xfId="8220" xr:uid="{5CFD07FA-31DF-4AC2-B438-FA30DB88219D}"/>
    <cellStyle name="40% - Accent5 2 12" xfId="39590" xr:uid="{EA42F998-E6D3-4283-A188-5161D7D2B24B}"/>
    <cellStyle name="40% - Accent5 2 2" xfId="2035" xr:uid="{0DE2C17F-230B-4EF6-AC5C-6118119F5E1D}"/>
    <cellStyle name="40% - Accent5 2 2 2" xfId="6013" xr:uid="{C4D5B271-8854-41E8-BE91-C96F043EA687}"/>
    <cellStyle name="40% - Accent5 2 2 3" xfId="13790" xr:uid="{78722208-445A-4FB4-8656-528F8C3E7F7C}"/>
    <cellStyle name="40% - Accent5 2 2 4" xfId="11344" xr:uid="{A02C8A50-2F95-435D-838B-F3323DECB525}"/>
    <cellStyle name="40% - Accent5 2 3" xfId="582" xr:uid="{7CA98F56-36B1-4A07-AD72-7D1DCC565798}"/>
    <cellStyle name="40% - Accent5 2 3 2" xfId="6012" xr:uid="{2CA39D98-1C5D-4FE4-BD77-C8079E7B2863}"/>
    <cellStyle name="40% - Accent5 2 3 2 2" xfId="8221" xr:uid="{799BAA22-ADEF-4C06-8E63-768478E15CEC}"/>
    <cellStyle name="40% - Accent5 2 4" xfId="8222" xr:uid="{BF1A5854-7099-4E2A-9453-C0717D77EFCB}"/>
    <cellStyle name="40% - Accent5 2 5" xfId="8223" xr:uid="{3B0D2498-CCBB-4AFC-BA79-1FBC57B5431D}"/>
    <cellStyle name="40% - Accent5 2 6" xfId="8224" xr:uid="{4BE56082-DED0-40C9-A41E-9F082FDC9A66}"/>
    <cellStyle name="40% - Accent5 2 7" xfId="8225" xr:uid="{E4D3C307-4DF7-42F5-9B74-75D9877A7133}"/>
    <cellStyle name="40% - Accent5 2 8" xfId="8226" xr:uid="{533E2B8F-1D19-4F66-BFC6-68EFED284986}"/>
    <cellStyle name="40% - Accent5 2 9" xfId="8227" xr:uid="{B0BDF861-2C42-41DA-B48D-AD53109B2F83}"/>
    <cellStyle name="40% - Accent5 20" xfId="583" xr:uid="{DD2DAAAB-FAA6-4BAA-9B08-1420B47F5A98}"/>
    <cellStyle name="40% - Accent5 20 2" xfId="6015" xr:uid="{EE2C07BB-8D2B-4442-B488-6620973130D9}"/>
    <cellStyle name="40% - Accent5 20 2 2" xfId="11919" xr:uid="{17F047DF-B95A-442C-8A98-A12450E40C07}"/>
    <cellStyle name="40% - Accent5 20 2 3" xfId="11345" xr:uid="{378D94E2-DDA6-4DAA-812D-D361F1907667}"/>
    <cellStyle name="40% - Accent5 20 3" xfId="6014" xr:uid="{D6B1C95C-3C58-485C-9996-7E4D7812A22C}"/>
    <cellStyle name="40% - Accent5 21" xfId="584" xr:uid="{4F15DEB1-1679-418F-9414-03BCDB89B9E7}"/>
    <cellStyle name="40% - Accent5 21 2" xfId="6017" xr:uid="{F6CDB5F1-AE09-4DE1-926B-90912EE210B7}"/>
    <cellStyle name="40% - Accent5 21 2 2" xfId="11920" xr:uid="{32F67E9B-50E1-4F7C-86BB-63E5AA696CAB}"/>
    <cellStyle name="40% - Accent5 21 2 3" xfId="11346" xr:uid="{4F889B5C-F3B4-4759-8388-A802C8C89B33}"/>
    <cellStyle name="40% - Accent5 21 3" xfId="6016" xr:uid="{DA081F5E-BD63-4338-B741-5E6BA47F9996}"/>
    <cellStyle name="40% - Accent5 22" xfId="585" xr:uid="{CDF23541-20C3-4E26-BB6C-723BC2AF236C}"/>
    <cellStyle name="40% - Accent5 22 2" xfId="6019" xr:uid="{84811836-C7AA-4B91-A3EB-2EA125C037E5}"/>
    <cellStyle name="40% - Accent5 22 2 2" xfId="11921" xr:uid="{D3860DB3-6A78-40AA-A71F-6294B041C05D}"/>
    <cellStyle name="40% - Accent5 22 2 3" xfId="11347" xr:uid="{7F3BF9D7-5DD2-4965-BFB1-45A00DADCA33}"/>
    <cellStyle name="40% - Accent5 22 3" xfId="6018" xr:uid="{564C9D3E-9A7E-43CA-B39E-8E6943820BB5}"/>
    <cellStyle name="40% - Accent5 23" xfId="586" xr:uid="{3BF77312-CE22-4204-84F0-6D10C45E9F48}"/>
    <cellStyle name="40% - Accent5 23 2" xfId="6021" xr:uid="{7F30755A-BAA0-45F9-8117-AAD7E3BEE9FA}"/>
    <cellStyle name="40% - Accent5 23 2 2" xfId="11922" xr:uid="{4DF98768-9A89-4A66-834E-5F7249D1CE27}"/>
    <cellStyle name="40% - Accent5 23 2 3" xfId="11348" xr:uid="{B9F98031-A3DD-49DA-BE09-31805756A179}"/>
    <cellStyle name="40% - Accent5 23 3" xfId="6020" xr:uid="{E431829B-D045-47A1-BD42-3C28F348C567}"/>
    <cellStyle name="40% - Accent5 24" xfId="587" xr:uid="{3D1BEFF1-9665-49C7-95CA-0C461AD9CC4E}"/>
    <cellStyle name="40% - Accent5 24 2" xfId="6023" xr:uid="{F85F5138-81CA-4B02-A7A3-2E5CA3B5EC87}"/>
    <cellStyle name="40% - Accent5 24 2 2" xfId="11923" xr:uid="{F4B8A6A2-04BB-4EF3-AA0F-D42E1D1AC299}"/>
    <cellStyle name="40% - Accent5 24 2 3" xfId="11349" xr:uid="{6678339B-BB01-4C1F-ACEF-34417618B6FA}"/>
    <cellStyle name="40% - Accent5 24 3" xfId="6022" xr:uid="{AEC1C426-5FEA-436B-87E5-16C65E1E6416}"/>
    <cellStyle name="40% - Accent5 25" xfId="588" xr:uid="{2BBEB7A3-0524-4D75-B92C-C085164130B7}"/>
    <cellStyle name="40% - Accent5 25 2" xfId="6025" xr:uid="{4D8CECD1-3C7E-4AFC-8033-1F56FEA60BE9}"/>
    <cellStyle name="40% - Accent5 25 2 2" xfId="11924" xr:uid="{3D77E972-B911-43BA-B361-79E06EE381C3}"/>
    <cellStyle name="40% - Accent5 25 2 3" xfId="11350" xr:uid="{03146496-A7A4-4763-BE27-45885299E32F}"/>
    <cellStyle name="40% - Accent5 25 3" xfId="6024" xr:uid="{C04FE139-C6B9-47BC-8A99-9C9789F77091}"/>
    <cellStyle name="40% - Accent5 26" xfId="589" xr:uid="{E24DCB61-0B6B-4AB7-89BB-27AF5FCF58CC}"/>
    <cellStyle name="40% - Accent5 26 2" xfId="6027" xr:uid="{D879FA4F-A220-4E72-8DAB-E7C37C34339A}"/>
    <cellStyle name="40% - Accent5 26 2 2" xfId="11925" xr:uid="{C26A0C0A-E077-4B09-B003-890218AEFEE4}"/>
    <cellStyle name="40% - Accent5 26 2 3" xfId="11351" xr:uid="{FFE75E4C-5674-4B8A-A261-A5284A8BBAAC}"/>
    <cellStyle name="40% - Accent5 26 3" xfId="6026" xr:uid="{309BD21D-D489-4863-88BA-32FAAC271659}"/>
    <cellStyle name="40% - Accent5 27" xfId="590" xr:uid="{8A4CADD1-2B81-48A7-8070-C0052D0700EE}"/>
    <cellStyle name="40% - Accent5 27 2" xfId="6029" xr:uid="{B089C56D-226C-4E31-9489-83DCA5CCDC73}"/>
    <cellStyle name="40% - Accent5 27 2 2" xfId="11926" xr:uid="{D253A95D-A6FB-4514-B5D6-6B0E5A6714FB}"/>
    <cellStyle name="40% - Accent5 27 2 3" xfId="11352" xr:uid="{1DFCED8E-B457-4E74-B8D5-E5ECC7008064}"/>
    <cellStyle name="40% - Accent5 27 3" xfId="6028" xr:uid="{27E26EB2-7934-49C6-A399-3CC44920660C}"/>
    <cellStyle name="40% - Accent5 28" xfId="591" xr:uid="{CD659A3A-23ED-4519-BB27-FC195822088A}"/>
    <cellStyle name="40% - Accent5 28 2" xfId="6031" xr:uid="{C9494D75-124A-4512-B747-446B003BF550}"/>
    <cellStyle name="40% - Accent5 28 2 2" xfId="11927" xr:uid="{1FCCC1DB-5001-487C-8CEE-9EF8ACFD87EF}"/>
    <cellStyle name="40% - Accent5 28 2 3" xfId="11353" xr:uid="{04F7C0AC-6B53-433E-8981-DACA26A56F8A}"/>
    <cellStyle name="40% - Accent5 28 3" xfId="6030" xr:uid="{77028FB5-4EF0-4F86-965F-9BD6E8F82379}"/>
    <cellStyle name="40% - Accent5 29" xfId="592" xr:uid="{84CCBECD-4205-43D2-94EC-CA0F057942DB}"/>
    <cellStyle name="40% - Accent5 29 2" xfId="6033" xr:uid="{161E692E-E285-4E62-A455-13BA74E0861A}"/>
    <cellStyle name="40% - Accent5 29 2 2" xfId="11928" xr:uid="{B01948BF-A4E0-444E-B658-B410972FFA6B}"/>
    <cellStyle name="40% - Accent5 29 2 3" xfId="11354" xr:uid="{2BA2726C-6375-4C53-AA36-AA8A8E6B3CB6}"/>
    <cellStyle name="40% - Accent5 29 3" xfId="6032" xr:uid="{6599DE37-100E-4316-BC04-A4D0026156C7}"/>
    <cellStyle name="40% - Accent5 3" xfId="593" xr:uid="{A358F587-3F58-415D-8EBD-943EF178D9F9}"/>
    <cellStyle name="40% - Accent5 3 10" xfId="8228" xr:uid="{2B9F97F6-757B-49A6-ACAE-C9920A539603}"/>
    <cellStyle name="40% - Accent5 3 11" xfId="8229" xr:uid="{01E90B13-2569-424F-B2A1-9F5CDC0A6A94}"/>
    <cellStyle name="40% - Accent5 3 2" xfId="2036" xr:uid="{C8ABF139-3446-4A4B-A7B2-28761C752FD9}"/>
    <cellStyle name="40% - Accent5 3 2 2" xfId="6035" xr:uid="{319C5654-083C-4F27-97E3-0D872CB91174}"/>
    <cellStyle name="40% - Accent5 3 2 3" xfId="13791" xr:uid="{7C56A3B9-37DB-4CAE-9AE1-F1181E523FCB}"/>
    <cellStyle name="40% - Accent5 3 2 4" xfId="11355" xr:uid="{8412307D-EF57-4FF9-B7EB-9E396F3F4E7A}"/>
    <cellStyle name="40% - Accent5 3 3" xfId="2825" xr:uid="{0D3E4945-C92C-4F1A-93E9-AAEA3EDBF823}"/>
    <cellStyle name="40% - Accent5 3 3 2" xfId="6034" xr:uid="{DA3AA998-204A-42D1-A4E3-FF570E28475E}"/>
    <cellStyle name="40% - Accent5 3 3 2 2" xfId="8230" xr:uid="{9DF19CB5-B48C-4A32-9418-7C08F4E13FD2}"/>
    <cellStyle name="40% - Accent5 3 4" xfId="8231" xr:uid="{03D20538-4012-4AC6-B57C-3D76A27D1E53}"/>
    <cellStyle name="40% - Accent5 3 5" xfId="8232" xr:uid="{FDE6A4C4-83E7-4AFF-9DDA-B1D733971667}"/>
    <cellStyle name="40% - Accent5 3 6" xfId="8233" xr:uid="{F1603447-1D01-4CCF-BA72-61C0961D00DF}"/>
    <cellStyle name="40% - Accent5 3 7" xfId="8234" xr:uid="{EE9E5E4C-7EE3-4B5C-B455-612B88CE5F27}"/>
    <cellStyle name="40% - Accent5 3 8" xfId="8235" xr:uid="{595EA149-4B25-47A5-B9A7-C84C21AF954D}"/>
    <cellStyle name="40% - Accent5 3 9" xfId="8236" xr:uid="{DA1BC60A-8788-4D7D-8478-854384D6D47C}"/>
    <cellStyle name="40% - Accent5 30" xfId="594" xr:uid="{52F8F350-D141-4271-9EC6-1FA7E9227435}"/>
    <cellStyle name="40% - Accent5 30 2" xfId="6037" xr:uid="{3BB8BB15-C9F5-42D5-B3EC-532D3E28287B}"/>
    <cellStyle name="40% - Accent5 30 2 2" xfId="11929" xr:uid="{FD3B8BE5-D8A8-4591-AB9C-07C89570D3B0}"/>
    <cellStyle name="40% - Accent5 30 2 3" xfId="11356" xr:uid="{E742DB1A-84FB-4E5D-863A-33165CE52306}"/>
    <cellStyle name="40% - Accent5 30 3" xfId="6036" xr:uid="{2FCBF94F-DCBB-4590-A768-89740989535A}"/>
    <cellStyle name="40% - Accent5 31" xfId="595" xr:uid="{4F7C92B2-5F25-4FA4-BA36-1FD28EA5768D}"/>
    <cellStyle name="40% - Accent5 31 2" xfId="6039" xr:uid="{2ADDB829-93E1-4B03-933C-CC28752C5A7D}"/>
    <cellStyle name="40% - Accent5 31 2 2" xfId="11930" xr:uid="{DD948104-4EB4-46A7-812E-B1FA89D9BD8F}"/>
    <cellStyle name="40% - Accent5 31 2 3" xfId="11357" xr:uid="{D6B47044-F8E2-4095-A88A-8EF861863D41}"/>
    <cellStyle name="40% - Accent5 31 3" xfId="6038" xr:uid="{884F4DD7-9A0F-4BB5-A18D-A2520E935A37}"/>
    <cellStyle name="40% - Accent5 32" xfId="596" xr:uid="{B627C9F6-FA6D-47DE-B59A-F0E40532819D}"/>
    <cellStyle name="40% - Accent5 32 2" xfId="6041" xr:uid="{C60FDDD7-36D8-4A35-9418-063120C9A3D8}"/>
    <cellStyle name="40% - Accent5 32 2 2" xfId="11931" xr:uid="{C0C7000E-A010-4068-B897-1B5190413F41}"/>
    <cellStyle name="40% - Accent5 32 2 3" xfId="11358" xr:uid="{DBEE01E2-E5BC-4515-819B-ABA5F570FBB9}"/>
    <cellStyle name="40% - Accent5 32 3" xfId="6040" xr:uid="{BC9069CE-14DD-47BD-AE46-6FD53B19B784}"/>
    <cellStyle name="40% - Accent5 33" xfId="597" xr:uid="{C012E62D-897F-42BD-9771-0E0BBF07280F}"/>
    <cellStyle name="40% - Accent5 33 2" xfId="6043" xr:uid="{1F53D635-CE8C-4B42-93E5-A1B0BBDE782F}"/>
    <cellStyle name="40% - Accent5 33 2 2" xfId="11932" xr:uid="{67567F37-D905-424D-B41E-806FF31CAD36}"/>
    <cellStyle name="40% - Accent5 33 2 3" xfId="11359" xr:uid="{3DC6AA88-B03E-43A7-BB24-5CF0ABC4D44F}"/>
    <cellStyle name="40% - Accent5 33 3" xfId="6042" xr:uid="{976E8D34-C9B2-4DF5-903F-6612D4A988B6}"/>
    <cellStyle name="40% - Accent5 34" xfId="598" xr:uid="{CDEB3F7F-6F78-4562-BFCE-64AD26E86075}"/>
    <cellStyle name="40% - Accent5 34 2" xfId="6045" xr:uid="{1876CC17-BBBD-4CCC-87A5-532CC8D41E6D}"/>
    <cellStyle name="40% - Accent5 34 2 2" xfId="11933" xr:uid="{1666DB6E-CC56-4264-82DE-7907B0EC1A7C}"/>
    <cellStyle name="40% - Accent5 34 2 3" xfId="11360" xr:uid="{E392F9E0-FB09-4870-BD28-DD85A070AA57}"/>
    <cellStyle name="40% - Accent5 34 3" xfId="6044" xr:uid="{E52B35E0-1C68-411B-A582-809EA8548749}"/>
    <cellStyle name="40% - Accent5 35" xfId="599" xr:uid="{07C3E021-B463-458C-B16D-978445B30F07}"/>
    <cellStyle name="40% - Accent5 35 2" xfId="6047" xr:uid="{BEDF59D8-229C-404A-B55B-E18836ED2680}"/>
    <cellStyle name="40% - Accent5 35 2 2" xfId="11934" xr:uid="{F7538A30-D8D9-4D7E-BAC0-8BAE5CC31175}"/>
    <cellStyle name="40% - Accent5 35 2 3" xfId="11361" xr:uid="{895ABDB9-36D4-4370-AD61-C351D2D3870E}"/>
    <cellStyle name="40% - Accent5 35 3" xfId="6046" xr:uid="{B05CB45B-CB7E-4F59-842E-1FB15CBE42D3}"/>
    <cellStyle name="40% - Accent5 36" xfId="600" xr:uid="{D160AEFD-EA27-40A9-9A6E-390C6F11BB16}"/>
    <cellStyle name="40% - Accent5 36 2" xfId="6049" xr:uid="{277F0229-E6A8-47AF-812D-77D3B95748A0}"/>
    <cellStyle name="40% - Accent5 36 2 2" xfId="11935" xr:uid="{10DABA36-5969-4B45-95D9-54098DD8DB55}"/>
    <cellStyle name="40% - Accent5 36 2 3" xfId="11362" xr:uid="{C0E106FA-5780-4E91-B42C-57FB9C4D994E}"/>
    <cellStyle name="40% - Accent5 36 3" xfId="6048" xr:uid="{7F580C6C-4C0D-4E25-80A4-8E427B28EC26}"/>
    <cellStyle name="40% - Accent5 37" xfId="601" xr:uid="{FCFF135B-93CE-4C3D-81D0-BAE44B9BF582}"/>
    <cellStyle name="40% - Accent5 37 2" xfId="6051" xr:uid="{1EDE3367-9A74-4ECC-9195-15464B6E780D}"/>
    <cellStyle name="40% - Accent5 37 2 2" xfId="11936" xr:uid="{74432A52-7A1D-4D75-A2AB-1B180DBFF520}"/>
    <cellStyle name="40% - Accent5 37 2 3" xfId="11363" xr:uid="{BF7F385D-17AF-4112-A676-42175958A289}"/>
    <cellStyle name="40% - Accent5 37 3" xfId="6050" xr:uid="{174E3852-97C9-4FD4-B2B6-DD6DED5F9BF7}"/>
    <cellStyle name="40% - Accent5 38" xfId="602" xr:uid="{968A624B-C8B6-4D47-A3C9-7BA9010C6BDA}"/>
    <cellStyle name="40% - Accent5 38 2" xfId="6053" xr:uid="{7D6D8ED3-E8BD-4C53-B318-4FBBDDBF8BF6}"/>
    <cellStyle name="40% - Accent5 38 2 2" xfId="11937" xr:uid="{9F474B3D-8577-425C-88DA-F802DCE9E32C}"/>
    <cellStyle name="40% - Accent5 38 2 3" xfId="11364" xr:uid="{09628F1F-5933-4086-9E48-A0E36CA4A15B}"/>
    <cellStyle name="40% - Accent5 38 3" xfId="6052" xr:uid="{D8A74FEF-6988-4597-A1E6-87F0A7D4A7A8}"/>
    <cellStyle name="40% - Accent5 39" xfId="603" xr:uid="{26B2CCD2-8771-432D-B636-B5EE76BB586C}"/>
    <cellStyle name="40% - Accent5 39 2" xfId="6055" xr:uid="{5F370D55-8EE8-444C-A782-6ED487E3D164}"/>
    <cellStyle name="40% - Accent5 39 2 2" xfId="11938" xr:uid="{6EA9283C-E553-4FA3-ABAF-AC7CE97BA700}"/>
    <cellStyle name="40% - Accent5 39 2 3" xfId="11365" xr:uid="{4AC728CE-D9C3-44F2-8FC7-F4E3EAE794B1}"/>
    <cellStyle name="40% - Accent5 39 3" xfId="6054" xr:uid="{B1A0E069-74F1-482A-89E3-75D79259B130}"/>
    <cellStyle name="40% - Accent5 4" xfId="604" xr:uid="{55B66BD4-C4A1-49DA-8A25-E7A90E026A6E}"/>
    <cellStyle name="40% - Accent5 4 2" xfId="2840" xr:uid="{11DA38A2-4EB4-41CF-9819-074B24615A83}"/>
    <cellStyle name="40% - Accent5 4 2 2" xfId="6057" xr:uid="{D11C166B-F60A-43FD-953D-5F17E612CE18}"/>
    <cellStyle name="40% - Accent5 4 2 3" xfId="11366" xr:uid="{825580F4-83C2-45A5-9F6E-B2E1648588B2}"/>
    <cellStyle name="40% - Accent5 4 3" xfId="6056" xr:uid="{DF1686B9-C831-4D95-A804-B4FD5DDAC864}"/>
    <cellStyle name="40% - Accent5 40" xfId="1985" xr:uid="{3135C966-24C9-419F-B2D4-CEAD02235FDB}"/>
    <cellStyle name="40% - Accent5 40 2" xfId="2676" xr:uid="{C47C5A86-2DE3-4CF7-98FC-A96EBBD895E7}"/>
    <cellStyle name="40% - Accent5 40 2 2" xfId="13792" xr:uid="{E5FACD2B-A8A3-470F-8E82-73EC8975A546}"/>
    <cellStyle name="40% - Accent5 40 2 3" xfId="11939" xr:uid="{6AF0B033-4890-45DF-878D-57813F5908A2}"/>
    <cellStyle name="40% - Accent5 40 2 3 2" xfId="22850" xr:uid="{04E841DD-34F8-4DF0-98A7-6F89E4B54653}"/>
    <cellStyle name="40% - Accent5 40 2 3 3" xfId="36072" xr:uid="{71BADD56-4638-4082-8F77-B537F3774D31}"/>
    <cellStyle name="40% - Accent5 40 3" xfId="6058" xr:uid="{C97EB155-9515-480A-A6AF-BA4200C727B5}"/>
    <cellStyle name="40% - Accent5 40 3 2" xfId="7603" xr:uid="{2A353931-F2CB-49A7-9EB7-54126D51EBED}"/>
    <cellStyle name="40% - Accent5 40 3 2 2" xfId="19831" xr:uid="{3597B773-4A0B-4247-B4C5-DA1A158D7D1C}"/>
    <cellStyle name="40% - Accent5 40 3 2 3" xfId="34425" xr:uid="{C5ACD91A-7D2E-40B7-9973-229499C595DC}"/>
    <cellStyle name="40% - Accent5 40 3 3" xfId="18746" xr:uid="{D563E20E-14F0-4552-ABB7-4C1016838F96}"/>
    <cellStyle name="40% - Accent5 40 3 4" xfId="33846" xr:uid="{1B253DD2-E0FA-4B1D-ACF1-2910873D2862}"/>
    <cellStyle name="40% - Accent5 40 4" xfId="8237" xr:uid="{FF36B60D-6D50-4AA6-8879-9AC65AB9C438}"/>
    <cellStyle name="40% - Accent5 41" xfId="2779" xr:uid="{1254983B-D597-4C07-BB78-C19AB1F50EE2}"/>
    <cellStyle name="40% - Accent5 41 2" xfId="6059" xr:uid="{EBD33C5D-ACA1-4442-B9A7-02405B158989}"/>
    <cellStyle name="40% - Accent5 41 3" xfId="8238" xr:uid="{7F831DFC-6CAF-4ED1-BB1B-6A8F73D0D54A}"/>
    <cellStyle name="40% - Accent5 42" xfId="5991" xr:uid="{CCC31283-5281-4F2A-93CE-CC6240F09CE0}"/>
    <cellStyle name="40% - Accent5 42 2" xfId="8239" xr:uid="{F7FB8D85-674E-4DD6-B11A-5D8E84467922}"/>
    <cellStyle name="40% - Accent5 43" xfId="5182" xr:uid="{3088CE85-2DB9-4C0A-839B-E10E2B65CC5A}"/>
    <cellStyle name="40% - Accent5 43 2" xfId="8240" xr:uid="{489C8AC6-FFD5-496E-8F0B-A2EB0CA6A2A5}"/>
    <cellStyle name="40% - Accent5 44" xfId="8241" xr:uid="{347AEDDD-6950-4C6C-BC48-A7077E135D3B}"/>
    <cellStyle name="40% - Accent5 45" xfId="8242" xr:uid="{E122CC0C-258C-407D-9615-8009F056474D}"/>
    <cellStyle name="40% - Accent5 46" xfId="8243" xr:uid="{2EC62D93-57B0-4A42-803A-4BD42A0CB92A}"/>
    <cellStyle name="40% - Accent5 47" xfId="8244" xr:uid="{6613C6A4-9D56-4A6A-B12A-D6FB7B1C064B}"/>
    <cellStyle name="40% - Accent5 48" xfId="8245" xr:uid="{E802AA04-B486-408E-B4D4-F967EF5604A5}"/>
    <cellStyle name="40% - Accent5 49" xfId="8246" xr:uid="{3DC83814-84B5-4DC0-AC4A-669C260F4C6A}"/>
    <cellStyle name="40% - Accent5 5" xfId="605" xr:uid="{0F33BFAE-578E-4662-83D3-D58CEF5BA2B7}"/>
    <cellStyle name="40% - Accent5 5 2" xfId="2855" xr:uid="{6B1B1348-A71A-4A5B-8B0D-DD50BD574816}"/>
    <cellStyle name="40% - Accent5 5 2 2" xfId="6061" xr:uid="{F3934B0C-E9B5-4FC3-8CCD-7F4CC4727AB2}"/>
    <cellStyle name="40% - Accent5 5 2 3" xfId="11367" xr:uid="{0DB70C09-0AA2-454B-8303-6673F6612054}"/>
    <cellStyle name="40% - Accent5 5 3" xfId="6060" xr:uid="{00928E0D-0248-4AC5-9053-687F201D4D8C}"/>
    <cellStyle name="40% - Accent5 50" xfId="652" xr:uid="{81A4E78A-254D-4BAA-B41B-4C3CE2ACA723}"/>
    <cellStyle name="40% - Accent5 6" xfId="606" xr:uid="{374B555C-7BEA-4BD3-B5AB-F1E5A72B668D}"/>
    <cellStyle name="40% - Accent5 6 2" xfId="6063" xr:uid="{89B55FFE-8D7F-4CEC-8141-4F4D624A0CF6}"/>
    <cellStyle name="40% - Accent5 6 2 2" xfId="11940" xr:uid="{2AEA4A64-E52A-4057-81BD-F1B88F5A4857}"/>
    <cellStyle name="40% - Accent5 6 2 3" xfId="11368" xr:uid="{27CAA996-64D5-428C-9189-EF5257338DB3}"/>
    <cellStyle name="40% - Accent5 6 3" xfId="6062" xr:uid="{28305F35-4A30-4F1B-A7CA-AFC1789DD088}"/>
    <cellStyle name="40% - Accent5 7" xfId="607" xr:uid="{26B72F8F-D63A-4141-AF41-3D96ECFF8537}"/>
    <cellStyle name="40% - Accent5 7 2" xfId="6065" xr:uid="{30BC58E0-D116-45E8-9C5D-25A73C09587D}"/>
    <cellStyle name="40% - Accent5 7 2 2" xfId="11941" xr:uid="{BC8A283E-ADFD-4191-B19F-0885E491C5E7}"/>
    <cellStyle name="40% - Accent5 7 2 3" xfId="11369" xr:uid="{21C1FA86-3538-43CE-B0D1-7B44A3071F22}"/>
    <cellStyle name="40% - Accent5 7 3" xfId="6064" xr:uid="{BD69D4C9-1B1A-40EE-A231-2B11DFAB2A48}"/>
    <cellStyle name="40% - Accent5 8" xfId="608" xr:uid="{99363E25-54B8-4AD9-85B9-C467B06B1697}"/>
    <cellStyle name="40% - Accent5 8 2" xfId="6067" xr:uid="{AB24FEE6-F481-46B4-B5E2-C2C208B18AF1}"/>
    <cellStyle name="40% - Accent5 8 2 2" xfId="11942" xr:uid="{0E9130CC-198C-4554-B9E6-EED321EF8D1F}"/>
    <cellStyle name="40% - Accent5 8 2 3" xfId="11370" xr:uid="{9B1C1E32-F3C3-4F5A-BB05-CF7FD5284BF6}"/>
    <cellStyle name="40% - Accent5 8 3" xfId="6066" xr:uid="{921E39E6-177F-4999-9E21-EA7DB0CE35F6}"/>
    <cellStyle name="40% - Accent5 9" xfId="609" xr:uid="{69961ECF-AFE1-4A14-908B-4ED36D679E26}"/>
    <cellStyle name="40% - Accent5 9 2" xfId="6069" xr:uid="{289FB781-54FA-4037-857D-F49C85E1F927}"/>
    <cellStyle name="40% - Accent5 9 2 2" xfId="11943" xr:uid="{424E9EFF-6F79-430E-A70D-14512C6FB666}"/>
    <cellStyle name="40% - Accent5 9 2 3" xfId="11371" xr:uid="{4859E6AA-3BAC-4A41-945A-851E4C15C526}"/>
    <cellStyle name="40% - Accent5 9 3" xfId="6068" xr:uid="{EBDF49AF-E5DF-495E-8BB0-90A54BE64B88}"/>
    <cellStyle name="40% - Accent6 10" xfId="610" xr:uid="{8CFD4693-07B7-4DFF-8055-18C20DC3A33E}"/>
    <cellStyle name="40% - Accent6 10 2" xfId="6072" xr:uid="{532AAC62-BD6F-4361-9713-A0AF6DA50569}"/>
    <cellStyle name="40% - Accent6 10 2 2" xfId="11944" xr:uid="{DF9587B2-7474-4DED-A797-4A1FF523AD67}"/>
    <cellStyle name="40% - Accent6 10 2 3" xfId="11372" xr:uid="{4E0140D3-F662-478A-B71B-755E0359C65A}"/>
    <cellStyle name="40% - Accent6 10 3" xfId="6071" xr:uid="{E925DAD8-B2A4-4E04-9359-EEE1B7B6C674}"/>
    <cellStyle name="40% - Accent6 11" xfId="611" xr:uid="{334B5EAE-5BC0-488E-967F-22120AEAAAF0}"/>
    <cellStyle name="40% - Accent6 11 2" xfId="6074" xr:uid="{52C22694-C7B4-4540-B422-54597E7A91A8}"/>
    <cellStyle name="40% - Accent6 11 2 2" xfId="11945" xr:uid="{886223A0-EC85-4343-8F45-D818F886652A}"/>
    <cellStyle name="40% - Accent6 11 2 3" xfId="11373" xr:uid="{2E79131E-F8C2-40AE-B94F-8DFE17E8BC3F}"/>
    <cellStyle name="40% - Accent6 11 3" xfId="6073" xr:uid="{CF7A429B-13CE-4F62-97CF-326B508B20A9}"/>
    <cellStyle name="40% - Accent6 12" xfId="612" xr:uid="{5928F1B8-843A-440B-AD47-9867E3AF5CFC}"/>
    <cellStyle name="40% - Accent6 12 2" xfId="6076" xr:uid="{49908432-225F-4070-883E-8703FF8A36F2}"/>
    <cellStyle name="40% - Accent6 12 2 2" xfId="11946" xr:uid="{2B650F2A-6C23-4E2D-A6BA-C4431B889443}"/>
    <cellStyle name="40% - Accent6 12 2 3" xfId="11374" xr:uid="{82A40F4D-943D-48AB-98BB-22A98F84F114}"/>
    <cellStyle name="40% - Accent6 12 3" xfId="6075" xr:uid="{9BDC33A4-5718-487D-9651-BE2719662950}"/>
    <cellStyle name="40% - Accent6 13" xfId="613" xr:uid="{825125D4-9F2A-4AF8-B78B-36563FE04297}"/>
    <cellStyle name="40% - Accent6 13 2" xfId="6078" xr:uid="{D705FD18-746A-441B-9147-0B65B06BC0F8}"/>
    <cellStyle name="40% - Accent6 13 2 2" xfId="11947" xr:uid="{A8F9ADE0-B44B-43C3-9773-965B275F16AA}"/>
    <cellStyle name="40% - Accent6 13 2 3" xfId="11375" xr:uid="{B065A06D-E769-41A8-9312-8A146EA9E21E}"/>
    <cellStyle name="40% - Accent6 13 3" xfId="6077" xr:uid="{29788BEE-7276-41E2-8937-90E008A3C916}"/>
    <cellStyle name="40% - Accent6 14" xfId="614" xr:uid="{DB857869-985E-4039-9A4B-29AFCDD394CE}"/>
    <cellStyle name="40% - Accent6 14 2" xfId="6080" xr:uid="{5FC5D055-4B7E-484D-ADDA-D9813ECC6001}"/>
    <cellStyle name="40% - Accent6 14 2 2" xfId="11948" xr:uid="{5BF6E0CF-9DAA-44AE-9908-3991ED4E8B83}"/>
    <cellStyle name="40% - Accent6 14 2 3" xfId="11376" xr:uid="{E14BE395-DAC2-4E62-BD38-8B54472575DB}"/>
    <cellStyle name="40% - Accent6 14 3" xfId="6079" xr:uid="{A43F7F3A-5FE0-4DD3-B625-4406E74FC051}"/>
    <cellStyle name="40% - Accent6 15" xfId="615" xr:uid="{49136497-5067-4EFF-ABA8-AA6B89E1BFD3}"/>
    <cellStyle name="40% - Accent6 15 2" xfId="6082" xr:uid="{A409B5F1-0E9F-4F00-9C0E-6BD89CA7E85B}"/>
    <cellStyle name="40% - Accent6 15 2 2" xfId="11949" xr:uid="{EB2B55B6-3193-4A12-AF34-D80E6F2F41D3}"/>
    <cellStyle name="40% - Accent6 15 2 3" xfId="11377" xr:uid="{D33982F7-FB0B-40DB-8127-F7BCF8728070}"/>
    <cellStyle name="40% - Accent6 15 3" xfId="6081" xr:uid="{D4BC2B6A-5AC0-4B0A-AB76-2D07999B977C}"/>
    <cellStyle name="40% - Accent6 16" xfId="616" xr:uid="{BA41D7A7-5F1D-4F5E-A416-013DB3A16573}"/>
    <cellStyle name="40% - Accent6 16 2" xfId="6084" xr:uid="{25D19866-2E70-43D7-9977-519D52A51FBF}"/>
    <cellStyle name="40% - Accent6 16 2 2" xfId="11950" xr:uid="{CE8781EE-1B30-4243-B57A-4BE753BA81B5}"/>
    <cellStyle name="40% - Accent6 16 2 3" xfId="11378" xr:uid="{ABE87382-559F-43BB-946A-9FADE78B03E2}"/>
    <cellStyle name="40% - Accent6 16 3" xfId="6083" xr:uid="{DD9197A2-ED8A-4D5D-92DF-828347B84212}"/>
    <cellStyle name="40% - Accent6 17" xfId="617" xr:uid="{D9F9D85F-D218-4E36-84CC-A80D7099108B}"/>
    <cellStyle name="40% - Accent6 17 2" xfId="6086" xr:uid="{5CC2FA82-07A9-4F9A-94E0-306114BDD9CE}"/>
    <cellStyle name="40% - Accent6 17 2 2" xfId="11951" xr:uid="{1BC588D1-8560-4364-9F25-BC6623E6D732}"/>
    <cellStyle name="40% - Accent6 17 2 3" xfId="11379" xr:uid="{DC9EF3F1-7C61-4C6F-B130-6DE7BA77BE0E}"/>
    <cellStyle name="40% - Accent6 17 3" xfId="6085" xr:uid="{4489B0EB-6F4D-42DA-A74A-263C49DF76C0}"/>
    <cellStyle name="40% - Accent6 18" xfId="618" xr:uid="{BB4F1205-CD18-4EA6-8E2A-3A9BB18DAF37}"/>
    <cellStyle name="40% - Accent6 18 2" xfId="6088" xr:uid="{CE7D006A-472C-4E0A-AABF-775D441E8BB7}"/>
    <cellStyle name="40% - Accent6 18 2 2" xfId="11952" xr:uid="{2B520CF7-C045-473B-B299-45D205F8FA56}"/>
    <cellStyle name="40% - Accent6 18 2 3" xfId="11380" xr:uid="{137F8A70-3BBA-4E66-8183-2250CC4CEF0C}"/>
    <cellStyle name="40% - Accent6 18 3" xfId="6087" xr:uid="{4B6BB19D-3CE2-454E-8699-D7828EE1220D}"/>
    <cellStyle name="40% - Accent6 19" xfId="619" xr:uid="{464A0CC8-58F3-4BD8-A2C8-D6C3D4A3DAE7}"/>
    <cellStyle name="40% - Accent6 19 2" xfId="6090" xr:uid="{F9DB6901-B4F3-4BEF-BB8D-C50D9D5F6637}"/>
    <cellStyle name="40% - Accent6 19 2 2" xfId="11953" xr:uid="{113EC7F9-1B6D-47AD-B4A4-93B4F1F71C52}"/>
    <cellStyle name="40% - Accent6 19 2 3" xfId="11381" xr:uid="{AC42E92C-B316-44CC-A4A7-ACCD345C81C3}"/>
    <cellStyle name="40% - Accent6 19 3" xfId="6089" xr:uid="{8B0AF9D2-A3C2-4A0E-8AE7-A3250560CFB1}"/>
    <cellStyle name="40% - Accent6 2" xfId="117" xr:uid="{CAD1C929-8004-4629-9B4D-1C9D022F99B7}"/>
    <cellStyle name="40% - Accent6 2 10" xfId="8247" xr:uid="{08558275-770C-47A7-85BD-A7F77725660D}"/>
    <cellStyle name="40% - Accent6 2 11" xfId="8248" xr:uid="{A081AB73-A7CF-4576-9B1A-70F3F0CE5359}"/>
    <cellStyle name="40% - Accent6 2 12" xfId="39591" xr:uid="{243021DD-1625-4020-A0CA-B94E22263CC3}"/>
    <cellStyle name="40% - Accent6 2 2" xfId="2037" xr:uid="{4ADCC6A0-58B9-482D-8B58-F5B7371D6087}"/>
    <cellStyle name="40% - Accent6 2 2 2" xfId="6092" xr:uid="{02A87254-5536-4BD6-9566-13664024A3A4}"/>
    <cellStyle name="40% - Accent6 2 2 3" xfId="13793" xr:uid="{41EDF5CB-C4D9-4DA0-86C5-DE25936BBE87}"/>
    <cellStyle name="40% - Accent6 2 2 4" xfId="11382" xr:uid="{0ECD33DB-5EBF-43EF-B9EE-D8A407FC2B9D}"/>
    <cellStyle name="40% - Accent6 2 3" xfId="620" xr:uid="{B0BA6FF2-06F1-4108-9554-59D06C8B1447}"/>
    <cellStyle name="40% - Accent6 2 3 2" xfId="6091" xr:uid="{61FFCA53-5E9C-4AE1-B150-509C42390430}"/>
    <cellStyle name="40% - Accent6 2 3 2 2" xfId="8249" xr:uid="{30FD4FB7-575E-47AB-BE53-ADBCFD4AF401}"/>
    <cellStyle name="40% - Accent6 2 4" xfId="8250" xr:uid="{4D056602-7CAD-4CC3-B6A0-DCE1A86DDE82}"/>
    <cellStyle name="40% - Accent6 2 5" xfId="8251" xr:uid="{2D0836B9-B0F7-4B48-A202-72BFBEAB37D0}"/>
    <cellStyle name="40% - Accent6 2 6" xfId="8252" xr:uid="{A0D941D8-DF68-415A-AC3B-30C380710508}"/>
    <cellStyle name="40% - Accent6 2 7" xfId="8253" xr:uid="{029FC0E0-830F-4564-8010-D95B7E1057C4}"/>
    <cellStyle name="40% - Accent6 2 8" xfId="8254" xr:uid="{10411A14-515D-4CA7-A5E3-0F75962723AF}"/>
    <cellStyle name="40% - Accent6 2 9" xfId="8255" xr:uid="{6B2B86B3-B9E4-4EAA-A4E7-3D6BE3D2C634}"/>
    <cellStyle name="40% - Accent6 20" xfId="621" xr:uid="{31E6771B-66D0-4B11-866F-9A015C95431C}"/>
    <cellStyle name="40% - Accent6 20 2" xfId="6094" xr:uid="{705C714A-1474-437B-BD82-C0131FF0E23F}"/>
    <cellStyle name="40% - Accent6 20 2 2" xfId="11954" xr:uid="{64061085-3521-4FDA-9E2F-D814311E0921}"/>
    <cellStyle name="40% - Accent6 20 2 3" xfId="11383" xr:uid="{0D4F788C-E6E9-46D3-B04A-D5E36C6201C8}"/>
    <cellStyle name="40% - Accent6 20 3" xfId="6093" xr:uid="{900F0A38-37AD-4BB3-9997-6C301E774F47}"/>
    <cellStyle name="40% - Accent6 21" xfId="622" xr:uid="{54D99B0A-6E71-4709-8FFE-032787803A1B}"/>
    <cellStyle name="40% - Accent6 21 2" xfId="6096" xr:uid="{A3C3E543-CA23-46B9-99C1-D689ED473711}"/>
    <cellStyle name="40% - Accent6 21 2 2" xfId="11955" xr:uid="{61B78E0E-7785-43AF-BA35-F1486BC54B12}"/>
    <cellStyle name="40% - Accent6 21 2 3" xfId="11384" xr:uid="{016F218C-805E-4C54-B7B2-02219AA6D6D9}"/>
    <cellStyle name="40% - Accent6 21 3" xfId="6095" xr:uid="{A54B9DBE-E3C6-4879-BDB2-4DC0BF8DEE5F}"/>
    <cellStyle name="40% - Accent6 22" xfId="623" xr:uid="{09447BEA-2FF6-4130-8CB9-88A6A095E95A}"/>
    <cellStyle name="40% - Accent6 22 2" xfId="6098" xr:uid="{5BDD45B5-3DE0-41F8-A186-74C0D5508D81}"/>
    <cellStyle name="40% - Accent6 22 2 2" xfId="11956" xr:uid="{06AAB10B-F155-444A-91E4-EBFC5B074E0D}"/>
    <cellStyle name="40% - Accent6 22 2 3" xfId="11385" xr:uid="{51F42F55-C917-4B54-83F5-D4AFE3E2E21B}"/>
    <cellStyle name="40% - Accent6 22 3" xfId="6097" xr:uid="{024EE217-6D6B-4452-B1BB-C5B0201DC427}"/>
    <cellStyle name="40% - Accent6 23" xfId="624" xr:uid="{7977E24A-E108-4782-AB50-0DC377E69175}"/>
    <cellStyle name="40% - Accent6 23 2" xfId="6100" xr:uid="{97846C1B-A29F-4A51-B9B2-25F31F301180}"/>
    <cellStyle name="40% - Accent6 23 2 2" xfId="11957" xr:uid="{2E83F49D-BEF1-4743-BCE8-1958B09FD655}"/>
    <cellStyle name="40% - Accent6 23 2 3" xfId="11386" xr:uid="{867E75B7-50C9-4FBF-973A-8B59A3EFFF7F}"/>
    <cellStyle name="40% - Accent6 23 3" xfId="6099" xr:uid="{98EF7A6B-37A2-46C8-9A49-F4B5369E99E4}"/>
    <cellStyle name="40% - Accent6 24" xfId="625" xr:uid="{EB9A283F-7648-4FB2-AC80-5D261425869A}"/>
    <cellStyle name="40% - Accent6 24 2" xfId="6102" xr:uid="{5F03C97D-4EAA-4B09-855D-EBA04CDF90BF}"/>
    <cellStyle name="40% - Accent6 24 2 2" xfId="11958" xr:uid="{FDE59EA5-B894-434E-A1FD-FDFA2894DAE8}"/>
    <cellStyle name="40% - Accent6 24 2 3" xfId="11387" xr:uid="{5C570E72-9E8D-4F92-A6FF-F42499EA881C}"/>
    <cellStyle name="40% - Accent6 24 3" xfId="6101" xr:uid="{C8537E9E-A696-4652-BCA9-94450836D387}"/>
    <cellStyle name="40% - Accent6 25" xfId="626" xr:uid="{BCAB0A18-4E73-44A4-8AF6-CC6836911805}"/>
    <cellStyle name="40% - Accent6 25 2" xfId="6104" xr:uid="{780C070D-C08C-4B58-BD55-79DF48AD0007}"/>
    <cellStyle name="40% - Accent6 25 2 2" xfId="11959" xr:uid="{88C8A570-F028-4CC3-9D66-5AD7DF5142B2}"/>
    <cellStyle name="40% - Accent6 25 2 3" xfId="11388" xr:uid="{DF207EF0-2ACB-4239-93F8-0DFFFAC5BCDB}"/>
    <cellStyle name="40% - Accent6 25 3" xfId="6103" xr:uid="{EEB50055-A6C0-4AFB-879B-898CE49AAD25}"/>
    <cellStyle name="40% - Accent6 26" xfId="627" xr:uid="{AE86FCC1-6D2D-4FFA-A48D-9D1338E7E5AB}"/>
    <cellStyle name="40% - Accent6 26 2" xfId="6106" xr:uid="{D3ACFA66-D3BB-437D-A5C6-7ABB685FB497}"/>
    <cellStyle name="40% - Accent6 26 2 2" xfId="11960" xr:uid="{7F722E6B-B5BE-4962-BF5C-726D95950EA9}"/>
    <cellStyle name="40% - Accent6 26 2 3" xfId="11389" xr:uid="{DFF7A021-71D2-4858-AB77-39965CD4B074}"/>
    <cellStyle name="40% - Accent6 26 3" xfId="6105" xr:uid="{5D93269B-4086-4969-BB76-5D639155A752}"/>
    <cellStyle name="40% - Accent6 27" xfId="628" xr:uid="{F7B5C66A-9DC0-44B9-9E27-6DFCEF0241AF}"/>
    <cellStyle name="40% - Accent6 27 2" xfId="6108" xr:uid="{9CFFA8DD-78EC-4F09-BE1D-12A9294621A3}"/>
    <cellStyle name="40% - Accent6 27 2 2" xfId="11961" xr:uid="{3113F96E-206B-4F64-A004-85D777056719}"/>
    <cellStyle name="40% - Accent6 27 2 3" xfId="11390" xr:uid="{EDE37B4A-3B3C-4236-8B86-B3DBB480C752}"/>
    <cellStyle name="40% - Accent6 27 3" xfId="6107" xr:uid="{BE21325A-4920-40FE-ADA7-E354B7B84AC3}"/>
    <cellStyle name="40% - Accent6 28" xfId="629" xr:uid="{9E22856C-1D92-44AE-B3A1-6BE880C90441}"/>
    <cellStyle name="40% - Accent6 28 2" xfId="6110" xr:uid="{AADDBBE2-48EF-4317-B666-459DB485C90C}"/>
    <cellStyle name="40% - Accent6 28 2 2" xfId="11962" xr:uid="{01455555-06E1-46C2-9853-666CBFA79149}"/>
    <cellStyle name="40% - Accent6 28 2 3" xfId="11391" xr:uid="{464DA4B3-9EEF-4A46-BC11-4F7B1260F2C5}"/>
    <cellStyle name="40% - Accent6 28 3" xfId="6109" xr:uid="{A20BB07A-7B9C-4AD9-9D7E-6D117B433D81}"/>
    <cellStyle name="40% - Accent6 29" xfId="630" xr:uid="{B00637A2-C28C-447F-90EC-76B81A6D093C}"/>
    <cellStyle name="40% - Accent6 29 2" xfId="6112" xr:uid="{0547FBF1-B5AB-4B30-832E-AEE41D145EA0}"/>
    <cellStyle name="40% - Accent6 29 2 2" xfId="11963" xr:uid="{831899EC-7296-4660-AA42-1251DC2CB270}"/>
    <cellStyle name="40% - Accent6 29 2 3" xfId="11392" xr:uid="{3E8D1390-C13D-4952-B449-6B9AD4F293D0}"/>
    <cellStyle name="40% - Accent6 29 3" xfId="6111" xr:uid="{9317C43F-2571-4467-8C62-4404D155FCC2}"/>
    <cellStyle name="40% - Accent6 3" xfId="631" xr:uid="{4CDF8F1A-6408-4DBB-AF6B-4DF5BC66CD54}"/>
    <cellStyle name="40% - Accent6 3 10" xfId="8256" xr:uid="{7D17321B-0840-4A23-A9B0-E770E2DD4863}"/>
    <cellStyle name="40% - Accent6 3 11" xfId="8257" xr:uid="{4D832DCF-4999-4BE9-BC08-C23F41107620}"/>
    <cellStyle name="40% - Accent6 3 2" xfId="2038" xr:uid="{FF14AF61-A00A-4047-923C-7F94002DE9B8}"/>
    <cellStyle name="40% - Accent6 3 2 2" xfId="6114" xr:uid="{C26B5291-0E93-4EC2-8548-F2E1D1266E4D}"/>
    <cellStyle name="40% - Accent6 3 2 3" xfId="13794" xr:uid="{9256986D-308D-41EE-A179-98C10CE77ED1}"/>
    <cellStyle name="40% - Accent6 3 2 4" xfId="11393" xr:uid="{CD504C51-0166-4A04-B314-E3C936B4556A}"/>
    <cellStyle name="40% - Accent6 3 3" xfId="2827" xr:uid="{C458326B-83B4-493C-8E95-3FA68B591493}"/>
    <cellStyle name="40% - Accent6 3 3 2" xfId="6113" xr:uid="{E6C9D65A-7628-4E42-8AA4-32D67BE730B5}"/>
    <cellStyle name="40% - Accent6 3 3 2 2" xfId="8258" xr:uid="{374E048C-C52C-4D4D-A3EE-AE5C13869D70}"/>
    <cellStyle name="40% - Accent6 3 4" xfId="8259" xr:uid="{36BF8FFA-7098-4CDD-A354-BFD8816C64F0}"/>
    <cellStyle name="40% - Accent6 3 5" xfId="8260" xr:uid="{A40379C3-6F47-4DE2-B921-4143D4231AD8}"/>
    <cellStyle name="40% - Accent6 3 6" xfId="8261" xr:uid="{BFA51BAB-E918-406E-9DAA-BAB40FFC805B}"/>
    <cellStyle name="40% - Accent6 3 7" xfId="8262" xr:uid="{E438D951-E2DE-4EE5-9BE0-DE9D6750609E}"/>
    <cellStyle name="40% - Accent6 3 8" xfId="8263" xr:uid="{2F78872D-025C-40FF-83A4-2DA1D20B8771}"/>
    <cellStyle name="40% - Accent6 3 9" xfId="8264" xr:uid="{D0C08E05-B566-4793-A428-2810D6EF34E8}"/>
    <cellStyle name="40% - Accent6 30" xfId="632" xr:uid="{6C97CFBB-8A73-4FC0-93FD-845B6B492CCF}"/>
    <cellStyle name="40% - Accent6 30 2" xfId="6116" xr:uid="{5A79A4C5-706B-4FEA-9F47-2D8AC7DAC7C5}"/>
    <cellStyle name="40% - Accent6 30 2 2" xfId="11964" xr:uid="{61AF1BE2-5531-43DB-9ABC-5113D921C5F2}"/>
    <cellStyle name="40% - Accent6 30 2 3" xfId="11394" xr:uid="{FD46758A-DE6E-4C0D-99EB-7FD51CE26285}"/>
    <cellStyle name="40% - Accent6 30 3" xfId="6115" xr:uid="{73DE6B56-BB61-4337-B24B-7970B9DF4877}"/>
    <cellStyle name="40% - Accent6 31" xfId="633" xr:uid="{D3C78791-018D-4D86-8042-9671FAF8E141}"/>
    <cellStyle name="40% - Accent6 31 2" xfId="6118" xr:uid="{21A44ABF-1E74-4B09-962C-B19F3FB35BC2}"/>
    <cellStyle name="40% - Accent6 31 2 2" xfId="11965" xr:uid="{3D70953D-1548-43C4-A615-1C29AB036EF0}"/>
    <cellStyle name="40% - Accent6 31 2 3" xfId="11395" xr:uid="{39F86775-6A9F-410F-AAB6-306B44866381}"/>
    <cellStyle name="40% - Accent6 31 3" xfId="6117" xr:uid="{76631804-D51F-45F1-9CBE-15EE7FD97859}"/>
    <cellStyle name="40% - Accent6 32" xfId="634" xr:uid="{CE37230D-ACD9-49E2-AD8B-0BB4EA72A48B}"/>
    <cellStyle name="40% - Accent6 32 2" xfId="6120" xr:uid="{754F31EA-9FFE-4AC0-A773-8A46ECAC75DC}"/>
    <cellStyle name="40% - Accent6 32 2 2" xfId="11966" xr:uid="{8A8451F4-7A06-4880-B579-4D71C2849995}"/>
    <cellStyle name="40% - Accent6 32 2 3" xfId="11396" xr:uid="{8533556C-B747-43D2-A9A1-25EED7EFD466}"/>
    <cellStyle name="40% - Accent6 32 3" xfId="6119" xr:uid="{4CDA6AC5-BCD0-43C0-AA16-84396728BB7C}"/>
    <cellStyle name="40% - Accent6 33" xfId="635" xr:uid="{03D9FCD3-DF19-4221-8BE0-A8E05EB8AD4F}"/>
    <cellStyle name="40% - Accent6 33 2" xfId="6122" xr:uid="{BFAA4A2A-6875-447D-85A2-80F4E496BC1B}"/>
    <cellStyle name="40% - Accent6 33 2 2" xfId="11967" xr:uid="{967B2991-FB67-46D2-9BBA-B25173000CFF}"/>
    <cellStyle name="40% - Accent6 33 2 3" xfId="11397" xr:uid="{3626B9DB-D4DF-4149-A7A0-2DB64B204FA1}"/>
    <cellStyle name="40% - Accent6 33 3" xfId="6121" xr:uid="{ED19A47A-8C52-4D21-A7BC-522487C0F82C}"/>
    <cellStyle name="40% - Accent6 34" xfId="636" xr:uid="{E75A8D20-6BF2-4E6D-BAF0-E2C467E2C91E}"/>
    <cellStyle name="40% - Accent6 34 2" xfId="6124" xr:uid="{5D58CCDE-9FCB-440E-A699-6A00BEBD69AF}"/>
    <cellStyle name="40% - Accent6 34 2 2" xfId="11968" xr:uid="{4B8A9AF1-4211-4E6A-8F87-ECF076051155}"/>
    <cellStyle name="40% - Accent6 34 2 3" xfId="11398" xr:uid="{470B2D0E-6459-47DD-8FF8-79E21E2DFF9E}"/>
    <cellStyle name="40% - Accent6 34 3" xfId="6123" xr:uid="{E4CC1874-3745-49C1-82CB-DC452750CA83}"/>
    <cellStyle name="40% - Accent6 35" xfId="637" xr:uid="{F3B16DAF-53AB-4A7E-B416-9AFD7849DA91}"/>
    <cellStyle name="40% - Accent6 35 2" xfId="6126" xr:uid="{729CB773-95CD-423B-9CB7-9689159B3FD4}"/>
    <cellStyle name="40% - Accent6 35 2 2" xfId="11969" xr:uid="{93A7002C-1059-4B8D-93A1-0FCDEA62D11C}"/>
    <cellStyle name="40% - Accent6 35 2 3" xfId="11399" xr:uid="{17C74867-3F42-4193-B96B-72091F24DFD0}"/>
    <cellStyle name="40% - Accent6 35 3" xfId="6125" xr:uid="{251EF7FE-4E72-493E-8D69-9500AD11981C}"/>
    <cellStyle name="40% - Accent6 36" xfId="638" xr:uid="{1E5968F6-EA65-4EB0-A288-0BCF8AEBF8C3}"/>
    <cellStyle name="40% - Accent6 36 2" xfId="6128" xr:uid="{033814BC-8BA2-4E01-B707-B1B97684FCAB}"/>
    <cellStyle name="40% - Accent6 36 2 2" xfId="11970" xr:uid="{781AC6AC-3588-42D4-ADAF-FCD7DEAB976E}"/>
    <cellStyle name="40% - Accent6 36 2 3" xfId="11400" xr:uid="{EBB3C020-711F-4D21-950E-241D43C2A63A}"/>
    <cellStyle name="40% - Accent6 36 3" xfId="6127" xr:uid="{EA59898E-24EE-4C9D-AA8A-852043FC0E35}"/>
    <cellStyle name="40% - Accent6 37" xfId="639" xr:uid="{74EE409E-63E8-4F72-8403-22D15BED2B84}"/>
    <cellStyle name="40% - Accent6 37 2" xfId="6130" xr:uid="{A28ABF95-3C92-4D19-87D7-42165DC80D76}"/>
    <cellStyle name="40% - Accent6 37 2 2" xfId="11971" xr:uid="{B7301190-EB0A-4176-99A4-0B06D6BD75CF}"/>
    <cellStyle name="40% - Accent6 37 2 3" xfId="11401" xr:uid="{018512F3-51B2-47DB-8ACE-0ACCFC65501F}"/>
    <cellStyle name="40% - Accent6 37 3" xfId="6129" xr:uid="{8DC9DE73-00F2-4A9B-8E25-EBB2D7DEB41A}"/>
    <cellStyle name="40% - Accent6 38" xfId="640" xr:uid="{DDFEE194-0F89-402B-A94D-C02D09FA1A6E}"/>
    <cellStyle name="40% - Accent6 38 2" xfId="6132" xr:uid="{CFA5EB45-DA5B-46B8-9196-07CEE621E054}"/>
    <cellStyle name="40% - Accent6 38 2 2" xfId="11972" xr:uid="{B6F19EFD-A94A-4BD2-A81C-29BD335E720F}"/>
    <cellStyle name="40% - Accent6 38 2 3" xfId="11402" xr:uid="{18F56666-989E-4CF6-8FA0-3A59C7927AEF}"/>
    <cellStyle name="40% - Accent6 38 3" xfId="6131" xr:uid="{91F3BE50-74FE-4E1B-8925-F01C64401C07}"/>
    <cellStyle name="40% - Accent6 39" xfId="641" xr:uid="{F9B8F05D-C9F0-432F-9DB7-E12D2F8D3B1D}"/>
    <cellStyle name="40% - Accent6 39 2" xfId="6134" xr:uid="{1BB9BC92-D9BE-4274-9E65-3F64C72A020B}"/>
    <cellStyle name="40% - Accent6 39 2 2" xfId="11973" xr:uid="{F0B07A4D-4F9D-47A4-8130-E10FCBDD0B4F}"/>
    <cellStyle name="40% - Accent6 39 2 3" xfId="11403" xr:uid="{3933B72B-A8A3-4386-9FCD-8DAACEC12140}"/>
    <cellStyle name="40% - Accent6 39 3" xfId="6133" xr:uid="{BEA21055-EF80-4F16-BCC7-01DF2870404C}"/>
    <cellStyle name="40% - Accent6 4" xfId="642" xr:uid="{BA6D94E6-1D1D-4B4C-811D-F8493BF2EF7D}"/>
    <cellStyle name="40% - Accent6 4 2" xfId="2842" xr:uid="{F28233F4-C180-45EB-9407-59DC1D5BA432}"/>
    <cellStyle name="40% - Accent6 4 2 2" xfId="6136" xr:uid="{FCD10D9A-66BA-4427-81A9-0C64EF6A8066}"/>
    <cellStyle name="40% - Accent6 4 2 3" xfId="11404" xr:uid="{D1A3A303-D444-4582-9120-708C1E675804}"/>
    <cellStyle name="40% - Accent6 4 3" xfId="6135" xr:uid="{015E9CA5-E722-4209-B001-3631C5AF475F}"/>
    <cellStyle name="40% - Accent6 40" xfId="1987" xr:uid="{20445C1E-B7EF-4DAC-86F2-65C3499D3D88}"/>
    <cellStyle name="40% - Accent6 40 2" xfId="2678" xr:uid="{2C80DE5E-FDC8-4E44-B7B9-9BFD92FD4284}"/>
    <cellStyle name="40% - Accent6 40 2 2" xfId="13795" xr:uid="{D2EEDCA5-F017-4750-979B-5E700518A334}"/>
    <cellStyle name="40% - Accent6 40 2 3" xfId="11974" xr:uid="{FB436CD6-EA36-4684-A77A-08F08AAB2D8E}"/>
    <cellStyle name="40% - Accent6 40 2 3 2" xfId="22880" xr:uid="{6AB74C76-1D61-4EE9-B338-912E532ACCA0}"/>
    <cellStyle name="40% - Accent6 40 2 3 3" xfId="36082" xr:uid="{13D0C81B-77D9-4C7E-90EF-46953AA2A333}"/>
    <cellStyle name="40% - Accent6 40 3" xfId="6137" xr:uid="{8F461B8C-800C-4959-9B6B-700E8F0F2391}"/>
    <cellStyle name="40% - Accent6 40 3 2" xfId="7604" xr:uid="{939995BD-D35C-47AD-B919-606D6E98387B}"/>
    <cellStyle name="40% - Accent6 40 3 2 2" xfId="19832" xr:uid="{3B29BA72-99C9-4FE0-9E7D-169981766973}"/>
    <cellStyle name="40% - Accent6 40 3 2 3" xfId="34426" xr:uid="{0234CF3C-B4E5-4AB1-8572-DF1E035E8AE5}"/>
    <cellStyle name="40% - Accent6 40 3 3" xfId="18805" xr:uid="{22AB73AB-14A8-4564-BEC7-CCDB5C09E861}"/>
    <cellStyle name="40% - Accent6 40 3 4" xfId="33868" xr:uid="{67C8DBC0-1E37-48BB-A699-8B4C0ECD6A91}"/>
    <cellStyle name="40% - Accent6 40 4" xfId="8265" xr:uid="{9208A019-F59F-4463-BF43-8154176AF488}"/>
    <cellStyle name="40% - Accent6 41" xfId="2783" xr:uid="{B3FE6285-D923-490B-9E22-66C9CD01AB0D}"/>
    <cellStyle name="40% - Accent6 41 2" xfId="6138" xr:uid="{7402278D-5461-47C9-A2EA-30C0D5CF6AD8}"/>
    <cellStyle name="40% - Accent6 41 3" xfId="8266" xr:uid="{E99492DB-5B73-429D-935D-61C37AA13125}"/>
    <cellStyle name="40% - Accent6 42" xfId="6070" xr:uid="{15D0F5BF-0A6E-4FB5-92AF-58FE130C48EB}"/>
    <cellStyle name="40% - Accent6 42 2" xfId="8267" xr:uid="{DEF2EF6D-C72A-4754-AF49-87C6631D3819}"/>
    <cellStyle name="40% - Accent6 43" xfId="5184" xr:uid="{9A4D179A-ADB6-4520-A60A-00012D24AC7E}"/>
    <cellStyle name="40% - Accent6 43 2" xfId="8268" xr:uid="{E15A17F0-3AA0-43F8-A4FF-05B7F59C906D}"/>
    <cellStyle name="40% - Accent6 44" xfId="8269" xr:uid="{DBB645AF-5147-49FC-A767-D0611BE1A362}"/>
    <cellStyle name="40% - Accent6 45" xfId="8270" xr:uid="{03C02486-A97E-473D-84CA-D13CB54950A6}"/>
    <cellStyle name="40% - Accent6 46" xfId="8271" xr:uid="{4215E083-74C2-4612-AE97-8015BA31F45B}"/>
    <cellStyle name="40% - Accent6 47" xfId="8272" xr:uid="{ECEAC2CE-A18D-4C3C-B392-4B9582A6E6C7}"/>
    <cellStyle name="40% - Accent6 48" xfId="8273" xr:uid="{D2B4E2D7-A6C4-4BC9-9C26-CBB07FF2165C}"/>
    <cellStyle name="40% - Accent6 49" xfId="8274" xr:uid="{CCBD01CF-C0ED-4FE4-9015-7F5F282F5FEA}"/>
    <cellStyle name="40% - Accent6 5" xfId="643" xr:uid="{6844B609-3FD0-4397-B687-693E00C364BB}"/>
    <cellStyle name="40% - Accent6 5 2" xfId="2857" xr:uid="{B339D150-7D84-4C88-8835-559E47328CE3}"/>
    <cellStyle name="40% - Accent6 5 2 2" xfId="6140" xr:uid="{CEB492E0-E6B3-4051-8D9A-55A8DA341BF2}"/>
    <cellStyle name="40% - Accent6 5 2 3" xfId="11405" xr:uid="{2ED75F6E-E430-40F0-BB41-1B41E0FED15F}"/>
    <cellStyle name="40% - Accent6 5 3" xfId="6139" xr:uid="{A80FBC64-BDD5-41DC-86C9-FFFB629F74AB}"/>
    <cellStyle name="40% - Accent6 50" xfId="653" xr:uid="{6744DCC6-94B0-47D4-8254-B3B6897E5A01}"/>
    <cellStyle name="40% - Accent6 6" xfId="644" xr:uid="{6C96F495-776E-42DE-B6F6-E634AEF4B00C}"/>
    <cellStyle name="40% - Accent6 6 2" xfId="6142" xr:uid="{747A9D29-A78D-4D09-8F1E-28FAB190F78F}"/>
    <cellStyle name="40% - Accent6 6 2 2" xfId="11975" xr:uid="{ADD10375-0364-48C0-ABC6-A2BFE21032A2}"/>
    <cellStyle name="40% - Accent6 6 2 3" xfId="11406" xr:uid="{02921604-5B14-490E-8B89-0650898C10DF}"/>
    <cellStyle name="40% - Accent6 6 3" xfId="6141" xr:uid="{7ACDD0D9-F3EB-494E-B3D8-6F60E7F834C4}"/>
    <cellStyle name="40% - Accent6 7" xfId="645" xr:uid="{D380E6C5-2071-483C-8271-1958D9E98E93}"/>
    <cellStyle name="40% - Accent6 7 2" xfId="6144" xr:uid="{EA8E6CFB-B3CA-4833-97D3-17161FBD4C94}"/>
    <cellStyle name="40% - Accent6 7 2 2" xfId="11976" xr:uid="{9F0779BD-0A2F-4946-B0BA-CDAD73BA5FC5}"/>
    <cellStyle name="40% - Accent6 7 2 3" xfId="11407" xr:uid="{4AA0893B-4A6D-4A1C-A411-E346783A2C68}"/>
    <cellStyle name="40% - Accent6 7 3" xfId="6143" xr:uid="{803CDB49-D19D-4A89-BC32-8B2F2722176F}"/>
    <cellStyle name="40% - Accent6 8" xfId="646" xr:uid="{1E02E9E7-722A-4D96-B66E-7BF993BDB9E7}"/>
    <cellStyle name="40% - Accent6 8 2" xfId="6146" xr:uid="{7AD77AD5-8FC7-4713-AE62-3DA172763BB2}"/>
    <cellStyle name="40% - Accent6 8 2 2" xfId="11977" xr:uid="{6186CDA6-2AB7-4D9C-B9C2-80BBEF98022B}"/>
    <cellStyle name="40% - Accent6 8 2 3" xfId="11408" xr:uid="{CF7C49B5-FD90-426D-BFFC-4602D0663B23}"/>
    <cellStyle name="40% - Accent6 8 3" xfId="6145" xr:uid="{3BDA51C5-0465-4C51-A0F1-29F744112EF9}"/>
    <cellStyle name="40% - Accent6 9" xfId="647" xr:uid="{68C002F7-4A59-404C-8DD6-2E8E93B1038B}"/>
    <cellStyle name="40% - Accent6 9 2" xfId="6148" xr:uid="{CE03579F-BB07-47CE-9E83-360302724E15}"/>
    <cellStyle name="40% - Accent6 9 2 2" xfId="11978" xr:uid="{D0A23DD6-113A-43EE-B2B6-894CE5EE3D2B}"/>
    <cellStyle name="40% - Accent6 9 2 3" xfId="11409" xr:uid="{A3764D46-AD3A-4477-B508-B62D218CE06A}"/>
    <cellStyle name="40% - Accent6 9 3" xfId="6147" xr:uid="{42AB0119-D893-4CA4-91C8-CFA1907B44D8}"/>
    <cellStyle name="40% - ส่วนที่ถูกเน้น1 2" xfId="75" xr:uid="{E1B79075-355B-413A-AE5D-A5EA58C074CF}"/>
    <cellStyle name="40% - ส่วนที่ถูกเน้น1 2 2" xfId="2039" xr:uid="{54026497-DE0B-4511-9C74-031DBF806E80}"/>
    <cellStyle name="40% - ส่วนที่ถูกเน้น1 2 2 2" xfId="6150" xr:uid="{E83D1EDF-CD60-42F6-BA30-005BE8E908BC}"/>
    <cellStyle name="40% - ส่วนที่ถูกเน้น1 2 3" xfId="6149" xr:uid="{ED68EF77-6885-40A4-A28A-41EE86BCB749}"/>
    <cellStyle name="40% - ส่วนที่ถูกเน้น1 2 4" xfId="12662" xr:uid="{B1F8FAC5-753E-4E87-B284-C971CAE4C94B}"/>
    <cellStyle name="40% - ส่วนที่ถูกเน้น1 2 5" xfId="13796" xr:uid="{EAAD4A67-1081-4ECB-B35F-FBEA0B8C98E2}"/>
    <cellStyle name="40% - ส่วนที่ถูกเน้น1 2 6" xfId="11410" xr:uid="{1FFDC949-55AA-4EF7-9197-5EDDCCE92715}"/>
    <cellStyle name="40% - ส่วนที่ถูกเน้น1 3" xfId="2502" xr:uid="{C95DE780-8E45-4CDF-9F03-66E99C97CC0E}"/>
    <cellStyle name="40% - ส่วนที่ถูกเน้น1 3 2" xfId="2730" xr:uid="{2315A13C-BEB1-4F18-A2A5-B2838BA1A7A6}"/>
    <cellStyle name="40% - ส่วนที่ถูกเน้น1 4" xfId="13797" xr:uid="{E23F107C-416D-4251-AE8A-4BA799B15475}"/>
    <cellStyle name="40% - ส่วนที่ถูกเน้น2 2" xfId="79" xr:uid="{BADBDB65-5190-4B87-9043-3E8B922EC6F9}"/>
    <cellStyle name="40% - ส่วนที่ถูกเน้น2 2 2" xfId="2040" xr:uid="{4DA140B9-FC11-4C4A-B062-FDFE6B4D0D46}"/>
    <cellStyle name="40% - ส่วนที่ถูกเน้น2 2 2 2" xfId="6152" xr:uid="{40BDE58C-DC5E-4D03-B01E-BC71F7861F49}"/>
    <cellStyle name="40% - ส่วนที่ถูกเน้น2 2 3" xfId="6151" xr:uid="{85CC5924-93A8-43A2-A662-E7ACF1ADF3E7}"/>
    <cellStyle name="40% - ส่วนที่ถูกเน้น2 2 4" xfId="12663" xr:uid="{9B8CF12F-C995-43E7-ACE9-376C7808587A}"/>
    <cellStyle name="40% - ส่วนที่ถูกเน้น2 2 5" xfId="13798" xr:uid="{FCC7FAC1-09C2-4605-9AF4-36C81EDF6A26}"/>
    <cellStyle name="40% - ส่วนที่ถูกเน้น2 2 6" xfId="11411" xr:uid="{F8657CFD-0215-471D-B536-189C5DF8519B}"/>
    <cellStyle name="40% - ส่วนที่ถูกเน้น2 3" xfId="2506" xr:uid="{8B8BD00E-69B8-4974-9831-BB5F1B0F65F6}"/>
    <cellStyle name="40% - ส่วนที่ถูกเน้น2 3 2" xfId="2732" xr:uid="{1934FF9A-DDA6-4CFC-AE85-7079E4E723C3}"/>
    <cellStyle name="40% - ส่วนที่ถูกเน้น2 4" xfId="13799" xr:uid="{A9CE9E0D-4989-482F-933B-96CF5AB1982A}"/>
    <cellStyle name="40% - ส่วนที่ถูกเน้น3 2" xfId="83" xr:uid="{CD8F266B-FADC-4E61-BF7C-52E000B683C0}"/>
    <cellStyle name="40% - ส่วนที่ถูกเน้น3 2 2" xfId="2041" xr:uid="{20C21500-A4C0-4DA3-81F1-E337F862483C}"/>
    <cellStyle name="40% - ส่วนที่ถูกเน้น3 2 2 2" xfId="6154" xr:uid="{60D6FC67-32A1-4989-AAF4-AD1C0790F5C7}"/>
    <cellStyle name="40% - ส่วนที่ถูกเน้น3 2 2 3" xfId="12664" xr:uid="{37493CC3-361A-4CF2-92C4-4305E35E0235}"/>
    <cellStyle name="40% - ส่วนที่ถูกเน้น3 2 2 4" xfId="11412" xr:uid="{04443987-54A6-4452-9530-6470BCC3F0CA}"/>
    <cellStyle name="40% - ส่วนที่ถูกเน้น3 2 3" xfId="6153" xr:uid="{C3653FE8-80A1-41F4-9BB4-D92707E7B879}"/>
    <cellStyle name="40% - ส่วนที่ถูกเน้น3 2 4" xfId="12424" xr:uid="{9887FD7F-E4F8-4993-A59E-C194F4BADC9F}"/>
    <cellStyle name="40% - ส่วนที่ถูกเน้น3 2 5" xfId="13800" xr:uid="{46031CE4-439B-4743-BD12-D983EB432449}"/>
    <cellStyle name="40% - ส่วนที่ถูกเน้น3 2 6" xfId="10873" xr:uid="{D9CBF10D-FEF2-44BF-B84E-803A982C6544}"/>
    <cellStyle name="40% - ส่วนที่ถูกเน้น3 3" xfId="2510" xr:uid="{53E0463A-C6AA-49F3-9FB4-FD8AE8C6D292}"/>
    <cellStyle name="40% - ส่วนที่ถูกเน้น3 3 2" xfId="2734" xr:uid="{E6A6F856-8FD3-4256-98B5-DA9ADBB19B2D}"/>
    <cellStyle name="40% - ส่วนที่ถูกเน้น4 2" xfId="87" xr:uid="{8E787F02-D53F-4346-9DCC-C6F59EC8CBCF}"/>
    <cellStyle name="40% - ส่วนที่ถูกเน้น4 2 2" xfId="2042" xr:uid="{FBBD4E8D-7020-432A-9856-73F2D20C2F63}"/>
    <cellStyle name="40% - ส่วนที่ถูกเน้น4 2 2 2" xfId="6156" xr:uid="{8502E118-6058-4C63-A6D2-91704D47B710}"/>
    <cellStyle name="40% - ส่วนที่ถูกเน้น4 2 3" xfId="6155" xr:uid="{B388EA14-D235-4868-82BD-DE126C2D968D}"/>
    <cellStyle name="40% - ส่วนที่ถูกเน้น4 2 4" xfId="12665" xr:uid="{0BC25EB3-1DAE-40D7-ACFA-75CABF151BEE}"/>
    <cellStyle name="40% - ส่วนที่ถูกเน้น4 2 5" xfId="13801" xr:uid="{EE3C75F7-7E39-46F8-B2C6-E58B173CAFAE}"/>
    <cellStyle name="40% - ส่วนที่ถูกเน้น4 2 6" xfId="11413" xr:uid="{E781E2AE-F33A-47E6-B67D-B8B6D3432302}"/>
    <cellStyle name="40% - ส่วนที่ถูกเน้น4 3" xfId="2514" xr:uid="{A3B16525-0A61-4D78-B607-4E4CCC6459CF}"/>
    <cellStyle name="40% - ส่วนที่ถูกเน้น4 3 2" xfId="2736" xr:uid="{EFD27FFF-1150-4B4D-90C7-BBAAE7C83524}"/>
    <cellStyle name="40% - ส่วนที่ถูกเน้น4 4" xfId="13802" xr:uid="{A897C9FC-FAE5-4E31-BCC7-34B0FBBDD322}"/>
    <cellStyle name="40% - ส่วนที่ถูกเน้น5 2" xfId="91" xr:uid="{5C9095A2-AFFA-4E37-9E49-6E4B4343D982}"/>
    <cellStyle name="40% - ส่วนที่ถูกเน้น5 2 2" xfId="2043" xr:uid="{8D4B33CF-3A6D-4243-850F-561544C7D426}"/>
    <cellStyle name="40% - ส่วนที่ถูกเน้น5 2 2 2" xfId="6158" xr:uid="{351782FA-62FA-4042-ADA3-FA1B85CE7CB8}"/>
    <cellStyle name="40% - ส่วนที่ถูกเน้น5 2 3" xfId="6157" xr:uid="{E842AED7-A02F-4E23-B030-A8AE57F0C968}"/>
    <cellStyle name="40% - ส่วนที่ถูกเน้น5 2 4" xfId="12666" xr:uid="{0F456660-1148-4097-9F4A-02E1BF6DE357}"/>
    <cellStyle name="40% - ส่วนที่ถูกเน้น5 2 5" xfId="13803" xr:uid="{59DC5696-FCD8-4B37-8A96-0BA2A9A187BD}"/>
    <cellStyle name="40% - ส่วนที่ถูกเน้น5 2 6" xfId="11414" xr:uid="{9A5ADAE5-BCC5-4D3E-BA01-B92B53C04FDB}"/>
    <cellStyle name="40% - ส่วนที่ถูกเน้น5 3" xfId="2518" xr:uid="{B3107D8F-1417-4DF9-85FA-FA13D20518DF}"/>
    <cellStyle name="40% - ส่วนที่ถูกเน้น5 3 2" xfId="2738" xr:uid="{0602441C-D7F4-4148-9A95-2926DFA8DD39}"/>
    <cellStyle name="40% - ส่วนที่ถูกเน้น5 4" xfId="13804" xr:uid="{31888F52-8AC0-4BCB-9CD3-EB2532F02F1C}"/>
    <cellStyle name="40% - ส่วนที่ถูกเน้น6 2" xfId="95" xr:uid="{6D46C1D9-3F11-419F-98D8-0AAF05946A56}"/>
    <cellStyle name="40% - ส่วนที่ถูกเน้น6 2 2" xfId="2044" xr:uid="{8E8D0D8F-29F4-40B5-870F-135448949E6C}"/>
    <cellStyle name="40% - ส่วนที่ถูกเน้น6 2 2 2" xfId="6160" xr:uid="{0B5357C3-5E8E-4BB8-A51D-D7A5EECB105E}"/>
    <cellStyle name="40% - ส่วนที่ถูกเน้น6 2 3" xfId="6159" xr:uid="{A35D0687-25DE-4386-8251-C85478619776}"/>
    <cellStyle name="40% - ส่วนที่ถูกเน้น6 2 4" xfId="12667" xr:uid="{8CA8E6EA-F0EF-4C74-9CB0-4626E8CDA648}"/>
    <cellStyle name="40% - ส่วนที่ถูกเน้น6 2 5" xfId="13805" xr:uid="{CC4C42A9-F765-488E-904C-7C7C23AFA497}"/>
    <cellStyle name="40% - ส่วนที่ถูกเน้น6 2 6" xfId="11415" xr:uid="{5C5DBF9B-4773-477F-B1D9-55F0013F13F0}"/>
    <cellStyle name="40% - ส่วนที่ถูกเน้น6 3" xfId="2522" xr:uid="{02B2966F-211D-451E-B93A-86A763FC8F3F}"/>
    <cellStyle name="40% - ส่วนที่ถูกเน้น6 3 2" xfId="2740" xr:uid="{572CA724-B3FF-4955-A37E-055C150C40B7}"/>
    <cellStyle name="40% - ส่วนที่ถูกเน้น6 4" xfId="13806" xr:uid="{FDD9DEE2-F315-494F-AE85-0AA9E72C0020}"/>
    <cellStyle name="60% - Accent1 10" xfId="654" xr:uid="{BC4911BD-E17E-4540-986A-C8E4245EC6F4}"/>
    <cellStyle name="60% - Accent1 10 2" xfId="6162" xr:uid="{D760782F-61EB-4920-BE01-0893BA9E9A6E}"/>
    <cellStyle name="60% - Accent1 11" xfId="655" xr:uid="{0CC77884-9415-46D1-82F6-880117FC17BE}"/>
    <cellStyle name="60% - Accent1 11 2" xfId="6163" xr:uid="{AA552D08-B767-4F19-B8E1-11B63674242C}"/>
    <cellStyle name="60% - Accent1 12" xfId="656" xr:uid="{6144A169-026B-4B03-9A40-80A807E92ED5}"/>
    <cellStyle name="60% - Accent1 12 2" xfId="6164" xr:uid="{763CFD8B-EB8E-4E28-BE8E-B2A90659ABA9}"/>
    <cellStyle name="60% - Accent1 13" xfId="657" xr:uid="{D63DC97D-663A-4DD8-9558-7268C899454B}"/>
    <cellStyle name="60% - Accent1 13 2" xfId="6165" xr:uid="{FF69EE82-A79C-4D21-B903-2266390DECD7}"/>
    <cellStyle name="60% - Accent1 14" xfId="658" xr:uid="{A283C6CD-8CD5-429F-BBA6-4ACB8DB7765F}"/>
    <cellStyle name="60% - Accent1 14 2" xfId="6166" xr:uid="{EE3DD66D-8F57-4F8D-9553-1F131C07314A}"/>
    <cellStyle name="60% - Accent1 15" xfId="659" xr:uid="{82DBB7D6-0CF7-4DC8-B044-2BCA9F538775}"/>
    <cellStyle name="60% - Accent1 15 2" xfId="6167" xr:uid="{EFB374C3-563B-4E35-9424-73A7EC9E3F9E}"/>
    <cellStyle name="60% - Accent1 16" xfId="660" xr:uid="{30DBDCA1-1E2C-4D7C-9B53-EAA8D8450198}"/>
    <cellStyle name="60% - Accent1 16 2" xfId="6168" xr:uid="{630C6319-3933-4289-B7DC-D621E7F84C7C}"/>
    <cellStyle name="60% - Accent1 17" xfId="661" xr:uid="{2A484AA4-2848-4FDE-BCCA-D51411A57D14}"/>
    <cellStyle name="60% - Accent1 17 2" xfId="6169" xr:uid="{E6A4477B-BB92-42C7-BFDF-97A4D7CE5541}"/>
    <cellStyle name="60% - Accent1 18" xfId="662" xr:uid="{D287611F-01D1-44F0-A32D-BF2A58F5E01D}"/>
    <cellStyle name="60% - Accent1 18 2" xfId="6170" xr:uid="{2DC37CA5-9D87-4DAD-ACB1-883B2AABBEF7}"/>
    <cellStyle name="60% - Accent1 19" xfId="663" xr:uid="{EB4D0AF2-8C21-4F9E-9ED2-EA80CEBC5B33}"/>
    <cellStyle name="60% - Accent1 19 2" xfId="6171" xr:uid="{9C709BEF-D19F-4802-B6A2-8239793A48E2}"/>
    <cellStyle name="60% - Accent1 2" xfId="664" xr:uid="{54745993-55E1-4FB6-855F-3ABFF383D0DE}"/>
    <cellStyle name="60% - Accent1 2 10" xfId="8275" xr:uid="{1C74A748-ADB0-4A38-932C-84A079F69176}"/>
    <cellStyle name="60% - Accent1 2 11" xfId="8276" xr:uid="{2A267A8E-AE7D-4C17-881D-2A07850378D9}"/>
    <cellStyle name="60% - Accent1 2 12" xfId="39592" xr:uid="{305AD997-ACB7-4E0F-B0F8-67EEC609D269}"/>
    <cellStyle name="60% - Accent1 2 2" xfId="2045" xr:uid="{B3A9AA51-DC4E-4A1A-860A-5988EA09F44F}"/>
    <cellStyle name="60% - Accent1 2 2 2" xfId="6172" xr:uid="{0C53493F-5B3B-4E3F-ACE7-14AD61228F8F}"/>
    <cellStyle name="60% - Accent1 2 2 2 2" xfId="13807" xr:uid="{DE7ADBE5-9CB1-4446-8D9D-03882A8610CC}"/>
    <cellStyle name="60% - Accent1 2 3" xfId="8277" xr:uid="{3DCDB028-7363-4C15-A638-6BE375723356}"/>
    <cellStyle name="60% - Accent1 2 4" xfId="8278" xr:uid="{CCB12046-AB5F-42A2-B179-A3061DA7E25D}"/>
    <cellStyle name="60% - Accent1 2 5" xfId="8279" xr:uid="{308D5370-BCD9-464F-B53B-E8F258B7C625}"/>
    <cellStyle name="60% - Accent1 2 6" xfId="8280" xr:uid="{8F5954AC-DB7F-409E-9DEF-7EBDA9434FA5}"/>
    <cellStyle name="60% - Accent1 2 7" xfId="8281" xr:uid="{299F7E4D-7DE1-4EA1-9BBF-C61917D0094E}"/>
    <cellStyle name="60% - Accent1 2 8" xfId="8282" xr:uid="{10FC7EC5-FBBB-439A-88D9-5BCE2D2FD73B}"/>
    <cellStyle name="60% - Accent1 2 9" xfId="8283" xr:uid="{23ED2604-FCD2-4E67-A81B-36B13847DA0C}"/>
    <cellStyle name="60% - Accent1 20" xfId="665" xr:uid="{1F6AE9C2-79DF-4274-B757-01BD4E80C7A6}"/>
    <cellStyle name="60% - Accent1 20 2" xfId="6173" xr:uid="{B7E8FFB2-4D6B-4AC6-A4FA-14A8827AC345}"/>
    <cellStyle name="60% - Accent1 21" xfId="666" xr:uid="{EC332BCA-F584-45E7-A810-181E0CFE94C4}"/>
    <cellStyle name="60% - Accent1 21 2" xfId="6174" xr:uid="{2840153C-4380-44B6-873D-DF3E4B36BCBC}"/>
    <cellStyle name="60% - Accent1 22" xfId="667" xr:uid="{10EC53B8-8BF9-4D15-9B39-633F3A4247A2}"/>
    <cellStyle name="60% - Accent1 22 2" xfId="6175" xr:uid="{9071AB19-D957-4F42-8616-E7838464F4DA}"/>
    <cellStyle name="60% - Accent1 23" xfId="668" xr:uid="{A0ED0B1D-B585-4246-9FC7-5936EEEE53FE}"/>
    <cellStyle name="60% - Accent1 23 2" xfId="6176" xr:uid="{E7FAA0DB-932A-4A9D-9A56-F6CCD9A239B0}"/>
    <cellStyle name="60% - Accent1 24" xfId="669" xr:uid="{DBC0FAC2-6BBF-40B7-B54F-11F62E4CEC8D}"/>
    <cellStyle name="60% - Accent1 24 2" xfId="6177" xr:uid="{BB8BA52C-5804-45AB-93DF-91246A4D6FB7}"/>
    <cellStyle name="60% - Accent1 25" xfId="670" xr:uid="{3CE6058E-F04D-453E-A2B8-C04FBF032FA1}"/>
    <cellStyle name="60% - Accent1 25 2" xfId="6178" xr:uid="{B80F7A7C-DF03-4571-911B-BEE7B1FCD4A1}"/>
    <cellStyle name="60% - Accent1 26" xfId="671" xr:uid="{C268C67D-8049-4142-BE1C-EBE6A9F34E61}"/>
    <cellStyle name="60% - Accent1 26 2" xfId="6179" xr:uid="{D4CA5241-4EB9-4901-AE97-5115B6BE7DBE}"/>
    <cellStyle name="60% - Accent1 27" xfId="672" xr:uid="{8A1304B8-A390-43D0-B6D9-10F759F6BBA5}"/>
    <cellStyle name="60% - Accent1 27 2" xfId="6180" xr:uid="{2537E676-C2B2-48D4-928D-37E60DB6FC1C}"/>
    <cellStyle name="60% - Accent1 28" xfId="673" xr:uid="{F4491F79-52CA-4B6C-9D1C-5ACF0DE1F997}"/>
    <cellStyle name="60% - Accent1 28 2" xfId="6181" xr:uid="{176174D6-E159-4AA0-B6BC-ABE564981548}"/>
    <cellStyle name="60% - Accent1 29" xfId="674" xr:uid="{F5AECB03-7B50-4E8B-B0D4-73CDD68B752C}"/>
    <cellStyle name="60% - Accent1 29 2" xfId="6182" xr:uid="{BC6BCE9E-C225-4B16-9A46-26704FA2334F}"/>
    <cellStyle name="60% - Accent1 3" xfId="675" xr:uid="{6F39E2C9-1188-4FF8-A9BF-D804B569384C}"/>
    <cellStyle name="60% - Accent1 3 10" xfId="8284" xr:uid="{52F27F7D-FB86-4D70-93F9-2D042D2FCEC5}"/>
    <cellStyle name="60% - Accent1 3 11" xfId="8285" xr:uid="{0F32DAA5-D2BF-49A0-8542-57F1E8263F86}"/>
    <cellStyle name="60% - Accent1 3 2" xfId="2046" xr:uid="{FEAFB1B7-EAF3-4896-9AD1-D087261FAB86}"/>
    <cellStyle name="60% - Accent1 3 2 2" xfId="6183" xr:uid="{242D7E8A-7638-43DA-A8A5-4DF0906769DB}"/>
    <cellStyle name="60% - Accent1 3 2 2 2" xfId="13808" xr:uid="{05C6948A-268E-48F3-B06C-F5B7814EAE58}"/>
    <cellStyle name="60% - Accent1 3 3" xfId="8286" xr:uid="{C34AB37A-36A8-4C06-8073-196ABF72A9C2}"/>
    <cellStyle name="60% - Accent1 3 4" xfId="8287" xr:uid="{DCB5F3D2-C0B3-4ABD-9F60-E34CAE4D96BC}"/>
    <cellStyle name="60% - Accent1 3 5" xfId="8288" xr:uid="{D910C21C-966D-4528-A8D5-23AE0B3ED5A4}"/>
    <cellStyle name="60% - Accent1 3 6" xfId="8289" xr:uid="{DDF2996D-8C88-4C5C-B2AD-3A093B367FE0}"/>
    <cellStyle name="60% - Accent1 3 7" xfId="8290" xr:uid="{B94F80AC-4D4B-4D7C-97C1-2A45B412D5FC}"/>
    <cellStyle name="60% - Accent1 3 8" xfId="8291" xr:uid="{87AD5E90-DA0D-4595-942C-96C42885065B}"/>
    <cellStyle name="60% - Accent1 3 9" xfId="8292" xr:uid="{CDA05615-F8E7-4E89-BB7E-600873D5FC87}"/>
    <cellStyle name="60% - Accent1 30" xfId="676" xr:uid="{0F9A74D3-B32C-40EB-8A4A-DC528C615D16}"/>
    <cellStyle name="60% - Accent1 30 2" xfId="6184" xr:uid="{5524BA8B-29D3-4E3A-8F1D-047A4DFD1283}"/>
    <cellStyle name="60% - Accent1 31" xfId="677" xr:uid="{AD838D4B-9CDB-4399-88B7-0EAB49CF3069}"/>
    <cellStyle name="60% - Accent1 31 2" xfId="6185" xr:uid="{CC13E940-2FEA-40FA-99F6-CC1A8D3E7EB9}"/>
    <cellStyle name="60% - Accent1 32" xfId="678" xr:uid="{674A32BE-DF93-41DC-81B2-D0CB90C357AB}"/>
    <cellStyle name="60% - Accent1 32 2" xfId="6186" xr:uid="{CE2AAB98-615C-4DD3-9CEC-37827B6FBA4A}"/>
    <cellStyle name="60% - Accent1 33" xfId="679" xr:uid="{1AAFED7E-5AA9-4D16-B500-CA4D65967A27}"/>
    <cellStyle name="60% - Accent1 33 2" xfId="6187" xr:uid="{5860D172-C4B6-48EB-8FE4-97122A4FB9FA}"/>
    <cellStyle name="60% - Accent1 34" xfId="680" xr:uid="{AF35E34E-2FE4-4E3B-A1B7-B2ED196DB399}"/>
    <cellStyle name="60% - Accent1 34 2" xfId="6188" xr:uid="{B5251EB4-759D-4FF6-8BDA-727C3A206448}"/>
    <cellStyle name="60% - Accent1 35" xfId="681" xr:uid="{AC5BAF89-082D-4CC3-95EE-C2DD703F82BA}"/>
    <cellStyle name="60% - Accent1 35 2" xfId="6189" xr:uid="{43FC6677-DE7E-4969-8659-0CBFD78CF8B2}"/>
    <cellStyle name="60% - Accent1 36" xfId="682" xr:uid="{AD678857-6277-449B-B686-41766440C536}"/>
    <cellStyle name="60% - Accent1 36 2" xfId="6190" xr:uid="{6D5A4B9B-8DF3-4DA5-A2DD-BB01F0465586}"/>
    <cellStyle name="60% - Accent1 37" xfId="683" xr:uid="{24CBCCC0-9783-4D12-974C-8844C8EEB495}"/>
    <cellStyle name="60% - Accent1 37 2" xfId="6191" xr:uid="{B2D24CDB-1136-426D-AC91-0347C9D18ADE}"/>
    <cellStyle name="60% - Accent1 38" xfId="684" xr:uid="{F0D03143-26AC-4DA1-9613-7F7123B6C2FF}"/>
    <cellStyle name="60% - Accent1 38 2" xfId="6192" xr:uid="{7F4265D3-9421-452A-9903-58F6900E4D65}"/>
    <cellStyle name="60% - Accent1 39" xfId="685" xr:uid="{52BF3FC9-DB4B-4626-8AAD-18136EE7DF1B}"/>
    <cellStyle name="60% - Accent1 39 2" xfId="6193" xr:uid="{5A3CDD17-5015-4FD0-9800-22EADDC1EA58}"/>
    <cellStyle name="60% - Accent1 4" xfId="686" xr:uid="{4883C966-7F43-4D8D-A630-47E79429BED7}"/>
    <cellStyle name="60% - Accent1 4 2" xfId="6194" xr:uid="{9C261B86-382D-4E73-99F4-89FB0A440303}"/>
    <cellStyle name="60% - Accent1 40" xfId="2764" xr:uid="{E3229618-8FCD-4A5E-826F-DAA20C1FCF35}"/>
    <cellStyle name="60% - Accent1 40 2" xfId="6195" xr:uid="{1B810497-72BD-4F6F-9F6F-F56D576C6468}"/>
    <cellStyle name="60% - Accent1 40 2 2" xfId="13809" xr:uid="{C3022CB9-75EA-4563-8B38-A4228B130E8E}"/>
    <cellStyle name="60% - Accent1 40 3" xfId="8293" xr:uid="{C7B135C9-540F-49A5-91DD-3516AB65D6F2}"/>
    <cellStyle name="60% - Accent1 41" xfId="6161" xr:uid="{7891D688-F7CB-423A-9CAB-9DC86515E11C}"/>
    <cellStyle name="60% - Accent1 41 2" xfId="8294" xr:uid="{12FC8006-12C0-48C5-A5D9-52862A7C91D6}"/>
    <cellStyle name="60% - Accent1 42" xfId="8295" xr:uid="{C0E6ED17-FE7D-4151-A20A-A679ADF928CE}"/>
    <cellStyle name="60% - Accent1 43" xfId="8296" xr:uid="{9B632EEC-3EAF-42D3-A5B9-D162F9CAA69C}"/>
    <cellStyle name="60% - Accent1 44" xfId="8297" xr:uid="{1514D50B-DAE0-4563-8698-0D5466D1322C}"/>
    <cellStyle name="60% - Accent1 45" xfId="8298" xr:uid="{5ED0AC74-E14C-4917-8910-9C0399E6EC40}"/>
    <cellStyle name="60% - Accent1 46" xfId="8299" xr:uid="{EF027BD7-38E9-4BAC-A973-82801EE18950}"/>
    <cellStyle name="60% - Accent1 47" xfId="8300" xr:uid="{3719D1CD-7DD3-4DF5-BACD-A360D086B164}"/>
    <cellStyle name="60% - Accent1 48" xfId="8301" xr:uid="{CA6B8E73-2ABC-495A-8A7A-FB885A6368FD}"/>
    <cellStyle name="60% - Accent1 49" xfId="8302" xr:uid="{9F13A6B7-981F-468A-902C-A2C08E05309C}"/>
    <cellStyle name="60% - Accent1 5" xfId="687" xr:uid="{B3283AD8-6500-4CB1-A5DD-80728DCCF254}"/>
    <cellStyle name="60% - Accent1 5 2" xfId="6196" xr:uid="{87DBD8EE-B571-47C8-9098-1A7D121A1D5F}"/>
    <cellStyle name="60% - Accent1 50" xfId="882" xr:uid="{153A4E48-9F91-4B5B-AD63-89E5ABB746EF}"/>
    <cellStyle name="60% - Accent1 6" xfId="688" xr:uid="{FE432480-0DA8-482F-8A2C-F057718689EC}"/>
    <cellStyle name="60% - Accent1 6 2" xfId="6197" xr:uid="{6FE9B799-AB42-4CA9-85B0-60B550FCF755}"/>
    <cellStyle name="60% - Accent1 7" xfId="689" xr:uid="{86F47513-2484-472A-8717-CEB2D765522C}"/>
    <cellStyle name="60% - Accent1 7 2" xfId="6198" xr:uid="{70B30B7C-48FE-4A0D-9663-00CEAE443FF7}"/>
    <cellStyle name="60% - Accent1 8" xfId="690" xr:uid="{838DC610-0CE0-4902-9629-6A08F77A421F}"/>
    <cellStyle name="60% - Accent1 8 2" xfId="6199" xr:uid="{798CFDA6-39A5-4B64-BD12-88BA1BF22C59}"/>
    <cellStyle name="60% - Accent1 9" xfId="691" xr:uid="{864A12A3-05D8-46F8-9DDC-D0437CAF0203}"/>
    <cellStyle name="60% - Accent1 9 2" xfId="6200" xr:uid="{0F447C68-8E71-43EA-9ED8-AA60BB0025BE}"/>
    <cellStyle name="60% - Accent2 10" xfId="692" xr:uid="{3D2DD65E-B859-48E2-9792-58B793F7712B}"/>
    <cellStyle name="60% - Accent2 10 2" xfId="6202" xr:uid="{FF570094-6662-4C14-B52F-781F08000B59}"/>
    <cellStyle name="60% - Accent2 11" xfId="693" xr:uid="{6117DC4F-F377-4994-829E-E9487E19BC76}"/>
    <cellStyle name="60% - Accent2 11 2" xfId="6203" xr:uid="{893258E4-D811-4A20-8E20-26CA724F2935}"/>
    <cellStyle name="60% - Accent2 12" xfId="694" xr:uid="{8313C8B6-A227-4169-ADCE-8BB6811827F9}"/>
    <cellStyle name="60% - Accent2 12 2" xfId="6204" xr:uid="{9A46A0E0-FAEF-4F0B-A804-2FA0D70C6C5A}"/>
    <cellStyle name="60% - Accent2 13" xfId="695" xr:uid="{657E4985-823F-48CC-BBDA-5D5E83A4DA82}"/>
    <cellStyle name="60% - Accent2 13 2" xfId="6205" xr:uid="{0329C226-A1FE-4A74-B735-BC3424C0EFA5}"/>
    <cellStyle name="60% - Accent2 14" xfId="696" xr:uid="{23C95D8D-4C45-4130-AC87-E132B2A56E99}"/>
    <cellStyle name="60% - Accent2 14 2" xfId="6206" xr:uid="{42847ECE-C2FF-4857-9737-5182D2F9E5A5}"/>
    <cellStyle name="60% - Accent2 15" xfId="697" xr:uid="{7D21E892-884B-457A-865A-BB314203B276}"/>
    <cellStyle name="60% - Accent2 15 2" xfId="6207" xr:uid="{691FE5AA-EDF8-4299-9BF7-4F9406C6F525}"/>
    <cellStyle name="60% - Accent2 16" xfId="698" xr:uid="{841F845C-B7C9-4E0B-B4A4-B70864870D84}"/>
    <cellStyle name="60% - Accent2 16 2" xfId="6208" xr:uid="{0BC938B0-0383-4B35-B062-9279A2D3E36E}"/>
    <cellStyle name="60% - Accent2 17" xfId="699" xr:uid="{2CEFDF37-480C-4730-96D9-EADB8E6EBE4F}"/>
    <cellStyle name="60% - Accent2 17 2" xfId="6209" xr:uid="{00B9F605-9AF5-4164-993F-41B6BBCBA2A6}"/>
    <cellStyle name="60% - Accent2 18" xfId="700" xr:uid="{D496C0C1-1681-4D96-929E-408F4A11A787}"/>
    <cellStyle name="60% - Accent2 18 2" xfId="6210" xr:uid="{F06B0E7D-D83D-4BFA-BFF8-DCA739DC5D9A}"/>
    <cellStyle name="60% - Accent2 19" xfId="701" xr:uid="{5C99B255-1015-4532-8837-1D0FE6A94035}"/>
    <cellStyle name="60% - Accent2 19 2" xfId="6211" xr:uid="{C0D11E9B-6DD3-4319-95D9-D981CB2F3113}"/>
    <cellStyle name="60% - Accent2 2" xfId="702" xr:uid="{DE8B774B-DAA9-40C2-836D-8AAEA631D3FF}"/>
    <cellStyle name="60% - Accent2 2 10" xfId="8303" xr:uid="{41451E11-AEDE-492E-A0BF-AFE31A44A9E1}"/>
    <cellStyle name="60% - Accent2 2 11" xfId="8304" xr:uid="{695640F9-3C6E-46E4-8F6D-22FD84E18D18}"/>
    <cellStyle name="60% - Accent2 2 12" xfId="39593" xr:uid="{06C3124B-6F8B-4CFF-8FB8-C9BA248DB250}"/>
    <cellStyle name="60% - Accent2 2 2" xfId="2047" xr:uid="{54005780-2EA9-41FA-A6BA-EA1951F7BC5A}"/>
    <cellStyle name="60% - Accent2 2 2 2" xfId="6212" xr:uid="{6C64A4E4-49A3-4457-842A-10164EF88826}"/>
    <cellStyle name="60% - Accent2 2 2 2 2" xfId="13810" xr:uid="{F5921B6D-CC07-404C-A0A3-E045A7E0AE62}"/>
    <cellStyle name="60% - Accent2 2 3" xfId="8305" xr:uid="{8F288054-4ECA-4C8B-8D90-286D4BE193D6}"/>
    <cellStyle name="60% - Accent2 2 4" xfId="8306" xr:uid="{562769D0-2DE6-4F54-8996-158F5AC83847}"/>
    <cellStyle name="60% - Accent2 2 5" xfId="8307" xr:uid="{8F3EF886-5A16-41BA-A6E8-1861227FFA32}"/>
    <cellStyle name="60% - Accent2 2 6" xfId="8308" xr:uid="{F43DA8F3-CABC-46D5-ACF8-254C9A69BCD9}"/>
    <cellStyle name="60% - Accent2 2 7" xfId="8309" xr:uid="{AF85BBF7-D709-460B-B939-AEB26CD9BDE1}"/>
    <cellStyle name="60% - Accent2 2 8" xfId="8310" xr:uid="{DE1623D5-A8A3-47A4-9091-4071ABD75A07}"/>
    <cellStyle name="60% - Accent2 2 9" xfId="8311" xr:uid="{6587F8A5-6EB7-4F8E-B7DA-6556E1414B30}"/>
    <cellStyle name="60% - Accent2 20" xfId="703" xr:uid="{D5E1CB0D-D44D-41E6-8BEF-57A328B7C2E0}"/>
    <cellStyle name="60% - Accent2 20 2" xfId="6213" xr:uid="{23EEFBD6-899A-4C2A-A367-4737B4A694D2}"/>
    <cellStyle name="60% - Accent2 21" xfId="704" xr:uid="{2858F9E8-D82B-4BD1-BF98-E58EE853CC3F}"/>
    <cellStyle name="60% - Accent2 21 2" xfId="6214" xr:uid="{0EF88374-6A0C-43DE-967F-BBAD3F06C60A}"/>
    <cellStyle name="60% - Accent2 22" xfId="705" xr:uid="{5ACD8BA3-108F-4CDD-855E-F16FA2F22DEB}"/>
    <cellStyle name="60% - Accent2 22 2" xfId="6215" xr:uid="{77DFC64C-28E7-49C6-973C-88AE505FCFFE}"/>
    <cellStyle name="60% - Accent2 23" xfId="706" xr:uid="{4FECF6DC-1B32-4740-B5AC-D07B16136953}"/>
    <cellStyle name="60% - Accent2 23 2" xfId="6216" xr:uid="{1CF0DAB3-A3E2-4F48-9EF1-73FCF9641DA1}"/>
    <cellStyle name="60% - Accent2 24" xfId="707" xr:uid="{301A799F-4DCD-4BDA-839D-1F2FDA3D2322}"/>
    <cellStyle name="60% - Accent2 24 2" xfId="6217" xr:uid="{68FC76FF-BB4C-4E0E-B950-668F150243F1}"/>
    <cellStyle name="60% - Accent2 25" xfId="708" xr:uid="{E8320D0C-1D2C-4970-9FF4-9C8A3500B4F8}"/>
    <cellStyle name="60% - Accent2 25 2" xfId="6218" xr:uid="{7E34F895-44C0-4925-939E-E803298A87ED}"/>
    <cellStyle name="60% - Accent2 26" xfId="709" xr:uid="{540BBCAA-C2B9-42C7-8482-5EC172E5777E}"/>
    <cellStyle name="60% - Accent2 26 2" xfId="6219" xr:uid="{14E9E322-8D36-4C73-BA93-FA9A79D348F8}"/>
    <cellStyle name="60% - Accent2 27" xfId="710" xr:uid="{305076E4-8D22-4E85-8527-3AD5AAF32824}"/>
    <cellStyle name="60% - Accent2 27 2" xfId="6220" xr:uid="{8F0B2FEE-D860-4873-A37A-AF26DF48EE1E}"/>
    <cellStyle name="60% - Accent2 28" xfId="711" xr:uid="{6756466D-D1CE-4066-820C-5FEB28E63BE4}"/>
    <cellStyle name="60% - Accent2 28 2" xfId="6221" xr:uid="{2989AA30-A657-4454-8D9C-B65475609E10}"/>
    <cellStyle name="60% - Accent2 29" xfId="712" xr:uid="{41750C00-EF44-42B8-BB5B-1192154BAFED}"/>
    <cellStyle name="60% - Accent2 29 2" xfId="6222" xr:uid="{F81945EC-4002-4189-9F51-A8010E3E5832}"/>
    <cellStyle name="60% - Accent2 3" xfId="713" xr:uid="{4030F995-5EEF-480F-9890-5C263FD0F6C0}"/>
    <cellStyle name="60% - Accent2 3 10" xfId="8312" xr:uid="{4E27F840-95BE-4213-8312-0347B7975C08}"/>
    <cellStyle name="60% - Accent2 3 11" xfId="8313" xr:uid="{59609115-324D-4167-9F9F-ED338CED2947}"/>
    <cellStyle name="60% - Accent2 3 2" xfId="2048" xr:uid="{4AC0FE9E-42D8-4258-8322-03658D1F8935}"/>
    <cellStyle name="60% - Accent2 3 2 2" xfId="6223" xr:uid="{BB3223C0-9EB0-4149-A436-63DF78A0DF1E}"/>
    <cellStyle name="60% - Accent2 3 2 2 2" xfId="13811" xr:uid="{5307C71A-FBE2-4E24-AFD6-B5956D42C06F}"/>
    <cellStyle name="60% - Accent2 3 3" xfId="8314" xr:uid="{8F15C311-CC99-4BC7-A60B-56A931FA67C3}"/>
    <cellStyle name="60% - Accent2 3 4" xfId="8315" xr:uid="{96112B3F-005D-4783-A196-3F5740479B16}"/>
    <cellStyle name="60% - Accent2 3 5" xfId="8316" xr:uid="{0C2C2AFC-BEF5-4359-825F-47781EAA13CD}"/>
    <cellStyle name="60% - Accent2 3 6" xfId="8317" xr:uid="{0CEC6DBB-7B7A-48A3-A3E4-732960BD2A10}"/>
    <cellStyle name="60% - Accent2 3 7" xfId="8318" xr:uid="{3C201819-E502-4006-B81F-62E293AA9BEA}"/>
    <cellStyle name="60% - Accent2 3 8" xfId="8319" xr:uid="{29A36922-7E89-4978-838F-A74F7FE8D1E8}"/>
    <cellStyle name="60% - Accent2 3 9" xfId="8320" xr:uid="{8F625027-87D7-4037-81D6-601637D590F5}"/>
    <cellStyle name="60% - Accent2 30" xfId="714" xr:uid="{8E700D5A-06DA-4EE0-8276-BB3C1478F641}"/>
    <cellStyle name="60% - Accent2 30 2" xfId="6224" xr:uid="{6C489986-41C2-4DD8-9574-B533EE0F50AE}"/>
    <cellStyle name="60% - Accent2 31" xfId="715" xr:uid="{CDF367DC-BD4C-457D-A919-8F048CD4FF06}"/>
    <cellStyle name="60% - Accent2 31 2" xfId="6225" xr:uid="{B50FECC8-FA86-4225-BC8A-8F646FDC06A8}"/>
    <cellStyle name="60% - Accent2 32" xfId="716" xr:uid="{3EFAF518-1EA3-4B2F-9E8E-FF9B95E3169B}"/>
    <cellStyle name="60% - Accent2 32 2" xfId="6226" xr:uid="{8D8768B0-6CD5-479F-B272-2045736CBA3B}"/>
    <cellStyle name="60% - Accent2 33" xfId="717" xr:uid="{FC26DD7B-FC30-48AA-8226-087CD6AB00CA}"/>
    <cellStyle name="60% - Accent2 33 2" xfId="6227" xr:uid="{C2FE9EA4-6DD6-4297-A092-E1C63BA5203B}"/>
    <cellStyle name="60% - Accent2 34" xfId="718" xr:uid="{185E1BBC-995E-4684-A184-D3976E15591E}"/>
    <cellStyle name="60% - Accent2 34 2" xfId="6228" xr:uid="{AB47A26D-3662-4C56-9F45-DA19D49A7826}"/>
    <cellStyle name="60% - Accent2 35" xfId="719" xr:uid="{C5120541-E1C0-47D5-A4A2-CA2DC44DF56C}"/>
    <cellStyle name="60% - Accent2 35 2" xfId="6229" xr:uid="{1156DBE3-4DC7-4ECF-8997-6EAED9474BA7}"/>
    <cellStyle name="60% - Accent2 36" xfId="720" xr:uid="{C72B261F-E6BA-4F92-98CF-CFEC5E36D67F}"/>
    <cellStyle name="60% - Accent2 36 2" xfId="6230" xr:uid="{56EC1122-14B9-489E-9578-6454F95C7A9E}"/>
    <cellStyle name="60% - Accent2 37" xfId="721" xr:uid="{8B4D631E-5511-4DEE-AE70-CFA28BF35003}"/>
    <cellStyle name="60% - Accent2 37 2" xfId="6231" xr:uid="{B6788BCD-8E6E-41FB-B848-99A9AEF6F4C7}"/>
    <cellStyle name="60% - Accent2 38" xfId="722" xr:uid="{A4452B3E-30E3-49D1-98CC-A947AB2DB623}"/>
    <cellStyle name="60% - Accent2 38 2" xfId="6232" xr:uid="{C87BDD01-1B54-4EA5-A9C0-DE8B3EF97D6D}"/>
    <cellStyle name="60% - Accent2 39" xfId="723" xr:uid="{2BE1527A-1D09-4384-B013-5BE3A252001A}"/>
    <cellStyle name="60% - Accent2 39 2" xfId="6233" xr:uid="{0C962713-DE81-4B0E-8736-48F73E6340F6}"/>
    <cellStyle name="60% - Accent2 4" xfId="724" xr:uid="{8CC58E58-2072-45F8-AF0B-02474704C8B2}"/>
    <cellStyle name="60% - Accent2 4 2" xfId="6234" xr:uid="{BDA88881-D1DF-4DD6-9D35-A7BB6A353ADA}"/>
    <cellStyle name="60% - Accent2 40" xfId="2768" xr:uid="{29A8FD16-5336-4F6E-B011-D9994D5E8320}"/>
    <cellStyle name="60% - Accent2 40 2" xfId="6235" xr:uid="{CBA154A4-4EED-4452-A00D-98AC1B1279D5}"/>
    <cellStyle name="60% - Accent2 40 2 2" xfId="13812" xr:uid="{1C142AA6-7B83-4151-A09F-791160F96658}"/>
    <cellStyle name="60% - Accent2 40 3" xfId="8321" xr:uid="{5B83D6FA-23AC-4794-9FA0-0104C6B7517F}"/>
    <cellStyle name="60% - Accent2 41" xfId="6201" xr:uid="{3D62F6A7-1AA9-427A-8F4D-721A443EF9CB}"/>
    <cellStyle name="60% - Accent2 41 2" xfId="8322" xr:uid="{259ABD23-803D-4F2C-BA78-4E485042A72D}"/>
    <cellStyle name="60% - Accent2 42" xfId="8323" xr:uid="{9A906BEA-93E0-4763-9EC6-361C96FFB456}"/>
    <cellStyle name="60% - Accent2 43" xfId="8324" xr:uid="{FA60CB74-93C6-48A2-AE80-4A9937E3E15C}"/>
    <cellStyle name="60% - Accent2 44" xfId="8325" xr:uid="{776A48C8-D17F-4227-B308-C964A88862DA}"/>
    <cellStyle name="60% - Accent2 45" xfId="8326" xr:uid="{4A2CFF7F-8056-4A70-8EB0-FEF2ADF16C8E}"/>
    <cellStyle name="60% - Accent2 46" xfId="8327" xr:uid="{B912F089-9E59-4EA3-BD44-A69D3C75BC67}"/>
    <cellStyle name="60% - Accent2 47" xfId="8328" xr:uid="{07DB8A70-3A2F-48A7-8146-C9D14C7FB646}"/>
    <cellStyle name="60% - Accent2 48" xfId="8329" xr:uid="{9DE67132-67BC-4F3E-90E5-3BD5564199D6}"/>
    <cellStyle name="60% - Accent2 49" xfId="8330" xr:uid="{475F5725-502A-4AA3-A29A-8D172A5A4148}"/>
    <cellStyle name="60% - Accent2 5" xfId="725" xr:uid="{6123D160-4314-4542-9949-CD066B4DB96E}"/>
    <cellStyle name="60% - Accent2 5 2" xfId="6236" xr:uid="{9D422056-17D6-453C-8598-CFD397325B50}"/>
    <cellStyle name="60% - Accent2 50" xfId="883" xr:uid="{A7800C7B-9E5E-4FDD-B093-5DD973DA239A}"/>
    <cellStyle name="60% - Accent2 6" xfId="726" xr:uid="{5E1637F9-5A31-4DFB-8926-3F4559CA4152}"/>
    <cellStyle name="60% - Accent2 6 2" xfId="6237" xr:uid="{39E9659F-8F92-4747-9578-2E93D1DA5D40}"/>
    <cellStyle name="60% - Accent2 7" xfId="727" xr:uid="{211C1390-BB75-4823-B336-83F3520A0F3E}"/>
    <cellStyle name="60% - Accent2 7 2" xfId="6238" xr:uid="{3A5CE9DB-7B06-4732-B0DC-B37F251C8330}"/>
    <cellStyle name="60% - Accent2 8" xfId="728" xr:uid="{7788948A-65B2-485C-ABBE-1A6FF346F49A}"/>
    <cellStyle name="60% - Accent2 8 2" xfId="6239" xr:uid="{D45BB07C-F2C0-47D9-A813-362038A88D3E}"/>
    <cellStyle name="60% - Accent2 9" xfId="729" xr:uid="{387F31CA-BF70-4ACE-A913-5D03A32DDFC9}"/>
    <cellStyle name="60% - Accent2 9 2" xfId="6240" xr:uid="{27F98DE2-840B-44F4-B451-32925A965FB6}"/>
    <cellStyle name="60% - Accent3 10" xfId="730" xr:uid="{D2673BBB-EB86-4AB1-A827-49787D3EC9DB}"/>
    <cellStyle name="60% - Accent3 10 2" xfId="6242" xr:uid="{D69D027F-7060-4CAF-9DE9-D0AE17DB5FEF}"/>
    <cellStyle name="60% - Accent3 11" xfId="731" xr:uid="{A16DF162-F40A-4BAC-A0F8-E752E1D5181D}"/>
    <cellStyle name="60% - Accent3 11 2" xfId="6243" xr:uid="{0B373700-5AAE-4EF6-8F9F-91594667D791}"/>
    <cellStyle name="60% - Accent3 12" xfId="732" xr:uid="{AEA65591-DE24-4860-93A7-A814A27992F1}"/>
    <cellStyle name="60% - Accent3 12 2" xfId="6244" xr:uid="{77970BDF-EDAC-42A4-9637-953EE892F81E}"/>
    <cellStyle name="60% - Accent3 13" xfId="733" xr:uid="{35153D26-E4AF-44B2-AAB6-FBBFE675E34E}"/>
    <cellStyle name="60% - Accent3 13 2" xfId="6245" xr:uid="{D3A9D949-33D5-4951-A9F8-A28B6B7EE8FE}"/>
    <cellStyle name="60% - Accent3 14" xfId="734" xr:uid="{7DF6E7A3-3E8D-446F-ABAF-6536E218DAF4}"/>
    <cellStyle name="60% - Accent3 14 2" xfId="6246" xr:uid="{F57EDD8F-17EB-4FFA-A665-2C3FDCAC3F78}"/>
    <cellStyle name="60% - Accent3 15" xfId="735" xr:uid="{C971F11C-AAAD-464D-AA9A-D8ACB60E0733}"/>
    <cellStyle name="60% - Accent3 15 2" xfId="6247" xr:uid="{A3383DB1-6F79-43F8-91C9-DBF026364587}"/>
    <cellStyle name="60% - Accent3 16" xfId="736" xr:uid="{BB647A2A-A9AA-4AE5-9887-9AADF7EFFAE4}"/>
    <cellStyle name="60% - Accent3 16 2" xfId="6248" xr:uid="{815E7F0C-9045-4EAC-A66C-E62480E0F1A1}"/>
    <cellStyle name="60% - Accent3 17" xfId="737" xr:uid="{3CDACE69-E60B-439D-AB0D-4356988AF1A7}"/>
    <cellStyle name="60% - Accent3 17 2" xfId="6249" xr:uid="{A1CD6FB6-46EA-4C24-A2C1-F73261BE0549}"/>
    <cellStyle name="60% - Accent3 18" xfId="738" xr:uid="{88F29A96-0528-479A-A8D3-8711E8AE9AEE}"/>
    <cellStyle name="60% - Accent3 18 2" xfId="6250" xr:uid="{8555994D-1C51-43C2-9C7E-D58E9410C190}"/>
    <cellStyle name="60% - Accent3 19" xfId="739" xr:uid="{027F967D-E68A-4DD1-865E-0C2C9D8D50F1}"/>
    <cellStyle name="60% - Accent3 19 2" xfId="6251" xr:uid="{F1043DA8-6297-427D-A7D8-D5B4713BE939}"/>
    <cellStyle name="60% - Accent3 2" xfId="740" xr:uid="{B5625886-AC6C-48FC-A4AF-9366761BA7A1}"/>
    <cellStyle name="60% - Accent3 2 10" xfId="8331" xr:uid="{1D38C11F-5007-4F20-AE8D-D120E3287A2F}"/>
    <cellStyle name="60% - Accent3 2 11" xfId="8332" xr:uid="{55037ED3-C9B1-4E5E-88DF-A22AC48AA88F}"/>
    <cellStyle name="60% - Accent3 2 12" xfId="39594" xr:uid="{CA3A3C78-CE24-45A1-A0B5-085833C30DD6}"/>
    <cellStyle name="60% - Accent3 2 2" xfId="2049" xr:uid="{764AC8A6-30EC-464F-8D57-F80D22DB7AE2}"/>
    <cellStyle name="60% - Accent3 2 2 2" xfId="6252" xr:uid="{6548EC8A-0D68-4FD6-AB71-8F7819F731CD}"/>
    <cellStyle name="60% - Accent3 2 2 2 2" xfId="13813" xr:uid="{EF6AC7D9-4A21-4DA3-BE3F-4226DE5EA8EE}"/>
    <cellStyle name="60% - Accent3 2 3" xfId="8333" xr:uid="{98416BA1-15F4-4341-94A0-A50C38D1D4D9}"/>
    <cellStyle name="60% - Accent3 2 4" xfId="8334" xr:uid="{4E0E719D-9C74-4F32-AD74-5900E66BB103}"/>
    <cellStyle name="60% - Accent3 2 5" xfId="8335" xr:uid="{C049EDAE-E02D-4311-867F-782323DF4169}"/>
    <cellStyle name="60% - Accent3 2 6" xfId="8336" xr:uid="{CAA628AD-93DC-4632-AE6B-37EBFC500205}"/>
    <cellStyle name="60% - Accent3 2 7" xfId="8337" xr:uid="{9F97733F-FA55-477C-AEF1-BEF41C4401A4}"/>
    <cellStyle name="60% - Accent3 2 8" xfId="8338" xr:uid="{EB74F845-61C7-4EAE-8E3E-ED4C8A6B4917}"/>
    <cellStyle name="60% - Accent3 2 9" xfId="8339" xr:uid="{356EB6DE-9AB2-459E-8BD0-A522D24104A8}"/>
    <cellStyle name="60% - Accent3 20" xfId="741" xr:uid="{03E1C9F3-69B1-4A81-8AB6-D59DFB55D936}"/>
    <cellStyle name="60% - Accent3 20 2" xfId="6253" xr:uid="{DA2E6402-6A9A-4098-A12E-2E56DE2E7AE2}"/>
    <cellStyle name="60% - Accent3 21" xfId="742" xr:uid="{9B359F19-A066-4930-9A3A-DB88558BDB9E}"/>
    <cellStyle name="60% - Accent3 21 2" xfId="6254" xr:uid="{3FBDF39E-4259-45A7-ACAA-3FDD7C3F15A0}"/>
    <cellStyle name="60% - Accent3 22" xfId="743" xr:uid="{C1620F71-CA0A-46AB-992C-EFFB0F5C09ED}"/>
    <cellStyle name="60% - Accent3 22 2" xfId="6255" xr:uid="{83B9F5F7-E806-4A7D-BD32-75ECA56B0ACC}"/>
    <cellStyle name="60% - Accent3 23" xfId="744" xr:uid="{D41D664B-E0A0-44D6-98C4-6258D8C7D162}"/>
    <cellStyle name="60% - Accent3 23 2" xfId="6256" xr:uid="{98720D8A-B052-4C3B-A748-568E3E08C616}"/>
    <cellStyle name="60% - Accent3 24" xfId="745" xr:uid="{D801F48C-4E85-4CFE-AE9C-2C2AD6DEA8B2}"/>
    <cellStyle name="60% - Accent3 24 2" xfId="6257" xr:uid="{BA9B0320-BD26-440D-A949-0EF240727BED}"/>
    <cellStyle name="60% - Accent3 25" xfId="746" xr:uid="{B197DCE4-4086-46B0-BEF7-759532D0FF00}"/>
    <cellStyle name="60% - Accent3 25 2" xfId="6258" xr:uid="{7FCAFCE1-624C-4F06-9611-982153442EAD}"/>
    <cellStyle name="60% - Accent3 26" xfId="747" xr:uid="{3F62F9CD-7496-4259-877F-C3BCAF61705B}"/>
    <cellStyle name="60% - Accent3 26 2" xfId="6259" xr:uid="{3E075748-4864-4803-BA1E-1EB8CC367019}"/>
    <cellStyle name="60% - Accent3 27" xfId="748" xr:uid="{62214EC3-A96B-4D69-A5BF-7DFC356EC924}"/>
    <cellStyle name="60% - Accent3 27 2" xfId="6260" xr:uid="{4860697A-9DC7-4C3A-B9CB-042AE7FDAF13}"/>
    <cellStyle name="60% - Accent3 28" xfId="749" xr:uid="{94CDD55B-53B7-4F47-85E8-CD52B2124383}"/>
    <cellStyle name="60% - Accent3 28 2" xfId="6261" xr:uid="{DFE0A409-6130-492B-ABFE-EADB90226310}"/>
    <cellStyle name="60% - Accent3 29" xfId="750" xr:uid="{9F0C7394-3163-47CD-8037-419F39352839}"/>
    <cellStyle name="60% - Accent3 29 2" xfId="6262" xr:uid="{DD9832DC-4809-4162-AF67-56E68EBF3982}"/>
    <cellStyle name="60% - Accent3 3" xfId="751" xr:uid="{427355AE-308D-45C8-B47E-E7D7B91D20E4}"/>
    <cellStyle name="60% - Accent3 3 10" xfId="8340" xr:uid="{FB7FCF36-6F85-4C82-9E8C-E65980833C6A}"/>
    <cellStyle name="60% - Accent3 3 11" xfId="8341" xr:uid="{B56E7AAF-794C-4F37-9A6A-54743C75338B}"/>
    <cellStyle name="60% - Accent3 3 2" xfId="2050" xr:uid="{AD97EFF3-3738-4058-B7CE-047DA50093DF}"/>
    <cellStyle name="60% - Accent3 3 2 2" xfId="6263" xr:uid="{B0EB36E5-60C3-4FFA-8256-C5B90D9ED379}"/>
    <cellStyle name="60% - Accent3 3 2 2 2" xfId="13814" xr:uid="{80A92DB8-C27D-471F-A119-423E228E17DD}"/>
    <cellStyle name="60% - Accent3 3 3" xfId="8342" xr:uid="{4FF71E51-4A98-4C13-BE17-135CA158D9B8}"/>
    <cellStyle name="60% - Accent3 3 4" xfId="8343" xr:uid="{D19B7EF3-9482-4704-9469-20EFF0F80D35}"/>
    <cellStyle name="60% - Accent3 3 5" xfId="8344" xr:uid="{9641A123-15D7-4AFA-B4AB-41854FFCABD2}"/>
    <cellStyle name="60% - Accent3 3 6" xfId="8345" xr:uid="{4CD47E9E-0792-4146-8459-C40A042AE825}"/>
    <cellStyle name="60% - Accent3 3 7" xfId="8346" xr:uid="{08B41674-F645-47C2-8737-1F8460A60AC6}"/>
    <cellStyle name="60% - Accent3 3 8" xfId="8347" xr:uid="{5E7232A3-8C54-4412-887F-7B1B389C0574}"/>
    <cellStyle name="60% - Accent3 3 9" xfId="8348" xr:uid="{773A31C6-C673-4376-ACA1-693A5B840C36}"/>
    <cellStyle name="60% - Accent3 30" xfId="752" xr:uid="{30A4E90B-E091-4772-A783-3E181773D35A}"/>
    <cellStyle name="60% - Accent3 30 2" xfId="6264" xr:uid="{97BA7436-739A-40F0-8617-5EFF0EF24C29}"/>
    <cellStyle name="60% - Accent3 31" xfId="753" xr:uid="{732229A0-5FD0-41A9-AA4B-D82BA0A5B1C7}"/>
    <cellStyle name="60% - Accent3 31 2" xfId="6265" xr:uid="{B95F7196-EF6A-4265-968B-8FFF354DDA96}"/>
    <cellStyle name="60% - Accent3 32" xfId="754" xr:uid="{F7671477-29CF-4C6C-A0B9-65C2046BB4EF}"/>
    <cellStyle name="60% - Accent3 32 2" xfId="6266" xr:uid="{C99F77AD-CE4B-4096-9519-606954FE90A8}"/>
    <cellStyle name="60% - Accent3 33" xfId="755" xr:uid="{1C6FA2B9-4F8A-42C4-AA54-0BB9ABB5CDC2}"/>
    <cellStyle name="60% - Accent3 33 2" xfId="6267" xr:uid="{6DC99D70-100F-41D4-A629-524880289F54}"/>
    <cellStyle name="60% - Accent3 34" xfId="756" xr:uid="{9CC8FABC-FBC7-4E46-AD93-63400CFDE01A}"/>
    <cellStyle name="60% - Accent3 34 2" xfId="6268" xr:uid="{4EF4AFC0-0A0E-4DE1-BC1B-246D2B93B311}"/>
    <cellStyle name="60% - Accent3 35" xfId="757" xr:uid="{A92FFE49-42A7-41F6-8DAE-43652251C39C}"/>
    <cellStyle name="60% - Accent3 35 2" xfId="6269" xr:uid="{BDB9A88C-CACD-4A56-B426-6DDE0C016E11}"/>
    <cellStyle name="60% - Accent3 36" xfId="758" xr:uid="{E95DAD5F-D5AF-4ABD-B0AA-C8F0E2A94AA6}"/>
    <cellStyle name="60% - Accent3 36 2" xfId="6270" xr:uid="{A6CDFF36-C1BF-4619-BE59-0FEF809662C9}"/>
    <cellStyle name="60% - Accent3 37" xfId="759" xr:uid="{346CF5D0-C47E-40E1-A941-956FF4075FD5}"/>
    <cellStyle name="60% - Accent3 37 2" xfId="6271" xr:uid="{AC08E43D-FCDB-446A-95D6-040D475AB008}"/>
    <cellStyle name="60% - Accent3 38" xfId="760" xr:uid="{0E1E3206-3D4B-410A-996D-5101D01DD7F1}"/>
    <cellStyle name="60% - Accent3 38 2" xfId="6272" xr:uid="{0847B668-9967-4A7E-B512-8D4E93E1C9B8}"/>
    <cellStyle name="60% - Accent3 39" xfId="761" xr:uid="{0E3EE836-9D28-4C8F-80CE-4DB855271679}"/>
    <cellStyle name="60% - Accent3 39 2" xfId="6273" xr:uid="{2FBD13D3-E3CF-4C52-9D5F-1001BE09D434}"/>
    <cellStyle name="60% - Accent3 4" xfId="762" xr:uid="{D100F9C0-0BBF-4967-9AA0-AB9B424BDD0F}"/>
    <cellStyle name="60% - Accent3 4 2" xfId="6274" xr:uid="{E08CDBE8-5466-4E4E-93C2-C2F968EFC847}"/>
    <cellStyle name="60% - Accent3 40" xfId="2772" xr:uid="{7EA63CF6-FC94-47E8-9637-0751EA9F23E1}"/>
    <cellStyle name="60% - Accent3 40 2" xfId="6275" xr:uid="{A875E25D-88F9-4C1D-8D5B-49BB923ADBD1}"/>
    <cellStyle name="60% - Accent3 40 2 2" xfId="13815" xr:uid="{C20185F5-D3CF-4501-8F45-358687161002}"/>
    <cellStyle name="60% - Accent3 40 3" xfId="8349" xr:uid="{A7F01E88-0E76-4C75-8DF1-C6AD49D56104}"/>
    <cellStyle name="60% - Accent3 41" xfId="6241" xr:uid="{702980AF-CEED-482E-9741-E0A91233C8B5}"/>
    <cellStyle name="60% - Accent3 41 2" xfId="8350" xr:uid="{A88EA36E-F0F6-47F8-AC05-38F367C5CC6B}"/>
    <cellStyle name="60% - Accent3 42" xfId="8351" xr:uid="{C2CEE706-876A-4B59-B2F6-54AE2AF64BE3}"/>
    <cellStyle name="60% - Accent3 43" xfId="8352" xr:uid="{ECD6F495-4CC0-490A-B185-50F489CCF93C}"/>
    <cellStyle name="60% - Accent3 44" xfId="8353" xr:uid="{072CE777-C61F-49C4-AF13-A560D6E3FCE9}"/>
    <cellStyle name="60% - Accent3 45" xfId="8354" xr:uid="{2A1D8293-4B21-446B-A4E8-E00B72CED5EF}"/>
    <cellStyle name="60% - Accent3 46" xfId="8355" xr:uid="{34864A47-B810-4370-90F9-EEA98F83C1F7}"/>
    <cellStyle name="60% - Accent3 47" xfId="8356" xr:uid="{9C07E240-E14A-4906-A271-AA1D31608DA2}"/>
    <cellStyle name="60% - Accent3 48" xfId="8357" xr:uid="{3BA36DDE-7231-4957-9A61-474E89B57525}"/>
    <cellStyle name="60% - Accent3 49" xfId="8358" xr:uid="{29BE2F4F-B741-4FAF-88D6-C9444A09533A}"/>
    <cellStyle name="60% - Accent3 5" xfId="763" xr:uid="{D14C850A-0A9E-48E5-A081-2CA1FF795D02}"/>
    <cellStyle name="60% - Accent3 5 2" xfId="6276" xr:uid="{646CAA5A-D441-4422-8B5A-B77AC96823EE}"/>
    <cellStyle name="60% - Accent3 50" xfId="884" xr:uid="{257C4A9B-7432-4313-B6D3-1ED9FFAB5F81}"/>
    <cellStyle name="60% - Accent3 6" xfId="764" xr:uid="{0FE68D27-73A5-4D8C-B132-8298F8589E64}"/>
    <cellStyle name="60% - Accent3 6 2" xfId="6277" xr:uid="{283A943B-9BEC-4753-8B79-A3B58A44E97B}"/>
    <cellStyle name="60% - Accent3 7" xfId="765" xr:uid="{E570F67A-2896-4E88-B789-E92702BF96AA}"/>
    <cellStyle name="60% - Accent3 7 2" xfId="6278" xr:uid="{BA608BA5-A3B8-41D8-8CAE-F81A76512D4F}"/>
    <cellStyle name="60% - Accent3 8" xfId="766" xr:uid="{35C66EFA-49CD-439A-89D9-B54A7F62B359}"/>
    <cellStyle name="60% - Accent3 8 2" xfId="6279" xr:uid="{1749DC29-A377-4E05-8E79-940D7786618B}"/>
    <cellStyle name="60% - Accent3 9" xfId="767" xr:uid="{45F348FA-2084-434D-A866-970DF38D0124}"/>
    <cellStyle name="60% - Accent3 9 2" xfId="6280" xr:uid="{415A02AA-E36E-48AD-BA3F-7D873F0A6B46}"/>
    <cellStyle name="60% - Accent4 10" xfId="768" xr:uid="{DF5D39E8-E220-436A-B70E-A584E1887311}"/>
    <cellStyle name="60% - Accent4 10 2" xfId="6282" xr:uid="{6DD3495B-7142-47D5-A3BC-082D06D4C8AB}"/>
    <cellStyle name="60% - Accent4 11" xfId="769" xr:uid="{49CC3EAB-CA84-4832-B6F9-01F9EE159934}"/>
    <cellStyle name="60% - Accent4 11 2" xfId="6283" xr:uid="{8E32E60F-9D8A-4F74-9851-6AD1208ED584}"/>
    <cellStyle name="60% - Accent4 12" xfId="770" xr:uid="{38E98092-69AF-493F-A260-8BA8A86E2508}"/>
    <cellStyle name="60% - Accent4 12 2" xfId="6284" xr:uid="{975AB4D9-4AD4-441E-834D-486D541686B5}"/>
    <cellStyle name="60% - Accent4 13" xfId="771" xr:uid="{6D58E376-2DF4-4BD7-8F80-8BEA83F8D210}"/>
    <cellStyle name="60% - Accent4 13 2" xfId="6285" xr:uid="{D06009E6-C7AA-463D-B73B-5EDC019C296C}"/>
    <cellStyle name="60% - Accent4 14" xfId="772" xr:uid="{827744B4-6CB9-49D9-8CC4-3E5017398A23}"/>
    <cellStyle name="60% - Accent4 14 2" xfId="6286" xr:uid="{6E43B15B-CE3B-4048-91FF-4147B0836693}"/>
    <cellStyle name="60% - Accent4 15" xfId="773" xr:uid="{6CECFF95-60E8-419F-A8E1-0F1ECB349D37}"/>
    <cellStyle name="60% - Accent4 15 2" xfId="6287" xr:uid="{8266A98A-73AD-4094-B14C-EC3616867985}"/>
    <cellStyle name="60% - Accent4 16" xfId="774" xr:uid="{430ED0D9-D9A6-41D9-8886-A97E87C4E679}"/>
    <cellStyle name="60% - Accent4 16 2" xfId="6288" xr:uid="{B2152AC1-2B0F-420E-92DC-AFFB860FBFCD}"/>
    <cellStyle name="60% - Accent4 17" xfId="775" xr:uid="{634167CF-61B1-4244-967E-2B1E8B897152}"/>
    <cellStyle name="60% - Accent4 17 2" xfId="6289" xr:uid="{4ACA74B2-1137-466D-A894-B28DDB68C17D}"/>
    <cellStyle name="60% - Accent4 18" xfId="776" xr:uid="{F346966E-5575-439F-9C1C-B018B23345C2}"/>
    <cellStyle name="60% - Accent4 18 2" xfId="6290" xr:uid="{39B682D8-42B4-456B-9A18-2D9D706C6856}"/>
    <cellStyle name="60% - Accent4 19" xfId="777" xr:uid="{E14170C4-0818-48CC-B197-8A28F9127F07}"/>
    <cellStyle name="60% - Accent4 19 2" xfId="6291" xr:uid="{B785B5E3-C004-4D7F-B808-F21D63A0B409}"/>
    <cellStyle name="60% - Accent4 2" xfId="778" xr:uid="{6D27FE44-BD74-410D-AD1B-881E41ECA9A3}"/>
    <cellStyle name="60% - Accent4 2 10" xfId="8359" xr:uid="{D77837AA-5469-4AFB-841D-9F5BCD654A0A}"/>
    <cellStyle name="60% - Accent4 2 11" xfId="8360" xr:uid="{795F2349-F93A-4FFC-93FA-497E223DB030}"/>
    <cellStyle name="60% - Accent4 2 12" xfId="39595" xr:uid="{252CFC48-7547-490C-9EF8-F1D0BE0B4AD6}"/>
    <cellStyle name="60% - Accent4 2 2" xfId="2051" xr:uid="{DCCB2C5D-D14D-4B02-9968-0151A8AEA445}"/>
    <cellStyle name="60% - Accent4 2 2 2" xfId="6292" xr:uid="{B180257D-EF6C-4886-A453-5B156F33484B}"/>
    <cellStyle name="60% - Accent4 2 2 2 2" xfId="13816" xr:uid="{4DCA4C50-166F-4A9F-9FF0-C38C8AEA5D62}"/>
    <cellStyle name="60% - Accent4 2 3" xfId="8361" xr:uid="{AF01420C-0489-4313-923E-1A28D3C807B5}"/>
    <cellStyle name="60% - Accent4 2 4" xfId="8362" xr:uid="{82BCB087-9810-4E9F-8D5E-0551CB9B1689}"/>
    <cellStyle name="60% - Accent4 2 5" xfId="8363" xr:uid="{827F7D68-9D54-4BC6-B691-1919ADCDB230}"/>
    <cellStyle name="60% - Accent4 2 6" xfId="8364" xr:uid="{4B93E736-AAC1-4170-89F2-664EA2341E21}"/>
    <cellStyle name="60% - Accent4 2 7" xfId="8365" xr:uid="{6471EBEE-020E-4E1E-810A-87D16F10E773}"/>
    <cellStyle name="60% - Accent4 2 8" xfId="8366" xr:uid="{0653B40B-BB10-4D73-8412-94CA9BB837AD}"/>
    <cellStyle name="60% - Accent4 2 9" xfId="8367" xr:uid="{37E0A83C-26B2-4ABB-B56E-7CC22402E601}"/>
    <cellStyle name="60% - Accent4 20" xfId="779" xr:uid="{CEC606A5-544B-482C-81A9-FBAC95F106D8}"/>
    <cellStyle name="60% - Accent4 20 2" xfId="6293" xr:uid="{0221E130-F4C0-4B51-874C-00B55731AB70}"/>
    <cellStyle name="60% - Accent4 21" xfId="780" xr:uid="{11B836C9-E1C8-4211-9ACB-5BD04DBEAD4A}"/>
    <cellStyle name="60% - Accent4 21 2" xfId="6294" xr:uid="{5F972C52-5BC5-455F-B84E-22440FAE532F}"/>
    <cellStyle name="60% - Accent4 22" xfId="781" xr:uid="{17E846BB-D690-409A-98AF-D6BEA02BC77F}"/>
    <cellStyle name="60% - Accent4 22 2" xfId="6295" xr:uid="{585C2817-5E3F-4D6C-952F-A38B5AE6F52D}"/>
    <cellStyle name="60% - Accent4 23" xfId="782" xr:uid="{F7EC30AA-05C7-4F7C-B1E0-EF9B32A81B84}"/>
    <cellStyle name="60% - Accent4 23 2" xfId="6296" xr:uid="{7AA72F41-6B0B-4663-B192-610E0370F50D}"/>
    <cellStyle name="60% - Accent4 24" xfId="783" xr:uid="{6E735385-2FED-4416-996F-BD685C302096}"/>
    <cellStyle name="60% - Accent4 24 2" xfId="6297" xr:uid="{23438884-F30D-4C05-AFEE-A43B608E3ABB}"/>
    <cellStyle name="60% - Accent4 25" xfId="784" xr:uid="{29FC0DB8-B279-4892-803F-2B7B8C306C69}"/>
    <cellStyle name="60% - Accent4 25 2" xfId="6298" xr:uid="{406F5F56-D444-41AB-813C-4E20F289A68C}"/>
    <cellStyle name="60% - Accent4 26" xfId="785" xr:uid="{6CF4EEE8-19BC-4A66-882F-79D5EEAC1422}"/>
    <cellStyle name="60% - Accent4 26 2" xfId="6299" xr:uid="{B5E044C0-A19E-4C5C-B7CE-B18A46C61EFD}"/>
    <cellStyle name="60% - Accent4 27" xfId="786" xr:uid="{54B49476-D5B9-4A9B-A65E-975F2805EA80}"/>
    <cellStyle name="60% - Accent4 27 2" xfId="6300" xr:uid="{ED1BBBA7-C7B3-47BF-928F-76634AE15FFC}"/>
    <cellStyle name="60% - Accent4 28" xfId="787" xr:uid="{AF35D3A6-A197-451D-91D3-A2FA3F1B76BA}"/>
    <cellStyle name="60% - Accent4 28 2" xfId="6301" xr:uid="{9C753297-27CC-4891-BAB7-638867DB676E}"/>
    <cellStyle name="60% - Accent4 29" xfId="788" xr:uid="{9C55E09B-811D-4D0D-93D6-4BF4A010AFEE}"/>
    <cellStyle name="60% - Accent4 29 2" xfId="6302" xr:uid="{836F3F62-6CC4-4008-8A70-B04590D06C9E}"/>
    <cellStyle name="60% - Accent4 3" xfId="789" xr:uid="{4B8A4281-6E21-4FBB-A318-A46949EE8A51}"/>
    <cellStyle name="60% - Accent4 3 10" xfId="8368" xr:uid="{9BC7F8F0-6DA3-43AA-9AEA-9B4C0BFD7C4D}"/>
    <cellStyle name="60% - Accent4 3 11" xfId="8369" xr:uid="{4E8ABC2E-1C17-469D-B820-F8AC0ADBB346}"/>
    <cellStyle name="60% - Accent4 3 2" xfId="2052" xr:uid="{B55DB3DE-38CC-4335-A9E6-381A785BD7A0}"/>
    <cellStyle name="60% - Accent4 3 2 2" xfId="6303" xr:uid="{4D393898-CE54-4503-8144-A1DB6C8D986D}"/>
    <cellStyle name="60% - Accent4 3 2 2 2" xfId="13817" xr:uid="{53E33CD5-6F0C-4D82-8368-B8A42077F17C}"/>
    <cellStyle name="60% - Accent4 3 3" xfId="8370" xr:uid="{94F54F7F-05B2-4F85-9DFD-90BD7C561664}"/>
    <cellStyle name="60% - Accent4 3 4" xfId="8371" xr:uid="{45B6C0EF-8790-4371-8394-91426C1266AC}"/>
    <cellStyle name="60% - Accent4 3 5" xfId="8372" xr:uid="{C2EA5952-5F43-4E80-B559-B04107BC8E0E}"/>
    <cellStyle name="60% - Accent4 3 6" xfId="8373" xr:uid="{7B4C8484-CF10-49DA-9223-9ECF405EF1BA}"/>
    <cellStyle name="60% - Accent4 3 7" xfId="8374" xr:uid="{D24574F1-2E11-4CE7-BE55-7FA2F8F2EB0B}"/>
    <cellStyle name="60% - Accent4 3 8" xfId="8375" xr:uid="{C3EB638B-AB99-4EE6-9987-12369A7173D1}"/>
    <cellStyle name="60% - Accent4 3 9" xfId="8376" xr:uid="{73123F24-18D9-4482-8303-34FF68588F3D}"/>
    <cellStyle name="60% - Accent4 30" xfId="790" xr:uid="{10735F7C-778A-433D-847C-1F591BEA2B27}"/>
    <cellStyle name="60% - Accent4 30 2" xfId="6304" xr:uid="{CC82FA1A-9B02-4CB6-9C6F-283FB5CBDA7B}"/>
    <cellStyle name="60% - Accent4 31" xfId="791" xr:uid="{7C0FDF9B-F805-4361-9384-E30AD9886ACD}"/>
    <cellStyle name="60% - Accent4 31 2" xfId="6305" xr:uid="{54F2A150-F6CA-483F-B280-41237B9E3C62}"/>
    <cellStyle name="60% - Accent4 32" xfId="792" xr:uid="{A6F84796-EB65-495B-8935-200BDCA4FCBA}"/>
    <cellStyle name="60% - Accent4 32 2" xfId="6306" xr:uid="{3EF75E50-C39B-4E93-BCCA-FDE7418C39C3}"/>
    <cellStyle name="60% - Accent4 33" xfId="793" xr:uid="{F7F4E2CF-A600-43D9-A722-B8961B62BA59}"/>
    <cellStyle name="60% - Accent4 33 2" xfId="6307" xr:uid="{DADC2120-1D02-42FA-A214-63D908423B8E}"/>
    <cellStyle name="60% - Accent4 34" xfId="794" xr:uid="{F34E3BDE-3FAE-489F-97ED-C42DDC86ACA0}"/>
    <cellStyle name="60% - Accent4 34 2" xfId="6308" xr:uid="{E0D45D14-5743-4051-88DC-FA8890CC7058}"/>
    <cellStyle name="60% - Accent4 35" xfId="795" xr:uid="{FA8C6115-0DAF-43DC-B45B-7D3C2072C6F2}"/>
    <cellStyle name="60% - Accent4 35 2" xfId="6309" xr:uid="{FA0E382D-3012-43AC-962F-CD81EBECE169}"/>
    <cellStyle name="60% - Accent4 36" xfId="796" xr:uid="{3F832215-8FA3-4189-8876-5430A9776EB3}"/>
    <cellStyle name="60% - Accent4 36 2" xfId="6310" xr:uid="{D0D003F4-D36A-4DBD-8AFF-7D6F766F1620}"/>
    <cellStyle name="60% - Accent4 37" xfId="797" xr:uid="{584CE90A-8764-434D-853F-DA62F6D0F079}"/>
    <cellStyle name="60% - Accent4 37 2" xfId="6311" xr:uid="{D8162E16-AF52-4F88-902B-2B6372F14F4B}"/>
    <cellStyle name="60% - Accent4 38" xfId="798" xr:uid="{7C0C4798-FF9A-49D2-ABF7-151E12498751}"/>
    <cellStyle name="60% - Accent4 38 2" xfId="6312" xr:uid="{D4714C25-BC77-4976-B845-7C62F8CDF4D1}"/>
    <cellStyle name="60% - Accent4 39" xfId="799" xr:uid="{D6C2C705-3D5D-4326-8724-48ECDAAD4938}"/>
    <cellStyle name="60% - Accent4 39 2" xfId="6313" xr:uid="{111D0C77-9073-4835-906B-3D337C915CFA}"/>
    <cellStyle name="60% - Accent4 4" xfId="800" xr:uid="{F257BD48-AE77-4FBC-823A-DB90C4F5894F}"/>
    <cellStyle name="60% - Accent4 4 2" xfId="6314" xr:uid="{05BEA168-0F34-4386-9BF4-397CD95FDE96}"/>
    <cellStyle name="60% - Accent4 40" xfId="2776" xr:uid="{EB96773F-D50D-4794-8B73-19BFC711A40E}"/>
    <cellStyle name="60% - Accent4 40 2" xfId="6315" xr:uid="{B836F6B6-3925-47DF-8A79-199726D3CD3E}"/>
    <cellStyle name="60% - Accent4 40 2 2" xfId="13818" xr:uid="{5B242AA6-4ECB-4CC1-BC89-42F366CE5864}"/>
    <cellStyle name="60% - Accent4 40 3" xfId="8377" xr:uid="{4085B807-61EB-4A5E-912D-5A8542230BB1}"/>
    <cellStyle name="60% - Accent4 41" xfId="6281" xr:uid="{117D8AD7-1D25-4849-B469-05F610F963B8}"/>
    <cellStyle name="60% - Accent4 41 2" xfId="8378" xr:uid="{037663AD-3ECE-4237-A060-A123CFE27FFB}"/>
    <cellStyle name="60% - Accent4 42" xfId="8379" xr:uid="{99E8BEFD-031C-40E1-8EB5-1F22423EAD81}"/>
    <cellStyle name="60% - Accent4 43" xfId="8380" xr:uid="{7377E851-6F26-4E39-BE42-949720842087}"/>
    <cellStyle name="60% - Accent4 44" xfId="8381" xr:uid="{26A12D7A-5CAA-4F07-9B94-36EB1B0F2050}"/>
    <cellStyle name="60% - Accent4 45" xfId="8382" xr:uid="{0C2C8948-2AE7-425F-86DC-FC1B56E940A7}"/>
    <cellStyle name="60% - Accent4 46" xfId="8383" xr:uid="{78EFB4DC-7FA8-47B1-82B8-58E9ED447E2E}"/>
    <cellStyle name="60% - Accent4 47" xfId="8384" xr:uid="{45FF9AC9-F506-4DF6-BAF2-19F052F1A225}"/>
    <cellStyle name="60% - Accent4 48" xfId="8385" xr:uid="{CDEEF549-42E2-410D-94EC-356CC24178EF}"/>
    <cellStyle name="60% - Accent4 49" xfId="8386" xr:uid="{939CB2DC-70D0-456D-A645-AFC6A069F765}"/>
    <cellStyle name="60% - Accent4 5" xfId="801" xr:uid="{9D405723-F732-41E5-A181-BE4DF6A83130}"/>
    <cellStyle name="60% - Accent4 5 2" xfId="6316" xr:uid="{13290F0A-3688-4D53-AD8A-BEE15F643234}"/>
    <cellStyle name="60% - Accent4 50" xfId="885" xr:uid="{07D3DD73-6259-48FC-BFB3-AB2F0165122F}"/>
    <cellStyle name="60% - Accent4 6" xfId="802" xr:uid="{3F472454-3B9B-4BE6-AB07-BE14A4766D9D}"/>
    <cellStyle name="60% - Accent4 6 2" xfId="6317" xr:uid="{8A513BB4-42E6-4DC5-B465-E4BE3D2F7433}"/>
    <cellStyle name="60% - Accent4 7" xfId="803" xr:uid="{BB98B93D-C1D5-4CBF-BABF-076FAE6E7F74}"/>
    <cellStyle name="60% - Accent4 7 2" xfId="6318" xr:uid="{F74DEE1D-03A9-4F80-A198-E2BF02E95761}"/>
    <cellStyle name="60% - Accent4 8" xfId="804" xr:uid="{956961D3-D95F-41B7-8FA5-DE020396D472}"/>
    <cellStyle name="60% - Accent4 8 2" xfId="6319" xr:uid="{10AF58A4-1A7D-449D-97D0-1BE8C1F7C5D2}"/>
    <cellStyle name="60% - Accent4 9" xfId="805" xr:uid="{167E32E6-EC38-4F13-B3B1-A122866F310A}"/>
    <cellStyle name="60% - Accent4 9 2" xfId="6320" xr:uid="{D98BFB76-BEBD-47F1-B4D5-522D7F115020}"/>
    <cellStyle name="60% - Accent5 10" xfId="806" xr:uid="{3ED918BB-475C-41ED-A3EE-DCE08464D4A0}"/>
    <cellStyle name="60% - Accent5 10 2" xfId="6322" xr:uid="{88622028-43DC-4201-A7B8-3C8639707642}"/>
    <cellStyle name="60% - Accent5 11" xfId="807" xr:uid="{3516B720-CDA6-44CF-976E-A3FF65836E05}"/>
    <cellStyle name="60% - Accent5 11 2" xfId="6323" xr:uid="{4744FB56-82D7-4C04-BC38-1A38A4B60E92}"/>
    <cellStyle name="60% - Accent5 12" xfId="808" xr:uid="{7BBC4342-BD09-4171-BB8C-90EAB73F0AE8}"/>
    <cellStyle name="60% - Accent5 12 2" xfId="6324" xr:uid="{A6BF9014-69F2-41C9-8426-9C9014115720}"/>
    <cellStyle name="60% - Accent5 13" xfId="809" xr:uid="{2411A497-750E-45E0-A511-3CACCEF08672}"/>
    <cellStyle name="60% - Accent5 13 2" xfId="6325" xr:uid="{77C72621-A950-4786-8E0E-8632B94BACE0}"/>
    <cellStyle name="60% - Accent5 14" xfId="810" xr:uid="{C8A5A73D-FF67-45BB-B388-05C513D6A2B2}"/>
    <cellStyle name="60% - Accent5 14 2" xfId="6326" xr:uid="{FC90F9AE-C0AB-4398-9C6A-3A28E73E3AFE}"/>
    <cellStyle name="60% - Accent5 15" xfId="811" xr:uid="{FF1FB5B9-E402-492B-98E6-0EF82F5FBA12}"/>
    <cellStyle name="60% - Accent5 15 2" xfId="6327" xr:uid="{22B12A09-1B3F-4071-835D-D374AFF208E5}"/>
    <cellStyle name="60% - Accent5 16" xfId="812" xr:uid="{1AD11080-B77C-4C01-A37A-E9AE1F997792}"/>
    <cellStyle name="60% - Accent5 16 2" xfId="6328" xr:uid="{17AC3B9F-2A72-4D66-86A7-16D2E535E0FF}"/>
    <cellStyle name="60% - Accent5 17" xfId="813" xr:uid="{A40E4D12-5EB5-47AB-93D3-006A64569D67}"/>
    <cellStyle name="60% - Accent5 17 2" xfId="6329" xr:uid="{50625400-A86A-4AE9-AE5A-A23043F0A401}"/>
    <cellStyle name="60% - Accent5 18" xfId="814" xr:uid="{01F497A2-C032-490F-BB9E-35A13D4426B7}"/>
    <cellStyle name="60% - Accent5 18 2" xfId="6330" xr:uid="{712B9A3C-5D85-4158-BBBC-99C3EED6E3EF}"/>
    <cellStyle name="60% - Accent5 19" xfId="815" xr:uid="{4FBEC583-BD4B-4B6E-9C58-DE094BA521D7}"/>
    <cellStyle name="60% - Accent5 19 2" xfId="6331" xr:uid="{646DCB01-5521-4166-ACC7-4BDBAE482087}"/>
    <cellStyle name="60% - Accent5 2" xfId="816" xr:uid="{BD03305F-499E-46B4-876D-E9D4F204983A}"/>
    <cellStyle name="60% - Accent5 2 10" xfId="8387" xr:uid="{E210F44B-EC23-42A4-A61A-5937E1FDC82D}"/>
    <cellStyle name="60% - Accent5 2 11" xfId="8388" xr:uid="{9866A739-EC9F-423B-ADEB-9C1D63E07AC5}"/>
    <cellStyle name="60% - Accent5 2 12" xfId="39596" xr:uid="{DB3F9103-1BE7-445C-AB67-4F1635BD6902}"/>
    <cellStyle name="60% - Accent5 2 2" xfId="2053" xr:uid="{ABD52483-750B-4721-AE7B-FEDB53206555}"/>
    <cellStyle name="60% - Accent5 2 2 2" xfId="6332" xr:uid="{DA10D59D-31FF-460D-8422-642B82854299}"/>
    <cellStyle name="60% - Accent5 2 2 2 2" xfId="13819" xr:uid="{8B5D5CA7-CF16-43A3-946A-B02013215281}"/>
    <cellStyle name="60% - Accent5 2 3" xfId="8389" xr:uid="{A46C3726-F326-4B98-906D-5849748A70FD}"/>
    <cellStyle name="60% - Accent5 2 4" xfId="8390" xr:uid="{82CA8A31-99E8-4438-95BB-E4BDEA235107}"/>
    <cellStyle name="60% - Accent5 2 5" xfId="8391" xr:uid="{F170ACB0-14D5-40C9-95E4-93602A7F5CA5}"/>
    <cellStyle name="60% - Accent5 2 6" xfId="8392" xr:uid="{BB00C637-22BE-44F6-8BCE-11C499CA98D5}"/>
    <cellStyle name="60% - Accent5 2 7" xfId="8393" xr:uid="{6DF6FA12-EF6B-4187-A02E-C05DD2B639EF}"/>
    <cellStyle name="60% - Accent5 2 8" xfId="8394" xr:uid="{06ECA2E2-A449-4DFC-B796-872EB1ED20F9}"/>
    <cellStyle name="60% - Accent5 2 9" xfId="8395" xr:uid="{04BC10B7-7FE3-4854-A458-B6CDEF7FD09C}"/>
    <cellStyle name="60% - Accent5 20" xfId="817" xr:uid="{972BF9A6-5834-4627-AEC8-9E1F7DDFAF41}"/>
    <cellStyle name="60% - Accent5 20 2" xfId="6333" xr:uid="{962C6A64-C239-4F77-B51B-543BCCE14964}"/>
    <cellStyle name="60% - Accent5 21" xfId="818" xr:uid="{601AF752-AB2A-4767-8A20-04DBD8F4C74A}"/>
    <cellStyle name="60% - Accent5 21 2" xfId="6334" xr:uid="{B2126583-6010-4AE1-8A7E-D9B049044222}"/>
    <cellStyle name="60% - Accent5 22" xfId="819" xr:uid="{B6A33B77-B50E-4876-B961-42A7BF93ABB9}"/>
    <cellStyle name="60% - Accent5 22 2" xfId="6335" xr:uid="{8E259FB4-74E1-492A-A62E-D082F509AB83}"/>
    <cellStyle name="60% - Accent5 23" xfId="820" xr:uid="{A9DAB736-E05F-4CCE-97DF-444DEEF30E37}"/>
    <cellStyle name="60% - Accent5 23 2" xfId="6336" xr:uid="{60E77C3C-F8C0-4162-9028-C981846083C6}"/>
    <cellStyle name="60% - Accent5 24" xfId="821" xr:uid="{6A101F37-39E8-4525-9770-542ABE023B5B}"/>
    <cellStyle name="60% - Accent5 24 2" xfId="6337" xr:uid="{E3E90329-CBDA-47C3-BED6-5C427DBD47B4}"/>
    <cellStyle name="60% - Accent5 25" xfId="822" xr:uid="{D7460032-4F02-4649-9E85-4D2EB24B3973}"/>
    <cellStyle name="60% - Accent5 25 2" xfId="6338" xr:uid="{49C7EDA7-C6D8-4D1F-A265-042F2EF14841}"/>
    <cellStyle name="60% - Accent5 26" xfId="823" xr:uid="{AF4D4940-E0CF-4B67-9A2D-0FE39B27DE41}"/>
    <cellStyle name="60% - Accent5 26 2" xfId="6339" xr:uid="{C0072091-BBF4-4DA7-A872-CA73CE920764}"/>
    <cellStyle name="60% - Accent5 27" xfId="824" xr:uid="{9EE454CE-8375-4711-BA0A-CD322160D038}"/>
    <cellStyle name="60% - Accent5 27 2" xfId="6340" xr:uid="{37EE2263-9D7A-4986-8D62-AB315E6E953A}"/>
    <cellStyle name="60% - Accent5 28" xfId="825" xr:uid="{E6233ADC-FBD1-4825-A442-3BB4D600ACF4}"/>
    <cellStyle name="60% - Accent5 28 2" xfId="6341" xr:uid="{FC6A356E-E3ED-419C-8DAA-114C1740E7C7}"/>
    <cellStyle name="60% - Accent5 29" xfId="826" xr:uid="{F250CCA9-55AD-4D71-B793-33D19D692C10}"/>
    <cellStyle name="60% - Accent5 29 2" xfId="6342" xr:uid="{8A37B842-A674-4D4B-9961-6556526045C5}"/>
    <cellStyle name="60% - Accent5 3" xfId="827" xr:uid="{B92FEAA6-87F6-4B75-AD09-90B7B0309E9E}"/>
    <cellStyle name="60% - Accent5 3 10" xfId="8396" xr:uid="{F25D857E-F602-4815-94C7-FACBDDC69938}"/>
    <cellStyle name="60% - Accent5 3 11" xfId="8397" xr:uid="{C5E50589-32C3-4875-ADBB-CFEA2EB4A834}"/>
    <cellStyle name="60% - Accent5 3 2" xfId="2054" xr:uid="{00C90A93-8FB8-45E7-9EBB-FE9CB4BC1C32}"/>
    <cellStyle name="60% - Accent5 3 2 2" xfId="6343" xr:uid="{CD53B217-B93D-41D4-8F6B-EDC359CF5D1C}"/>
    <cellStyle name="60% - Accent5 3 2 2 2" xfId="13820" xr:uid="{11B2B3DD-DC77-46A0-BD5F-0613EFB2948D}"/>
    <cellStyle name="60% - Accent5 3 3" xfId="8398" xr:uid="{1FC8EF74-E61E-4C94-8054-37F305BBADF2}"/>
    <cellStyle name="60% - Accent5 3 4" xfId="8399" xr:uid="{C123AA0D-6655-468D-BD64-3237C4B3D48C}"/>
    <cellStyle name="60% - Accent5 3 5" xfId="8400" xr:uid="{CC563C3C-085A-4207-B949-62B3B28507AD}"/>
    <cellStyle name="60% - Accent5 3 6" xfId="8401" xr:uid="{7BE595EB-2451-4402-8C34-3D69E054A179}"/>
    <cellStyle name="60% - Accent5 3 7" xfId="8402" xr:uid="{8B38911C-8D6D-4205-B432-29AEF71EC935}"/>
    <cellStyle name="60% - Accent5 3 8" xfId="8403" xr:uid="{34CDD235-C24A-465A-8DC7-A07381AA4FA1}"/>
    <cellStyle name="60% - Accent5 3 9" xfId="8404" xr:uid="{C805717C-BE18-4A6B-BD76-4B67FB7B0DFF}"/>
    <cellStyle name="60% - Accent5 30" xfId="828" xr:uid="{E69CAFB8-53D1-4938-8A93-48E998EBE70E}"/>
    <cellStyle name="60% - Accent5 30 2" xfId="6344" xr:uid="{12B287CC-F31A-4E3E-A07A-B9D3C9EF8402}"/>
    <cellStyle name="60% - Accent5 31" xfId="829" xr:uid="{EBA2DDF2-EDCA-41B0-9F63-61DD04D13486}"/>
    <cellStyle name="60% - Accent5 31 2" xfId="6345" xr:uid="{4DE7B240-DFFF-4E8A-9593-781A89BAEFFC}"/>
    <cellStyle name="60% - Accent5 32" xfId="830" xr:uid="{3EC89921-5D27-41B2-A9FF-72251BEF1C6F}"/>
    <cellStyle name="60% - Accent5 32 2" xfId="6346" xr:uid="{ECBFED83-3F6B-4B8E-AA43-37762F5AC9DF}"/>
    <cellStyle name="60% - Accent5 33" xfId="831" xr:uid="{E84DACB8-C54B-43D2-A4CB-F78B85F277C0}"/>
    <cellStyle name="60% - Accent5 33 2" xfId="6347" xr:uid="{FAB6FD46-6EB7-4B39-81D2-26C256BC7781}"/>
    <cellStyle name="60% - Accent5 34" xfId="832" xr:uid="{6F69666A-EDBA-41C7-B1D6-34DBB18DF8EA}"/>
    <cellStyle name="60% - Accent5 34 2" xfId="6348" xr:uid="{CB40BAE3-0B17-4A66-9B93-7F5CD3C0AA9D}"/>
    <cellStyle name="60% - Accent5 35" xfId="833" xr:uid="{2695872D-2D1F-4AC0-9E88-6965FF05FB81}"/>
    <cellStyle name="60% - Accent5 35 2" xfId="6349" xr:uid="{451BE4D8-8B03-4280-816E-9DFADA2EE55C}"/>
    <cellStyle name="60% - Accent5 36" xfId="834" xr:uid="{1693C19D-4CEC-4715-82FB-81094DCCC58B}"/>
    <cellStyle name="60% - Accent5 36 2" xfId="6350" xr:uid="{09511DA7-7B58-4AFE-80D0-EB3DAE6C8268}"/>
    <cellStyle name="60% - Accent5 37" xfId="835" xr:uid="{0867888E-4968-45AC-990E-F1A2617DBBB9}"/>
    <cellStyle name="60% - Accent5 37 2" xfId="6351" xr:uid="{80AA5557-1EBB-46ED-99F6-7BFDE7A5CE84}"/>
    <cellStyle name="60% - Accent5 38" xfId="836" xr:uid="{DF9B7C1D-D6D4-466E-847B-1A63CDE9E608}"/>
    <cellStyle name="60% - Accent5 38 2" xfId="6352" xr:uid="{EF9F97B9-F91B-4756-9E17-C05362227A40}"/>
    <cellStyle name="60% - Accent5 39" xfId="837" xr:uid="{D3EB8D14-9520-4B27-8C3C-575D183DD95D}"/>
    <cellStyle name="60% - Accent5 39 2" xfId="6353" xr:uid="{FB551C30-1F33-4097-860D-C26B71F65CBA}"/>
    <cellStyle name="60% - Accent5 4" xfId="838" xr:uid="{90C0977D-36AF-452F-A60E-301AF8AD95B1}"/>
    <cellStyle name="60% - Accent5 4 2" xfId="6354" xr:uid="{D657BBCC-BAE6-498B-AAA7-AF63E61D5966}"/>
    <cellStyle name="60% - Accent5 40" xfId="2780" xr:uid="{EFFA8E48-EE21-45D3-8574-AB386E948EAD}"/>
    <cellStyle name="60% - Accent5 40 2" xfId="6355" xr:uid="{2C664587-5058-414E-853A-5705AD0455F1}"/>
    <cellStyle name="60% - Accent5 40 2 2" xfId="13821" xr:uid="{0F2E0A60-AD2F-406B-802D-41E123B7EB58}"/>
    <cellStyle name="60% - Accent5 40 3" xfId="8405" xr:uid="{E400D379-3AC6-4A68-98F2-EF7277E1BA27}"/>
    <cellStyle name="60% - Accent5 41" xfId="6321" xr:uid="{A14B5BD3-E319-4E81-A6D0-04B8E7BC4432}"/>
    <cellStyle name="60% - Accent5 41 2" xfId="8406" xr:uid="{7915BCB1-02FC-44F6-A98A-0275015DDA27}"/>
    <cellStyle name="60% - Accent5 42" xfId="8407" xr:uid="{D37815A1-80A4-4783-A970-AFA89EBC9D2A}"/>
    <cellStyle name="60% - Accent5 43" xfId="8408" xr:uid="{D25B4C28-0AE0-46A1-B7C8-E36C18707B7B}"/>
    <cellStyle name="60% - Accent5 44" xfId="8409" xr:uid="{7352D01B-527F-4B91-9208-632EB6DD1B9C}"/>
    <cellStyle name="60% - Accent5 45" xfId="8410" xr:uid="{653B03E3-6F78-4DBA-8EA5-A602033B27F2}"/>
    <cellStyle name="60% - Accent5 46" xfId="8411" xr:uid="{D1344939-B1B1-4312-9589-E187A8C187D5}"/>
    <cellStyle name="60% - Accent5 47" xfId="8412" xr:uid="{A4B38692-7BFD-42AC-A9B4-CF51DF7B0FDC}"/>
    <cellStyle name="60% - Accent5 48" xfId="8413" xr:uid="{1B1FED95-50D6-48DC-95C9-1FB553A10A19}"/>
    <cellStyle name="60% - Accent5 49" xfId="8414" xr:uid="{6FA961D2-A11A-41BB-9C10-F7517EB27904}"/>
    <cellStyle name="60% - Accent5 5" xfId="839" xr:uid="{662E6A02-6E33-4390-907C-E20274F4FB50}"/>
    <cellStyle name="60% - Accent5 5 2" xfId="6356" xr:uid="{A098CAC1-341A-4FC7-BF2C-A53D4D92FCA8}"/>
    <cellStyle name="60% - Accent5 50" xfId="886" xr:uid="{9800ECCD-8B06-444F-B217-AA4D15B2442D}"/>
    <cellStyle name="60% - Accent5 6" xfId="840" xr:uid="{8EE10394-ECA2-4311-9B18-3BE4DCB83A1D}"/>
    <cellStyle name="60% - Accent5 6 2" xfId="6357" xr:uid="{F4D2A8D7-4607-4F35-B721-692322A1FBF1}"/>
    <cellStyle name="60% - Accent5 7" xfId="841" xr:uid="{E656BD53-6648-4535-A416-18AF39D84C7C}"/>
    <cellStyle name="60% - Accent5 7 2" xfId="6358" xr:uid="{4C3036B5-E04D-48A8-BF58-ECD4439DD0B1}"/>
    <cellStyle name="60% - Accent5 8" xfId="842" xr:uid="{46A94708-F768-4028-8E45-1BE58D8FCD73}"/>
    <cellStyle name="60% - Accent5 8 2" xfId="6359" xr:uid="{53650F9A-3E05-467D-90D0-62B96D827429}"/>
    <cellStyle name="60% - Accent5 9" xfId="843" xr:uid="{4A524EB9-5D7F-45C6-9C67-FE7426AB6B50}"/>
    <cellStyle name="60% - Accent5 9 2" xfId="6360" xr:uid="{2D0E1F9C-C3DF-4981-8658-62E75A444FB1}"/>
    <cellStyle name="60% - Accent6 10" xfId="844" xr:uid="{04D87043-8C79-471C-8AB5-0255A920E83B}"/>
    <cellStyle name="60% - Accent6 10 2" xfId="6362" xr:uid="{DFC1E567-252D-40CE-A463-B870EC144988}"/>
    <cellStyle name="60% - Accent6 11" xfId="845" xr:uid="{39E1F2F1-815A-4AC7-8BA6-D1530351C234}"/>
    <cellStyle name="60% - Accent6 11 2" xfId="6363" xr:uid="{92E44104-85EE-4D6B-A3A4-FC1618411824}"/>
    <cellStyle name="60% - Accent6 12" xfId="846" xr:uid="{E28E7357-9E8D-432C-AABC-031377E00378}"/>
    <cellStyle name="60% - Accent6 12 2" xfId="6364" xr:uid="{4898EB7C-1809-4F02-A8B0-C96A927241F7}"/>
    <cellStyle name="60% - Accent6 13" xfId="847" xr:uid="{C2D35ED8-4B92-4DA9-87BA-2A3BF666BEE2}"/>
    <cellStyle name="60% - Accent6 13 2" xfId="6365" xr:uid="{E6131940-E7DA-4264-8601-0E2C319E5D82}"/>
    <cellStyle name="60% - Accent6 14" xfId="848" xr:uid="{B559A6A4-7407-4E81-A812-016520EDFED1}"/>
    <cellStyle name="60% - Accent6 14 2" xfId="6366" xr:uid="{ECA877EC-E237-4BDB-BFA3-700ED3CCE153}"/>
    <cellStyle name="60% - Accent6 15" xfId="849" xr:uid="{2D78DF7B-4257-436C-82B9-982DE2BE2B8C}"/>
    <cellStyle name="60% - Accent6 15 2" xfId="6367" xr:uid="{8F5C4419-E523-474F-978F-9228C15E3522}"/>
    <cellStyle name="60% - Accent6 16" xfId="850" xr:uid="{B6948BF2-F6A8-46D8-AC15-55808CF725E0}"/>
    <cellStyle name="60% - Accent6 16 2" xfId="6368" xr:uid="{DBD410F1-6772-404F-A7DB-6E861023CBF2}"/>
    <cellStyle name="60% - Accent6 17" xfId="851" xr:uid="{7EE8D5EA-49E3-4581-95F8-8C23557F6120}"/>
    <cellStyle name="60% - Accent6 17 2" xfId="6369" xr:uid="{358E3938-8F24-42F3-A7C9-9DB8B84D9FC8}"/>
    <cellStyle name="60% - Accent6 18" xfId="852" xr:uid="{89272751-A941-4AEC-AF54-D5E308E93374}"/>
    <cellStyle name="60% - Accent6 18 2" xfId="6370" xr:uid="{7A055500-2FA0-4A69-8676-819D93BB89E1}"/>
    <cellStyle name="60% - Accent6 19" xfId="853" xr:uid="{653BD2CC-D58C-445B-8A86-96A71DDC40A8}"/>
    <cellStyle name="60% - Accent6 19 2" xfId="6371" xr:uid="{B90DC882-3CE9-4294-86E3-F489CF1EC622}"/>
    <cellStyle name="60% - Accent6 2" xfId="854" xr:uid="{94617D65-BAAA-465E-89AF-3A425968DCA8}"/>
    <cellStyle name="60% - Accent6 2 10" xfId="8415" xr:uid="{6F4ADC59-02D4-432E-8FD6-EF5B08F34601}"/>
    <cellStyle name="60% - Accent6 2 11" xfId="8416" xr:uid="{7E404495-7D74-44AD-935B-D0A2A49D21E8}"/>
    <cellStyle name="60% - Accent6 2 12" xfId="39597" xr:uid="{B4757B1A-255F-4A73-BE0F-627936C75C34}"/>
    <cellStyle name="60% - Accent6 2 2" xfId="2055" xr:uid="{D77BE31A-06E1-4B07-8757-220389F810B1}"/>
    <cellStyle name="60% - Accent6 2 2 2" xfId="6372" xr:uid="{F50760DB-A225-45FD-99F8-B7BE4237F64B}"/>
    <cellStyle name="60% - Accent6 2 2 2 2" xfId="13822" xr:uid="{86641DA5-07EE-4B7B-8A05-1CC908CFFA30}"/>
    <cellStyle name="60% - Accent6 2 3" xfId="8417" xr:uid="{22BCD6A1-1926-4075-A4E4-A25F8E57403F}"/>
    <cellStyle name="60% - Accent6 2 4" xfId="8418" xr:uid="{F67F41E7-E735-469A-B2BF-2906CF1692EB}"/>
    <cellStyle name="60% - Accent6 2 5" xfId="8419" xr:uid="{1AA3DFA5-F647-44F4-A829-D02364CA437E}"/>
    <cellStyle name="60% - Accent6 2 6" xfId="8420" xr:uid="{5E2CFF8F-F86C-4BAB-A347-E105CD07F92D}"/>
    <cellStyle name="60% - Accent6 2 7" xfId="8421" xr:uid="{6B3D24B0-17BD-4BE7-AB33-4593BBBC309F}"/>
    <cellStyle name="60% - Accent6 2 8" xfId="8422" xr:uid="{9710B72E-CB5B-4F71-AE3E-D215DE38E497}"/>
    <cellStyle name="60% - Accent6 2 9" xfId="8423" xr:uid="{ADA3555D-16F4-4F72-8EF5-82C6B2884EFB}"/>
    <cellStyle name="60% - Accent6 20" xfId="855" xr:uid="{5710A4C0-2F1A-4EBF-BF0A-04335CDEDF79}"/>
    <cellStyle name="60% - Accent6 20 2" xfId="6373" xr:uid="{66C2F384-5D70-467F-B424-5C257B487B99}"/>
    <cellStyle name="60% - Accent6 21" xfId="856" xr:uid="{ED069FB8-313F-424D-9760-DC0F9B5B99AE}"/>
    <cellStyle name="60% - Accent6 21 2" xfId="6374" xr:uid="{FAD7C6BB-6231-47D9-90AE-7F6CD3335A57}"/>
    <cellStyle name="60% - Accent6 22" xfId="857" xr:uid="{6A5E7D4A-8372-45F9-BFC5-F08285742B2F}"/>
    <cellStyle name="60% - Accent6 22 2" xfId="6375" xr:uid="{A37A7027-BBE0-4F7D-AB9B-00342912FD26}"/>
    <cellStyle name="60% - Accent6 23" xfId="858" xr:uid="{7BBB614E-77D7-494B-93C4-049EBAAC7D99}"/>
    <cellStyle name="60% - Accent6 23 2" xfId="6376" xr:uid="{2E9748D2-F9DE-4942-8CF0-449E4991FB7A}"/>
    <cellStyle name="60% - Accent6 24" xfId="859" xr:uid="{6DA3235D-B01F-4CEC-AF84-5B9DD675DD7D}"/>
    <cellStyle name="60% - Accent6 24 2" xfId="6377" xr:uid="{8CB0F1F6-FBA3-4C93-B73D-A8959A8A0A55}"/>
    <cellStyle name="60% - Accent6 25" xfId="860" xr:uid="{00FB0CB4-83CC-48B5-A0FD-7E35CAEA3BAC}"/>
    <cellStyle name="60% - Accent6 25 2" xfId="6378" xr:uid="{82C48D22-FFF1-49EB-B809-0540E28B24F8}"/>
    <cellStyle name="60% - Accent6 26" xfId="861" xr:uid="{0D8160CD-545E-4E55-AEEB-1771DD11AE28}"/>
    <cellStyle name="60% - Accent6 26 2" xfId="6379" xr:uid="{DB97F19E-6463-4A12-A298-61E2BA363267}"/>
    <cellStyle name="60% - Accent6 27" xfId="862" xr:uid="{31023983-A3A9-4E52-AC2B-EC98FFCD6D04}"/>
    <cellStyle name="60% - Accent6 27 2" xfId="6380" xr:uid="{8648AFC1-40FA-4653-8535-122DE8011CEA}"/>
    <cellStyle name="60% - Accent6 28" xfId="863" xr:uid="{548B9CBB-2DA2-4861-8A2A-118D8A3B4A1A}"/>
    <cellStyle name="60% - Accent6 28 2" xfId="6381" xr:uid="{69672D5E-2BB9-4156-B32C-59A45396FDA5}"/>
    <cellStyle name="60% - Accent6 29" xfId="864" xr:uid="{9EEC3D6A-8942-4B98-AF74-8DC94755338B}"/>
    <cellStyle name="60% - Accent6 29 2" xfId="6382" xr:uid="{F9CB4EF2-745D-46BC-BC5A-A95E5106A9E0}"/>
    <cellStyle name="60% - Accent6 3" xfId="865" xr:uid="{2E2A5BE5-CB51-4302-B84D-0080149E1EAD}"/>
    <cellStyle name="60% - Accent6 3 10" xfId="8424" xr:uid="{6E26ACF1-E170-4C17-8AAB-9C9BCFAA52A2}"/>
    <cellStyle name="60% - Accent6 3 11" xfId="8425" xr:uid="{51188EF7-391B-4676-93D1-D1297215D4F7}"/>
    <cellStyle name="60% - Accent6 3 2" xfId="2056" xr:uid="{7696059C-6F1F-4DD4-8104-74036B9182AB}"/>
    <cellStyle name="60% - Accent6 3 2 2" xfId="6383" xr:uid="{C8702AC5-C298-4B34-B7CF-43DA157328AD}"/>
    <cellStyle name="60% - Accent6 3 2 2 2" xfId="13823" xr:uid="{80628C94-8082-4FD3-9796-BBB2824A80F4}"/>
    <cellStyle name="60% - Accent6 3 3" xfId="8426" xr:uid="{AE629447-188F-4EB0-99FB-C81EFCB03F4A}"/>
    <cellStyle name="60% - Accent6 3 4" xfId="8427" xr:uid="{CE30BB50-0307-4739-9303-95816030EF75}"/>
    <cellStyle name="60% - Accent6 3 5" xfId="8428" xr:uid="{306D35B3-8A9F-4146-BA16-24169D06D3CA}"/>
    <cellStyle name="60% - Accent6 3 6" xfId="8429" xr:uid="{DCB2891D-B648-4462-AC36-3287984F231F}"/>
    <cellStyle name="60% - Accent6 3 7" xfId="8430" xr:uid="{220ECFC7-CDE1-45EC-B6A5-DD137DB04D45}"/>
    <cellStyle name="60% - Accent6 3 8" xfId="8431" xr:uid="{8A06B9B4-D507-46FF-9079-DC122AAF92FD}"/>
    <cellStyle name="60% - Accent6 3 9" xfId="8432" xr:uid="{61CC1755-B564-40C2-A574-E62FA155AEF0}"/>
    <cellStyle name="60% - Accent6 30" xfId="866" xr:uid="{E927057C-9045-4CB8-897D-0FF3FF2C137B}"/>
    <cellStyle name="60% - Accent6 30 2" xfId="6384" xr:uid="{08735859-CF8F-4C3F-BEDE-96BF40E84D5D}"/>
    <cellStyle name="60% - Accent6 31" xfId="867" xr:uid="{6F7BC087-1356-4715-97BF-EBAA4F82733B}"/>
    <cellStyle name="60% - Accent6 31 2" xfId="6385" xr:uid="{FF569CE1-8E4F-437E-9EC4-D750C7F51261}"/>
    <cellStyle name="60% - Accent6 32" xfId="868" xr:uid="{606AF2BE-AFF2-4F7C-9529-DBAB4E820063}"/>
    <cellStyle name="60% - Accent6 32 2" xfId="6386" xr:uid="{1022E11C-C6BE-4052-AC1D-7A698A09DF91}"/>
    <cellStyle name="60% - Accent6 33" xfId="869" xr:uid="{7C8CD831-E9DF-4CBF-85B9-09A0EE6F1117}"/>
    <cellStyle name="60% - Accent6 33 2" xfId="6387" xr:uid="{DB85C1CB-8045-4592-AB4F-AF5EBAE8F5FB}"/>
    <cellStyle name="60% - Accent6 34" xfId="870" xr:uid="{49D1D2CB-4180-4A2A-A66D-6FD7EF6BB7E9}"/>
    <cellStyle name="60% - Accent6 34 2" xfId="6388" xr:uid="{71BCF17F-ADE1-438C-A2FD-6E495B38B51C}"/>
    <cellStyle name="60% - Accent6 35" xfId="871" xr:uid="{56E9FB76-F363-4724-B465-21A9470EB337}"/>
    <cellStyle name="60% - Accent6 35 2" xfId="6389" xr:uid="{53322D5C-0775-4BDB-8F8E-C0CBF018B876}"/>
    <cellStyle name="60% - Accent6 36" xfId="872" xr:uid="{92E0FA3E-03FC-41B0-8998-9C254B379CD0}"/>
    <cellStyle name="60% - Accent6 36 2" xfId="6390" xr:uid="{4BD36DEE-996C-4E58-956C-A65559C561C6}"/>
    <cellStyle name="60% - Accent6 37" xfId="873" xr:uid="{2D2A975F-12C4-42C3-8C5B-4A78E5A98CF6}"/>
    <cellStyle name="60% - Accent6 37 2" xfId="6391" xr:uid="{32839665-40BF-414C-8264-72F51C3827A4}"/>
    <cellStyle name="60% - Accent6 38" xfId="874" xr:uid="{B8CD3F4F-7778-4631-A69F-82E29A911EA7}"/>
    <cellStyle name="60% - Accent6 38 2" xfId="6392" xr:uid="{DD144F8D-5BD0-4104-ABB1-2BBB5C514857}"/>
    <cellStyle name="60% - Accent6 39" xfId="875" xr:uid="{E2083762-270E-4866-B8DD-C78BE5CB569C}"/>
    <cellStyle name="60% - Accent6 39 2" xfId="6393" xr:uid="{6A5A60E3-2A61-446F-9C5E-8350D42B9380}"/>
    <cellStyle name="60% - Accent6 4" xfId="876" xr:uid="{FC3DCC68-70E9-4EEE-BE3A-1B0B88C02648}"/>
    <cellStyle name="60% - Accent6 4 2" xfId="6394" xr:uid="{2F5406B0-A0AD-426C-8599-8C5655CDA2EA}"/>
    <cellStyle name="60% - Accent6 40" xfId="2784" xr:uid="{9F82B1FD-458A-41DF-8B9D-0895B8416ACE}"/>
    <cellStyle name="60% - Accent6 40 2" xfId="6395" xr:uid="{692671F8-F888-4EC0-93EF-36CEC56D6E19}"/>
    <cellStyle name="60% - Accent6 40 2 2" xfId="13824" xr:uid="{FB3C8FED-6628-4B6D-B121-E6031DAAEA43}"/>
    <cellStyle name="60% - Accent6 40 3" xfId="8433" xr:uid="{F0E24514-E915-4A39-9A25-81168A222B7D}"/>
    <cellStyle name="60% - Accent6 41" xfId="6361" xr:uid="{6B6D2C85-9231-4A0F-8208-B7988557B22F}"/>
    <cellStyle name="60% - Accent6 41 2" xfId="8434" xr:uid="{6F9DB125-A04B-4051-B3AC-7FAC4285733D}"/>
    <cellStyle name="60% - Accent6 42" xfId="8435" xr:uid="{041C8C85-A86D-4BC0-8A09-60C6A7F2F8FB}"/>
    <cellStyle name="60% - Accent6 43" xfId="8436" xr:uid="{FC4BA78D-835F-4FB0-BF20-D19F188CE270}"/>
    <cellStyle name="60% - Accent6 44" xfId="8437" xr:uid="{D28ECB42-E3E4-4DCC-A627-B55CE25FF973}"/>
    <cellStyle name="60% - Accent6 45" xfId="8438" xr:uid="{FD88617C-7E88-4A54-88A7-6F2024BE4ABC}"/>
    <cellStyle name="60% - Accent6 46" xfId="8439" xr:uid="{FE9712C4-B349-4587-953B-7969AC39E3FD}"/>
    <cellStyle name="60% - Accent6 47" xfId="8440" xr:uid="{65A56A9E-E18E-41F4-9994-D5BE083CB200}"/>
    <cellStyle name="60% - Accent6 48" xfId="8441" xr:uid="{7F97D13F-2C2F-44EB-92EA-24C0B9BFAFA7}"/>
    <cellStyle name="60% - Accent6 49" xfId="8442" xr:uid="{B41B2FED-78F9-4956-B050-CFAA8DC5AB69}"/>
    <cellStyle name="60% - Accent6 5" xfId="877" xr:uid="{4FD75BC1-3730-4D64-8977-6A90B3290F10}"/>
    <cellStyle name="60% - Accent6 5 2" xfId="6396" xr:uid="{55115C51-2953-4F37-8C79-5D8FAE85E84D}"/>
    <cellStyle name="60% - Accent6 50" xfId="887" xr:uid="{E3B8B814-99DF-4826-A44B-2D6012AAA71B}"/>
    <cellStyle name="60% - Accent6 6" xfId="878" xr:uid="{0509FF57-CE48-4484-AD4E-F3186A1B373D}"/>
    <cellStyle name="60% - Accent6 6 2" xfId="6397" xr:uid="{FE25FD6D-5FB6-4EFC-946C-FB156E299134}"/>
    <cellStyle name="60% - Accent6 7" xfId="879" xr:uid="{0B025D5C-6CFD-4014-B936-1FAA80746F02}"/>
    <cellStyle name="60% - Accent6 7 2" xfId="6398" xr:uid="{3A36723C-1B1A-489F-BFCB-F602FF7834FE}"/>
    <cellStyle name="60% - Accent6 8" xfId="880" xr:uid="{07948D86-F5AE-4A8E-B698-85775801BEA7}"/>
    <cellStyle name="60% - Accent6 8 2" xfId="6399" xr:uid="{61CB6BC0-3D16-4BB3-9104-2867477AC69B}"/>
    <cellStyle name="60% - Accent6 9" xfId="881" xr:uid="{E3229A59-4A85-45C8-95B9-AF2960695B1E}"/>
    <cellStyle name="60% - Accent6 9 2" xfId="6400" xr:uid="{AC260558-7316-44BB-B227-3BECF967571E}"/>
    <cellStyle name="60% - ส่วนที่ถูกเน้น1 2" xfId="76" xr:uid="{D811EA31-B953-41D2-B7AD-C41AAA1888F7}"/>
    <cellStyle name="60% - ส่วนที่ถูกเน้น1 2 2" xfId="2057" xr:uid="{17D8A969-81EE-4EEF-8C29-AE40E2A716FC}"/>
    <cellStyle name="60% - ส่วนที่ถูกเน้น1 2 2 2" xfId="6401" xr:uid="{DAFA5DDD-1DC6-4DA3-98A2-CC06814C3DC0}"/>
    <cellStyle name="60% - ส่วนที่ถูกเน้น1 3" xfId="2503" xr:uid="{CCB15ED8-955A-4EDA-8357-690DD7695346}"/>
    <cellStyle name="60% - ส่วนที่ถูกเน้น1 3 2" xfId="13825" xr:uid="{169DB8D1-895D-416A-899A-D635AEF59A99}"/>
    <cellStyle name="60% - ส่วนที่ถูกเน้น2 2" xfId="80" xr:uid="{D7FE6925-5353-44EE-A5CB-3616988FBA90}"/>
    <cellStyle name="60% - ส่วนที่ถูกเน้น2 2 2" xfId="2058" xr:uid="{EC84337F-3EC9-4B8F-9A6E-7E8C7530C699}"/>
    <cellStyle name="60% - ส่วนที่ถูกเน้น2 2 2 2" xfId="6402" xr:uid="{E3A5BF3D-104E-47E2-90D4-C3EDE151DE1E}"/>
    <cellStyle name="60% - ส่วนที่ถูกเน้น2 3" xfId="2507" xr:uid="{08B9B519-6CC8-4878-A013-7AA713113B23}"/>
    <cellStyle name="60% - ส่วนที่ถูกเน้น2 3 2" xfId="13826" xr:uid="{9A877FD6-8A66-4B6E-B1BA-AAE98DFF26A7}"/>
    <cellStyle name="60% - ส่วนที่ถูกเน้น3 2" xfId="84" xr:uid="{A22CB0C4-8EF9-447B-973E-2D0DE47A5401}"/>
    <cellStyle name="60% - ส่วนที่ถูกเน้น3 2 2" xfId="2059" xr:uid="{3215560B-5368-468E-83AB-95EC0AC781D6}"/>
    <cellStyle name="60% - ส่วนที่ถูกเน้น3 2 2 2" xfId="6403" xr:uid="{D6D1643E-7BD4-4C8A-9835-2EAFFD0272B8}"/>
    <cellStyle name="60% - ส่วนที่ถูกเน้น3 2 3" xfId="13827" xr:uid="{68C30A80-7E7E-4A33-8AFA-46D5FF159756}"/>
    <cellStyle name="60% - ส่วนที่ถูกเน้น3 2 4" xfId="10874" xr:uid="{8B4AF6B5-971F-4A1B-B2CB-F2A90383A3A1}"/>
    <cellStyle name="60% - ส่วนที่ถูกเน้น3 3" xfId="2511" xr:uid="{B0585C3C-3E8F-4555-A39C-40E5732CC842}"/>
    <cellStyle name="60% - ส่วนที่ถูกเน้น4 2" xfId="88" xr:uid="{C1E5DD46-31B1-4523-A9CA-C4D54099C634}"/>
    <cellStyle name="60% - ส่วนที่ถูกเน้น4 2 2" xfId="2060" xr:uid="{C882B01E-13F5-467C-BFB5-A224BB18E6E8}"/>
    <cellStyle name="60% - ส่วนที่ถูกเน้น4 2 2 2" xfId="6404" xr:uid="{71A99196-CE78-4E0E-905C-7AAF7D72DDBC}"/>
    <cellStyle name="60% - ส่วนที่ถูกเน้น4 2 3" xfId="13828" xr:uid="{E15B8D45-A894-467B-AD6E-EF7BE755E68E}"/>
    <cellStyle name="60% - ส่วนที่ถูกเน้น4 2 4" xfId="10875" xr:uid="{AA8396E9-786E-4D83-8670-228316D44119}"/>
    <cellStyle name="60% - ส่วนที่ถูกเน้น4 3" xfId="2515" xr:uid="{612FE2A7-8EF8-4730-B868-8BE04FAFF261}"/>
    <cellStyle name="60% - ส่วนที่ถูกเน้น5 2" xfId="92" xr:uid="{FE8329E5-460D-464D-9ED0-224F4875AF54}"/>
    <cellStyle name="60% - ส่วนที่ถูกเน้น5 2 2" xfId="2061" xr:uid="{A476173F-5A56-4840-8574-86FBBCFD3ED9}"/>
    <cellStyle name="60% - ส่วนที่ถูกเน้น5 2 2 2" xfId="6405" xr:uid="{51827FF8-0E44-412B-9EB4-FF6506D15C26}"/>
    <cellStyle name="60% - ส่วนที่ถูกเน้น5 3" xfId="2519" xr:uid="{CE46C894-E98A-41BE-80E3-E0E5C5CC88AC}"/>
    <cellStyle name="60% - ส่วนที่ถูกเน้น5 3 2" xfId="13829" xr:uid="{D8E706FB-A927-4910-8EF8-3627CFE1DA7B}"/>
    <cellStyle name="60% - ส่วนที่ถูกเน้น6 2" xfId="96" xr:uid="{9471AD4D-3E2A-4B76-BC47-7039C6F4B870}"/>
    <cellStyle name="60% - ส่วนที่ถูกเน้น6 2 2" xfId="2062" xr:uid="{E2F3CA6D-97A8-4D26-8109-31E40743E3DE}"/>
    <cellStyle name="60% - ส่วนที่ถูกเน้น6 2 2 2" xfId="6406" xr:uid="{348D68EF-36AE-4C5C-85EA-93340A88C87F}"/>
    <cellStyle name="60% - ส่วนที่ถูกเน้น6 2 3" xfId="13830" xr:uid="{53D47AF9-9359-40B7-9FA0-EB5346C20329}"/>
    <cellStyle name="60% - ส่วนที่ถูกเน้น6 2 4" xfId="10876" xr:uid="{2465584B-7A4F-4457-A997-BE44D329C1F1}"/>
    <cellStyle name="60% - ส่วนที่ถูกเน้น6 3" xfId="2523" xr:uid="{ACAC3732-B6D5-4909-BC11-33DE7B0ABDAC}"/>
    <cellStyle name="75" xfId="13831" xr:uid="{71C366D9-D5C2-4A20-866C-BF0D18232C35}"/>
    <cellStyle name="Accent1 10" xfId="888" xr:uid="{AEA5081B-294B-4E36-B898-E7EF887A4996}"/>
    <cellStyle name="Accent1 10 2" xfId="6408" xr:uid="{B243C903-EE9A-4912-B09A-EE73B555E5D3}"/>
    <cellStyle name="Accent1 11" xfId="889" xr:uid="{F669FFBF-48B4-4738-BF9D-99AE887B809F}"/>
    <cellStyle name="Accent1 11 2" xfId="6409" xr:uid="{B6B49364-A4AD-443D-B2F7-EC28982B607E}"/>
    <cellStyle name="Accent1 12" xfId="890" xr:uid="{A8A5FF62-09DA-44C9-AFB3-2FA57A4FAFFD}"/>
    <cellStyle name="Accent1 12 2" xfId="6410" xr:uid="{9BA9B6B9-A3EE-419D-9213-C4EA03635B28}"/>
    <cellStyle name="Accent1 13" xfId="891" xr:uid="{38ABFB41-87AE-44AA-916E-040B088DB8C7}"/>
    <cellStyle name="Accent1 13 2" xfId="6411" xr:uid="{8E5CFE8A-8C0F-4419-BE94-6106C9C0D519}"/>
    <cellStyle name="Accent1 14" xfId="892" xr:uid="{B98A6042-DD63-4F24-9962-1AC3C634D5B0}"/>
    <cellStyle name="Accent1 14 2" xfId="6412" xr:uid="{E202E950-8792-4A56-8B90-DCB40FE56705}"/>
    <cellStyle name="Accent1 15" xfId="893" xr:uid="{358595C0-B539-4370-A136-5E7B57AE3DCE}"/>
    <cellStyle name="Accent1 15 2" xfId="6413" xr:uid="{5A038D31-6EE2-4B13-A5E6-4BFFA39DD758}"/>
    <cellStyle name="Accent1 16" xfId="894" xr:uid="{DCD67C47-189B-460C-BC93-A8555EF13FDF}"/>
    <cellStyle name="Accent1 16 2" xfId="6414" xr:uid="{067363C0-4C1B-4FF0-B131-57A95B4B0A10}"/>
    <cellStyle name="Accent1 17" xfId="895" xr:uid="{D00440EE-953C-434D-BFF5-B1E5849F53E4}"/>
    <cellStyle name="Accent1 17 2" xfId="6415" xr:uid="{BC7D2B43-2E8F-4BA5-8110-F542C0A1A037}"/>
    <cellStyle name="Accent1 18" xfId="896" xr:uid="{C43048D7-FF8B-47EF-8C50-5B953FFA868F}"/>
    <cellStyle name="Accent1 18 2" xfId="6416" xr:uid="{99DF798D-000B-47A1-B816-54C62E31A235}"/>
    <cellStyle name="Accent1 19" xfId="897" xr:uid="{B68AF815-A929-4FBA-B67D-4DAA18B18AE9}"/>
    <cellStyle name="Accent1 19 2" xfId="6417" xr:uid="{7C3E81D3-3A3A-4D49-AC84-AC3DB9A0F761}"/>
    <cellStyle name="Accent1 2" xfId="898" xr:uid="{7AF6940B-646A-47C8-A819-B58FABD122C4}"/>
    <cellStyle name="Accent1 2 10" xfId="8443" xr:uid="{3036AFE5-CC61-478A-8451-0BF902C3FB41}"/>
    <cellStyle name="Accent1 2 11" xfId="8444" xr:uid="{99887E90-1892-4469-9A9B-E99D9B23D8F8}"/>
    <cellStyle name="Accent1 2 12" xfId="39598" xr:uid="{88BF6D13-9E39-444A-BAFF-CB4887308844}"/>
    <cellStyle name="Accent1 2 2" xfId="2063" xr:uid="{8D8F0673-25EB-402E-98CC-DB881EA5A57D}"/>
    <cellStyle name="Accent1 2 2 2" xfId="6418" xr:uid="{6E49E352-812D-4C9F-B72A-5C90EE7D62F1}"/>
    <cellStyle name="Accent1 2 2 2 2" xfId="13832" xr:uid="{DB405D64-AC16-4021-9E72-62ABCC8CEAFA}"/>
    <cellStyle name="Accent1 2 3" xfId="8445" xr:uid="{9B8FA199-C7A9-49B3-8317-E95B51D1A0AE}"/>
    <cellStyle name="Accent1 2 4" xfId="8446" xr:uid="{5B62D167-E04E-4AA6-B3F7-9DB0719EE33A}"/>
    <cellStyle name="Accent1 2 5" xfId="8447" xr:uid="{69D9E501-1EE8-4FD6-92FE-DE8F1B8809A6}"/>
    <cellStyle name="Accent1 2 6" xfId="8448" xr:uid="{FA1BA301-81CC-4492-96BA-9CEA08DC5847}"/>
    <cellStyle name="Accent1 2 7" xfId="8449" xr:uid="{CE43ABA5-A33C-48B6-BFB6-7005551DCB7B}"/>
    <cellStyle name="Accent1 2 8" xfId="8450" xr:uid="{EE20ACA0-24BB-4A95-A87B-AE805B35D0C0}"/>
    <cellStyle name="Accent1 2 9" xfId="8451" xr:uid="{FCEC7ABE-13CC-4C33-B04C-0C0B8C1C5B14}"/>
    <cellStyle name="Accent1 20" xfId="899" xr:uid="{018931BE-0E60-49FB-BD07-E63C5DFAC166}"/>
    <cellStyle name="Accent1 20 2" xfId="6419" xr:uid="{93B22BC6-F442-433C-8CCB-59E5C91F0B3F}"/>
    <cellStyle name="Accent1 21" xfId="900" xr:uid="{029D41EB-4D88-4096-8649-42741C45C5B5}"/>
    <cellStyle name="Accent1 21 2" xfId="6420" xr:uid="{501707A9-6915-4DDC-B539-9EB592505C6B}"/>
    <cellStyle name="Accent1 22" xfId="901" xr:uid="{19CF120F-1A05-4FB4-A5F3-4F8AF9299CE5}"/>
    <cellStyle name="Accent1 22 2" xfId="6421" xr:uid="{ABE5AA9A-5E76-4638-93FF-E440AD8BF1E5}"/>
    <cellStyle name="Accent1 23" xfId="902" xr:uid="{5C06079A-6880-435C-A299-A09F8D780EA1}"/>
    <cellStyle name="Accent1 23 2" xfId="6422" xr:uid="{AE5057DB-CA4D-4774-B906-BE6C6EF6220F}"/>
    <cellStyle name="Accent1 24" xfId="903" xr:uid="{4FEC77C0-A774-4D46-A064-788BFE6241DC}"/>
    <cellStyle name="Accent1 24 2" xfId="6423" xr:uid="{83539CE3-D893-4072-8CD6-4F86F1432AB7}"/>
    <cellStyle name="Accent1 25" xfId="904" xr:uid="{23948C4D-BF02-415A-9816-C25FB49F7DCD}"/>
    <cellStyle name="Accent1 25 2" xfId="6424" xr:uid="{C5D24862-F6E8-4ED8-A218-69E371B8A9BA}"/>
    <cellStyle name="Accent1 26" xfId="905" xr:uid="{74F44294-2A15-40F0-B62D-64CED60107B6}"/>
    <cellStyle name="Accent1 26 2" xfId="6425" xr:uid="{E050335B-B4E8-4479-BC7D-1CB20DD3A4F9}"/>
    <cellStyle name="Accent1 27" xfId="906" xr:uid="{7B91575D-8AAB-417D-AC34-7E74C1BAEF23}"/>
    <cellStyle name="Accent1 27 2" xfId="6426" xr:uid="{BB0D23AF-3333-4A2C-A4D5-3D1E0E53A352}"/>
    <cellStyle name="Accent1 28" xfId="907" xr:uid="{9F80B256-2F5A-4258-8D1B-23BFE23ACEA5}"/>
    <cellStyle name="Accent1 28 2" xfId="6427" xr:uid="{FAE97C04-C6E9-4EBF-A334-F0AF5B361ECA}"/>
    <cellStyle name="Accent1 29" xfId="908" xr:uid="{85D96746-99BC-4438-AFFE-5AAC173DE691}"/>
    <cellStyle name="Accent1 29 2" xfId="6428" xr:uid="{7430D728-FACB-4A63-80C3-FF8F632F797C}"/>
    <cellStyle name="Accent1 3" xfId="909" xr:uid="{3036D722-B189-4832-8949-17EB8EDCD814}"/>
    <cellStyle name="Accent1 3 10" xfId="8452" xr:uid="{A3D7C4D0-A09E-4703-8C5A-4196F6FCFBC0}"/>
    <cellStyle name="Accent1 3 11" xfId="8453" xr:uid="{6DB1824C-6157-42FE-9EF7-EF8EC475DBCB}"/>
    <cellStyle name="Accent1 3 2" xfId="2064" xr:uid="{681A3BC3-1D45-477C-851C-7F83EC21A65F}"/>
    <cellStyle name="Accent1 3 2 2" xfId="6429" xr:uid="{5D731789-10E5-4C33-85C5-C2E4AD7232D0}"/>
    <cellStyle name="Accent1 3 2 2 2" xfId="13833" xr:uid="{0C004E06-33FA-4886-A6C6-5A70135B531A}"/>
    <cellStyle name="Accent1 3 3" xfId="8454" xr:uid="{243ACFF9-F6ED-4BB5-919F-D00DC335B9E6}"/>
    <cellStyle name="Accent1 3 4" xfId="8455" xr:uid="{F82C1ACB-C0CE-4E1C-AB1D-A2922D5B0E2A}"/>
    <cellStyle name="Accent1 3 5" xfId="8456" xr:uid="{F599CE7D-2DE0-4ADA-BF7A-08844473B609}"/>
    <cellStyle name="Accent1 3 6" xfId="8457" xr:uid="{136F3903-7A3E-4470-8E36-D92DEC602E20}"/>
    <cellStyle name="Accent1 3 7" xfId="8458" xr:uid="{301C5A42-F069-4114-A773-9F32C0612B7D}"/>
    <cellStyle name="Accent1 3 8" xfId="8459" xr:uid="{2A0DB9CC-4579-47FB-ACEA-2F6D62E4F021}"/>
    <cellStyle name="Accent1 3 9" xfId="8460" xr:uid="{6D1B51EB-0F8E-4BD8-879A-3DA905D5283A}"/>
    <cellStyle name="Accent1 30" xfId="910" xr:uid="{C6276A56-1662-4581-BEC1-902226705527}"/>
    <cellStyle name="Accent1 30 2" xfId="6430" xr:uid="{9470EEB3-55EB-46D0-A23E-3C696FBC0092}"/>
    <cellStyle name="Accent1 31" xfId="911" xr:uid="{12F86A31-0635-4E6C-8717-0A05C83CD76F}"/>
    <cellStyle name="Accent1 31 2" xfId="6431" xr:uid="{25D40D67-EF4D-42A1-979B-65AB41974287}"/>
    <cellStyle name="Accent1 32" xfId="912" xr:uid="{D8E7E91F-8B38-4E0B-A4EA-227B2BCD29B7}"/>
    <cellStyle name="Accent1 32 2" xfId="6432" xr:uid="{59CFCEDE-9E53-4EBF-A0D0-8562E7F40F1F}"/>
    <cellStyle name="Accent1 33" xfId="913" xr:uid="{2179CFFB-91E6-4B6A-BD10-332BEA9368F6}"/>
    <cellStyle name="Accent1 33 2" xfId="6433" xr:uid="{721EDF5D-87F1-4CE9-B5B9-C399DB14030C}"/>
    <cellStyle name="Accent1 34" xfId="914" xr:uid="{12B87183-5632-473B-9692-BB010EA4B539}"/>
    <cellStyle name="Accent1 34 2" xfId="6434" xr:uid="{C69336A1-0519-4420-86B0-4EC89ED60B2B}"/>
    <cellStyle name="Accent1 35" xfId="915" xr:uid="{0299FB9E-B56B-46BE-B921-7310A560416F}"/>
    <cellStyle name="Accent1 35 2" xfId="6435" xr:uid="{772CC5C1-631D-40BD-A4C4-67BE607A9C8A}"/>
    <cellStyle name="Accent1 36" xfId="916" xr:uid="{75680A8B-A9C1-422E-B6B1-1ECD2845391C}"/>
    <cellStyle name="Accent1 36 2" xfId="6436" xr:uid="{6199FA40-2011-44D3-9AAD-05A3A75DE250}"/>
    <cellStyle name="Accent1 37" xfId="917" xr:uid="{AEC8426A-010D-48AE-949E-607529719D93}"/>
    <cellStyle name="Accent1 37 2" xfId="6437" xr:uid="{CA92D5C5-9437-4758-9E4C-63C683652261}"/>
    <cellStyle name="Accent1 38" xfId="918" xr:uid="{BAF3D77F-3983-4209-B7C0-F10ACBA0AFCF}"/>
    <cellStyle name="Accent1 38 2" xfId="6438" xr:uid="{5B03BA13-DE05-448F-8E61-CCD84A37B50A}"/>
    <cellStyle name="Accent1 39" xfId="919" xr:uid="{86C0051A-7C1B-47E2-B7D6-DC4F48C099A8}"/>
    <cellStyle name="Accent1 39 2" xfId="6439" xr:uid="{FBAA8583-FACC-4E0B-B9A7-CEA5F88298AF}"/>
    <cellStyle name="Accent1 4" xfId="920" xr:uid="{A750FC2D-A95B-4BCE-AFCF-94EB8C3C3AFB}"/>
    <cellStyle name="Accent1 4 2" xfId="6440" xr:uid="{61816B15-93D0-4E79-9A09-220194F063D9}"/>
    <cellStyle name="Accent1 40" xfId="2761" xr:uid="{4DE2479C-8938-4656-A0C3-C8772BBC4656}"/>
    <cellStyle name="Accent1 40 2" xfId="6441" xr:uid="{1B187EB6-64E9-4AF7-A583-A071A3DC9655}"/>
    <cellStyle name="Accent1 40 2 2" xfId="13834" xr:uid="{73A9853F-ECB1-4C7E-B5DD-8866CCC0D158}"/>
    <cellStyle name="Accent1 40 3" xfId="8461" xr:uid="{25169D8C-5445-48B0-ABCD-8C3978F1B04E}"/>
    <cellStyle name="Accent1 41" xfId="6407" xr:uid="{8F9F8E08-C3DC-4756-A81B-A058C3C2A072}"/>
    <cellStyle name="Accent1 41 2" xfId="8462" xr:uid="{8C086B25-9663-48D7-9F8B-B3AC080C0B1D}"/>
    <cellStyle name="Accent1 42" xfId="8463" xr:uid="{644BB804-BFCF-4813-B922-03DE1A4358B4}"/>
    <cellStyle name="Accent1 43" xfId="8464" xr:uid="{00266ECC-8AF5-49FD-BC88-126575295170}"/>
    <cellStyle name="Accent1 44" xfId="8465" xr:uid="{300670D4-5C9A-4B42-80B6-6D28B5FCDB8E}"/>
    <cellStyle name="Accent1 45" xfId="8466" xr:uid="{C2DA04A2-28D5-4707-8D1A-F92279B41A6D}"/>
    <cellStyle name="Accent1 46" xfId="8467" xr:uid="{9B05FABE-8736-4B9A-85E7-1304C216CEBE}"/>
    <cellStyle name="Accent1 47" xfId="8468" xr:uid="{EAFABF38-0171-42ED-98B3-6110392E517A}"/>
    <cellStyle name="Accent1 48" xfId="8469" xr:uid="{6429E956-DFB9-46B8-85A5-67A772BC325B}"/>
    <cellStyle name="Accent1 49" xfId="8470" xr:uid="{4349C414-B21E-4263-A7EF-FCA31E1468E1}"/>
    <cellStyle name="Accent1 5" xfId="921" xr:uid="{2CD187CE-DE54-402F-9F61-4D1475356A65}"/>
    <cellStyle name="Accent1 5 2" xfId="6442" xr:uid="{17EF1ED5-45ED-4123-8365-FA1EFB84EC66}"/>
    <cellStyle name="Accent1 50" xfId="1952" xr:uid="{1007FA8D-CF2A-484A-A638-EAD34D741218}"/>
    <cellStyle name="Accent1 6" xfId="922" xr:uid="{7B79D0A0-3BB3-4929-9488-BB2DE78B8E75}"/>
    <cellStyle name="Accent1 6 2" xfId="6443" xr:uid="{9E779573-0633-4EFD-BFE9-50643CDBB292}"/>
    <cellStyle name="Accent1 7" xfId="923" xr:uid="{D91687FF-3AA0-4140-AEFD-0AAF1A67F4E4}"/>
    <cellStyle name="Accent1 7 2" xfId="6444" xr:uid="{B1082A23-92E8-450A-94C6-C891F9562DCC}"/>
    <cellStyle name="Accent1 8" xfId="924" xr:uid="{A07F35A6-E621-4659-9E5F-E8865AEFD8B7}"/>
    <cellStyle name="Accent1 8 2" xfId="6445" xr:uid="{B594D3F9-E374-465E-81EF-35F942F38113}"/>
    <cellStyle name="Accent1 9" xfId="925" xr:uid="{FCF5B3A7-850E-4FEB-8238-A1B74899C19A}"/>
    <cellStyle name="Accent1 9 2" xfId="6446" xr:uid="{718958A0-5CC3-4385-8D90-285E3F7F9F64}"/>
    <cellStyle name="Accent2 10" xfId="926" xr:uid="{F206AABA-2F1F-4251-9A7F-B6241CDF6E1E}"/>
    <cellStyle name="Accent2 10 2" xfId="6448" xr:uid="{79A74D30-41ED-45DA-8B39-115725CEB9BE}"/>
    <cellStyle name="Accent2 11" xfId="927" xr:uid="{9BA06072-687B-44F7-A924-957E09817056}"/>
    <cellStyle name="Accent2 11 2" xfId="6449" xr:uid="{1FA964C6-5C7B-4D23-ADFE-0EAF8B4D6354}"/>
    <cellStyle name="Accent2 12" xfId="928" xr:uid="{6A0E7954-4860-4B00-924B-61487F4B6F17}"/>
    <cellStyle name="Accent2 12 2" xfId="6450" xr:uid="{A7683564-41D4-431E-953B-0B2C40F5F926}"/>
    <cellStyle name="Accent2 13" xfId="929" xr:uid="{F28C326C-54EC-486E-A2D4-E2043289C6F3}"/>
    <cellStyle name="Accent2 13 2" xfId="6451" xr:uid="{37EB62AB-5851-469F-B2B6-FEB4CFF9354D}"/>
    <cellStyle name="Accent2 14" xfId="930" xr:uid="{81560913-0EF4-40FC-A192-400287EEFC00}"/>
    <cellStyle name="Accent2 14 2" xfId="6452" xr:uid="{87D991F5-65E9-4B77-9C73-2625FA1523E3}"/>
    <cellStyle name="Accent2 15" xfId="931" xr:uid="{AF07AB3D-FF4B-40C3-A51D-F962354B4FFE}"/>
    <cellStyle name="Accent2 15 2" xfId="6453" xr:uid="{DD5EAEEA-0DF6-45C5-8C39-332358EF2DF1}"/>
    <cellStyle name="Accent2 16" xfId="932" xr:uid="{DE02A473-B0F9-4D61-AEB2-3EC1B8F9D3CB}"/>
    <cellStyle name="Accent2 16 2" xfId="6454" xr:uid="{2338D27B-87F4-4972-90EA-34775914EE10}"/>
    <cellStyle name="Accent2 17" xfId="933" xr:uid="{DAE45D10-A4CF-40CA-9B47-06CA8E975570}"/>
    <cellStyle name="Accent2 17 2" xfId="6455" xr:uid="{35D786EA-D9B2-46A4-A0D5-01B730A4651E}"/>
    <cellStyle name="Accent2 18" xfId="934" xr:uid="{BF00EC20-06CF-4AF2-8A42-D9398E892460}"/>
    <cellStyle name="Accent2 18 2" xfId="6456" xr:uid="{D46F1AC5-6E61-421F-803D-BB78A303FD50}"/>
    <cellStyle name="Accent2 19" xfId="935" xr:uid="{F44B40D5-3216-4F35-81E3-5275771F73E8}"/>
    <cellStyle name="Accent2 19 2" xfId="6457" xr:uid="{8B6FC73A-5E74-4CD9-814F-9255BA1B9A63}"/>
    <cellStyle name="Accent2 2" xfId="936" xr:uid="{A51399D3-B1CF-48E9-9F13-9C04CAA2D90B}"/>
    <cellStyle name="Accent2 2 10" xfId="8471" xr:uid="{C764D3D0-57CF-406F-A52A-AB749CCE7777}"/>
    <cellStyle name="Accent2 2 11" xfId="8472" xr:uid="{BCF31EF4-1083-4D22-A34C-A0C5B74CB63E}"/>
    <cellStyle name="Accent2 2 12" xfId="39599" xr:uid="{C93B37ED-4711-4ADA-A32B-0803B7805FD1}"/>
    <cellStyle name="Accent2 2 2" xfId="2065" xr:uid="{F668668A-A030-4BBF-97D3-B45D3CC51455}"/>
    <cellStyle name="Accent2 2 2 2" xfId="6458" xr:uid="{4D7E4B87-9FD6-4352-960F-4E8683A3908F}"/>
    <cellStyle name="Accent2 2 2 2 2" xfId="13835" xr:uid="{8B8D3528-F422-43F1-9BCF-78402DD0EAFE}"/>
    <cellStyle name="Accent2 2 3" xfId="8473" xr:uid="{47868832-FFE9-47B2-A347-868625B93C43}"/>
    <cellStyle name="Accent2 2 4" xfId="8474" xr:uid="{039FA90A-E4CE-4AAA-9E00-6D3D225DAD7D}"/>
    <cellStyle name="Accent2 2 5" xfId="8475" xr:uid="{DBCCFB1F-AF4A-4F43-BA50-1F2C35A14FF4}"/>
    <cellStyle name="Accent2 2 6" xfId="8476" xr:uid="{BFD865A1-9D02-413A-9971-7946AC94BCB5}"/>
    <cellStyle name="Accent2 2 7" xfId="8477" xr:uid="{C0D25F95-519D-41DB-B308-33109FBAE469}"/>
    <cellStyle name="Accent2 2 8" xfId="8478" xr:uid="{5425FED8-6A9F-4005-BE8D-382A7052EF36}"/>
    <cellStyle name="Accent2 2 9" xfId="8479" xr:uid="{5E4DE947-5901-4B1D-895A-82E8C5AD1EE6}"/>
    <cellStyle name="Accent2 20" xfId="937" xr:uid="{3358E035-0892-4B5B-B1FC-F0043011C563}"/>
    <cellStyle name="Accent2 20 2" xfId="6459" xr:uid="{D3F19E08-65A1-465B-8E11-C1D0E5566C21}"/>
    <cellStyle name="Accent2 21" xfId="938" xr:uid="{BE83E7F7-90E5-464A-8FBA-1AB3D91B3B24}"/>
    <cellStyle name="Accent2 21 2" xfId="6460" xr:uid="{843EF91E-793B-4C9A-B881-4A29E59233C0}"/>
    <cellStyle name="Accent2 22" xfId="939" xr:uid="{E43E8D66-9E65-4963-818F-D089B8C53B48}"/>
    <cellStyle name="Accent2 22 2" xfId="6461" xr:uid="{2129B112-5009-4C04-8B11-DDFE599BE720}"/>
    <cellStyle name="Accent2 23" xfId="940" xr:uid="{F2EECEBA-DE1D-45D4-8095-0D844A3E1075}"/>
    <cellStyle name="Accent2 23 2" xfId="6462" xr:uid="{7E9A6333-64F9-4453-A899-29CA8D4C51C5}"/>
    <cellStyle name="Accent2 24" xfId="941" xr:uid="{70F8C195-A467-4EFF-B1B3-D30CFCA080CD}"/>
    <cellStyle name="Accent2 24 2" xfId="6463" xr:uid="{0779AAD4-6FB7-4261-9EBF-E6F0BEC888A1}"/>
    <cellStyle name="Accent2 25" xfId="942" xr:uid="{03B13A61-A7AE-4980-A5FA-701F7086AEEA}"/>
    <cellStyle name="Accent2 25 2" xfId="6464" xr:uid="{565FDDE9-A6CF-41C8-9A11-4AAA457174AE}"/>
    <cellStyle name="Accent2 26" xfId="943" xr:uid="{59C17125-02C5-4EDE-B453-C1DCB22863BD}"/>
    <cellStyle name="Accent2 26 2" xfId="6465" xr:uid="{F43861D1-F12A-4F83-A476-EF9CB0EB53A7}"/>
    <cellStyle name="Accent2 27" xfId="944" xr:uid="{C1A4F594-57BD-4FAB-9DE0-61D97736AC88}"/>
    <cellStyle name="Accent2 27 2" xfId="6466" xr:uid="{79C84A53-00CA-40A5-AAA4-B19DA1FF956B}"/>
    <cellStyle name="Accent2 28" xfId="945" xr:uid="{6FFE84F9-1D73-4161-8F58-879A78335FBB}"/>
    <cellStyle name="Accent2 28 2" xfId="6467" xr:uid="{B856AE69-6FB9-49B8-8526-64EFFC28271E}"/>
    <cellStyle name="Accent2 29" xfId="946" xr:uid="{2596470A-1C69-45A8-9DE2-E6F8951527BB}"/>
    <cellStyle name="Accent2 29 2" xfId="6468" xr:uid="{B02BFB94-771F-4A6F-8FF7-39750A59D565}"/>
    <cellStyle name="Accent2 3" xfId="947" xr:uid="{F3916767-65FA-4C22-9A39-45716A42B5DE}"/>
    <cellStyle name="Accent2 3 10" xfId="8480" xr:uid="{E64E63BB-34E7-4D2F-899C-CEE0068370BC}"/>
    <cellStyle name="Accent2 3 11" xfId="8481" xr:uid="{7798BA8E-D78B-4C59-A6A6-B99D25217760}"/>
    <cellStyle name="Accent2 3 2" xfId="2066" xr:uid="{7DED5BCE-16F7-4B42-9BAB-F58B23B4B707}"/>
    <cellStyle name="Accent2 3 2 2" xfId="6469" xr:uid="{F74B159A-E053-41B2-A879-1CE9AFD38290}"/>
    <cellStyle name="Accent2 3 2 2 2" xfId="13836" xr:uid="{CE4572E4-512B-45A5-81DB-4D85AF32432E}"/>
    <cellStyle name="Accent2 3 3" xfId="8482" xr:uid="{2F60A826-D7FF-4A01-9AEA-AA6AE3A45B17}"/>
    <cellStyle name="Accent2 3 4" xfId="8483" xr:uid="{FFA8C78B-83EC-4EFB-ABF9-0611BAAC7B16}"/>
    <cellStyle name="Accent2 3 5" xfId="8484" xr:uid="{3049B4B2-32F1-4DB1-BA7C-EBEA9DE32A4E}"/>
    <cellStyle name="Accent2 3 6" xfId="8485" xr:uid="{DE920849-5096-46D6-B705-048864D39276}"/>
    <cellStyle name="Accent2 3 7" xfId="8486" xr:uid="{BF13E550-BE20-4F9C-9460-5FC9DDFFD3C2}"/>
    <cellStyle name="Accent2 3 8" xfId="8487" xr:uid="{C0EA152E-8F3A-4900-AF4B-A7538AE20BEE}"/>
    <cellStyle name="Accent2 3 9" xfId="8488" xr:uid="{FFB2BE0F-8D86-454F-8D6F-E532860077E7}"/>
    <cellStyle name="Accent2 30" xfId="948" xr:uid="{8A5C4629-F71F-4739-A449-B5BAA276CB86}"/>
    <cellStyle name="Accent2 30 2" xfId="6470" xr:uid="{94CBDC55-D21C-4896-B732-3D8C8B03CF2D}"/>
    <cellStyle name="Accent2 31" xfId="949" xr:uid="{450EED5F-7045-4DD3-8C7A-91C7DE5B2241}"/>
    <cellStyle name="Accent2 31 2" xfId="6471" xr:uid="{B40A5326-C829-47AE-8ED2-B86A7E2C6648}"/>
    <cellStyle name="Accent2 32" xfId="950" xr:uid="{58A6C77E-AF46-4DE8-A1D3-64F968C96A81}"/>
    <cellStyle name="Accent2 32 2" xfId="6472" xr:uid="{840AA8BA-4F35-413D-AE63-F9BCACAC7AC8}"/>
    <cellStyle name="Accent2 33" xfId="951" xr:uid="{28761372-CBFB-4A07-B4B9-8464A58B1862}"/>
    <cellStyle name="Accent2 33 2" xfId="6473" xr:uid="{672E9B80-8769-47BF-8EE9-884E998DF256}"/>
    <cellStyle name="Accent2 34" xfId="952" xr:uid="{0C7AF657-7067-4C8E-9866-FC330F7A0C5B}"/>
    <cellStyle name="Accent2 34 2" xfId="6474" xr:uid="{EF7EC111-56BE-48F7-95BC-47F60D85CD52}"/>
    <cellStyle name="Accent2 35" xfId="953" xr:uid="{97BD9573-2661-4D35-9AE1-C53C6AD0DCF0}"/>
    <cellStyle name="Accent2 35 2" xfId="6475" xr:uid="{41B4B59D-58E3-4B6E-82FB-E4A56C32C766}"/>
    <cellStyle name="Accent2 36" xfId="954" xr:uid="{5269DE9D-E88F-4CA1-B11A-AE87B8DCA018}"/>
    <cellStyle name="Accent2 36 2" xfId="6476" xr:uid="{A32019F8-ABEB-488F-9DB9-3B1A786BCE48}"/>
    <cellStyle name="Accent2 37" xfId="955" xr:uid="{3D527100-C5F7-48C0-962A-C072CB6E1692}"/>
    <cellStyle name="Accent2 37 2" xfId="6477" xr:uid="{C708967E-A338-401E-961C-3C1B39E99B68}"/>
    <cellStyle name="Accent2 38" xfId="956" xr:uid="{B1A8553A-DB3A-4CF1-B427-FA2C1E703924}"/>
    <cellStyle name="Accent2 38 2" xfId="6478" xr:uid="{B6276BBC-3F11-4E47-ADA6-DFA66BBEAD7B}"/>
    <cellStyle name="Accent2 39" xfId="957" xr:uid="{94F09C50-180E-4C30-86A3-00CCCACE8933}"/>
    <cellStyle name="Accent2 39 2" xfId="6479" xr:uid="{61E9B5A4-25D9-4E75-9E94-28157D0065FC}"/>
    <cellStyle name="Accent2 4" xfId="958" xr:uid="{A3E04949-C8A2-49EE-95F8-B9220D678DC2}"/>
    <cellStyle name="Accent2 4 2" xfId="6480" xr:uid="{C69CDE6F-92BA-4819-9020-CA4192C3D240}"/>
    <cellStyle name="Accent2 40" xfId="2765" xr:uid="{082E1143-F9B6-4403-ABAD-E5E043EC520B}"/>
    <cellStyle name="Accent2 40 2" xfId="6481" xr:uid="{1FF5C7B0-33A6-4A86-8C04-4FE269900AB9}"/>
    <cellStyle name="Accent2 40 2 2" xfId="13837" xr:uid="{A0BE1B60-FBE8-4F80-8E55-7F565F83DD4A}"/>
    <cellStyle name="Accent2 40 3" xfId="8489" xr:uid="{762C49EB-2DA7-4492-A363-5CE7FF623A4E}"/>
    <cellStyle name="Accent2 41" xfId="6447" xr:uid="{0CB7007E-F080-46C7-9854-13F9DFE6C44D}"/>
    <cellStyle name="Accent2 41 2" xfId="8490" xr:uid="{E46E7D39-056E-408B-BA79-0BECE1B3E4ED}"/>
    <cellStyle name="Accent2 42" xfId="8491" xr:uid="{9A7D4FCC-3858-4778-A14F-532BB59A5D13}"/>
    <cellStyle name="Accent2 43" xfId="8492" xr:uid="{863CA452-0CA9-40AA-967B-672416EBFB70}"/>
    <cellStyle name="Accent2 44" xfId="8493" xr:uid="{5C24F69E-9C2D-40A4-B521-5F01296E653B}"/>
    <cellStyle name="Accent2 45" xfId="8494" xr:uid="{D87CAA5E-CCFE-4E6E-8718-2BCDCBF769B3}"/>
    <cellStyle name="Accent2 46" xfId="8495" xr:uid="{197EAF2E-3927-4279-AA2E-4465F0059B4E}"/>
    <cellStyle name="Accent2 47" xfId="8496" xr:uid="{71506323-C2A3-49B7-A609-AA3D9F484FBA}"/>
    <cellStyle name="Accent2 48" xfId="8497" xr:uid="{B42E9B51-46C6-462E-BC52-DCF0C0109F6E}"/>
    <cellStyle name="Accent2 49" xfId="8498" xr:uid="{03784956-7A88-4827-BBEF-7EAF56A4B330}"/>
    <cellStyle name="Accent2 5" xfId="959" xr:uid="{C802CB5B-6E2C-4F50-9216-C9B1AAF16244}"/>
    <cellStyle name="Accent2 5 2" xfId="6482" xr:uid="{559D7E3A-AEFA-4FF2-BC5C-98C73DEE1648}"/>
    <cellStyle name="Accent2 50" xfId="1953" xr:uid="{4BDA417F-2E30-421D-BE8A-8C675EA0EFD3}"/>
    <cellStyle name="Accent2 6" xfId="960" xr:uid="{EB134B2D-DC23-427F-9BB3-60B6A51877AB}"/>
    <cellStyle name="Accent2 6 2" xfId="6483" xr:uid="{94008945-A611-4C13-99CB-47F86D79C135}"/>
    <cellStyle name="Accent2 7" xfId="961" xr:uid="{2EAD2E0D-9DB3-4A85-AF1B-22AC2BB98367}"/>
    <cellStyle name="Accent2 7 2" xfId="6484" xr:uid="{756641AE-07B3-4EB9-8ED7-439682D3B49E}"/>
    <cellStyle name="Accent2 8" xfId="962" xr:uid="{C01EAE0D-7874-4525-A828-AC3BB0107B04}"/>
    <cellStyle name="Accent2 8 2" xfId="6485" xr:uid="{20B9AE5D-A030-473F-A9BD-51976A9F0B41}"/>
    <cellStyle name="Accent2 9" xfId="963" xr:uid="{F1206BBE-9BD4-497F-B2A7-1C970C371FA9}"/>
    <cellStyle name="Accent2 9 2" xfId="6486" xr:uid="{20AC90DA-60D4-4BAE-88CC-3561333BA5CC}"/>
    <cellStyle name="Accent3 10" xfId="964" xr:uid="{A8C01214-0D22-4F60-8E29-57E20B88ACB3}"/>
    <cellStyle name="Accent3 10 2" xfId="6488" xr:uid="{9350BA5E-0808-4B13-B08D-3C0E85B26F77}"/>
    <cellStyle name="Accent3 11" xfId="965" xr:uid="{4D984A41-34FB-4740-AC0C-14D093E1F7DB}"/>
    <cellStyle name="Accent3 11 2" xfId="6489" xr:uid="{9818994F-CE93-4799-9E2D-73E1086B3652}"/>
    <cellStyle name="Accent3 12" xfId="966" xr:uid="{A58AE515-D016-4E93-A316-EDB458E3C563}"/>
    <cellStyle name="Accent3 12 2" xfId="6490" xr:uid="{3703BABE-C2C0-4AA0-B164-130F05D521B2}"/>
    <cellStyle name="Accent3 13" xfId="967" xr:uid="{301B23F2-897D-48A1-8B3D-7BCECEE2EF23}"/>
    <cellStyle name="Accent3 13 2" xfId="6491" xr:uid="{70510049-E0E4-49E8-BCF7-36097EC0B066}"/>
    <cellStyle name="Accent3 14" xfId="968" xr:uid="{8FD2D43C-37D9-4CB1-9757-F88C2D98156B}"/>
    <cellStyle name="Accent3 14 2" xfId="6492" xr:uid="{2B6D29AF-A731-4A61-9B51-4BC5D9D61599}"/>
    <cellStyle name="Accent3 15" xfId="969" xr:uid="{DF236955-6AFB-4674-B3EF-B381CE1E04AF}"/>
    <cellStyle name="Accent3 15 2" xfId="6493" xr:uid="{0D7289FB-2B38-43E2-821B-5A168637A012}"/>
    <cellStyle name="Accent3 16" xfId="970" xr:uid="{8292D7C6-B3D4-4CE6-925D-388BC7C37684}"/>
    <cellStyle name="Accent3 16 2" xfId="6494" xr:uid="{AA9AB8F9-3823-444C-8EAE-F398565FC747}"/>
    <cellStyle name="Accent3 17" xfId="971" xr:uid="{F7BBE9F0-A7B9-4A4D-B0CD-7915AFE7C853}"/>
    <cellStyle name="Accent3 17 2" xfId="6495" xr:uid="{2B6BB898-3696-40C1-AC11-2EEF3B6A78DF}"/>
    <cellStyle name="Accent3 18" xfId="972" xr:uid="{8A4C89CC-C1D5-4FE3-AC2A-42673B98D576}"/>
    <cellStyle name="Accent3 18 2" xfId="6496" xr:uid="{713EBA8E-F206-4CAB-A3F6-D038FB7EA178}"/>
    <cellStyle name="Accent3 19" xfId="973" xr:uid="{07C36142-F30B-404D-9C24-24BD13FAEB81}"/>
    <cellStyle name="Accent3 19 2" xfId="6497" xr:uid="{F04171A2-9A14-4E65-9CF4-5AC1D48D9063}"/>
    <cellStyle name="Accent3 2" xfId="974" xr:uid="{F667D120-7C01-4D19-AAFB-CF4404EA1842}"/>
    <cellStyle name="Accent3 2 10" xfId="8499" xr:uid="{F92D73DB-C7D5-4F4B-B208-02287F4D2783}"/>
    <cellStyle name="Accent3 2 11" xfId="8500" xr:uid="{3410B12A-1F83-4A9D-9537-CBB35BBC8D1E}"/>
    <cellStyle name="Accent3 2 12" xfId="39600" xr:uid="{A6B141B7-6ECC-4372-B89D-ED4B78CCABD2}"/>
    <cellStyle name="Accent3 2 2" xfId="2067" xr:uid="{7C5C4CC8-87C0-4E8E-81DA-5F1A40A744A4}"/>
    <cellStyle name="Accent3 2 2 2" xfId="6498" xr:uid="{A7AA5782-A6AD-4FE4-AF4E-B01F7F17DEF8}"/>
    <cellStyle name="Accent3 2 2 2 2" xfId="13838" xr:uid="{9C00F6CD-F586-4431-A3BD-B38303E8F3B7}"/>
    <cellStyle name="Accent3 2 3" xfId="8501" xr:uid="{E2566971-1FEF-4ECE-B839-E435EDC0F8E2}"/>
    <cellStyle name="Accent3 2 4" xfId="8502" xr:uid="{C08BB9C2-4BE1-4F62-BCEE-118E79D33BE9}"/>
    <cellStyle name="Accent3 2 5" xfId="8503" xr:uid="{2D671704-1E42-4161-AC45-6AEEF2816385}"/>
    <cellStyle name="Accent3 2 6" xfId="8504" xr:uid="{E0F83399-137E-4262-B9D5-74A5C68CE1CD}"/>
    <cellStyle name="Accent3 2 7" xfId="8505" xr:uid="{53C8EF50-7DB7-418C-988B-C5F4276D91FB}"/>
    <cellStyle name="Accent3 2 8" xfId="8506" xr:uid="{D1E8C10F-2F28-411F-9DB7-76CD4BBDB7E3}"/>
    <cellStyle name="Accent3 2 9" xfId="8507" xr:uid="{DE8917C4-E891-4D2A-B1C2-7156449B7D71}"/>
    <cellStyle name="Accent3 20" xfId="975" xr:uid="{66B51A09-02BF-4F35-A440-5F6728D6FD48}"/>
    <cellStyle name="Accent3 20 2" xfId="6499" xr:uid="{CB6EC575-FB9A-4563-B4CC-3198A71E4776}"/>
    <cellStyle name="Accent3 21" xfId="976" xr:uid="{319AF445-D535-4F85-87B8-159D05F24AA0}"/>
    <cellStyle name="Accent3 21 2" xfId="6500" xr:uid="{960200A2-455D-44C5-BB4C-794ED35AA77C}"/>
    <cellStyle name="Accent3 22" xfId="977" xr:uid="{84F318E0-E482-419C-A438-41295C1D262B}"/>
    <cellStyle name="Accent3 22 2" xfId="6501" xr:uid="{6D8C2EF6-EEFF-424A-9D73-A8E7B2A2ABF9}"/>
    <cellStyle name="Accent3 23" xfId="978" xr:uid="{259A353A-47F9-4DAE-A445-FE3CE7B7B27B}"/>
    <cellStyle name="Accent3 23 2" xfId="6502" xr:uid="{3B5659CC-F4B9-48DF-9278-9520B7501BEB}"/>
    <cellStyle name="Accent3 24" xfId="979" xr:uid="{E33FF70E-90EF-4141-B258-CB2901258A2A}"/>
    <cellStyle name="Accent3 24 2" xfId="6503" xr:uid="{915C579C-AF82-41E2-A60E-29BD195079B7}"/>
    <cellStyle name="Accent3 25" xfId="980" xr:uid="{3D643C09-A5CA-4665-8C70-9862E2C39AA9}"/>
    <cellStyle name="Accent3 25 2" xfId="6504" xr:uid="{3F617410-1313-4072-BF85-B4F9F9807D60}"/>
    <cellStyle name="Accent3 26" xfId="981" xr:uid="{1CEDBF9E-0E8B-42B1-99AF-5A2A70F27EC4}"/>
    <cellStyle name="Accent3 26 2" xfId="6505" xr:uid="{EA575056-E399-4D2D-A07A-22A21D0D57EB}"/>
    <cellStyle name="Accent3 27" xfId="982" xr:uid="{E654F48D-F064-4F1D-9278-914D02B3FDFF}"/>
    <cellStyle name="Accent3 27 2" xfId="6506" xr:uid="{2A42D04A-5A7E-49AC-8BC6-C62A7AF512D8}"/>
    <cellStyle name="Accent3 28" xfId="983" xr:uid="{7B02E752-2CD6-4255-ADE5-FDA3FE73E22B}"/>
    <cellStyle name="Accent3 28 2" xfId="6507" xr:uid="{3B7E4B00-CEB8-4D66-8CF8-CA0C65F67BA3}"/>
    <cellStyle name="Accent3 29" xfId="984" xr:uid="{CB2C11DB-A4E0-40AD-AE7C-FCF87FA1865F}"/>
    <cellStyle name="Accent3 29 2" xfId="6508" xr:uid="{2D5E8B53-CFD9-4869-90D5-5CE59E578EA7}"/>
    <cellStyle name="Accent3 3" xfId="985" xr:uid="{DF2BF7B3-F8E9-4082-8552-BD18F45CE9A0}"/>
    <cellStyle name="Accent3 3 10" xfId="8508" xr:uid="{70A1E69D-4823-4930-B413-D8184EECAF21}"/>
    <cellStyle name="Accent3 3 11" xfId="8509" xr:uid="{CEB0896A-A29A-40AF-8C1D-5DCD701B8938}"/>
    <cellStyle name="Accent3 3 2" xfId="2068" xr:uid="{1272A852-B304-41BE-A6DC-D38C7248E455}"/>
    <cellStyle name="Accent3 3 2 2" xfId="6509" xr:uid="{BCDEB409-F0F0-4C5D-871A-AA3D806DD532}"/>
    <cellStyle name="Accent3 3 2 2 2" xfId="13839" xr:uid="{F40689D0-74D1-4828-9A9E-F99C8AFB454F}"/>
    <cellStyle name="Accent3 3 3" xfId="8510" xr:uid="{7A68B3F3-EF2C-4E04-A323-6401BD026AB4}"/>
    <cellStyle name="Accent3 3 4" xfId="8511" xr:uid="{F909BC33-E47C-4A76-ACD8-881D20AC41EF}"/>
    <cellStyle name="Accent3 3 5" xfId="8512" xr:uid="{282BAE91-2640-424D-BF97-0EBD9E50C536}"/>
    <cellStyle name="Accent3 3 6" xfId="8513" xr:uid="{BC3FF967-5496-4CA4-B3D9-A422794F2C67}"/>
    <cellStyle name="Accent3 3 7" xfId="8514" xr:uid="{DC57F548-6C52-441C-85EE-12F6EEC3D598}"/>
    <cellStyle name="Accent3 3 8" xfId="8515" xr:uid="{C8568762-CC77-4ECE-A0B6-13B3EC9E9456}"/>
    <cellStyle name="Accent3 3 9" xfId="8516" xr:uid="{3E9F5A3E-77FC-4120-8068-915ACB311AE8}"/>
    <cellStyle name="Accent3 30" xfId="986" xr:uid="{5AC5C2B3-FAAA-4644-A43A-070763CC4A1A}"/>
    <cellStyle name="Accent3 30 2" xfId="6510" xr:uid="{587B9624-7AFF-4444-892F-0177500D5930}"/>
    <cellStyle name="Accent3 31" xfId="987" xr:uid="{F29CAEE3-5B08-401E-852F-AFE2F5151523}"/>
    <cellStyle name="Accent3 31 2" xfId="6511" xr:uid="{968BCC59-36CD-43E3-8B8D-B3AAC43275E4}"/>
    <cellStyle name="Accent3 32" xfId="988" xr:uid="{22F62CDD-6EBA-43ED-A3D5-5281EC5BD91C}"/>
    <cellStyle name="Accent3 32 2" xfId="6512" xr:uid="{63E6A7D0-9977-4269-90A1-2FDAF05FED53}"/>
    <cellStyle name="Accent3 33" xfId="989" xr:uid="{2A7DAC17-9435-4AD2-8178-DFDC61CC5BFC}"/>
    <cellStyle name="Accent3 33 2" xfId="6513" xr:uid="{824DE845-D378-4F08-B276-A1D414B4A819}"/>
    <cellStyle name="Accent3 34" xfId="990" xr:uid="{7C0EBBE9-A967-4FB6-81AF-F5DFCA3ECC9F}"/>
    <cellStyle name="Accent3 34 2" xfId="6514" xr:uid="{8A9D3E85-E728-4A67-9A9B-D38AEB688A67}"/>
    <cellStyle name="Accent3 35" xfId="991" xr:uid="{AD443255-0DEA-4FEA-B928-45D0E2B5C6F4}"/>
    <cellStyle name="Accent3 35 2" xfId="6515" xr:uid="{98863598-84A4-499A-9B47-CB6D8233A547}"/>
    <cellStyle name="Accent3 36" xfId="992" xr:uid="{7CC26A2D-8CC2-42D3-8343-605FA752FFE2}"/>
    <cellStyle name="Accent3 36 2" xfId="6516" xr:uid="{85661B52-ECCD-46A7-8073-3F4587011A18}"/>
    <cellStyle name="Accent3 37" xfId="993" xr:uid="{1FAC2F56-BF10-47BF-BC76-D1DC88C9410E}"/>
    <cellStyle name="Accent3 37 2" xfId="6517" xr:uid="{8D4C5117-67D9-473E-AF9F-1183CDF192B5}"/>
    <cellStyle name="Accent3 38" xfId="994" xr:uid="{64E455AC-3D0E-4A9F-B0F0-166A2486B08D}"/>
    <cellStyle name="Accent3 38 2" xfId="6518" xr:uid="{CC82E38F-B35D-456C-9DCC-FBEF6A7E174D}"/>
    <cellStyle name="Accent3 39" xfId="995" xr:uid="{74784FF2-5CF7-4DD0-8479-014E2ADFAA9A}"/>
    <cellStyle name="Accent3 39 2" xfId="6519" xr:uid="{9A8AD121-B3B6-4B2E-8378-EF5BBEE69982}"/>
    <cellStyle name="Accent3 4" xfId="996" xr:uid="{4819C457-0DEB-4CA8-803C-56875C282206}"/>
    <cellStyle name="Accent3 4 2" xfId="6520" xr:uid="{F3A32916-E601-4C99-8351-B4DF0DC96C99}"/>
    <cellStyle name="Accent3 40" xfId="2769" xr:uid="{4037F077-2511-49C5-BF57-D0D72FE429F6}"/>
    <cellStyle name="Accent3 40 2" xfId="6521" xr:uid="{CA3697D3-A2F9-42D5-BD19-10F71E580274}"/>
    <cellStyle name="Accent3 40 2 2" xfId="13840" xr:uid="{3593CC0B-EDF4-4954-A550-8629C332E2FB}"/>
    <cellStyle name="Accent3 40 3" xfId="8517" xr:uid="{A48DA259-BD9F-4AF9-8A31-4E09E4BC4CC5}"/>
    <cellStyle name="Accent3 41" xfId="6487" xr:uid="{9162D01C-A382-4311-84D9-DC233ED47CCD}"/>
    <cellStyle name="Accent3 41 2" xfId="8518" xr:uid="{6A00AE67-19FB-4B73-843B-AD025FA5F043}"/>
    <cellStyle name="Accent3 42" xfId="8519" xr:uid="{D4AC48B2-CED8-4567-8A4E-4499A8616FA3}"/>
    <cellStyle name="Accent3 43" xfId="8520" xr:uid="{A8C557B8-5321-4C4A-81B4-94CEA2F6ADCB}"/>
    <cellStyle name="Accent3 44" xfId="8521" xr:uid="{44292E60-F20C-49DA-BB9A-23B54904AF9A}"/>
    <cellStyle name="Accent3 45" xfId="8522" xr:uid="{D4470C1F-F274-4AD0-BAD9-45A89C195F30}"/>
    <cellStyle name="Accent3 46" xfId="8523" xr:uid="{64C7E6C0-5EBA-4335-9137-23B6F6922EF6}"/>
    <cellStyle name="Accent3 47" xfId="8524" xr:uid="{D23B18D8-58FB-4D47-8780-19B288245D00}"/>
    <cellStyle name="Accent3 48" xfId="8525" xr:uid="{E549A752-0105-47E4-AE98-80D5353E85DC}"/>
    <cellStyle name="Accent3 49" xfId="8526" xr:uid="{4734AD6F-2578-48D7-8F18-E89956CC981A}"/>
    <cellStyle name="Accent3 5" xfId="997" xr:uid="{F9CDE5DD-BCDF-4BF7-B955-48F9ABAF06A5}"/>
    <cellStyle name="Accent3 5 2" xfId="6522" xr:uid="{90A3ACDE-441A-4D38-A0AD-076594858922}"/>
    <cellStyle name="Accent3 50" xfId="1954" xr:uid="{642E02B7-8B9A-449D-BD41-7226ADB6D2E1}"/>
    <cellStyle name="Accent3 6" xfId="998" xr:uid="{74CB8CC7-7FB4-49A7-B0F6-F528DFB080C3}"/>
    <cellStyle name="Accent3 6 2" xfId="6523" xr:uid="{123DF2F3-BA88-49F1-932B-68116ACFAAC8}"/>
    <cellStyle name="Accent3 7" xfId="999" xr:uid="{B86FFA93-E061-4175-A09E-105E908216D0}"/>
    <cellStyle name="Accent3 7 2" xfId="6524" xr:uid="{BB5F5F2C-FB43-4603-B956-0A4D5D755E0C}"/>
    <cellStyle name="Accent3 8" xfId="1000" xr:uid="{A5CC5498-E3B4-4B89-938C-FBD91C9512E3}"/>
    <cellStyle name="Accent3 8 2" xfId="6525" xr:uid="{7027AA7B-1961-4C80-A7E5-10B04CFD8EBF}"/>
    <cellStyle name="Accent3 9" xfId="1001" xr:uid="{3C6A54F7-F6F2-409C-B3B9-B9F8BCB8055F}"/>
    <cellStyle name="Accent3 9 2" xfId="6526" xr:uid="{A2125043-596A-45F5-A4FB-135C6F73840E}"/>
    <cellStyle name="Accent4 10" xfId="1002" xr:uid="{07655C1C-A4F3-44F1-9863-08F893BB46C4}"/>
    <cellStyle name="Accent4 10 2" xfId="6528" xr:uid="{E655C840-959E-4F9F-9F59-14AFEF305AC4}"/>
    <cellStyle name="Accent4 11" xfId="1003" xr:uid="{3DA98DC2-AA6E-43A8-92F1-9B99C0940B25}"/>
    <cellStyle name="Accent4 11 2" xfId="6529" xr:uid="{4836D149-99E9-4EB5-BB1C-379732748F97}"/>
    <cellStyle name="Accent4 12" xfId="1004" xr:uid="{38410A3C-DDE2-4A9C-BE76-3BD8C26D0A31}"/>
    <cellStyle name="Accent4 12 2" xfId="6530" xr:uid="{90170761-4DC8-4659-B85A-3812535E3A5F}"/>
    <cellStyle name="Accent4 13" xfId="1005" xr:uid="{77521430-F667-4594-8AB7-338AE82FCAD6}"/>
    <cellStyle name="Accent4 13 2" xfId="6531" xr:uid="{5B7DFD93-F6F3-4C18-BB69-AC33930D10CD}"/>
    <cellStyle name="Accent4 14" xfId="1006" xr:uid="{BCDE4DC7-2D2C-4D62-9CD9-52C64ACC3B50}"/>
    <cellStyle name="Accent4 14 2" xfId="6532" xr:uid="{6AE64FAE-C102-4736-B265-71AD3E5526F4}"/>
    <cellStyle name="Accent4 15" xfId="1007" xr:uid="{0CD6958B-BFAC-4764-9447-ACCC6B6C8336}"/>
    <cellStyle name="Accent4 15 2" xfId="6533" xr:uid="{07E5D49A-7DA7-4CBF-8FBB-14556019B99F}"/>
    <cellStyle name="Accent4 16" xfId="1008" xr:uid="{48DC81A1-B3BB-496C-A4D3-8372B5D1D66D}"/>
    <cellStyle name="Accent4 16 2" xfId="6534" xr:uid="{87B51449-C686-4842-BCD9-E2BF68DBD525}"/>
    <cellStyle name="Accent4 17" xfId="1009" xr:uid="{507DFC7F-E8DE-4AAA-B015-7108AA0FFC6D}"/>
    <cellStyle name="Accent4 17 2" xfId="6535" xr:uid="{8A5BCE83-F6F2-4BF6-8D0B-058481F3B336}"/>
    <cellStyle name="Accent4 18" xfId="1010" xr:uid="{1F23B7D7-2B52-4808-A18F-BD955801FABB}"/>
    <cellStyle name="Accent4 18 2" xfId="6536" xr:uid="{7F6230FB-E803-4D68-BD58-77A616D2D3B6}"/>
    <cellStyle name="Accent4 19" xfId="1011" xr:uid="{42F99EE6-8A49-4FC1-88AB-307C7E5CFF2B}"/>
    <cellStyle name="Accent4 19 2" xfId="6537" xr:uid="{1EBBCBFF-0D3E-4B43-896D-AA52C1066C29}"/>
    <cellStyle name="Accent4 2" xfId="1012" xr:uid="{DDDF560F-A0EE-415B-8910-95306B6A7650}"/>
    <cellStyle name="Accent4 2 10" xfId="8527" xr:uid="{3F2A7547-8AF5-4D19-B38D-A0476EF39216}"/>
    <cellStyle name="Accent4 2 11" xfId="8528" xr:uid="{C8DAF2F7-170F-484B-8C08-D9087139A07A}"/>
    <cellStyle name="Accent4 2 12" xfId="39601" xr:uid="{E46D04A3-FB60-4D89-8734-CD20200E69B2}"/>
    <cellStyle name="Accent4 2 2" xfId="2069" xr:uid="{424A0706-9389-410B-A33A-CAEDD1C56F0E}"/>
    <cellStyle name="Accent4 2 2 2" xfId="6538" xr:uid="{F607B172-18C3-4EF2-82E0-47E489F6CEE8}"/>
    <cellStyle name="Accent4 2 2 2 2" xfId="13841" xr:uid="{779F623A-FEC8-4626-89AD-D52FFC286F56}"/>
    <cellStyle name="Accent4 2 3" xfId="8529" xr:uid="{372770AE-3C3F-4FC3-A144-1D94F7BC7405}"/>
    <cellStyle name="Accent4 2 4" xfId="8530" xr:uid="{8D0FF3C9-7840-4EED-BA93-5BEF8937686B}"/>
    <cellStyle name="Accent4 2 5" xfId="8531" xr:uid="{0A6B047B-EE81-474C-B60B-441D9E1D0FA7}"/>
    <cellStyle name="Accent4 2 6" xfId="8532" xr:uid="{A6006814-8EAE-4DDF-B8C1-84EAC1C7DBA0}"/>
    <cellStyle name="Accent4 2 7" xfId="8533" xr:uid="{753463D6-BC71-47AC-9314-990BBB02C1A1}"/>
    <cellStyle name="Accent4 2 8" xfId="8534" xr:uid="{4985E608-BE60-4F2E-AFE4-53E71BCFAC79}"/>
    <cellStyle name="Accent4 2 9" xfId="8535" xr:uid="{1FD95982-4E96-40EE-8BD5-84C256D7F730}"/>
    <cellStyle name="Accent4 20" xfId="1013" xr:uid="{1602B31A-B1C2-4182-B0CF-F8D9C2FC4E63}"/>
    <cellStyle name="Accent4 20 2" xfId="6539" xr:uid="{44107467-21CD-44DA-AF6E-1A3F93CBBB82}"/>
    <cellStyle name="Accent4 21" xfId="1014" xr:uid="{F87041E3-558B-4DDC-BC41-5A3FFFAB3776}"/>
    <cellStyle name="Accent4 21 2" xfId="6540" xr:uid="{07E3FF50-86F8-47CB-AE8E-DA97C7FBE302}"/>
    <cellStyle name="Accent4 22" xfId="1015" xr:uid="{9A7C6A1D-0902-4C39-8F79-D505D2AF46B8}"/>
    <cellStyle name="Accent4 22 2" xfId="6541" xr:uid="{1BDDAD6A-6A7F-4C47-BFCF-6129B6486873}"/>
    <cellStyle name="Accent4 23" xfId="1016" xr:uid="{9B8183AC-C7C0-49E8-85D4-D272F26543E9}"/>
    <cellStyle name="Accent4 23 2" xfId="6542" xr:uid="{BDAE25F9-1ABF-4710-AD89-B5EDDA0F12FF}"/>
    <cellStyle name="Accent4 24" xfId="1017" xr:uid="{E23500C0-CCBE-4D06-A87A-0E88B2BF8CA1}"/>
    <cellStyle name="Accent4 24 2" xfId="6543" xr:uid="{CF44BE22-2AC5-4F70-9A16-95619E01991E}"/>
    <cellStyle name="Accent4 25" xfId="1018" xr:uid="{9FB57C2A-BC60-4A45-A356-A6E060072F9E}"/>
    <cellStyle name="Accent4 25 2" xfId="6544" xr:uid="{EF0D22A2-264A-478A-89A8-243314045D12}"/>
    <cellStyle name="Accent4 26" xfId="1019" xr:uid="{E469C7D6-4655-4079-9F35-B1AFBDBED046}"/>
    <cellStyle name="Accent4 26 2" xfId="6545" xr:uid="{152F2AE5-4246-4A81-AE61-41D57FE20C34}"/>
    <cellStyle name="Accent4 27" xfId="1020" xr:uid="{A037946F-7FDA-4DFE-B515-C7AE47CD1353}"/>
    <cellStyle name="Accent4 27 2" xfId="6546" xr:uid="{97374A61-3D21-4EDB-9BB3-CB43D758A76C}"/>
    <cellStyle name="Accent4 28" xfId="1021" xr:uid="{BC4FBF8D-2A8D-4CCD-B332-4B2601108282}"/>
    <cellStyle name="Accent4 28 2" xfId="6547" xr:uid="{3E6C77B4-C61C-477A-806E-C096F8760A06}"/>
    <cellStyle name="Accent4 29" xfId="1022" xr:uid="{F7918D5F-821E-4F8D-A72A-EA2485F4A4EA}"/>
    <cellStyle name="Accent4 29 2" xfId="6548" xr:uid="{A93F7F06-129B-4EDB-942C-22247593AA75}"/>
    <cellStyle name="Accent4 3" xfId="1023" xr:uid="{3ABEF4E8-4219-4CC7-B2BC-DA6D87FBE15C}"/>
    <cellStyle name="Accent4 3 10" xfId="8536" xr:uid="{C3BC9FAD-9F70-447E-BAB0-06E4E96CE471}"/>
    <cellStyle name="Accent4 3 11" xfId="8537" xr:uid="{7A84C2A8-ABB1-4740-BAF8-C606D28BD246}"/>
    <cellStyle name="Accent4 3 2" xfId="2070" xr:uid="{6FFD12CF-05E0-4DFA-87B5-2BB57DA56BB2}"/>
    <cellStyle name="Accent4 3 2 2" xfId="6549" xr:uid="{655D0622-B9A2-4D0E-ACF9-9C464C7209D3}"/>
    <cellStyle name="Accent4 3 2 2 2" xfId="13842" xr:uid="{A0DE52B3-1A2E-4163-92A9-86B46FA6A09C}"/>
    <cellStyle name="Accent4 3 3" xfId="8538" xr:uid="{D0C709EC-67B5-4B0E-A428-545960766D20}"/>
    <cellStyle name="Accent4 3 4" xfId="8539" xr:uid="{53217357-2CD9-4450-920F-4EABC11ADCFC}"/>
    <cellStyle name="Accent4 3 5" xfId="8540" xr:uid="{CE41F472-5A1A-401C-AB2E-A45A7DEC1682}"/>
    <cellStyle name="Accent4 3 6" xfId="8541" xr:uid="{D0F96089-2013-4BA8-9D68-BA391032D536}"/>
    <cellStyle name="Accent4 3 7" xfId="8542" xr:uid="{6FECBE2D-1313-4B22-A29A-826CC3B4A59D}"/>
    <cellStyle name="Accent4 3 8" xfId="8543" xr:uid="{F32CD797-0180-4E37-9D28-B487C1804838}"/>
    <cellStyle name="Accent4 3 9" xfId="8544" xr:uid="{D1544C0F-0E1E-444C-B29F-ACA500B76DF7}"/>
    <cellStyle name="Accent4 30" xfId="1024" xr:uid="{3C5F8A6C-5206-449D-B59C-3E234799133F}"/>
    <cellStyle name="Accent4 30 2" xfId="6550" xr:uid="{BFACEA02-3484-4DFF-B76D-9CADC02831AE}"/>
    <cellStyle name="Accent4 31" xfId="1025" xr:uid="{1088B372-B517-4C08-91D3-AC9A35210C86}"/>
    <cellStyle name="Accent4 31 2" xfId="6551" xr:uid="{D6E130CF-D958-45D6-9280-24BEE87F2378}"/>
    <cellStyle name="Accent4 32" xfId="1026" xr:uid="{398F2D5B-B46A-4F6D-9A01-22FE8C82F301}"/>
    <cellStyle name="Accent4 32 2" xfId="6552" xr:uid="{FCC9FFE7-AA9D-4C42-AF9A-4DCE6D71BAC3}"/>
    <cellStyle name="Accent4 33" xfId="1027" xr:uid="{649C2B94-A884-4840-B930-D9BE205C3D4A}"/>
    <cellStyle name="Accent4 33 2" xfId="6553" xr:uid="{E5DC02C2-E4E0-419D-A603-865E1CDA958E}"/>
    <cellStyle name="Accent4 34" xfId="1028" xr:uid="{18835A18-A53E-4E74-ADE9-A85DACBA0F1A}"/>
    <cellStyle name="Accent4 34 2" xfId="6554" xr:uid="{2FCBDB33-1826-4FA7-A448-487AD62A2F7C}"/>
    <cellStyle name="Accent4 35" xfId="1029" xr:uid="{82E5FC95-CD55-431B-B923-E04994D36F7B}"/>
    <cellStyle name="Accent4 35 2" xfId="6555" xr:uid="{0335749B-6CE7-41DC-A056-D79CB935DECD}"/>
    <cellStyle name="Accent4 36" xfId="1030" xr:uid="{BAE90947-57D0-4303-B3D9-8A428D59B8AD}"/>
    <cellStyle name="Accent4 36 2" xfId="6556" xr:uid="{509FBE9E-0674-4CE5-805F-454EAC60A576}"/>
    <cellStyle name="Accent4 37" xfId="1031" xr:uid="{6D7DC2B1-256D-42CD-BBC3-5E5DA09B2E82}"/>
    <cellStyle name="Accent4 37 2" xfId="6557" xr:uid="{53817F8B-B456-4D78-B8A2-E56A8FD3AAAC}"/>
    <cellStyle name="Accent4 38" xfId="1032" xr:uid="{23541E20-A010-4630-969E-8D7FE1AC4A6B}"/>
    <cellStyle name="Accent4 38 2" xfId="6558" xr:uid="{FEC64DAF-ACB7-4D18-AC62-7258D4E26FDC}"/>
    <cellStyle name="Accent4 39" xfId="1033" xr:uid="{AB65F616-BE12-410E-8535-124B8EF81491}"/>
    <cellStyle name="Accent4 39 2" xfId="6559" xr:uid="{8A0E0336-EE38-40C9-A42F-A7CEDA94F720}"/>
    <cellStyle name="Accent4 4" xfId="1034" xr:uid="{6E5CE703-6D70-4394-ACDA-B8DE35CEA994}"/>
    <cellStyle name="Accent4 4 2" xfId="6560" xr:uid="{1B56F925-825F-4005-8857-F3780A1B9B56}"/>
    <cellStyle name="Accent4 40" xfId="2773" xr:uid="{75EF3CCA-E908-46EB-9E6A-FA4541965950}"/>
    <cellStyle name="Accent4 40 2" xfId="6561" xr:uid="{23394F60-BCE3-4446-BFC2-DB939C246D07}"/>
    <cellStyle name="Accent4 40 2 2" xfId="13843" xr:uid="{211EB00B-5085-4028-BE87-FC677C341A61}"/>
    <cellStyle name="Accent4 40 3" xfId="8545" xr:uid="{5211D6C6-5429-425E-9ABB-8FA65CC8AEFA}"/>
    <cellStyle name="Accent4 41" xfId="6527" xr:uid="{AE674166-1A5D-4641-886F-06FE3DAB58BA}"/>
    <cellStyle name="Accent4 41 2" xfId="8546" xr:uid="{297850E6-D9AE-44F5-9C1C-A38F1395AF8A}"/>
    <cellStyle name="Accent4 42" xfId="8547" xr:uid="{740A15B4-CAB1-45F2-9DC2-AA61592A3395}"/>
    <cellStyle name="Accent4 43" xfId="8548" xr:uid="{705F7F57-94BD-4F28-9C2D-B8251A0A7CEB}"/>
    <cellStyle name="Accent4 44" xfId="8549" xr:uid="{2710402A-528B-4B9A-850C-A7153CD328B2}"/>
    <cellStyle name="Accent4 45" xfId="8550" xr:uid="{EC98139D-DA26-48EF-A8A4-485C74C91298}"/>
    <cellStyle name="Accent4 46" xfId="8551" xr:uid="{24B2E30E-B2D4-4A50-9298-0C88493852BD}"/>
    <cellStyle name="Accent4 47" xfId="8552" xr:uid="{046E51D6-8179-4786-B7D5-60C62A2CBE66}"/>
    <cellStyle name="Accent4 48" xfId="8553" xr:uid="{E8FB2E55-3B96-4384-86D8-8864BEE8D9DB}"/>
    <cellStyle name="Accent4 49" xfId="8554" xr:uid="{7E2D0D72-39AA-45FC-84AC-A5881BF24293}"/>
    <cellStyle name="Accent4 5" xfId="1035" xr:uid="{84420BB4-0055-4B4B-97AE-23006D68C38F}"/>
    <cellStyle name="Accent4 5 2" xfId="6562" xr:uid="{83EC3CF0-CC35-4622-8BE7-85028EB82110}"/>
    <cellStyle name="Accent4 50" xfId="1955" xr:uid="{6B6FEC51-F78C-4AFA-8E9B-44B35CDA7429}"/>
    <cellStyle name="Accent4 6" xfId="1036" xr:uid="{8D6F186A-26F7-4532-83D0-A01761603A37}"/>
    <cellStyle name="Accent4 6 2" xfId="6563" xr:uid="{22AF2A6B-0F10-4411-B443-165B1026F290}"/>
    <cellStyle name="Accent4 7" xfId="1037" xr:uid="{94833452-448D-4621-92F1-955D3F2BA6E6}"/>
    <cellStyle name="Accent4 7 2" xfId="6564" xr:uid="{A4F80DBA-1574-4885-8CEA-E127ADED14EA}"/>
    <cellStyle name="Accent4 8" xfId="1038" xr:uid="{35CDA64A-09EC-4987-B171-BE72D966A6E6}"/>
    <cellStyle name="Accent4 8 2" xfId="6565" xr:uid="{311821EE-A789-4B71-9727-75E07BA836A3}"/>
    <cellStyle name="Accent4 9" xfId="1039" xr:uid="{FD6E9A03-62AB-4817-9F29-B0E6AEC56F71}"/>
    <cellStyle name="Accent4 9 2" xfId="6566" xr:uid="{AE066387-7D4F-4EB7-8363-AC7FE49188B9}"/>
    <cellStyle name="Accent5 10" xfId="1040" xr:uid="{F5241716-A17F-4C45-BC1C-696D5C3FE7EF}"/>
    <cellStyle name="Accent5 10 2" xfId="6568" xr:uid="{4F8258E7-8094-41A5-A80D-E3C93573C605}"/>
    <cellStyle name="Accent5 11" xfId="1041" xr:uid="{8ED1686F-F5A1-4482-8A94-68156496355C}"/>
    <cellStyle name="Accent5 11 2" xfId="6569" xr:uid="{4F86AA4A-F086-4C52-B085-7DEB672BB8B4}"/>
    <cellStyle name="Accent5 12" xfId="1042" xr:uid="{9ABDADB8-D1BA-43AA-9C0C-F4992EA90C93}"/>
    <cellStyle name="Accent5 12 2" xfId="6570" xr:uid="{1E149295-04C0-4844-B5B4-D4EFCB111E5A}"/>
    <cellStyle name="Accent5 13" xfId="1043" xr:uid="{F7F35727-B485-4085-81A0-03DF19E6139A}"/>
    <cellStyle name="Accent5 13 2" xfId="6571" xr:uid="{F2C5654F-B9D3-4894-9E45-BA377315E860}"/>
    <cellStyle name="Accent5 14" xfId="1044" xr:uid="{28B35CE2-0F90-413E-8D02-A670DAB3E498}"/>
    <cellStyle name="Accent5 14 2" xfId="6572" xr:uid="{5E95A68B-F7F1-481A-8C6F-83A2E8E2A12B}"/>
    <cellStyle name="Accent5 15" xfId="1045" xr:uid="{0EE909AE-28D2-42E1-BF30-2BC63C3241EC}"/>
    <cellStyle name="Accent5 15 2" xfId="6573" xr:uid="{0DE1F2D8-FF0B-4068-A541-332A41257D9F}"/>
    <cellStyle name="Accent5 16" xfId="1046" xr:uid="{163B1F2C-76A5-4B65-B342-532F21402F12}"/>
    <cellStyle name="Accent5 16 2" xfId="6574" xr:uid="{58B8DBA2-4571-4462-9CEB-057A42801EA9}"/>
    <cellStyle name="Accent5 17" xfId="1047" xr:uid="{73AC4F0E-3740-4EA3-9532-5D22C981690F}"/>
    <cellStyle name="Accent5 17 2" xfId="6575" xr:uid="{DCDB1522-4D62-4B45-9A1C-667CD351126B}"/>
    <cellStyle name="Accent5 18" xfId="1048" xr:uid="{347552A6-FA30-4BAC-A964-5430A7716722}"/>
    <cellStyle name="Accent5 18 2" xfId="6576" xr:uid="{C4D0E57D-E134-435E-B385-A3D1624F0E82}"/>
    <cellStyle name="Accent5 19" xfId="1049" xr:uid="{D6F12D6A-EA8F-41A9-8C7F-B8DB3853B487}"/>
    <cellStyle name="Accent5 19 2" xfId="6577" xr:uid="{87800371-4C88-4820-AC0B-3748AC347818}"/>
    <cellStyle name="Accent5 2" xfId="1050" xr:uid="{E4B2AB0A-D0D2-43B9-8B4D-6A42C69E4AB1}"/>
    <cellStyle name="Accent5 2 10" xfId="8555" xr:uid="{F8B2EDDC-6699-422D-9153-412692E05EC1}"/>
    <cellStyle name="Accent5 2 11" xfId="8556" xr:uid="{617D35FB-DED7-48FD-BDB8-8C137332DE2B}"/>
    <cellStyle name="Accent5 2 12" xfId="39602" xr:uid="{36D6D6A3-12DC-486B-881F-A17E6DD68A60}"/>
    <cellStyle name="Accent5 2 2" xfId="2071" xr:uid="{3913A392-0434-4F87-BC18-F09057E6C82A}"/>
    <cellStyle name="Accent5 2 2 2" xfId="6578" xr:uid="{76A15F58-FB31-4775-AA54-EEF532F881E0}"/>
    <cellStyle name="Accent5 2 2 2 2" xfId="13844" xr:uid="{48D3055A-03FC-4523-A797-DCA2782239F9}"/>
    <cellStyle name="Accent5 2 3" xfId="8557" xr:uid="{322655ED-2DE5-4924-BFAE-0DF0031EACFD}"/>
    <cellStyle name="Accent5 2 4" xfId="8558" xr:uid="{3E71841C-A77C-452D-A665-16364ACF9AED}"/>
    <cellStyle name="Accent5 2 5" xfId="8559" xr:uid="{397A046B-D971-4290-AA6C-11C1741510A6}"/>
    <cellStyle name="Accent5 2 6" xfId="8560" xr:uid="{DDB9AB71-FC0A-4BC2-8E6F-AD1AE538FEE5}"/>
    <cellStyle name="Accent5 2 7" xfId="8561" xr:uid="{C423DAC6-40BA-45D3-B7E3-1A9855806075}"/>
    <cellStyle name="Accent5 2 8" xfId="8562" xr:uid="{B90B678D-9768-42FC-B8F4-75A1A2948E32}"/>
    <cellStyle name="Accent5 2 9" xfId="8563" xr:uid="{9E6AA242-74DF-4E36-97B1-BF5D0E8ABD02}"/>
    <cellStyle name="Accent5 20" xfId="1051" xr:uid="{78F0318C-7FDD-43B0-8A81-6507DC575096}"/>
    <cellStyle name="Accent5 20 2" xfId="6579" xr:uid="{4F07B043-F632-4080-80A6-77E2FCEBA80D}"/>
    <cellStyle name="Accent5 21" xfId="1052" xr:uid="{7D5646AC-CE31-47D5-9001-EB1DFBDCD4C4}"/>
    <cellStyle name="Accent5 21 2" xfId="6580" xr:uid="{CC0B9DD0-3D03-40BB-B7BD-B42DF79A4F55}"/>
    <cellStyle name="Accent5 22" xfId="1053" xr:uid="{6CDDCE8C-59F7-48EB-8950-BA85A13C538D}"/>
    <cellStyle name="Accent5 22 2" xfId="6581" xr:uid="{7C055B8C-DD47-48BB-9F67-B69826D4FEA2}"/>
    <cellStyle name="Accent5 23" xfId="1054" xr:uid="{5933978F-FD20-44A7-83A4-40578E1ECB97}"/>
    <cellStyle name="Accent5 23 2" xfId="6582" xr:uid="{4FA74237-3534-489A-8920-EB3893F1DA9E}"/>
    <cellStyle name="Accent5 24" xfId="1055" xr:uid="{55E33FFA-1A6F-4618-99E1-3BE762703F01}"/>
    <cellStyle name="Accent5 24 2" xfId="6583" xr:uid="{6155604C-31EF-4385-B216-01DAEF038448}"/>
    <cellStyle name="Accent5 25" xfId="1056" xr:uid="{E689DDEA-82AE-4D9B-8A35-3D6856E509EB}"/>
    <cellStyle name="Accent5 25 2" xfId="6584" xr:uid="{24771CEF-0AC8-45A6-A732-CD616D0D6291}"/>
    <cellStyle name="Accent5 26" xfId="1057" xr:uid="{B43E47C0-F0C2-4B54-B700-3B90366E53A0}"/>
    <cellStyle name="Accent5 26 2" xfId="6585" xr:uid="{2F91063C-2123-45E0-84F8-C6597C03CC04}"/>
    <cellStyle name="Accent5 27" xfId="1058" xr:uid="{EC023B8A-8A12-4F5A-9D05-B19999547B6B}"/>
    <cellStyle name="Accent5 27 2" xfId="6586" xr:uid="{90A26DD7-84F6-4433-8E66-BB4F5746FA70}"/>
    <cellStyle name="Accent5 28" xfId="1059" xr:uid="{F8FF0516-5FD2-4E88-B177-1198AA635E51}"/>
    <cellStyle name="Accent5 28 2" xfId="6587" xr:uid="{D8648059-EF38-4665-AD1D-6F021C1A49BB}"/>
    <cellStyle name="Accent5 29" xfId="1060" xr:uid="{D5E32241-1CDB-4FE2-B44B-4965AC2EB2B4}"/>
    <cellStyle name="Accent5 29 2" xfId="6588" xr:uid="{57154B10-F80A-4517-9FFD-96D47ABCF818}"/>
    <cellStyle name="Accent5 3" xfId="1061" xr:uid="{1EBABDEC-250F-46D6-B1D3-E3BC88884AAD}"/>
    <cellStyle name="Accent5 3 10" xfId="8564" xr:uid="{F1324A42-41BE-4ED8-80F2-4EDABF92CCE9}"/>
    <cellStyle name="Accent5 3 11" xfId="8565" xr:uid="{ADA78A4B-CAB6-4332-A25A-060556690F5D}"/>
    <cellStyle name="Accent5 3 2" xfId="2072" xr:uid="{001A5130-6356-40BB-BBE8-76353C12823B}"/>
    <cellStyle name="Accent5 3 2 2" xfId="6589" xr:uid="{E5451144-EDD6-466E-9704-52118EBCB58D}"/>
    <cellStyle name="Accent5 3 2 2 2" xfId="13845" xr:uid="{917B37BF-AA11-41B2-B5B0-F131F5F044A7}"/>
    <cellStyle name="Accent5 3 3" xfId="8566" xr:uid="{066E2B9E-FB5B-4285-90A4-FCD2B8B27093}"/>
    <cellStyle name="Accent5 3 4" xfId="8567" xr:uid="{5DE4AE60-6B02-4B95-B6C8-A3A04ABCBEBC}"/>
    <cellStyle name="Accent5 3 5" xfId="8568" xr:uid="{419E9984-9574-4FBE-9D21-04E2D1539227}"/>
    <cellStyle name="Accent5 3 6" xfId="8569" xr:uid="{0263FA93-D19D-45D5-8135-A24B48337D54}"/>
    <cellStyle name="Accent5 3 7" xfId="8570" xr:uid="{154BCBBA-2A61-4B94-96F9-F5ED39256CB5}"/>
    <cellStyle name="Accent5 3 8" xfId="8571" xr:uid="{45ABAB8E-01D6-408C-A259-1D21215E07B5}"/>
    <cellStyle name="Accent5 3 9" xfId="8572" xr:uid="{0260ACF6-4F46-4029-A184-3EFE94ED29DF}"/>
    <cellStyle name="Accent5 30" xfId="1062" xr:uid="{1CCF263B-2316-4278-BB62-8C259D81E7F8}"/>
    <cellStyle name="Accent5 30 2" xfId="6590" xr:uid="{CD86CD86-057A-449E-8321-14D3FF434173}"/>
    <cellStyle name="Accent5 31" xfId="1063" xr:uid="{053285D8-C9BC-4F94-BABE-E95740D578A2}"/>
    <cellStyle name="Accent5 31 2" xfId="6591" xr:uid="{7BBD2D58-2D6B-4FAB-B3F5-CF68EA8C8C09}"/>
    <cellStyle name="Accent5 32" xfId="1064" xr:uid="{EEF6C608-6F82-46EA-98DD-CFC114F2A04A}"/>
    <cellStyle name="Accent5 32 2" xfId="6592" xr:uid="{064BD992-5701-48E9-8D72-9C08239C76CC}"/>
    <cellStyle name="Accent5 33" xfId="1065" xr:uid="{C51652E6-B70E-426F-BE20-9BEA94C563AF}"/>
    <cellStyle name="Accent5 33 2" xfId="6593" xr:uid="{D9386461-8A71-4719-98ED-2F6180C2B950}"/>
    <cellStyle name="Accent5 34" xfId="1066" xr:uid="{8EE48810-DD65-48DC-8078-18FA284CA645}"/>
    <cellStyle name="Accent5 34 2" xfId="6594" xr:uid="{43D66A56-B78F-45BE-802F-4B35EA09F0C9}"/>
    <cellStyle name="Accent5 35" xfId="1067" xr:uid="{22965F62-6531-4781-B232-3912FDCBEBF5}"/>
    <cellStyle name="Accent5 35 2" xfId="6595" xr:uid="{41CC3201-45C1-45B6-AD8D-4C41B27772A8}"/>
    <cellStyle name="Accent5 36" xfId="1068" xr:uid="{EB1BA4CC-1617-4188-9647-71D8013588EF}"/>
    <cellStyle name="Accent5 36 2" xfId="6596" xr:uid="{C67339CC-B82D-4208-8B25-4165C0886807}"/>
    <cellStyle name="Accent5 37" xfId="1069" xr:uid="{AF41D724-A666-4F0F-8C75-961AD65D4914}"/>
    <cellStyle name="Accent5 37 2" xfId="6597" xr:uid="{27AB3339-54AC-4B42-9D67-C1A16C8A607A}"/>
    <cellStyle name="Accent5 38" xfId="1070" xr:uid="{F9DFFFDE-D9EE-42DB-8A7A-DEFBCA3D8860}"/>
    <cellStyle name="Accent5 38 2" xfId="6598" xr:uid="{EBFAF6FC-9A1D-4867-9FEA-0475F1895856}"/>
    <cellStyle name="Accent5 39" xfId="1071" xr:uid="{B9D146EA-D442-4067-A600-467D2A826F49}"/>
    <cellStyle name="Accent5 39 2" xfId="6599" xr:uid="{379141E9-5096-43DD-956B-85AA30A5797D}"/>
    <cellStyle name="Accent5 4" xfId="1072" xr:uid="{BF0C2F2B-8325-46F9-BF44-C3F6E63F17A5}"/>
    <cellStyle name="Accent5 4 2" xfId="6600" xr:uid="{A8D928DF-D322-44E4-AD95-EB2F10906475}"/>
    <cellStyle name="Accent5 40" xfId="2777" xr:uid="{FECC61BC-6E07-43FF-9452-BF772761961F}"/>
    <cellStyle name="Accent5 40 2" xfId="6601" xr:uid="{5FA894A4-55C0-408E-A362-98AC94FA4243}"/>
    <cellStyle name="Accent5 40 2 2" xfId="13846" xr:uid="{E5632D28-08E1-462F-B3CD-D175FDD14BC4}"/>
    <cellStyle name="Accent5 40 3" xfId="8573" xr:uid="{E827AEBC-F724-40C0-997A-9C476B51C63F}"/>
    <cellStyle name="Accent5 41" xfId="6567" xr:uid="{5B83D51C-FCA5-4B90-A3FB-1BA7969B2DC7}"/>
    <cellStyle name="Accent5 41 2" xfId="8574" xr:uid="{54532FDB-4137-4714-94D6-BF0C3F4E4A20}"/>
    <cellStyle name="Accent5 42" xfId="8575" xr:uid="{5D67507F-9637-4972-950B-6ACD5306F193}"/>
    <cellStyle name="Accent5 43" xfId="8576" xr:uid="{E36E1D4E-DB22-4B4F-AF49-FB7CE53D71EA}"/>
    <cellStyle name="Accent5 44" xfId="8577" xr:uid="{2666A174-50F4-431E-837B-5024A0729B80}"/>
    <cellStyle name="Accent5 45" xfId="8578" xr:uid="{39A5A2E7-FD63-4AD1-B2B3-758CFF36DBA3}"/>
    <cellStyle name="Accent5 46" xfId="8579" xr:uid="{5CF890DE-29E8-47D0-8427-76FEAA82B4ED}"/>
    <cellStyle name="Accent5 47" xfId="8580" xr:uid="{B1F1FC37-6479-4465-9C63-E1510FCD7874}"/>
    <cellStyle name="Accent5 48" xfId="8581" xr:uid="{A7B8C2CC-865A-46BC-A9B7-7F8262318659}"/>
    <cellStyle name="Accent5 49" xfId="8582" xr:uid="{DDA0CE9C-3F03-4912-8E3C-6EAF9D89F2D0}"/>
    <cellStyle name="Accent5 5" xfId="1073" xr:uid="{909B4DF4-6E2D-4994-848E-A4B728476906}"/>
    <cellStyle name="Accent5 5 2" xfId="6602" xr:uid="{57F6B76C-3B68-4AA2-9512-9E13B9B7247E}"/>
    <cellStyle name="Accent5 50" xfId="1956" xr:uid="{E36AA35C-56BF-4B07-9E58-61DBBAD6750E}"/>
    <cellStyle name="Accent5 6" xfId="1074" xr:uid="{3FA1EDF4-4F5C-43D3-A628-C822F3865EF2}"/>
    <cellStyle name="Accent5 6 2" xfId="6603" xr:uid="{57F7BDBF-8C97-4F3E-9C8F-AF0D930B5FAF}"/>
    <cellStyle name="Accent5 7" xfId="1075" xr:uid="{4B008DAC-D24C-4EBF-B6E1-8E1A32EF95D9}"/>
    <cellStyle name="Accent5 7 2" xfId="6604" xr:uid="{251DE221-15CF-412A-96C9-984682CA139F}"/>
    <cellStyle name="Accent5 8" xfId="1076" xr:uid="{ED6ED62F-1EC1-49CA-8EE8-56819ACCCB14}"/>
    <cellStyle name="Accent5 8 2" xfId="6605" xr:uid="{4F3489B1-5E7B-4F1B-AA9F-FC2C02981A93}"/>
    <cellStyle name="Accent5 9" xfId="1077" xr:uid="{C5206825-870A-4F53-A7FB-54564D4BBAAF}"/>
    <cellStyle name="Accent5 9 2" xfId="6606" xr:uid="{088C6C83-D8BF-4FF6-BE1C-32DEAA3B2CBB}"/>
    <cellStyle name="Accent6 10" xfId="1078" xr:uid="{AAAFEF25-63F5-49E4-BA58-72A4D00A6F38}"/>
    <cellStyle name="Accent6 10 2" xfId="6608" xr:uid="{605ADAC4-E9DC-41DB-8770-516DB3F4E1FF}"/>
    <cellStyle name="Accent6 11" xfId="1079" xr:uid="{4443ACCE-05F3-458A-BCBE-398DEB942A3D}"/>
    <cellStyle name="Accent6 11 2" xfId="6609" xr:uid="{B6F9600A-48E7-4F95-9B39-2D477E75E686}"/>
    <cellStyle name="Accent6 12" xfId="1080" xr:uid="{79386E5B-B256-45AF-9923-C6C469E57795}"/>
    <cellStyle name="Accent6 12 2" xfId="6610" xr:uid="{296AED0E-EDAB-4C69-97C1-71FEDFD7A194}"/>
    <cellStyle name="Accent6 13" xfId="1081" xr:uid="{B189DCF6-B5A8-462F-8585-74D2B70D3C9A}"/>
    <cellStyle name="Accent6 13 2" xfId="6611" xr:uid="{0AA8A71C-4915-4EA3-832B-8778F2C9813F}"/>
    <cellStyle name="Accent6 14" xfId="1082" xr:uid="{17EB98D5-CB09-49A9-BF36-25FBDA6C90ED}"/>
    <cellStyle name="Accent6 14 2" xfId="6612" xr:uid="{130AE8C5-022D-4041-92E5-15776F4D2908}"/>
    <cellStyle name="Accent6 15" xfId="1083" xr:uid="{ADE39766-4779-4F5A-8933-AEDB27199D86}"/>
    <cellStyle name="Accent6 15 2" xfId="6613" xr:uid="{0A97AE95-7BFF-4BB9-A641-45BAB27E5C20}"/>
    <cellStyle name="Accent6 16" xfId="1084" xr:uid="{BFFB2D59-2465-4AC3-8029-6C75A5D7AA9D}"/>
    <cellStyle name="Accent6 16 2" xfId="6614" xr:uid="{064FC8FE-31E8-4F83-8509-E454B0FCDF11}"/>
    <cellStyle name="Accent6 17" xfId="1085" xr:uid="{6C407EA7-1AE1-4903-9806-30A9C662A34A}"/>
    <cellStyle name="Accent6 17 2" xfId="6615" xr:uid="{3822F552-BCBB-4CEF-975A-A03DFE15BEDE}"/>
    <cellStyle name="Accent6 18" xfId="1086" xr:uid="{1FDEE967-802D-4194-A0CB-68BBD41E5869}"/>
    <cellStyle name="Accent6 18 2" xfId="6616" xr:uid="{E20B21B2-DBA3-4848-A770-222DB7E76BB5}"/>
    <cellStyle name="Accent6 19" xfId="1087" xr:uid="{ED7B0A18-E6E3-49FF-9C14-566E8C6E1A8D}"/>
    <cellStyle name="Accent6 19 2" xfId="6617" xr:uid="{6DEB7472-56D9-4841-A4AF-09A493E19A97}"/>
    <cellStyle name="Accent6 2" xfId="1088" xr:uid="{60615044-37B1-47F9-A1C5-AD8337EE5D7B}"/>
    <cellStyle name="Accent6 2 10" xfId="8583" xr:uid="{8233537D-83EF-4837-BFDF-1673C589481A}"/>
    <cellStyle name="Accent6 2 11" xfId="8584" xr:uid="{844E1F97-43B4-4F7C-B3AE-824A147997C4}"/>
    <cellStyle name="Accent6 2 12" xfId="39603" xr:uid="{FF6218C2-A2BD-4E9A-8072-A13A66DA67EE}"/>
    <cellStyle name="Accent6 2 2" xfId="2073" xr:uid="{CE1ACBE2-51D8-42CB-BEBA-D76AE22C2D75}"/>
    <cellStyle name="Accent6 2 2 2" xfId="6618" xr:uid="{D3F8262A-7FC7-48A7-99B2-F03C5E57BFE3}"/>
    <cellStyle name="Accent6 2 2 2 2" xfId="13847" xr:uid="{147A1868-8D4F-4CD0-B2C6-1749F76C8479}"/>
    <cellStyle name="Accent6 2 3" xfId="8585" xr:uid="{AF67170A-B9CF-4CE8-BA85-85EDD4BF9BBE}"/>
    <cellStyle name="Accent6 2 4" xfId="8586" xr:uid="{32B59504-CD1F-4ADA-A54B-D4D99CA5F7AA}"/>
    <cellStyle name="Accent6 2 5" xfId="8587" xr:uid="{0DFC4D02-92DE-435C-9D19-1CEDD1220F9E}"/>
    <cellStyle name="Accent6 2 6" xfId="8588" xr:uid="{C8725721-341B-4658-9B0D-F8C48DB51098}"/>
    <cellStyle name="Accent6 2 7" xfId="8589" xr:uid="{50E9F7A9-5DBE-4952-A965-09BD46E5D4F4}"/>
    <cellStyle name="Accent6 2 8" xfId="8590" xr:uid="{26BBC99F-AC0B-465E-B828-B17929BBAC9D}"/>
    <cellStyle name="Accent6 2 9" xfId="8591" xr:uid="{04FDBA63-15BC-4C71-9126-D164CFE265CF}"/>
    <cellStyle name="Accent6 20" xfId="1089" xr:uid="{57D94451-6812-488E-AB2E-066E295EF4C4}"/>
    <cellStyle name="Accent6 20 2" xfId="6619" xr:uid="{78C00944-5DF0-4578-8690-E186308BACAF}"/>
    <cellStyle name="Accent6 21" xfId="1090" xr:uid="{4ABDA9AE-FE7B-43C8-B580-A04C30B0822E}"/>
    <cellStyle name="Accent6 21 2" xfId="6620" xr:uid="{581D3CB6-7354-4FDF-BB7F-1109A4C504AF}"/>
    <cellStyle name="Accent6 22" xfId="1091" xr:uid="{AECB800B-65ED-43AB-AA17-041EBB34E40A}"/>
    <cellStyle name="Accent6 22 2" xfId="6621" xr:uid="{D8F4EC3E-40C3-4DFB-B7FC-24AFE901B494}"/>
    <cellStyle name="Accent6 23" xfId="1092" xr:uid="{A73A2F4D-D8A1-4844-A6BF-1A61E83CFA2D}"/>
    <cellStyle name="Accent6 23 2" xfId="6622" xr:uid="{E7C71C96-C47D-46BD-8974-EE24DF1826F9}"/>
    <cellStyle name="Accent6 24" xfId="1093" xr:uid="{76C455F3-830D-47AD-9E13-30C9A6D07E87}"/>
    <cellStyle name="Accent6 24 2" xfId="6623" xr:uid="{C9334AC8-E0E2-4811-B586-033A326D8585}"/>
    <cellStyle name="Accent6 25" xfId="1094" xr:uid="{6EBC6509-8786-4C18-91F8-CB5C229CC32F}"/>
    <cellStyle name="Accent6 25 2" xfId="6624" xr:uid="{0E515DD5-75A9-45AB-A061-780D49A0ED57}"/>
    <cellStyle name="Accent6 26" xfId="1095" xr:uid="{1A03FA0E-9BD5-4BE0-8D8C-8C0B1051BD2F}"/>
    <cellStyle name="Accent6 26 2" xfId="6625" xr:uid="{17927830-A94F-4FDD-84F6-032844F465ED}"/>
    <cellStyle name="Accent6 27" xfId="1096" xr:uid="{FA9A804F-23EA-4630-BB6D-6FE7BA8CA0D7}"/>
    <cellStyle name="Accent6 27 2" xfId="6626" xr:uid="{7ED54DB9-43C6-4258-97EE-D2570C526C15}"/>
    <cellStyle name="Accent6 28" xfId="1097" xr:uid="{23A0788C-87AA-451F-B37B-79840466CEBF}"/>
    <cellStyle name="Accent6 28 2" xfId="6627" xr:uid="{7AB76F27-2356-4AAF-A790-426BE0705050}"/>
    <cellStyle name="Accent6 29" xfId="1098" xr:uid="{F368DD3D-A1E1-4C33-A63D-65DFDEF74AA5}"/>
    <cellStyle name="Accent6 29 2" xfId="6628" xr:uid="{6CB9AD4C-A7D9-4E2B-862B-478AA5D79B8B}"/>
    <cellStyle name="Accent6 3" xfId="1099" xr:uid="{A68DEF94-88E9-477D-984B-87B378BF5AA1}"/>
    <cellStyle name="Accent6 3 10" xfId="8592" xr:uid="{4A1A8ECF-6A8D-48A6-AB19-0BCB55E33110}"/>
    <cellStyle name="Accent6 3 11" xfId="8593" xr:uid="{537C4607-169D-4DB9-B966-7F16FBD7347F}"/>
    <cellStyle name="Accent6 3 2" xfId="2074" xr:uid="{7C72FDB3-8484-4E68-AD52-B4BB9758A8CB}"/>
    <cellStyle name="Accent6 3 2 2" xfId="6629" xr:uid="{1165354C-E6E9-47EB-81CB-8E18A2B5BA8F}"/>
    <cellStyle name="Accent6 3 2 2 2" xfId="13848" xr:uid="{CBCE2C7F-19EF-4AE2-8558-A6D947117F46}"/>
    <cellStyle name="Accent6 3 3" xfId="8594" xr:uid="{9B33C677-DF9A-42CF-AE1A-4CD6A3DC7962}"/>
    <cellStyle name="Accent6 3 4" xfId="8595" xr:uid="{46135911-509E-44A9-A7E9-6E4CD3FA6998}"/>
    <cellStyle name="Accent6 3 5" xfId="8596" xr:uid="{1FC2AB57-FF3A-41E6-880B-89F62F1AA630}"/>
    <cellStyle name="Accent6 3 6" xfId="8597" xr:uid="{4DC8D095-43AB-46DA-B78D-6BF73FEAADEE}"/>
    <cellStyle name="Accent6 3 7" xfId="8598" xr:uid="{5824CD9F-5514-46A4-ADC5-35B8FF1E6675}"/>
    <cellStyle name="Accent6 3 8" xfId="8599" xr:uid="{AC3F2254-3F26-4A76-8BEF-64F1D5BDF6E8}"/>
    <cellStyle name="Accent6 3 9" xfId="8600" xr:uid="{10969491-D0CA-4E80-A721-44128EFF2B24}"/>
    <cellStyle name="Accent6 30" xfId="1100" xr:uid="{3EC4FB79-C87B-4251-88DF-AE721382C100}"/>
    <cellStyle name="Accent6 30 2" xfId="6630" xr:uid="{AFB4E3E8-8AB2-4854-85E2-BA86A90A1738}"/>
    <cellStyle name="Accent6 31" xfId="1101" xr:uid="{DA9106C1-6CAD-452C-836D-C5300132651E}"/>
    <cellStyle name="Accent6 31 2" xfId="6631" xr:uid="{DB2AF2E1-B138-4312-88B7-68FEA0092959}"/>
    <cellStyle name="Accent6 32" xfId="1102" xr:uid="{B76DE2CF-FCE3-4233-A2B0-52ABF16E6364}"/>
    <cellStyle name="Accent6 32 2" xfId="6632" xr:uid="{5FEB34AA-319F-4442-B1DB-F78A2ADDBD61}"/>
    <cellStyle name="Accent6 33" xfId="1103" xr:uid="{32C2AEBD-96E7-41C1-89E7-F398ECA12F00}"/>
    <cellStyle name="Accent6 33 2" xfId="6633" xr:uid="{4109AEBD-26A8-44D8-88FB-5890C338C61A}"/>
    <cellStyle name="Accent6 34" xfId="1104" xr:uid="{E5456A16-B31C-4814-B6AE-60F03E348272}"/>
    <cellStyle name="Accent6 34 2" xfId="6634" xr:uid="{9EA6E516-71C4-4CAF-B7CA-00F80E0B9C0B}"/>
    <cellStyle name="Accent6 35" xfId="1105" xr:uid="{9D9A5FFE-82F7-40BF-A7E5-6E385CB52490}"/>
    <cellStyle name="Accent6 35 2" xfId="6635" xr:uid="{62B3077B-00F7-43B9-B2C1-562CC7250BA5}"/>
    <cellStyle name="Accent6 36" xfId="1106" xr:uid="{299B34A4-F8A4-4572-A4F0-13161CBA7C50}"/>
    <cellStyle name="Accent6 36 2" xfId="6636" xr:uid="{1C941D9E-FCA5-4366-90C2-3C839721BC1D}"/>
    <cellStyle name="Accent6 37" xfId="1107" xr:uid="{3C3BCB94-69BC-4FDC-8137-B63BD61D2314}"/>
    <cellStyle name="Accent6 37 2" xfId="6637" xr:uid="{2E74BBDB-4704-4761-9008-526B26CE1E4F}"/>
    <cellStyle name="Accent6 38" xfId="1108" xr:uid="{6DA7B0CA-4F98-4E53-BB3C-F3F0A74C4EA1}"/>
    <cellStyle name="Accent6 38 2" xfId="6638" xr:uid="{0038601F-71E5-4700-9BEB-62882D89E09E}"/>
    <cellStyle name="Accent6 39" xfId="1109" xr:uid="{E539A640-F079-4896-AE68-B40BA53B46D5}"/>
    <cellStyle name="Accent6 39 2" xfId="6639" xr:uid="{06D22998-B2C9-414A-81E4-672249E0332C}"/>
    <cellStyle name="Accent6 4" xfId="1110" xr:uid="{74624C57-2D87-4F14-969F-1C38EBD54303}"/>
    <cellStyle name="Accent6 4 2" xfId="6640" xr:uid="{CCF906AB-F008-4353-BBCC-C3E854C2A669}"/>
    <cellStyle name="Accent6 40" xfId="2781" xr:uid="{8D4AAD4E-2996-4B56-90DC-2683AEB71D9B}"/>
    <cellStyle name="Accent6 40 2" xfId="6641" xr:uid="{6CAB9202-E609-4B10-9CAB-107624D4232E}"/>
    <cellStyle name="Accent6 40 2 2" xfId="13849" xr:uid="{8BF91CC8-48DC-4020-95C4-EC3BC30237A0}"/>
    <cellStyle name="Accent6 40 3" xfId="8601" xr:uid="{F5BB3AAE-38BF-412D-B7D5-2AA6261C2BE8}"/>
    <cellStyle name="Accent6 41" xfId="6607" xr:uid="{6990C868-3DE5-435E-9355-5CD9FE149FE4}"/>
    <cellStyle name="Accent6 41 2" xfId="8602" xr:uid="{B9CC0DC9-F494-41AA-9F1E-CFF9B4AA674A}"/>
    <cellStyle name="Accent6 42" xfId="8603" xr:uid="{01E065CD-4507-48E6-9655-D3E6F6DEC766}"/>
    <cellStyle name="Accent6 43" xfId="8604" xr:uid="{A9DD31D6-E76A-4C1C-8DC8-3FFFF9DC076C}"/>
    <cellStyle name="Accent6 44" xfId="8605" xr:uid="{7CFC2DF1-3CA7-468E-BDA7-D3FAA2E9870D}"/>
    <cellStyle name="Accent6 45" xfId="8606" xr:uid="{024F9030-A1DD-4C26-8C6E-BC4B64EC293F}"/>
    <cellStyle name="Accent6 46" xfId="8607" xr:uid="{8ABC9C1E-D775-4A61-A687-E538D9F749F9}"/>
    <cellStyle name="Accent6 47" xfId="8608" xr:uid="{363E6840-3AA0-48A5-BDF4-B43F0BB23BD7}"/>
    <cellStyle name="Accent6 48" xfId="8609" xr:uid="{64CF1C61-CC1E-4074-B8C0-E9831C785D0D}"/>
    <cellStyle name="Accent6 49" xfId="8610" xr:uid="{C8FE7C35-66AB-44E2-8FD8-61B69AE3E65E}"/>
    <cellStyle name="Accent6 5" xfId="1111" xr:uid="{55CC2B3D-A6A9-45D7-8009-ACCD03D89120}"/>
    <cellStyle name="Accent6 5 2" xfId="6642" xr:uid="{C8CDF1EC-2000-477F-B33A-80C3A940E202}"/>
    <cellStyle name="Accent6 50" xfId="1957" xr:uid="{DD355BD1-AA61-4C89-A766-9B8245462931}"/>
    <cellStyle name="Accent6 6" xfId="1112" xr:uid="{3C025646-A293-4F7E-88C8-4C3EA57DF13F}"/>
    <cellStyle name="Accent6 6 2" xfId="6643" xr:uid="{A10BE0F3-B03F-459C-9B23-D44964E1EE52}"/>
    <cellStyle name="Accent6 7" xfId="1113" xr:uid="{938F6C9B-1134-4E03-B3FE-70528593B64C}"/>
    <cellStyle name="Accent6 7 2" xfId="6644" xr:uid="{7456A14F-B278-4C5E-8783-123DBA571FB5}"/>
    <cellStyle name="Accent6 8" xfId="1114" xr:uid="{98A4324A-498C-472C-8A27-32D63036DD8A}"/>
    <cellStyle name="Accent6 8 2" xfId="6645" xr:uid="{1B471BED-C43E-471D-8A46-314A4C805B9D}"/>
    <cellStyle name="Accent6 9" xfId="1115" xr:uid="{8375F580-08E1-4E12-8EA0-EAB830FFF9FF}"/>
    <cellStyle name="Accent6 9 2" xfId="6646" xr:uid="{C756AA5F-37E6-4D68-8AF4-5512E1382272}"/>
    <cellStyle name="Bad 10" xfId="1116" xr:uid="{4455E178-1441-4D7B-98E1-03A69B902BD8}"/>
    <cellStyle name="Bad 10 2" xfId="6648" xr:uid="{B92F9252-C72D-45EF-84BC-F59FE8DC3A72}"/>
    <cellStyle name="Bad 11" xfId="1117" xr:uid="{34917FBC-2F1A-4DFB-A6AA-2EF87CD3F9D3}"/>
    <cellStyle name="Bad 11 2" xfId="6649" xr:uid="{9DDEDFE9-2DE0-4C96-A972-C79D50ACF964}"/>
    <cellStyle name="Bad 12" xfId="1118" xr:uid="{BF12ADE4-F710-4B0C-8B39-FDE81060CCDE}"/>
    <cellStyle name="Bad 12 2" xfId="6650" xr:uid="{63CA85CF-9255-4AD7-B734-07222D4359B6}"/>
    <cellStyle name="Bad 13" xfId="1119" xr:uid="{B7B94947-A55E-48CD-8996-CB9D8DE06497}"/>
    <cellStyle name="Bad 13 2" xfId="6651" xr:uid="{F767C175-2329-4020-ADE9-EF7E286248A1}"/>
    <cellStyle name="Bad 14" xfId="1120" xr:uid="{308E9F6D-C677-4E31-A77D-C1F46634D959}"/>
    <cellStyle name="Bad 14 2" xfId="6652" xr:uid="{0780151B-3987-4A5F-A34A-345C06CA7512}"/>
    <cellStyle name="Bad 15" xfId="1121" xr:uid="{A891C7E5-5D8A-47C6-B623-68D3F71CB983}"/>
    <cellStyle name="Bad 15 2" xfId="6653" xr:uid="{9B7EFDDE-D63A-4476-B20A-EFBD42F992D4}"/>
    <cellStyle name="Bad 16" xfId="1122" xr:uid="{C1BFBC12-F250-43EA-81DE-62F4DF030A65}"/>
    <cellStyle name="Bad 16 2" xfId="6654" xr:uid="{C36ABD0A-F1E0-40CA-B7FF-8005F7125CC5}"/>
    <cellStyle name="Bad 17" xfId="1123" xr:uid="{BDD7B8F0-21C6-4D71-82C6-30521CFB00A1}"/>
    <cellStyle name="Bad 17 2" xfId="6655" xr:uid="{563DF24E-2355-406C-8370-FA78CECAAF92}"/>
    <cellStyle name="Bad 18" xfId="1124" xr:uid="{A78E70AB-8D4B-40FD-8DF4-87C480DF0C15}"/>
    <cellStyle name="Bad 18 2" xfId="6656" xr:uid="{98BE817B-A53D-4FA1-AEE9-22F02635AE96}"/>
    <cellStyle name="Bad 19" xfId="1125" xr:uid="{D0EFF5FB-D3B8-4912-B90E-D3C435BD8D67}"/>
    <cellStyle name="Bad 19 2" xfId="6657" xr:uid="{6BBDCB38-5A8C-4BD4-87DC-0BF091E55D3F}"/>
    <cellStyle name="Bad 2" xfId="1126" xr:uid="{536B38CB-7703-4665-9FC5-F1167A48A2D7}"/>
    <cellStyle name="Bad 2 10" xfId="8611" xr:uid="{16232F7E-AF70-4ACC-B121-6212E46AB130}"/>
    <cellStyle name="Bad 2 11" xfId="8612" xr:uid="{E4D36110-C696-4F48-9CB4-99EB21C37155}"/>
    <cellStyle name="Bad 2 12" xfId="39604" xr:uid="{C95A1EA0-D87B-4C11-8A49-5075524F2647}"/>
    <cellStyle name="Bad 2 2" xfId="2075" xr:uid="{839BC3AA-85A3-44CD-9432-D677A13D8B9A}"/>
    <cellStyle name="Bad 2 2 2" xfId="6658" xr:uid="{E28B6057-B518-4C74-827E-0403BF7ED32D}"/>
    <cellStyle name="Bad 2 2 2 2" xfId="13850" xr:uid="{69748D81-9C7E-45D7-A782-675932D5DF6A}"/>
    <cellStyle name="Bad 2 3" xfId="8613" xr:uid="{7AD1CB27-EF06-46FF-804A-20413FF18286}"/>
    <cellStyle name="Bad 2 4" xfId="8614" xr:uid="{17E22F55-8F90-48CD-840B-085CF121ED93}"/>
    <cellStyle name="Bad 2 5" xfId="8615" xr:uid="{364B35DF-36F0-46A4-8640-10D5DF8CF438}"/>
    <cellStyle name="Bad 2 6" xfId="8616" xr:uid="{CA4AA2FA-D99D-4B86-AE7E-D793BCD98506}"/>
    <cellStyle name="Bad 2 7" xfId="8617" xr:uid="{D47E441A-740B-49C1-AF37-D5C5CB5FCBD0}"/>
    <cellStyle name="Bad 2 8" xfId="8618" xr:uid="{07D8684C-EFD5-4ABC-BB4A-895687D8CC99}"/>
    <cellStyle name="Bad 2 9" xfId="8619" xr:uid="{902F81EB-59C9-4FD5-8966-535FE2C5731E}"/>
    <cellStyle name="Bad 20" xfId="1127" xr:uid="{09D49AF8-7AA3-47F9-A527-5A312E1FCD11}"/>
    <cellStyle name="Bad 20 2" xfId="6659" xr:uid="{87CBD0B4-3190-48AA-B350-5E8A3194C13C}"/>
    <cellStyle name="Bad 21" xfId="1128" xr:uid="{652B245F-2E80-4FB7-B251-637FADF1942A}"/>
    <cellStyle name="Bad 21 2" xfId="6660" xr:uid="{2382169C-CFF3-43EC-A93F-977A6E3BB3CC}"/>
    <cellStyle name="Bad 22" xfId="1129" xr:uid="{2BF5A9AE-312C-448C-960F-D4FCF99211F2}"/>
    <cellStyle name="Bad 22 2" xfId="6661" xr:uid="{973E7770-C2B7-4D27-A2EE-4AD527672C68}"/>
    <cellStyle name="Bad 23" xfId="1130" xr:uid="{531F1098-C5D7-4E1D-8AF3-77CDC1DA41A0}"/>
    <cellStyle name="Bad 23 2" xfId="6662" xr:uid="{304C7D1D-0D38-4D35-B9AF-4C216A1DDE72}"/>
    <cellStyle name="Bad 24" xfId="1131" xr:uid="{05BE759F-DB1C-4A8E-974A-2AD25CA51449}"/>
    <cellStyle name="Bad 24 2" xfId="6663" xr:uid="{2A88C893-86CF-4FFD-85B1-42B6DB7E3FC3}"/>
    <cellStyle name="Bad 25" xfId="1132" xr:uid="{BFB81903-1D0E-4DF9-A137-FA94CFC056B8}"/>
    <cellStyle name="Bad 25 2" xfId="6664" xr:uid="{BA206844-56A7-4CEE-BBA0-E17F072C6A0C}"/>
    <cellStyle name="Bad 26" xfId="1133" xr:uid="{614BA857-C3E0-45E3-A55F-855C5408D93D}"/>
    <cellStyle name="Bad 26 2" xfId="6665" xr:uid="{7B9BC05D-0D3D-4DFA-918E-C570105A6D64}"/>
    <cellStyle name="Bad 27" xfId="1134" xr:uid="{423E4176-CBB5-42ED-873E-26F50B480D7E}"/>
    <cellStyle name="Bad 27 2" xfId="6666" xr:uid="{C5556FF2-B942-4673-B9C0-EDFFE5362CC9}"/>
    <cellStyle name="Bad 28" xfId="1135" xr:uid="{DAE269FF-DC6E-4DA9-B2B9-809281F820AB}"/>
    <cellStyle name="Bad 28 2" xfId="6667" xr:uid="{036B895D-DAFE-44CB-B85F-A9B44D98CE2F}"/>
    <cellStyle name="Bad 29" xfId="1136" xr:uid="{2EF44069-1347-4675-B0BE-21D03EE8B83D}"/>
    <cellStyle name="Bad 29 2" xfId="6668" xr:uid="{6C8D7FC3-4D27-40E0-B264-6BB15FDF8391}"/>
    <cellStyle name="Bad 3" xfId="1137" xr:uid="{63EA8F6C-D567-46F5-A643-5B55C0F19A2A}"/>
    <cellStyle name="Bad 3 10" xfId="8620" xr:uid="{A2B3373F-ECEE-4DDF-959A-D2385478348F}"/>
    <cellStyle name="Bad 3 11" xfId="8621" xr:uid="{3C353F1D-459D-49F2-BB9D-618F24D7DAB8}"/>
    <cellStyle name="Bad 3 2" xfId="2076" xr:uid="{3726A882-825F-4AB1-B8A7-74D337CE21FD}"/>
    <cellStyle name="Bad 3 2 2" xfId="6669" xr:uid="{864E46B2-ED51-4A99-8412-8DAF08B00616}"/>
    <cellStyle name="Bad 3 2 2 2" xfId="13851" xr:uid="{214944A3-6462-4AD9-80D3-DE5818CAD868}"/>
    <cellStyle name="Bad 3 3" xfId="8622" xr:uid="{00620CC9-DFA2-4148-9EDF-061AA895A9A5}"/>
    <cellStyle name="Bad 3 4" xfId="8623" xr:uid="{98F9F589-7B8A-473C-8EB7-B75FC7816319}"/>
    <cellStyle name="Bad 3 5" xfId="8624" xr:uid="{9B468536-B42F-4A6D-B524-0FA7970FB56C}"/>
    <cellStyle name="Bad 3 6" xfId="8625" xr:uid="{C5E7B975-DF89-44C0-A1FE-FFFE01DAC4D0}"/>
    <cellStyle name="Bad 3 7" xfId="8626" xr:uid="{9FB2D408-3693-421D-B60E-CE8A342F6BA5}"/>
    <cellStyle name="Bad 3 8" xfId="8627" xr:uid="{A0EDF575-A757-4BBA-9459-EE89FCAFD08E}"/>
    <cellStyle name="Bad 3 9" xfId="8628" xr:uid="{BBBABCA5-691E-4B56-B918-E5C2F00B19A9}"/>
    <cellStyle name="Bad 30" xfId="1138" xr:uid="{43D21B2B-BAE4-477E-A442-CE2EA5519051}"/>
    <cellStyle name="Bad 30 2" xfId="6670" xr:uid="{77D6E847-DF13-4D7A-A974-D36E67C5924E}"/>
    <cellStyle name="Bad 31" xfId="1139" xr:uid="{9F492D88-0CAC-41A4-9571-FD53B8F39D74}"/>
    <cellStyle name="Bad 31 2" xfId="6671" xr:uid="{0B07C0B2-90E9-4660-8815-8DF6FFCCAD27}"/>
    <cellStyle name="Bad 32" xfId="1140" xr:uid="{360AF588-3B57-4C65-AA75-EAFE72408986}"/>
    <cellStyle name="Bad 32 2" xfId="6672" xr:uid="{733F18B5-A0B9-4C3D-BB40-E2A14ABB24CB}"/>
    <cellStyle name="Bad 33" xfId="1141" xr:uid="{DBC0B950-3F44-4B74-9AB5-089867244D53}"/>
    <cellStyle name="Bad 33 2" xfId="6673" xr:uid="{3ADFFF67-8AD2-4C5C-8048-230E049542F2}"/>
    <cellStyle name="Bad 34" xfId="1142" xr:uid="{2C47D130-1083-4152-9D2E-B541943B8885}"/>
    <cellStyle name="Bad 34 2" xfId="6674" xr:uid="{D057F6B5-59B4-42DE-8830-9DB1C3487F0A}"/>
    <cellStyle name="Bad 35" xfId="1143" xr:uid="{F8131CB9-4730-4C9F-979C-611EA3A2A72C}"/>
    <cellStyle name="Bad 35 2" xfId="6675" xr:uid="{E61A10C8-85B3-4124-8D68-97223E604E9E}"/>
    <cellStyle name="Bad 36" xfId="1144" xr:uid="{7659A8D4-A237-4F95-9079-AE3254A8BA64}"/>
    <cellStyle name="Bad 36 2" xfId="6676" xr:uid="{9361430A-172D-46CB-95B4-17748DAC9D9E}"/>
    <cellStyle name="Bad 37" xfId="1145" xr:uid="{12084E0B-108C-45A8-BC8B-FFB7657E4F9B}"/>
    <cellStyle name="Bad 37 2" xfId="6677" xr:uid="{71294256-BD66-452C-B021-C58F43464EE2}"/>
    <cellStyle name="Bad 38" xfId="1146" xr:uid="{C55A56B5-7379-4919-B789-ED2302CC6EDD}"/>
    <cellStyle name="Bad 38 2" xfId="6678" xr:uid="{B1E9018E-5C24-470C-A58A-9AE0FDA55E70}"/>
    <cellStyle name="Bad 39" xfId="1147" xr:uid="{49119325-84D5-4FBE-BF43-F836075F4916}"/>
    <cellStyle name="Bad 39 2" xfId="6679" xr:uid="{5BCB1045-EDD2-47C0-AD34-CBED6B91369F}"/>
    <cellStyle name="Bad 4" xfId="1148" xr:uid="{B2FDAF85-975C-4BBD-A4A5-8AED40FBD238}"/>
    <cellStyle name="Bad 4 2" xfId="6680" xr:uid="{833C5967-B328-4755-AA92-EF49607D1A62}"/>
    <cellStyle name="Bad 40" xfId="2750" xr:uid="{E139BA82-9764-48D9-B075-7C5028146AB8}"/>
    <cellStyle name="Bad 40 2" xfId="6681" xr:uid="{CBCBE9BC-BD07-4DB2-BDBE-59F4A574EE24}"/>
    <cellStyle name="Bad 40 2 2" xfId="13852" xr:uid="{60BD075E-F863-4918-9B1E-CB32A422BDC3}"/>
    <cellStyle name="Bad 40 3" xfId="8629" xr:uid="{EB71B7A7-35C3-4394-ACFD-AA5A0EF9727A}"/>
    <cellStyle name="Bad 41" xfId="6647" xr:uid="{A5661810-86E6-4B1B-A261-AD768BAC4345}"/>
    <cellStyle name="Bad 41 2" xfId="8630" xr:uid="{DF5A1560-053E-43A2-B59A-38678F4D597B}"/>
    <cellStyle name="Bad 42" xfId="8631" xr:uid="{D3397173-A918-4E50-82BF-5D1A0EFCAD27}"/>
    <cellStyle name="Bad 43" xfId="8632" xr:uid="{83DF5CF3-42A5-48E6-9DEC-8C29ACAEEF0E}"/>
    <cellStyle name="Bad 44" xfId="8633" xr:uid="{E9F87D93-376A-4A3B-8DBB-390B0CD9FFA4}"/>
    <cellStyle name="Bad 45" xfId="8634" xr:uid="{73A6BC97-AB5D-47B1-9850-F21B9A25C967}"/>
    <cellStyle name="Bad 46" xfId="8635" xr:uid="{A77DC575-1EB7-40F2-B2F5-3A20130AC5B9}"/>
    <cellStyle name="Bad 47" xfId="8636" xr:uid="{9A896691-15FB-43B0-8962-56D1E0DDE576}"/>
    <cellStyle name="Bad 48" xfId="8637" xr:uid="{C71D9687-362D-44ED-92DD-0D041634ADBA}"/>
    <cellStyle name="Bad 49" xfId="8638" xr:uid="{DFDE3AF2-FE29-4E74-88B6-4D615AE45FF3}"/>
    <cellStyle name="Bad 5" xfId="1149" xr:uid="{2847FB38-A84D-45F4-85C8-202A7B4623B0}"/>
    <cellStyle name="Bad 5 2" xfId="6682" xr:uid="{C80C36E9-4641-4D5D-BD86-475BAE3E98CA}"/>
    <cellStyle name="Bad 50" xfId="1950" xr:uid="{2A1D971B-A337-4ECB-AD74-465C2265D8DC}"/>
    <cellStyle name="Bad 6" xfId="1150" xr:uid="{2A95CF14-3845-4A02-B9AF-8D1A7EAECE55}"/>
    <cellStyle name="Bad 6 2" xfId="6683" xr:uid="{A22EABC4-8E7F-4FAB-BF98-4D385071E015}"/>
    <cellStyle name="Bad 7" xfId="1151" xr:uid="{27BDF9B3-87C6-4AA5-B0F8-ED071F86D3B8}"/>
    <cellStyle name="Bad 7 2" xfId="6684" xr:uid="{1D5A8467-4C1F-4306-9F3F-090A0231CD8B}"/>
    <cellStyle name="Bad 8" xfId="1152" xr:uid="{745BA761-C54B-4C64-92E9-1821F4FA14AB}"/>
    <cellStyle name="Bad 8 2" xfId="6685" xr:uid="{B51CBE5E-E81B-410B-8B7C-EE729125FE37}"/>
    <cellStyle name="Bad 9" xfId="1153" xr:uid="{10AADB95-7E0A-4360-8C98-8C91EC149B08}"/>
    <cellStyle name="Bad 9 2" xfId="6686" xr:uid="{7F31D63C-2F14-43E2-94AC-0DEC6AD7DE8C}"/>
    <cellStyle name="Calc Currency (0)" xfId="13853" xr:uid="{506E8456-10B8-422B-9150-047119396C9B}"/>
    <cellStyle name="Calc Currency (2)" xfId="13854" xr:uid="{8BEDBEA8-441A-46EB-BE80-FD9A3CDF6B39}"/>
    <cellStyle name="Calc Percent (0)" xfId="13855" xr:uid="{D8643F0F-7255-4968-84C4-EA8199A5E2A8}"/>
    <cellStyle name="Calc Percent (1)" xfId="13856" xr:uid="{2BFED60C-B477-491E-9F66-91023159B2BE}"/>
    <cellStyle name="Calc Percent (2)" xfId="13857" xr:uid="{3750F307-E16E-4929-B6EB-F53D259CA9F5}"/>
    <cellStyle name="Calc Units (0)" xfId="13858" xr:uid="{9B2ED8A4-A6DB-45FD-AF3E-DACC5FD73A50}"/>
    <cellStyle name="Calc Units (1)" xfId="13859" xr:uid="{DFC388B0-798A-419B-9ECD-3CB771061037}"/>
    <cellStyle name="Calc Units (2)" xfId="13860" xr:uid="{4BD2A3BD-0606-497C-BA8A-F91824BDA8AA}"/>
    <cellStyle name="Calculation 10" xfId="1154" xr:uid="{27CB37D3-62E6-4CD2-9521-3D4AB0030E25}"/>
    <cellStyle name="Calculation 10 10" xfId="30725" xr:uid="{CBC24B0D-E998-4F16-80F6-AB1119039AE0}"/>
    <cellStyle name="Calculation 10 11" xfId="31146" xr:uid="{9999B53E-83B8-4AE6-A2E9-3D5670DFE1BB}"/>
    <cellStyle name="Calculation 10 12" xfId="35445" xr:uid="{F2509ED4-53F3-4632-80B3-9BBB08B760A7}"/>
    <cellStyle name="Calculation 10 2" xfId="2525" xr:uid="{0EFB1393-2B6C-4D75-ABB6-CA7F8AB15D08}"/>
    <cellStyle name="Calculation 10 2 10" xfId="31773" xr:uid="{9B92C01B-EF0E-4976-A88B-0D7E723DA6ED}"/>
    <cellStyle name="Calculation 10 2 11" xfId="35273" xr:uid="{3674721C-4083-4D30-B6C4-AB9494405C99}"/>
    <cellStyle name="Calculation 10 2 2" xfId="6688" xr:uid="{5FF6BC70-EE18-47BB-88CC-D8381A45A54E}"/>
    <cellStyle name="Calculation 10 2 2 2" xfId="12668" xr:uid="{6EF20FBA-8762-4FC1-B8F2-87A235AE2CE9}"/>
    <cellStyle name="Calculation 10 2 2 2 2" xfId="23465" xr:uid="{32F69F56-76C2-4C5A-8657-8BC9855A71A8}"/>
    <cellStyle name="Calculation 10 2 2 2 3" xfId="26280" xr:uid="{481C7F23-A5D3-4B97-97B8-25E0F221BC48}"/>
    <cellStyle name="Calculation 10 2 2 2 4" xfId="28869" xr:uid="{8AB1867B-6483-4E98-AB23-3DD207824C94}"/>
    <cellStyle name="Calculation 10 2 2 2 5" xfId="30699" xr:uid="{CC65BFD5-D004-443C-83DD-7386045FDB8A}"/>
    <cellStyle name="Calculation 10 2 2 2 6" xfId="36577" xr:uid="{FD7FCDE1-F92E-4180-9ACC-4F3C3441D44A}"/>
    <cellStyle name="Calculation 10 2 2 2 7" xfId="38610" xr:uid="{F808DD5F-B526-46C9-95C4-71B15446CA9E}"/>
    <cellStyle name="Calculation 10 2 2 3" xfId="19146" xr:uid="{B7CCFED6-FBBA-41C4-A0B9-30EEA211204D}"/>
    <cellStyle name="Calculation 10 2 2 4" xfId="14920" xr:uid="{AF8FA2E6-4417-4B89-B331-E82CAC555EE8}"/>
    <cellStyle name="Calculation 10 2 2 5" xfId="18617" xr:uid="{F76BFBC5-965C-41B4-8A7F-2A0AE81F0BB4}"/>
    <cellStyle name="Calculation 10 2 2 6" xfId="30625" xr:uid="{8C6DE903-8020-4616-819E-A86D2DC34562}"/>
    <cellStyle name="Calculation 10 2 2 7" xfId="33899" xr:uid="{ACFC0C11-26C3-408B-9540-C8D739122391}"/>
    <cellStyle name="Calculation 10 2 2 8" xfId="31145" xr:uid="{388A988E-A95E-41A6-9B33-335428E79598}"/>
    <cellStyle name="Calculation 10 2 3" xfId="8639" xr:uid="{C5A02442-3847-48DA-860C-25E3C1A30DAC}"/>
    <cellStyle name="Calculation 10 2 3 2" xfId="20568" xr:uid="{91CB0F6D-9D8A-485D-9D78-E2E1B3C007ED}"/>
    <cellStyle name="Calculation 10 2 3 3" xfId="22778" xr:uid="{9B75D9FF-3D26-4CBB-AAB4-04159196294A}"/>
    <cellStyle name="Calculation 10 2 3 4" xfId="25651" xr:uid="{7D8B7138-17D6-4EF5-A6BD-E5CA5DA78A4E}"/>
    <cellStyle name="Calculation 10 2 3 5" xfId="28142" xr:uid="{173A7139-766C-4DC8-AD31-914BB77D8DF9}"/>
    <cellStyle name="Calculation 10 2 3 6" xfId="34693" xr:uid="{0C8C51C4-81E0-4753-AD9C-945A8144F115}"/>
    <cellStyle name="Calculation 10 2 3 7" xfId="36046" xr:uid="{DE8886AA-3093-4F7A-9438-2840A987EE56}"/>
    <cellStyle name="Calculation 10 2 4" xfId="10422" xr:uid="{9002FB6F-D9FC-4398-AD82-1968FF0FAC5F}"/>
    <cellStyle name="Calculation 10 2 4 2" xfId="21792" xr:uid="{BEE2EB5C-8304-4061-9626-210B02DEE68A}"/>
    <cellStyle name="Calculation 10 2 4 3" xfId="24773" xr:uid="{E62C935D-40ED-4A29-A109-FD40FF02AB3E}"/>
    <cellStyle name="Calculation 10 2 4 4" xfId="27648" xr:uid="{6EAF6D90-2B65-4FFA-9BA0-9E5C59F49955}"/>
    <cellStyle name="Calculation 10 2 4 5" xfId="21297" xr:uid="{82141601-B6B0-42AB-8A44-E0B3492365C7}"/>
    <cellStyle name="Calculation 10 2 4 6" xfId="35447" xr:uid="{278A1D5E-8BB1-4FB9-8B5C-F02545EE0B30}"/>
    <cellStyle name="Calculation 10 2 4 7" xfId="37750" xr:uid="{1A3DE10D-DEF5-45EB-A787-600196C510E9}"/>
    <cellStyle name="Calculation 10 2 5" xfId="13452" xr:uid="{10A74F0B-DE41-427A-BC41-27B20C4DD0BC}"/>
    <cellStyle name="Calculation 10 2 5 2" xfId="24134" xr:uid="{D43B89C2-8D10-49F9-B0DA-20F3DA7D60F1}"/>
    <cellStyle name="Calculation 10 2 5 3" xfId="26967" xr:uid="{6DD7AA34-66D2-48DE-8A04-D7997A7D0E83}"/>
    <cellStyle name="Calculation 10 2 5 4" xfId="29527" xr:uid="{96322544-2758-4634-B3BD-1CE1D2A9404F}"/>
    <cellStyle name="Calculation 10 2 5 5" xfId="29223" xr:uid="{CBA6618E-CA5F-46B7-90F5-F01B189E0E36}"/>
    <cellStyle name="Calculation 10 2 5 6" xfId="37244" xr:uid="{30910C6D-7874-48AD-8CF2-440BDDEBD4A3}"/>
    <cellStyle name="Calculation 10 2 5 7" xfId="39221" xr:uid="{F347319A-C583-4FC3-8C44-7CC5D67B4533}"/>
    <cellStyle name="Calculation 10 2 6" xfId="16027" xr:uid="{5672781F-4AAA-4575-851B-4744FF9DFD5B}"/>
    <cellStyle name="Calculation 10 2 7" xfId="24608" xr:uid="{2FA4C379-45D7-4A1E-A5CA-2215BFA68AB7}"/>
    <cellStyle name="Calculation 10 2 8" xfId="20377" xr:uid="{C7258F95-B063-4A53-AD62-D2883E4A7C47}"/>
    <cellStyle name="Calculation 10 2 9" xfId="30643" xr:uid="{C5A61B3D-9A27-4FEB-A081-DDC1C41C47F4}"/>
    <cellStyle name="Calculation 10 3" xfId="2945" xr:uid="{3EB82C7C-4EAE-414E-9CDD-8563C6F41BCD}"/>
    <cellStyle name="Calculation 10 3 10" xfId="21542" xr:uid="{E0D30F13-635D-41A3-B187-7B02D231E2DB}"/>
    <cellStyle name="Calculation 10 3 11" xfId="32000" xr:uid="{CEC38FF1-8FEB-4A5F-A81E-668A92E9FC73}"/>
    <cellStyle name="Calculation 10 3 12" xfId="34258" xr:uid="{9A81828F-BAB7-421C-97BF-D13AC60E397C}"/>
    <cellStyle name="Calculation 10 3 2" xfId="10423" xr:uid="{E9120388-A301-46D6-8C6F-45BE4A5CE26D}"/>
    <cellStyle name="Calculation 10 3 2 2" xfId="13018" xr:uid="{A4391E35-45D7-4164-9F27-19B33E1ABA41}"/>
    <cellStyle name="Calculation 10 3 2 2 2" xfId="23766" xr:uid="{83D6A7BC-2FFB-4576-AAB1-13063064BD9B}"/>
    <cellStyle name="Calculation 10 3 2 2 3" xfId="26598" xr:uid="{03F5122D-818E-4849-9976-D7FE13981B30}"/>
    <cellStyle name="Calculation 10 3 2 2 4" xfId="29177" xr:uid="{5D57F468-5188-4EB3-9479-453082324A20}"/>
    <cellStyle name="Calculation 10 3 2 2 5" xfId="30302" xr:uid="{7A5FFDBA-F50E-4187-AB60-94083F549529}"/>
    <cellStyle name="Calculation 10 3 2 2 6" xfId="36887" xr:uid="{4CF3F589-5D60-4A3E-A096-B111464D3FB1}"/>
    <cellStyle name="Calculation 10 3 2 2 7" xfId="38903" xr:uid="{3C2F4ED6-BCCE-4498-B865-9F8E7687A666}"/>
    <cellStyle name="Calculation 10 3 2 3" xfId="21793" xr:uid="{28900678-5124-4489-92A6-39D8121F5E46}"/>
    <cellStyle name="Calculation 10 3 2 4" xfId="24774" xr:uid="{D91F39DC-D6DD-4879-A19F-953DAEEA83BE}"/>
    <cellStyle name="Calculation 10 3 2 5" xfId="27649" xr:uid="{7168D910-E92E-4444-9A82-1E0132ADD6F7}"/>
    <cellStyle name="Calculation 10 3 2 6" xfId="29824" xr:uid="{A3E9D5B3-2F83-4A10-B233-C8E1CC9D25E4}"/>
    <cellStyle name="Calculation 10 3 2 7" xfId="35448" xr:uid="{6A6B88DD-A125-49D3-BB0B-594688B7F014}"/>
    <cellStyle name="Calculation 10 3 2 8" xfId="37751" xr:uid="{B52CA88A-814B-4098-B103-92E689C9D3E9}"/>
    <cellStyle name="Calculation 10 3 3" xfId="12866" xr:uid="{C97A68C7-7D4C-49E4-AA43-CAE4534B6806}"/>
    <cellStyle name="Calculation 10 3 3 2" xfId="23628" xr:uid="{27C7AFAE-1539-4B69-B251-47DCBF0AB7BB}"/>
    <cellStyle name="Calculation 10 3 3 3" xfId="26446" xr:uid="{8F3579A5-6D61-47F6-AB1D-A669C1EDD884}"/>
    <cellStyle name="Calculation 10 3 3 4" xfId="29025" xr:uid="{873C1F4B-88AE-4B4C-A679-2B2FB9ECCF83}"/>
    <cellStyle name="Calculation 10 3 3 5" xfId="30531" xr:uid="{3621DEDE-B850-4560-90AC-57F7F20FDD72}"/>
    <cellStyle name="Calculation 10 3 3 6" xfId="36735" xr:uid="{E52E28EC-E1D2-4748-A7D9-162EC67E9C2B}"/>
    <cellStyle name="Calculation 10 3 3 7" xfId="38752" xr:uid="{E7078FEA-5099-48EF-9C37-2FDFD478FDF3}"/>
    <cellStyle name="Calculation 10 3 4" xfId="12454" xr:uid="{852AA1F7-1EAE-4AC2-9DFA-C1F8EC65EB3D}"/>
    <cellStyle name="Calculation 10 3 4 2" xfId="23275" xr:uid="{61EB5786-AD3A-4991-8DCC-435ED88EEF94}"/>
    <cellStyle name="Calculation 10 3 4 3" xfId="26081" xr:uid="{95798FD7-C451-4F22-9B8F-208645916631}"/>
    <cellStyle name="Calculation 10 3 4 4" xfId="28676" xr:uid="{DD66ABA9-0FA1-490B-9757-0CE745EE5E49}"/>
    <cellStyle name="Calculation 10 3 4 5" xfId="15971" xr:uid="{2405F785-D65F-4486-A781-71DF7605A440}"/>
    <cellStyle name="Calculation 10 3 4 6" xfId="36383" xr:uid="{E89AD678-DC08-4FF9-9461-ED95200B8399}"/>
    <cellStyle name="Calculation 10 3 4 7" xfId="38419" xr:uid="{B8FB4A2B-6101-4FBA-A4EC-BC54DC2B15BE}"/>
    <cellStyle name="Calculation 10 3 5" xfId="12786" xr:uid="{1E75DD8A-4377-420C-ACFC-A44E5CE98557}"/>
    <cellStyle name="Calculation 10 3 5 2" xfId="23568" xr:uid="{07F3BC0F-F867-4A9B-B5BC-F8E9C80E94E8}"/>
    <cellStyle name="Calculation 10 3 5 3" xfId="26385" xr:uid="{16458347-1478-4416-A281-ADC0B87BA7A0}"/>
    <cellStyle name="Calculation 10 3 5 4" xfId="28967" xr:uid="{6A9FF70D-133A-4116-B2FE-43C4B5A8ED1D}"/>
    <cellStyle name="Calculation 10 3 5 5" xfId="29839" xr:uid="{37232E34-36D8-48D3-9134-F6D41CBA1208}"/>
    <cellStyle name="Calculation 10 3 5 6" xfId="36680" xr:uid="{3D6679F1-75ED-4ADC-ABA0-6F89D90E6EC4}"/>
    <cellStyle name="Calculation 10 3 5 7" xfId="38700" xr:uid="{4EBD8D4E-B457-4134-A626-2FAE5729F308}"/>
    <cellStyle name="Calculation 10 3 6" xfId="11979" xr:uid="{D3591013-147E-4591-BB82-5B9E77B1B275}"/>
    <cellStyle name="Calculation 10 3 6 2" xfId="22884" xr:uid="{9C387E04-ACCB-4917-A241-95E41A5AAFD5}"/>
    <cellStyle name="Calculation 10 3 6 3" xfId="25737" xr:uid="{24025087-3FC6-4962-ABF9-0DD6E97312CE}"/>
    <cellStyle name="Calculation 10 3 6 4" xfId="28361" xr:uid="{5D29AF84-8E76-407F-BE57-41BCC91C5537}"/>
    <cellStyle name="Calculation 10 3 6 5" xfId="25680" xr:uid="{F471549E-6C47-4D3A-98AB-7CD2C8AB93A9}"/>
    <cellStyle name="Calculation 10 3 6 6" xfId="36083" xr:uid="{7C0C05A4-E4BC-455F-A7C1-FC52441405DE}"/>
    <cellStyle name="Calculation 10 3 6 7" xfId="38185" xr:uid="{FD24F5BD-B5ED-4BF0-9873-768280B0F524}"/>
    <cellStyle name="Calculation 10 3 7" xfId="16346" xr:uid="{E429A687-F6A1-424A-80B4-75FE4B87F875}"/>
    <cellStyle name="Calculation 10 3 8" xfId="21342" xr:uid="{0EDC2879-BA4E-4015-AF42-E01B9B500904}"/>
    <cellStyle name="Calculation 10 3 9" xfId="20384" xr:uid="{A209BEBB-EF45-48E5-BDF6-4DD990AA3DB4}"/>
    <cellStyle name="Calculation 10 4" xfId="7898" xr:uid="{4A99501C-3D53-4C08-B879-3C4AA2230633}"/>
    <cellStyle name="Calculation 10 4 2" xfId="20096" xr:uid="{56386CCC-BCBC-4B7C-9260-575A5E1B8468}"/>
    <cellStyle name="Calculation 10 4 3" xfId="22459" xr:uid="{0E48E370-194A-4B76-A41F-B95D31B15FB1}"/>
    <cellStyle name="Calculation 10 4 4" xfId="20566" xr:uid="{A1D18B73-208B-477D-AEAB-60F2548A3177}"/>
    <cellStyle name="Calculation 10 4 5" xfId="29973" xr:uid="{A4CE6EE8-AFFE-4886-8870-8508B29EBDB5}"/>
    <cellStyle name="Calculation 10 4 6" xfId="34614" xr:uid="{6E094BCE-3913-42B0-B6E9-06F5F15D631E}"/>
    <cellStyle name="Calculation 10 4 7" xfId="33795" xr:uid="{52C8D2C3-F9D5-45F2-85C0-2F0A1ED92609}"/>
    <cellStyle name="Calculation 10 5" xfId="12964" xr:uid="{634F5AEB-FF5E-43D9-A99C-C17C17798C09}"/>
    <cellStyle name="Calculation 10 5 2" xfId="23717" xr:uid="{A0E59C57-2C6F-4671-9009-2DF05268B900}"/>
    <cellStyle name="Calculation 10 5 3" xfId="26544" xr:uid="{013A9A57-D3F4-42C0-9E7E-7164EEFFFBB9}"/>
    <cellStyle name="Calculation 10 5 4" xfId="29123" xr:uid="{97C44B04-53D4-4504-86C0-B61D833619EA}"/>
    <cellStyle name="Calculation 10 5 5" xfId="30515" xr:uid="{0E185C21-C4C2-4E2D-A9B8-958326EA6858}"/>
    <cellStyle name="Calculation 10 5 6" xfId="36833" xr:uid="{12C5AB0D-BE0E-42CF-9DF2-68B12E9FC62C}"/>
    <cellStyle name="Calculation 10 5 7" xfId="38849" xr:uid="{28581FEE-2E59-4BD7-ACC1-4235C035D3F5}"/>
    <cellStyle name="Calculation 10 6" xfId="12512" xr:uid="{6900EEE5-6C67-47A2-BE7C-FE01E0D65821}"/>
    <cellStyle name="Calculation 10 6 2" xfId="23329" xr:uid="{D3CF2B07-58D2-4709-97EA-2DD3EFC26487}"/>
    <cellStyle name="Calculation 10 6 3" xfId="26139" xr:uid="{C5B6AAB8-FDF4-4562-BB53-B525B83CF83A}"/>
    <cellStyle name="Calculation 10 6 4" xfId="28732" xr:uid="{0B00609A-1959-48F7-9303-0D3B5A9FF4B4}"/>
    <cellStyle name="Calculation 10 6 5" xfId="30562" xr:uid="{8789845C-2C36-4927-894A-76DFCE4DD1F2}"/>
    <cellStyle name="Calculation 10 6 6" xfId="36441" xr:uid="{7237655B-08ED-4BB6-ABE4-67C2F0E37ADA}"/>
    <cellStyle name="Calculation 10 6 7" xfId="38474" xr:uid="{26E4864B-A9A6-4352-A9FA-2077D7613174}"/>
    <cellStyle name="Calculation 10 7" xfId="15048" xr:uid="{ECBA28C9-9DCA-4574-9FCC-1D780D10B01B}"/>
    <cellStyle name="Calculation 10 8" xfId="19728" xr:uid="{F49062CE-13EB-47AE-9B25-426773FF8203}"/>
    <cellStyle name="Calculation 10 9" xfId="18253" xr:uid="{9D962934-6884-4D5F-A25F-467B9B08E216}"/>
    <cellStyle name="Calculation 11" xfId="1155" xr:uid="{B59405BD-0320-4D10-A85E-F5E89F6EA72D}"/>
    <cellStyle name="Calculation 11 10" xfId="19093" xr:uid="{D47FFAEC-576D-4106-BE6D-A7287E8F2443}"/>
    <cellStyle name="Calculation 11 11" xfId="31147" xr:uid="{4B050511-3BC5-4BE3-9041-92C2D48F92A0}"/>
    <cellStyle name="Calculation 11 12" xfId="35444" xr:uid="{0103BFF6-19F1-4A96-AD12-778576B7E3E4}"/>
    <cellStyle name="Calculation 11 2" xfId="2526" xr:uid="{3EF18F75-900A-4A46-8B67-076A37486A64}"/>
    <cellStyle name="Calculation 11 2 10" xfId="31774" xr:uid="{CF9072D6-47AB-4767-8EB1-E3982E0A91E7}"/>
    <cellStyle name="Calculation 11 2 11" xfId="35272" xr:uid="{61CE7457-2057-48D6-BB7C-B9C58CF4AA73}"/>
    <cellStyle name="Calculation 11 2 2" xfId="6689" xr:uid="{FB7BE6AF-FFE5-4497-8F8A-D87AFA1A1809}"/>
    <cellStyle name="Calculation 11 2 2 2" xfId="12669" xr:uid="{C5730026-339F-42D7-BB97-1EBF6812248F}"/>
    <cellStyle name="Calculation 11 2 2 2 2" xfId="23466" xr:uid="{24626738-6DD1-42AE-B734-DAD03BA4C6B7}"/>
    <cellStyle name="Calculation 11 2 2 2 3" xfId="26281" xr:uid="{988E15C9-13F0-4A9C-8FAC-0D587C21206D}"/>
    <cellStyle name="Calculation 11 2 2 2 4" xfId="28870" xr:uid="{0ADF40CA-EB4D-4FE7-82E2-F3B2B8EC7F4C}"/>
    <cellStyle name="Calculation 11 2 2 2 5" xfId="15679" xr:uid="{9F55A896-5884-4DAF-B343-0F255894620C}"/>
    <cellStyle name="Calculation 11 2 2 2 6" xfId="36578" xr:uid="{01A06C00-EC26-4DF1-98BB-8EEA8A46F28E}"/>
    <cellStyle name="Calculation 11 2 2 2 7" xfId="38611" xr:uid="{19EA4342-0D2F-4742-8238-FB7240F09320}"/>
    <cellStyle name="Calculation 11 2 2 3" xfId="19147" xr:uid="{11978F24-AC72-4444-A84E-EB17D8593DF8}"/>
    <cellStyle name="Calculation 11 2 2 4" xfId="19008" xr:uid="{4E663071-E55C-405E-A3DA-DBE33BBAA768}"/>
    <cellStyle name="Calculation 11 2 2 5" xfId="14647" xr:uid="{93ACF8AA-E353-43F4-9544-3CE641274809}"/>
    <cellStyle name="Calculation 11 2 2 6" xfId="30741" xr:uid="{2413B408-2586-47C4-98B7-47B6B0C25404}"/>
    <cellStyle name="Calculation 11 2 2 7" xfId="33900" xr:uid="{5A27368E-EF94-4097-B718-38770BF6D9EB}"/>
    <cellStyle name="Calculation 11 2 2 8" xfId="33896" xr:uid="{D0788123-A2B9-4E79-9441-D1C155970EA4}"/>
    <cellStyle name="Calculation 11 2 3" xfId="8641" xr:uid="{F4165294-3274-4FC5-B00E-C019B27CBD52}"/>
    <cellStyle name="Calculation 11 2 3 2" xfId="20570" xr:uid="{23FC6CBB-42DF-4AEC-A790-768303586078}"/>
    <cellStyle name="Calculation 11 2 3 3" xfId="14632" xr:uid="{93E0530A-2930-4EC2-827C-112F5C2DC040}"/>
    <cellStyle name="Calculation 11 2 3 4" xfId="23159" xr:uid="{925CABB3-BF91-4337-BCAE-1DC7EEBB74AE}"/>
    <cellStyle name="Calculation 11 2 3 5" xfId="30762" xr:uid="{BDFDE5B8-DABA-4791-8D79-A3D973D53EC3}"/>
    <cellStyle name="Calculation 11 2 3 6" xfId="34695" xr:uid="{AB6EF718-56A9-443A-BD08-38DD9D9072CC}"/>
    <cellStyle name="Calculation 11 2 3 7" xfId="31085" xr:uid="{AA817787-EAC0-4969-8252-D419E9EEFC55}"/>
    <cellStyle name="Calculation 11 2 4" xfId="10424" xr:uid="{77280830-A520-44E7-ADF9-4A160255A33D}"/>
    <cellStyle name="Calculation 11 2 4 2" xfId="21794" xr:uid="{929080BB-9E84-404A-B92E-30475C349973}"/>
    <cellStyle name="Calculation 11 2 4 3" xfId="24775" xr:uid="{FC38BCEB-07A3-424D-AA5D-5D2595BC8A99}"/>
    <cellStyle name="Calculation 11 2 4 4" xfId="27650" xr:uid="{DF1D4D84-A78B-474D-9F40-CEE67969C253}"/>
    <cellStyle name="Calculation 11 2 4 5" xfId="27549" xr:uid="{41AAE19A-3A79-4E14-8B10-E53131926964}"/>
    <cellStyle name="Calculation 11 2 4 6" xfId="35449" xr:uid="{B9191D82-8123-4AA3-A64A-5750FF7D9E1D}"/>
    <cellStyle name="Calculation 11 2 4 7" xfId="37752" xr:uid="{93B28618-CD38-4566-B903-1385D96C9803}"/>
    <cellStyle name="Calculation 11 2 5" xfId="12453" xr:uid="{BD33DD7D-C548-4605-B243-A6BE0F173BBA}"/>
    <cellStyle name="Calculation 11 2 5 2" xfId="23274" xr:uid="{33C906D9-1867-4250-8126-9B86E2BD5CC5}"/>
    <cellStyle name="Calculation 11 2 5 3" xfId="26080" xr:uid="{3473E2D8-09CC-4F25-B0CB-DC5AB126F8A3}"/>
    <cellStyle name="Calculation 11 2 5 4" xfId="28675" xr:uid="{F789FD8F-083D-4D79-B5E6-71933AF51948}"/>
    <cellStyle name="Calculation 11 2 5 5" xfId="21662" xr:uid="{07039639-21DD-4769-8609-23337D431CF3}"/>
    <cellStyle name="Calculation 11 2 5 6" xfId="36382" xr:uid="{6A8A3425-A7FE-42F5-96B3-A05138FABBBA}"/>
    <cellStyle name="Calculation 11 2 5 7" xfId="38418" xr:uid="{52AF15CB-0FA9-431A-B598-747273A76B3D}"/>
    <cellStyle name="Calculation 11 2 6" xfId="16028" xr:uid="{64491004-C791-403A-BD16-7F7090DF7369}"/>
    <cellStyle name="Calculation 11 2 7" xfId="16168" xr:uid="{5F7ABD3E-F668-4925-BFB8-08FDE9CEC1DF}"/>
    <cellStyle name="Calculation 11 2 8" xfId="21496" xr:uid="{C55C3806-2FFB-43C7-A4AC-6883276AD5A9}"/>
    <cellStyle name="Calculation 11 2 9" xfId="30888" xr:uid="{8C410EF5-FD74-4CD2-B470-830561AE8B97}"/>
    <cellStyle name="Calculation 11 3" xfId="2946" xr:uid="{95F733BC-803A-488A-903C-1D2F806DE288}"/>
    <cellStyle name="Calculation 11 3 10" xfId="20389" xr:uid="{4986AA0C-A434-4445-90F0-101D5868AF93}"/>
    <cellStyle name="Calculation 11 3 11" xfId="32001" xr:uid="{31DDD803-5BFF-4EF4-8839-EF69F5B6B1A9}"/>
    <cellStyle name="Calculation 11 3 12" xfId="31508" xr:uid="{120AD581-FF2B-4119-B942-90D0A700090C}"/>
    <cellStyle name="Calculation 11 3 2" xfId="10425" xr:uid="{403EB613-462B-4E13-9422-89C9422767CF}"/>
    <cellStyle name="Calculation 11 3 2 2" xfId="13019" xr:uid="{13ADD976-6AD3-4156-908C-66B0FC92203A}"/>
    <cellStyle name="Calculation 11 3 2 2 2" xfId="23767" xr:uid="{EEC10748-890F-448F-AB34-447F7E77C025}"/>
    <cellStyle name="Calculation 11 3 2 2 3" xfId="26599" xr:uid="{1E13E735-3867-4D09-87DC-1893096982A8}"/>
    <cellStyle name="Calculation 11 3 2 2 4" xfId="29178" xr:uid="{FEBE84BC-F5BE-4981-BF12-5221389BCCB6}"/>
    <cellStyle name="Calculation 11 3 2 2 5" xfId="30509" xr:uid="{1C45D71E-3345-4718-B777-71B0595B84DF}"/>
    <cellStyle name="Calculation 11 3 2 2 6" xfId="36888" xr:uid="{B12A9868-D282-46D8-AF68-BAF8125F7AEE}"/>
    <cellStyle name="Calculation 11 3 2 2 7" xfId="38904" xr:uid="{67B40056-9A82-4174-B844-E91710BAE47C}"/>
    <cellStyle name="Calculation 11 3 2 3" xfId="21795" xr:uid="{BD6EE71C-EDB4-49EB-84D8-48E05B1F6273}"/>
    <cellStyle name="Calculation 11 3 2 4" xfId="24776" xr:uid="{71C236B9-458E-4B5D-B691-570DFC806366}"/>
    <cellStyle name="Calculation 11 3 2 5" xfId="27651" xr:uid="{AE8C9365-363B-4B49-A86B-70812E5F0442}"/>
    <cellStyle name="Calculation 11 3 2 6" xfId="25387" xr:uid="{2D5F58AB-7658-4618-9E5A-DAE45A36B73C}"/>
    <cellStyle name="Calculation 11 3 2 7" xfId="35450" xr:uid="{904487C5-BE79-4823-8296-9552DD902358}"/>
    <cellStyle name="Calculation 11 3 2 8" xfId="37753" xr:uid="{3F02E883-BEFF-41F4-80D0-4BE52C73C636}"/>
    <cellStyle name="Calculation 11 3 3" xfId="12608" xr:uid="{B3873656-DAB6-4A08-93DD-21B09970350C}"/>
    <cellStyle name="Calculation 11 3 3 2" xfId="23414" xr:uid="{DB9FF136-8B43-4CE4-BF1A-AE19E16BF10D}"/>
    <cellStyle name="Calculation 11 3 3 3" xfId="26229" xr:uid="{A84FDF1A-4696-47FB-B0C7-999F12FF19C5}"/>
    <cellStyle name="Calculation 11 3 3 4" xfId="28821" xr:uid="{3D32A363-6406-414B-9721-0C0A45A6C061}"/>
    <cellStyle name="Calculation 11 3 3 5" xfId="30352" xr:uid="{D853B937-220B-48F2-8E07-D3E9940C1215}"/>
    <cellStyle name="Calculation 11 3 3 6" xfId="36529" xr:uid="{667F5BE5-237D-4078-A7EA-0C339E5218FA}"/>
    <cellStyle name="Calculation 11 3 3 7" xfId="38562" xr:uid="{6B6DA20A-46C5-4C20-8778-9CA992B39AF0}"/>
    <cellStyle name="Calculation 11 3 4" xfId="12567" xr:uid="{D137E5E0-E275-4AEE-88D6-86239EFA25ED}"/>
    <cellStyle name="Calculation 11 3 4 2" xfId="23379" xr:uid="{F91B5F6B-A9B1-4790-A6D5-57996528AD75}"/>
    <cellStyle name="Calculation 11 3 4 3" xfId="26192" xr:uid="{BDF67D97-D967-46B1-AE69-87CCDBB2A8AA}"/>
    <cellStyle name="Calculation 11 3 4 4" xfId="28785" xr:uid="{19F9FDFA-265A-4584-AC4E-6C2DCD479B5D}"/>
    <cellStyle name="Calculation 11 3 4 5" xfId="30357" xr:uid="{422651CC-12F1-489F-B8F1-C987F17AD7A7}"/>
    <cellStyle name="Calculation 11 3 4 6" xfId="36494" xr:uid="{87C28142-5C6A-41F8-B014-CAD6ABA6398C}"/>
    <cellStyle name="Calculation 11 3 4 7" xfId="38527" xr:uid="{28BF3D6D-A2B3-49C4-B057-9F1BAF1A2A47}"/>
    <cellStyle name="Calculation 11 3 5" xfId="13265" xr:uid="{D008B4DE-BBCF-4C80-BAA3-6B78473DF70D}"/>
    <cellStyle name="Calculation 11 3 5 2" xfId="23978" xr:uid="{FAED0124-54FC-4C1E-B340-8B17520B038B}"/>
    <cellStyle name="Calculation 11 3 5 3" xfId="26798" xr:uid="{4C79C45D-13FA-41A4-AE0C-C9F0E340B26F}"/>
    <cellStyle name="Calculation 11 3 5 4" xfId="29362" xr:uid="{4F4329DF-58AE-4EE0-A2E8-57C455A8354D}"/>
    <cellStyle name="Calculation 11 3 5 5" xfId="27604" xr:uid="{1357BD2C-61A2-486C-A614-F35D93903592}"/>
    <cellStyle name="Calculation 11 3 5 6" xfId="37084" xr:uid="{BF01923C-FA40-4BB3-BF76-21BA2A0DDDC1}"/>
    <cellStyle name="Calculation 11 3 5 7" xfId="39062" xr:uid="{20BFD673-146F-4F87-9B5B-0BA0CBB0DF94}"/>
    <cellStyle name="Calculation 11 3 6" xfId="11980" xr:uid="{0CF74476-C8E0-45CB-BFF8-CEF759BB4250}"/>
    <cellStyle name="Calculation 11 3 6 2" xfId="22885" xr:uid="{E3C9548A-3467-4E9A-BC7E-142278666E66}"/>
    <cellStyle name="Calculation 11 3 6 3" xfId="25738" xr:uid="{5ED1A216-6EB5-4F0D-8380-C364D70D2460}"/>
    <cellStyle name="Calculation 11 3 6 4" xfId="28362" xr:uid="{77612E48-60E6-46A0-9B6A-7E5C4F226460}"/>
    <cellStyle name="Calculation 11 3 6 5" xfId="24425" xr:uid="{932846E1-E4E0-4E8A-84F3-7AC6F229B672}"/>
    <cellStyle name="Calculation 11 3 6 6" xfId="36084" xr:uid="{9D736DD8-23D9-4185-A679-835ABEDBDFAF}"/>
    <cellStyle name="Calculation 11 3 6 7" xfId="38186" xr:uid="{83796E43-F087-4EB8-9405-AC991C126CA4}"/>
    <cellStyle name="Calculation 11 3 7" xfId="16347" xr:uid="{581C2AF0-67FF-48A4-BABA-B944686A547D}"/>
    <cellStyle name="Calculation 11 3 8" xfId="15505" xr:uid="{5E39E1D9-A330-4B3D-B4D0-53E170CD9785}"/>
    <cellStyle name="Calculation 11 3 9" xfId="24322" xr:uid="{05353BFA-35DC-46B0-BF08-9AB54B641EAC}"/>
    <cellStyle name="Calculation 11 4" xfId="7833" xr:uid="{4DE3E72F-2773-46FA-A38C-D130ED1FCD63}"/>
    <cellStyle name="Calculation 11 4 2" xfId="20047" xr:uid="{4E496AC2-2B88-4130-AE20-7C17328A8A10}"/>
    <cellStyle name="Calculation 11 4 3" xfId="22839" xr:uid="{A7ADAFC7-950D-450F-B798-388A3B97DEF8}"/>
    <cellStyle name="Calculation 11 4 4" xfId="18170" xr:uid="{77721DA7-34A4-4E05-8F5A-A6B524EF2383}"/>
    <cellStyle name="Calculation 11 4 5" xfId="15562" xr:uid="{FF4883EB-F12F-4BD3-B041-D2AB297719EC}"/>
    <cellStyle name="Calculation 11 4 6" xfId="34589" xr:uid="{F597DFA0-5F71-46B2-B242-0EE2B0FB8601}"/>
    <cellStyle name="Calculation 11 4 7" xfId="36053" xr:uid="{A4AEBEA0-A388-4048-A3FA-64BF609A5B23}"/>
    <cellStyle name="Calculation 11 5" xfId="12491" xr:uid="{16756C00-2F72-49C1-9673-033A5DD74FED}"/>
    <cellStyle name="Calculation 11 5 2" xfId="23311" xr:uid="{50747C49-8D51-439E-A420-86CDFD309206}"/>
    <cellStyle name="Calculation 11 5 3" xfId="26118" xr:uid="{1F3345A7-1F11-44F3-B53A-270ED1E873CC}"/>
    <cellStyle name="Calculation 11 5 4" xfId="28712" xr:uid="{01AAD936-E4F2-45DC-868E-9E0923720E04}"/>
    <cellStyle name="Calculation 11 5 5" xfId="30369" xr:uid="{FD3D9AD8-1965-446C-8526-80D168F2AEC4}"/>
    <cellStyle name="Calculation 11 5 6" xfId="36420" xr:uid="{721944B3-0922-47BD-AE43-FD2E9262482F}"/>
    <cellStyle name="Calculation 11 5 7" xfId="38454" xr:uid="{20E03DE2-5CFC-4009-931E-C04A61523B91}"/>
    <cellStyle name="Calculation 11 6" xfId="12655" xr:uid="{67A7A66F-FB71-4AFE-B907-F4532182B00C}"/>
    <cellStyle name="Calculation 11 6 2" xfId="23453" xr:uid="{0FFB383C-B6F5-4CF5-B7F8-E29678DD3B0F}"/>
    <cellStyle name="Calculation 11 6 3" xfId="26272" xr:uid="{ABACEE59-4FA3-4A20-B576-9968A78CFC71}"/>
    <cellStyle name="Calculation 11 6 4" xfId="28861" xr:uid="{75BD6399-975A-4A70-8BBC-15D31EC74341}"/>
    <cellStyle name="Calculation 11 6 5" xfId="20709" xr:uid="{B61FB473-B315-471C-B49A-23B7BC9933F5}"/>
    <cellStyle name="Calculation 11 6 6" xfId="36569" xr:uid="{D86307D0-5BCF-4B50-916D-5983DDB64D4F}"/>
    <cellStyle name="Calculation 11 6 7" xfId="38603" xr:uid="{F7628385-37A2-4C1D-8C40-A50E0A728500}"/>
    <cellStyle name="Calculation 11 7" xfId="15049" xr:uid="{592D00DD-0AF1-41CD-B9EE-4F4C14004725}"/>
    <cellStyle name="Calculation 11 8" xfId="15653" xr:uid="{55151494-701F-45AB-BD0E-1EC8CF21C635}"/>
    <cellStyle name="Calculation 11 9" xfId="22635" xr:uid="{8109CBF6-D8F7-420F-BC05-10080176573D}"/>
    <cellStyle name="Calculation 12" xfId="1156" xr:uid="{CA10E38F-3FAE-4807-9387-75B554792126}"/>
    <cellStyle name="Calculation 12 10" xfId="30204" xr:uid="{ECFBC714-BD14-4A22-A7C5-F80427DC11CD}"/>
    <cellStyle name="Calculation 12 11" xfId="31148" xr:uid="{F2992E38-51C4-4454-8460-3AFF2267BDC1}"/>
    <cellStyle name="Calculation 12 12" xfId="35443" xr:uid="{746E3B10-6812-40F1-A2C4-00B6FB5F6046}"/>
    <cellStyle name="Calculation 12 2" xfId="2527" xr:uid="{9068C9B2-035E-40C5-AD24-F9A88A886159}"/>
    <cellStyle name="Calculation 12 2 10" xfId="31775" xr:uid="{14DF9E45-A7C1-4B46-B3E4-1B109C163C73}"/>
    <cellStyle name="Calculation 12 2 11" xfId="34281" xr:uid="{F3291F8E-7E77-4F02-9882-F27D7A27A559}"/>
    <cellStyle name="Calculation 12 2 2" xfId="6690" xr:uid="{D3DAF787-11E9-4344-941A-46D0EA22D3D1}"/>
    <cellStyle name="Calculation 12 2 2 2" xfId="12670" xr:uid="{4084958A-CD08-408E-8257-503B4C324288}"/>
    <cellStyle name="Calculation 12 2 2 2 2" xfId="23467" xr:uid="{84A5F251-ED7E-4C8C-94AC-1581553FFCF4}"/>
    <cellStyle name="Calculation 12 2 2 2 3" xfId="26282" xr:uid="{A4DDD933-C50E-4A9A-8090-494892DC8380}"/>
    <cellStyle name="Calculation 12 2 2 2 4" xfId="28871" xr:uid="{282E1777-F4FC-4074-BDE0-049EABDEE9F7}"/>
    <cellStyle name="Calculation 12 2 2 2 5" xfId="24434" xr:uid="{74D95EBD-15BA-4A2C-B0D1-9384F523A75E}"/>
    <cellStyle name="Calculation 12 2 2 2 6" xfId="36579" xr:uid="{7E10A6F4-EC45-42F9-BD8E-68B6C6EFA0DC}"/>
    <cellStyle name="Calculation 12 2 2 2 7" xfId="38612" xr:uid="{5DBBAF06-0811-43C8-8C8E-C23F6F4FB222}"/>
    <cellStyle name="Calculation 12 2 2 3" xfId="19148" xr:uid="{DA70D794-1C6B-4CCF-8ADB-7145B169C12B}"/>
    <cellStyle name="Calculation 12 2 2 4" xfId="14919" xr:uid="{24E1145D-2C37-4279-93BB-03700FED507D}"/>
    <cellStyle name="Calculation 12 2 2 5" xfId="18620" xr:uid="{4C9C15E9-22A3-4C5F-8969-9BAD8C204129}"/>
    <cellStyle name="Calculation 12 2 2 6" xfId="30754" xr:uid="{0AABAE37-04C4-41CA-9C27-D41C9AB1706A}"/>
    <cellStyle name="Calculation 12 2 2 7" xfId="33901" xr:uid="{E5B57CA8-3F62-45EF-9FC1-2221E5799291}"/>
    <cellStyle name="Calculation 12 2 2 8" xfId="31144" xr:uid="{CC1448B0-6A1F-4DC8-95B8-2D5DDA1C4337}"/>
    <cellStyle name="Calculation 12 2 3" xfId="8643" xr:uid="{D9207E86-AD1C-4067-B5CD-F5AC04D44812}"/>
    <cellStyle name="Calculation 12 2 3 2" xfId="20572" xr:uid="{D59530FF-5380-4B79-AD81-E30421A57182}"/>
    <cellStyle name="Calculation 12 2 3 3" xfId="22400" xr:uid="{068F68C3-1114-4904-B2AE-C41E64BCC1D7}"/>
    <cellStyle name="Calculation 12 2 3 4" xfId="18682" xr:uid="{58D14677-B193-4517-9CBC-94A47AB89C8F}"/>
    <cellStyle name="Calculation 12 2 3 5" xfId="30616" xr:uid="{14195C46-9248-4C0A-8582-C0E353BA4048}"/>
    <cellStyle name="Calculation 12 2 3 6" xfId="34697" xr:uid="{3C83DB7C-311E-4425-AC18-D05697DCE6DE}"/>
    <cellStyle name="Calculation 12 2 3 7" xfId="35926" xr:uid="{E7F807A2-0110-4D06-AAFE-046C2C47EA1C}"/>
    <cellStyle name="Calculation 12 2 4" xfId="10426" xr:uid="{A1B1CE5E-3F80-4273-96E0-65D5B2BE3808}"/>
    <cellStyle name="Calculation 12 2 4 2" xfId="21796" xr:uid="{51ABDBB5-EAAF-471F-9AD8-7449F289425E}"/>
    <cellStyle name="Calculation 12 2 4 3" xfId="24777" xr:uid="{872E6642-744D-434D-AC2C-32A897CA0F35}"/>
    <cellStyle name="Calculation 12 2 4 4" xfId="27652" xr:uid="{821B2E30-0478-453B-8F0F-C325497C8AF2}"/>
    <cellStyle name="Calculation 12 2 4 5" xfId="16019" xr:uid="{7B749558-33D4-486B-8E05-B4659796B0B3}"/>
    <cellStyle name="Calculation 12 2 4 6" xfId="35451" xr:uid="{61B0F146-993E-4D0F-9F72-1B583A19704A}"/>
    <cellStyle name="Calculation 12 2 4 7" xfId="37754" xr:uid="{D7639271-AEE1-4D23-B8A9-BD2E04C3415B}"/>
    <cellStyle name="Calculation 12 2 5" xfId="12489" xr:uid="{06E891A7-AA95-4922-A138-088FAD1CF928}"/>
    <cellStyle name="Calculation 12 2 5 2" xfId="23310" xr:uid="{97FC6444-ACE9-46ED-9F47-480BCAC5EC0C}"/>
    <cellStyle name="Calculation 12 2 5 3" xfId="26116" xr:uid="{B7AC784A-9025-43A8-885F-D8F67FEB30F4}"/>
    <cellStyle name="Calculation 12 2 5 4" xfId="28711" xr:uid="{53DF36DD-6AAC-40EA-8E8A-AE363129AD21}"/>
    <cellStyle name="Calculation 12 2 5 5" xfId="30006" xr:uid="{4C69AB9E-3EAC-459B-8B5B-F23ECC23E0B8}"/>
    <cellStyle name="Calculation 12 2 5 6" xfId="36418" xr:uid="{01C7D051-E853-458B-9DC9-0E61193D960D}"/>
    <cellStyle name="Calculation 12 2 5 7" xfId="38453" xr:uid="{3C5BCCC6-B168-4685-9F25-695B6251E37E}"/>
    <cellStyle name="Calculation 12 2 6" xfId="16029" xr:uid="{DCF74C80-1955-4DDE-A210-9E715CE479B7}"/>
    <cellStyle name="Calculation 12 2 7" xfId="15717" xr:uid="{CD746478-8C47-411A-812F-CAC1C14A8E7E}"/>
    <cellStyle name="Calculation 12 2 8" xfId="22689" xr:uid="{A494513A-08A2-494A-A389-5FE9FC3D0343}"/>
    <cellStyle name="Calculation 12 2 9" xfId="30866" xr:uid="{EFF40D51-E008-4D6C-AEA6-4488C6A99ED2}"/>
    <cellStyle name="Calculation 12 3" xfId="2947" xr:uid="{C3187EF4-F3C2-4CDD-8E6E-1A18B54180D5}"/>
    <cellStyle name="Calculation 12 3 10" xfId="21543" xr:uid="{40E596E8-89B3-4FD5-9425-7ABD1A097103}"/>
    <cellStyle name="Calculation 12 3 11" xfId="32002" xr:uid="{E5E87A5D-AF17-4093-8362-191EA60F66A1}"/>
    <cellStyle name="Calculation 12 3 12" xfId="35181" xr:uid="{C0E6D1A9-ED2B-4092-B82C-BC7592A6F59D}"/>
    <cellStyle name="Calculation 12 3 2" xfId="10427" xr:uid="{5FA2EF18-7078-45AE-BE35-D3FEE41CC6BB}"/>
    <cellStyle name="Calculation 12 3 2 2" xfId="13020" xr:uid="{93FA2600-3B61-487B-ACB7-B878330873C3}"/>
    <cellStyle name="Calculation 12 3 2 2 2" xfId="23768" xr:uid="{16784DB8-3BB4-42BE-BC50-9CF4A484CB3B}"/>
    <cellStyle name="Calculation 12 3 2 2 3" xfId="26600" xr:uid="{F3538098-770A-4046-B213-DA8C452B297A}"/>
    <cellStyle name="Calculation 12 3 2 2 4" xfId="29179" xr:uid="{986A3DD8-8EED-4536-BC8A-6CCE0DD37B66}"/>
    <cellStyle name="Calculation 12 3 2 2 5" xfId="24694" xr:uid="{C761BBD0-6F4F-43A1-B379-1658C72FE3AF}"/>
    <cellStyle name="Calculation 12 3 2 2 6" xfId="36889" xr:uid="{2A448BEE-4E79-4C99-938E-F0E75AEDC9FA}"/>
    <cellStyle name="Calculation 12 3 2 2 7" xfId="38905" xr:uid="{65CA2FD8-091E-4DD0-B481-0BDA3C25D8D4}"/>
    <cellStyle name="Calculation 12 3 2 3" xfId="21797" xr:uid="{88C0CB12-A03F-4BBC-8E43-F050E645EFC0}"/>
    <cellStyle name="Calculation 12 3 2 4" xfId="24778" xr:uid="{9F5221A7-E0CC-4DE2-8E57-C0E2CB62A65F}"/>
    <cellStyle name="Calculation 12 3 2 5" xfId="27653" xr:uid="{ED4D479E-86C8-4268-A320-2E8B5B2B4F60}"/>
    <cellStyle name="Calculation 12 3 2 6" xfId="27264" xr:uid="{BB837C25-4FDA-49B2-87CD-E156067B8EDB}"/>
    <cellStyle name="Calculation 12 3 2 7" xfId="35452" xr:uid="{9403C9B8-95C8-4536-939C-4DA1A66541EF}"/>
    <cellStyle name="Calculation 12 3 2 8" xfId="37755" xr:uid="{C8B30694-F29A-4911-9ABA-E38ADF0CA318}"/>
    <cellStyle name="Calculation 12 3 3" xfId="12370" xr:uid="{1F269A47-F8C4-4851-9FD4-EDFA8AEDF3D9}"/>
    <cellStyle name="Calculation 12 3 3 2" xfId="23200" xr:uid="{47ABC77D-1CB2-4BAE-A3AD-70E5B99035B0}"/>
    <cellStyle name="Calculation 12 3 3 3" xfId="26001" xr:uid="{1574AE17-7BE7-402F-944C-1C134E87EBF5}"/>
    <cellStyle name="Calculation 12 3 3 4" xfId="28596" xr:uid="{E1BC6A30-C350-4E55-B710-9367CD2FE0BD}"/>
    <cellStyle name="Calculation 12 3 3 5" xfId="30584" xr:uid="{E1A535C2-45F3-4FD3-9C81-8218E08CCCAD}"/>
    <cellStyle name="Calculation 12 3 3 6" xfId="36304" xr:uid="{97BCCA4A-47FF-4A57-86A9-A4B096F4216E}"/>
    <cellStyle name="Calculation 12 3 3 7" xfId="38340" xr:uid="{132B8F52-3AC8-4B30-808F-5341C6EE4970}"/>
    <cellStyle name="Calculation 12 3 4" xfId="12643" xr:uid="{5BA0780E-1B7E-48CF-BA92-8461CD6FAA46}"/>
    <cellStyle name="Calculation 12 3 4 2" xfId="23441" xr:uid="{7122D50D-ECEA-470D-9C35-D9F50A15DDF0}"/>
    <cellStyle name="Calculation 12 3 4 3" xfId="26260" xr:uid="{F8A9E9F3-52CA-41AB-A4F2-014FAE2C6823}"/>
    <cellStyle name="Calculation 12 3 4 4" xfId="28849" xr:uid="{04DA1269-419F-4CD4-9238-34E2E94EC0F3}"/>
    <cellStyle name="Calculation 12 3 4 5" xfId="30347" xr:uid="{09672846-D8AD-4BCD-BA96-B284C85760B4}"/>
    <cellStyle name="Calculation 12 3 4 6" xfId="36557" xr:uid="{95540A0F-66FB-4685-92C1-ABE425CCB18E}"/>
    <cellStyle name="Calculation 12 3 4 7" xfId="38591" xr:uid="{21D7E876-DCED-4E70-96C2-0368B1448383}"/>
    <cellStyle name="Calculation 12 3 5" xfId="12373" xr:uid="{628C9326-A333-4EB4-A070-633B8EA3622C}"/>
    <cellStyle name="Calculation 12 3 5 2" xfId="23203" xr:uid="{2FC363D9-78E7-4432-9BEE-125DDFF2DBC0}"/>
    <cellStyle name="Calculation 12 3 5 3" xfId="26004" xr:uid="{1EDD75EB-E4B2-4862-B12E-EDFDE3381D05}"/>
    <cellStyle name="Calculation 12 3 5 4" xfId="28599" xr:uid="{144BAB04-933A-49B3-8D1C-22AD51B195D5}"/>
    <cellStyle name="Calculation 12 3 5 5" xfId="15970" xr:uid="{62C4DF7D-045D-4F6C-A90D-268FFD7DEAA5}"/>
    <cellStyle name="Calculation 12 3 5 6" xfId="36307" xr:uid="{78041BF7-85CE-4146-B53F-8320DD2EE5C7}"/>
    <cellStyle name="Calculation 12 3 5 7" xfId="38343" xr:uid="{C8340279-17E7-4DF4-B489-68472CA111F9}"/>
    <cellStyle name="Calculation 12 3 6" xfId="11981" xr:uid="{B8400EB7-1E29-46A0-9D92-DBCE5F41F678}"/>
    <cellStyle name="Calculation 12 3 6 2" xfId="22886" xr:uid="{1D2C9BB1-0C69-48E9-A8DB-249557426894}"/>
    <cellStyle name="Calculation 12 3 6 3" xfId="25739" xr:uid="{B258D9B3-B9EA-4999-A93E-5DB7FF8CD901}"/>
    <cellStyle name="Calculation 12 3 6 4" xfId="28363" xr:uid="{8562AA20-4176-43CF-BD49-4F27B03EB5F8}"/>
    <cellStyle name="Calculation 12 3 6 5" xfId="18183" xr:uid="{4233834E-43D2-44F0-B878-62C439DF088C}"/>
    <cellStyle name="Calculation 12 3 6 6" xfId="36085" xr:uid="{4F94DE9A-816B-43B6-B286-2B65DF58F3EB}"/>
    <cellStyle name="Calculation 12 3 6 7" xfId="38187" xr:uid="{267C25E3-0BD0-4665-B49A-FA8B11AFAE54}"/>
    <cellStyle name="Calculation 12 3 7" xfId="16348" xr:uid="{5D096D7E-8530-4851-A126-6EBDD520C7DF}"/>
    <cellStyle name="Calculation 12 3 8" xfId="21341" xr:uid="{43D4CDBD-E831-4A93-AFD3-AAC10A7E6423}"/>
    <cellStyle name="Calculation 12 3 9" xfId="25502" xr:uid="{10FCEF64-590A-4306-990A-EE42111081C1}"/>
    <cellStyle name="Calculation 12 4" xfId="7832" xr:uid="{9B7BC5AD-DF2C-4285-B9AF-87A5AC18124C}"/>
    <cellStyle name="Calculation 12 4 2" xfId="20046" xr:uid="{4F7A79C1-BC40-4D30-868A-80F87509DC21}"/>
    <cellStyle name="Calculation 12 4 3" xfId="22464" xr:uid="{03AA540F-0654-4B74-9527-5C6DD8BF849B}"/>
    <cellStyle name="Calculation 12 4 4" xfId="19133" xr:uid="{01E64BF0-E9FA-451B-BD2F-05D00ADC1E7C}"/>
    <cellStyle name="Calculation 12 4 5" xfId="16390" xr:uid="{605931B4-70D7-4425-ADC4-A2FF264549D3}"/>
    <cellStyle name="Calculation 12 4 6" xfId="34588" xr:uid="{9B981B8A-8326-4323-8986-11587909A438}"/>
    <cellStyle name="Calculation 12 4 7" xfId="35930" xr:uid="{F841859A-A948-41D9-96B4-1BF2F098526B}"/>
    <cellStyle name="Calculation 12 5" xfId="13451" xr:uid="{12F4BAA8-6906-4776-A159-53E46D2318B2}"/>
    <cellStyle name="Calculation 12 5 2" xfId="24133" xr:uid="{68A613D0-9B92-4DA1-B8CF-595635852FC5}"/>
    <cellStyle name="Calculation 12 5 3" xfId="26966" xr:uid="{6F715959-79D5-416D-BD32-480D1EB956DB}"/>
    <cellStyle name="Calculation 12 5 4" xfId="29526" xr:uid="{3B5F8CAC-263C-4C7A-AC93-042F4D96E484}"/>
    <cellStyle name="Calculation 12 5 5" xfId="19016" xr:uid="{62AA7169-13E6-472F-9B3F-08956EFB47F8}"/>
    <cellStyle name="Calculation 12 5 6" xfId="37243" xr:uid="{9A283518-B4FC-43D9-87F1-8E2FF93BD32C}"/>
    <cellStyle name="Calculation 12 5 7" xfId="39220" xr:uid="{44E790C7-428E-44EF-9B2A-11B520EEB5AA}"/>
    <cellStyle name="Calculation 12 6" xfId="12825" xr:uid="{5E0272B1-9241-4B1A-9540-00895B4CC83B}"/>
    <cellStyle name="Calculation 12 6 2" xfId="23591" xr:uid="{2E1DEC93-208F-446E-9E32-CEBA683CDB70}"/>
    <cellStyle name="Calculation 12 6 3" xfId="26405" xr:uid="{A658450E-37B5-4F01-9848-926D2E8470E1}"/>
    <cellStyle name="Calculation 12 6 4" xfId="28984" xr:uid="{721F1906-65DC-4661-998E-1704552A9A1F}"/>
    <cellStyle name="Calculation 12 6 5" xfId="14645" xr:uid="{CFEED421-98B4-42C6-8FDE-E84DF942FB4E}"/>
    <cellStyle name="Calculation 12 6 6" xfId="36694" xr:uid="{F228BDAE-2482-40A6-AC56-D7C6ABB80E18}"/>
    <cellStyle name="Calculation 12 6 7" xfId="38711" xr:uid="{8FD25ECE-F881-4938-B664-A36932D311AD}"/>
    <cellStyle name="Calculation 12 7" xfId="15050" xr:uid="{11DDCA4D-359A-418B-B0B3-F6C3BB51E1B1}"/>
    <cellStyle name="Calculation 12 8" xfId="19727" xr:uid="{4DA93DF1-1864-473D-886A-43033CA6A753}"/>
    <cellStyle name="Calculation 12 9" xfId="22243" xr:uid="{D37F3C52-C0EB-4611-AC6A-1D13EE39243D}"/>
    <cellStyle name="Calculation 13" xfId="1157" xr:uid="{91A8B79F-DED9-4363-B217-CF3F34F64593}"/>
    <cellStyle name="Calculation 13 10" xfId="30090" xr:uid="{F65398CF-9302-416C-AC26-54925E68A1ED}"/>
    <cellStyle name="Calculation 13 11" xfId="31149" xr:uid="{72F8AE5A-F947-44BC-9309-584280A2904D}"/>
    <cellStyle name="Calculation 13 12" xfId="35442" xr:uid="{63EC08E3-EB09-4F58-A6E3-AE435A822C4D}"/>
    <cellStyle name="Calculation 13 2" xfId="2528" xr:uid="{0D791577-282B-4EA8-897F-9F97E77F78F4}"/>
    <cellStyle name="Calculation 13 2 10" xfId="31776" xr:uid="{C7798A6F-16E0-447E-A94D-60A1C5BBEE8E}"/>
    <cellStyle name="Calculation 13 2 11" xfId="35999" xr:uid="{0E22FBE0-1014-4A69-A71C-087013ED1C74}"/>
    <cellStyle name="Calculation 13 2 2" xfId="6691" xr:uid="{F739FDD3-99C4-4C4F-9F1D-D48A134E9329}"/>
    <cellStyle name="Calculation 13 2 2 2" xfId="12671" xr:uid="{542B3366-3552-456F-A307-B492C0F6330B}"/>
    <cellStyle name="Calculation 13 2 2 2 2" xfId="23468" xr:uid="{3D22DF64-9AAF-412B-B354-5F4EA7E33A60}"/>
    <cellStyle name="Calculation 13 2 2 2 3" xfId="26283" xr:uid="{7F4115C6-55DD-42CB-97DA-58AE3320D0DA}"/>
    <cellStyle name="Calculation 13 2 2 2 4" xfId="28872" xr:uid="{7EEB4D1F-4276-4293-9215-A7E2BD87CDA0}"/>
    <cellStyle name="Calculation 13 2 2 2 5" xfId="25683" xr:uid="{982615B6-7D9B-4923-8283-C6FC597299EC}"/>
    <cellStyle name="Calculation 13 2 2 2 6" xfId="36580" xr:uid="{527BE7AE-A570-46E2-A1BB-AB508A63125D}"/>
    <cellStyle name="Calculation 13 2 2 2 7" xfId="38613" xr:uid="{1FB0A25D-D65C-4681-9A95-E0CB7705D860}"/>
    <cellStyle name="Calculation 13 2 2 3" xfId="19149" xr:uid="{31CCDECD-A17F-4018-BF1D-38569009E257}"/>
    <cellStyle name="Calculation 13 2 2 4" xfId="19007" xr:uid="{0503A847-443A-49D0-879D-2273BB1F3C91}"/>
    <cellStyle name="Calculation 13 2 2 5" xfId="22793" xr:uid="{B786DCE8-961D-4099-B8AF-8A6D0DEB1D33}"/>
    <cellStyle name="Calculation 13 2 2 6" xfId="30813" xr:uid="{4A6F085B-6169-4B19-A0C8-EA97A8F9E27E}"/>
    <cellStyle name="Calculation 13 2 2 7" xfId="33902" xr:uid="{13B2B612-16D1-4937-BB37-31EE8019A2E3}"/>
    <cellStyle name="Calculation 13 2 2 8" xfId="33895" xr:uid="{B71A8E25-5FCA-41C5-B13C-ABCBC01CC092}"/>
    <cellStyle name="Calculation 13 2 3" xfId="8645" xr:uid="{97246754-FC24-461E-A617-F7BC75324423}"/>
    <cellStyle name="Calculation 13 2 3 2" xfId="20574" xr:uid="{D4BF7EDD-10A6-495C-A0FC-E07D9D52014B}"/>
    <cellStyle name="Calculation 13 2 3 3" xfId="18585" xr:uid="{EF370D5A-4ADE-4E0D-8447-6E7CBF9A78EE}"/>
    <cellStyle name="Calculation 13 2 3 4" xfId="20283" xr:uid="{38A89731-5B39-4383-9342-BAA7B2044062}"/>
    <cellStyle name="Calculation 13 2 3 5" xfId="14460" xr:uid="{523B1275-A855-4AA4-A6AD-260ABDD5CA24}"/>
    <cellStyle name="Calculation 13 2 3 6" xfId="34699" xr:uid="{D9F5CECF-54E1-4A36-AB29-5CB3DCD8E128}"/>
    <cellStyle name="Calculation 13 2 3 7" xfId="33789" xr:uid="{C143DC72-3B19-48F1-865C-57063AEB4CB0}"/>
    <cellStyle name="Calculation 13 2 4" xfId="10428" xr:uid="{BC8F99FE-3D80-438B-9AC8-20A5E7120B7D}"/>
    <cellStyle name="Calculation 13 2 4 2" xfId="21798" xr:uid="{789CED2F-C969-4622-A8B0-3DD1EBE6CC2C}"/>
    <cellStyle name="Calculation 13 2 4 3" xfId="24779" xr:uid="{D870DC68-947C-4E7B-988F-46972B9EB907}"/>
    <cellStyle name="Calculation 13 2 4 4" xfId="27654" xr:uid="{EBC19C06-2769-4F62-88FB-3AC7EB685D47}"/>
    <cellStyle name="Calculation 13 2 4 5" xfId="27550" xr:uid="{3A5FF00B-4CDB-4E92-9CFF-86794E5743DC}"/>
    <cellStyle name="Calculation 13 2 4 6" xfId="35453" xr:uid="{0236C72F-9A71-45E7-8FF5-9CFFD666E23F}"/>
    <cellStyle name="Calculation 13 2 4 7" xfId="37756" xr:uid="{1EABFD53-8A39-4607-B65A-47CFCA7AB225}"/>
    <cellStyle name="Calculation 13 2 5" xfId="12919" xr:uid="{F0C181B3-C641-47A9-ADA5-C3D714BE219E}"/>
    <cellStyle name="Calculation 13 2 5 2" xfId="23675" xr:uid="{71B704E7-2852-4D0D-9E51-98697454C748}"/>
    <cellStyle name="Calculation 13 2 5 3" xfId="26499" xr:uid="{AFC4B0D7-96E8-4333-A832-DBD51BF7EAB9}"/>
    <cellStyle name="Calculation 13 2 5 4" xfId="29078" xr:uid="{648A49CA-6A9D-40F5-B106-99A061927460}"/>
    <cellStyle name="Calculation 13 2 5 5" xfId="28558" xr:uid="{D80CD67D-9FBB-4731-8C25-34233404FC88}"/>
    <cellStyle name="Calculation 13 2 5 6" xfId="36788" xr:uid="{CACAAFB4-6125-4A29-BD8E-43904BC60CDB}"/>
    <cellStyle name="Calculation 13 2 5 7" xfId="38804" xr:uid="{E68FD574-EC53-4DEF-99AF-2F8A12D04B2C}"/>
    <cellStyle name="Calculation 13 2 6" xfId="16030" xr:uid="{41EBABA9-F27A-4E6E-B4AD-F061662FADBD}"/>
    <cellStyle name="Calculation 13 2 7" xfId="20073" xr:uid="{3EDE140B-E142-41D2-A606-7FBEF994AA92}"/>
    <cellStyle name="Calculation 13 2 8" xfId="22298" xr:uid="{3B87518A-EFD4-40E6-B7DB-98D2400FC00D}"/>
    <cellStyle name="Calculation 13 2 9" xfId="30841" xr:uid="{EBAEE2AA-8ECB-4CE0-8284-3A489B0ABE19}"/>
    <cellStyle name="Calculation 13 3" xfId="2948" xr:uid="{C7B6294F-A0D2-48FC-B776-61432FE1F3CE}"/>
    <cellStyle name="Calculation 13 3 10" xfId="30743" xr:uid="{4473CF32-4BB8-4C60-9DF3-C6D1E73C0072}"/>
    <cellStyle name="Calculation 13 3 11" xfId="32003" xr:uid="{4D2267DF-0F4E-4FA7-8A9D-02325D50E931}"/>
    <cellStyle name="Calculation 13 3 12" xfId="35180" xr:uid="{7ACFBB55-C0C0-40E8-9E62-14B0224056D5}"/>
    <cellStyle name="Calculation 13 3 2" xfId="10429" xr:uid="{C04D307A-7FEE-4510-B540-D3702913DEA0}"/>
    <cellStyle name="Calculation 13 3 2 2" xfId="13021" xr:uid="{A9C9CD27-812D-45AC-B0AA-FD7A35BD689F}"/>
    <cellStyle name="Calculation 13 3 2 2 2" xfId="23769" xr:uid="{0583634D-C74B-4039-B382-734B4D5D4C69}"/>
    <cellStyle name="Calculation 13 3 2 2 3" xfId="26601" xr:uid="{856AFABC-2D76-4CD2-992D-3A1E2E2190DC}"/>
    <cellStyle name="Calculation 13 3 2 2 4" xfId="29180" xr:uid="{4C4379F7-BC7B-4597-9A2D-EBB29AE0EDA5}"/>
    <cellStyle name="Calculation 13 3 2 2 5" xfId="27592" xr:uid="{A7D0B62C-0FB0-4819-B828-7E7851F4F829}"/>
    <cellStyle name="Calculation 13 3 2 2 6" xfId="36890" xr:uid="{F94C7D25-779C-4B42-9826-90B4A2CFE894}"/>
    <cellStyle name="Calculation 13 3 2 2 7" xfId="38906" xr:uid="{3FFA26B0-D640-464D-80D5-D734A75B12FF}"/>
    <cellStyle name="Calculation 13 3 2 3" xfId="21799" xr:uid="{8DB03E15-DDB2-48B7-AA38-0E9A2BE000DE}"/>
    <cellStyle name="Calculation 13 3 2 4" xfId="24780" xr:uid="{053DFD6D-01C3-4E87-8998-D4691C23E944}"/>
    <cellStyle name="Calculation 13 3 2 5" xfId="27655" xr:uid="{8742E10B-462A-491D-8DA7-54DAB24B57A9}"/>
    <cellStyle name="Calculation 13 3 2 6" xfId="19191" xr:uid="{D7BB9FCC-D047-4597-B457-922A181744C2}"/>
    <cellStyle name="Calculation 13 3 2 7" xfId="35454" xr:uid="{A44557CC-FF13-4B05-8102-53048EF6D71F}"/>
    <cellStyle name="Calculation 13 3 2 8" xfId="37757" xr:uid="{A299A23B-9FF6-4700-AA55-07CEF7BC7880}"/>
    <cellStyle name="Calculation 13 3 3" xfId="12863" xr:uid="{6E2D7C71-642F-4038-AF07-E1C6B891354C}"/>
    <cellStyle name="Calculation 13 3 3 2" xfId="23625" xr:uid="{75A54058-461A-4E48-8507-8CC440C831B4}"/>
    <cellStyle name="Calculation 13 3 3 3" xfId="26443" xr:uid="{4ABB562E-4260-4A91-AF0B-642A021B1EAF}"/>
    <cellStyle name="Calculation 13 3 3 4" xfId="29022" xr:uid="{A0DD5BF2-E110-4FCF-9EBE-1DAC8B26B0F6}"/>
    <cellStyle name="Calculation 13 3 3 5" xfId="27578" xr:uid="{94D214DD-E398-4C6F-A92A-1845837DB96B}"/>
    <cellStyle name="Calculation 13 3 3 6" xfId="36732" xr:uid="{38A4391C-5B34-44A1-928D-B6FF1AFD9F78}"/>
    <cellStyle name="Calculation 13 3 3 7" xfId="38749" xr:uid="{7D2644F5-446A-4A7A-8434-4C85E61B164F}"/>
    <cellStyle name="Calculation 13 3 4" xfId="12405" xr:uid="{D59D5FF9-8CEC-4AD4-B2B4-7ED453D20814}"/>
    <cellStyle name="Calculation 13 3 4 2" xfId="23233" xr:uid="{052CCF96-0D6D-4D05-8818-6BCA1787342A}"/>
    <cellStyle name="Calculation 13 3 4 3" xfId="26033" xr:uid="{38B0C6C6-1256-40B0-878B-DC0AA06D4BB3}"/>
    <cellStyle name="Calculation 13 3 4 4" xfId="28628" xr:uid="{C6830AE5-D378-4ED5-B662-947E5D22E190}"/>
    <cellStyle name="Calculation 13 3 4 5" xfId="30578" xr:uid="{08E10FB0-17AB-4C3A-B694-0719E4464272}"/>
    <cellStyle name="Calculation 13 3 4 6" xfId="36335" xr:uid="{2D96AF08-B107-4563-99A7-97D26DDF8874}"/>
    <cellStyle name="Calculation 13 3 4 7" xfId="38371" xr:uid="{440812AF-3F82-453B-A1C0-386CFE7EC0D8}"/>
    <cellStyle name="Calculation 13 3 5" xfId="12477" xr:uid="{83D87225-1E5A-40B7-81B4-15715BEAF35C}"/>
    <cellStyle name="Calculation 13 3 5 2" xfId="23298" xr:uid="{7CA7EAC5-E28C-4A9D-8160-3178C5523AE5}"/>
    <cellStyle name="Calculation 13 3 5 3" xfId="26104" xr:uid="{D90F9FE1-B0D5-48D8-A249-9B3E667B3174}"/>
    <cellStyle name="Calculation 13 3 5 4" xfId="28699" xr:uid="{DEBC2546-63DA-467A-92BC-720860776289}"/>
    <cellStyle name="Calculation 13 3 5 5" xfId="30569" xr:uid="{7B5904C6-8BDF-4F64-B031-7365E051C42C}"/>
    <cellStyle name="Calculation 13 3 5 6" xfId="36406" xr:uid="{358814C4-3FBE-47DE-B9E4-ED70809D8D12}"/>
    <cellStyle name="Calculation 13 3 5 7" xfId="38441" xr:uid="{CCA7159F-A866-46AC-A920-1D1A4113C0A1}"/>
    <cellStyle name="Calculation 13 3 6" xfId="11982" xr:uid="{E13167EB-0B0F-452C-A2AF-85E4691906ED}"/>
    <cellStyle name="Calculation 13 3 6 2" xfId="22887" xr:uid="{150BACEB-B472-4766-85C0-CA781CB5087E}"/>
    <cellStyle name="Calculation 13 3 6 3" xfId="25740" xr:uid="{ADC283BC-9AD9-40B9-9602-A0695068D8D4}"/>
    <cellStyle name="Calculation 13 3 6 4" xfId="28364" xr:uid="{1AD9A751-05E8-4446-8447-7FF9688C4A25}"/>
    <cellStyle name="Calculation 13 3 6 5" xfId="18706" xr:uid="{32C226BD-77CF-401F-B6E4-A78C269CE51D}"/>
    <cellStyle name="Calculation 13 3 6 6" xfId="36086" xr:uid="{0849A39B-05EA-4F39-BAE5-EE1E14883EA7}"/>
    <cellStyle name="Calculation 13 3 6 7" xfId="38188" xr:uid="{44B430D7-7949-4925-8213-7294440E6079}"/>
    <cellStyle name="Calculation 13 3 7" xfId="16349" xr:uid="{1EC751DC-3CBB-4C30-9CA5-38B67FDAC2A5}"/>
    <cellStyle name="Calculation 13 3 8" xfId="21340" xr:uid="{1C490139-F791-43F5-A9EA-8D3BF7E2EDA8}"/>
    <cellStyle name="Calculation 13 3 9" xfId="14687" xr:uid="{79BC5BA3-2CCB-4810-BFA5-C8297D669B4E}"/>
    <cellStyle name="Calculation 13 4" xfId="7831" xr:uid="{97D1B342-8602-4626-85F0-2336ADEAE652}"/>
    <cellStyle name="Calculation 13 4 2" xfId="20045" xr:uid="{DCB75719-9530-45D1-A1A4-C87839723BF5}"/>
    <cellStyle name="Calculation 13 4 3" xfId="18721" xr:uid="{C5A6E6AE-2D61-48C2-9531-C83AB5051CF9}"/>
    <cellStyle name="Calculation 13 4 4" xfId="25691" xr:uid="{B22B847A-CBFD-4698-AC73-B48602C84006}"/>
    <cellStyle name="Calculation 13 4 5" xfId="30768" xr:uid="{1D03B219-9B78-48F9-8A9E-01BBAFEE0E36}"/>
    <cellStyle name="Calculation 13 4 6" xfId="34587" xr:uid="{BF867AF3-8302-41DC-9964-098AD6355DD9}"/>
    <cellStyle name="Calculation 13 4 7" xfId="33801" xr:uid="{F04F48DF-C355-40E4-A9C3-0CEA20F41374}"/>
    <cellStyle name="Calculation 13 5" xfId="12430" xr:uid="{C6F0980C-5D4B-45DD-8462-49D85D3499EC}"/>
    <cellStyle name="Calculation 13 5 2" xfId="23254" xr:uid="{35A1E4B7-4BAC-4DC1-9EE2-E815D79331DF}"/>
    <cellStyle name="Calculation 13 5 3" xfId="26057" xr:uid="{E1198A9C-65B2-45E1-BE24-D3546A130A8A}"/>
    <cellStyle name="Calculation 13 5 4" xfId="28652" xr:uid="{F3D53BB5-D916-44DC-A915-E8D89FBCC39C}"/>
    <cellStyle name="Calculation 13 5 5" xfId="20280" xr:uid="{9AD80C13-9617-4598-97E0-52A22E334630}"/>
    <cellStyle name="Calculation 13 5 6" xfId="36359" xr:uid="{6568CCBC-B312-4D31-8B64-DD182F46C137}"/>
    <cellStyle name="Calculation 13 5 7" xfId="38395" xr:uid="{E8D8D445-51C9-4AE0-8D29-4ECB72787F1E}"/>
    <cellStyle name="Calculation 13 6" xfId="13006" xr:uid="{C77D13E7-4D06-4648-BC52-CB2526EB3305}"/>
    <cellStyle name="Calculation 13 6 2" xfId="23756" xr:uid="{133C08D3-DE28-48AA-9502-8275C5314506}"/>
    <cellStyle name="Calculation 13 6 3" xfId="26586" xr:uid="{D143C259-5177-4BD2-824C-8973EC4C6165}"/>
    <cellStyle name="Calculation 13 6 4" xfId="29165" xr:uid="{F364EF52-D509-485B-BFF3-FD67FCDE970A}"/>
    <cellStyle name="Calculation 13 6 5" xfId="22684" xr:uid="{B589568B-7329-4C14-9C91-957C2DDE4BA8}"/>
    <cellStyle name="Calculation 13 6 6" xfId="36875" xr:uid="{08AB8F2E-5B8E-43A4-A0D0-9C4929AF348F}"/>
    <cellStyle name="Calculation 13 6 7" xfId="38891" xr:uid="{2DDDB3B9-ECCA-405B-8AA6-DAD9BFEEB55C}"/>
    <cellStyle name="Calculation 13 7" xfId="15051" xr:uid="{A20B759A-258D-4BF0-A59D-152ADAA576C8}"/>
    <cellStyle name="Calculation 13 8" xfId="15652" xr:uid="{1C7AEFCF-0D8E-46F8-8607-A44F83B24967}"/>
    <cellStyle name="Calculation 13 9" xfId="18252" xr:uid="{5BAD0FBB-17CB-4DDA-898A-AFB1126E7A11}"/>
    <cellStyle name="Calculation 14" xfId="1158" xr:uid="{8BFBA122-30BE-4E18-B14A-1AE9C8A9D8F4}"/>
    <cellStyle name="Calculation 14 10" xfId="30089" xr:uid="{4559DD49-1605-4F1F-9547-F397B1AF2063}"/>
    <cellStyle name="Calculation 14 11" xfId="31150" xr:uid="{6351ED41-E7DB-4A89-B0A8-297BE24B0654}"/>
    <cellStyle name="Calculation 14 12" xfId="35441" xr:uid="{6A117FAF-043A-45FE-BFAB-46BBB43745FE}"/>
    <cellStyle name="Calculation 14 2" xfId="2529" xr:uid="{82C905A0-50B3-4E87-B5BC-46082FE203B3}"/>
    <cellStyle name="Calculation 14 2 10" xfId="31777" xr:uid="{327D127E-AD2B-4E18-ACE9-73FA8611DF05}"/>
    <cellStyle name="Calculation 14 2 11" xfId="37664" xr:uid="{95D9220A-B54A-4BD1-9301-067C6E9E93A3}"/>
    <cellStyle name="Calculation 14 2 2" xfId="6692" xr:uid="{F04D9079-E73B-4E62-BE11-61A42EEB3C84}"/>
    <cellStyle name="Calculation 14 2 2 2" xfId="12672" xr:uid="{5EEE812D-CEFE-4F32-9C6C-31D997D41285}"/>
    <cellStyle name="Calculation 14 2 2 2 2" xfId="23469" xr:uid="{8407F2E1-4012-48BF-A915-1135D0EFFAF8}"/>
    <cellStyle name="Calculation 14 2 2 2 3" xfId="26284" xr:uid="{A7148497-452A-45A3-A648-6A900EC00311}"/>
    <cellStyle name="Calculation 14 2 2 2 4" xfId="28873" xr:uid="{A8A62C86-C2D5-4D81-8C5F-3EFE78403846}"/>
    <cellStyle name="Calculation 14 2 2 2 5" xfId="28568" xr:uid="{ACD968DA-8886-4036-AAC5-AC3AC31FF815}"/>
    <cellStyle name="Calculation 14 2 2 2 6" xfId="36581" xr:uid="{3D545B7D-095A-4E45-B7A7-59DA9853E1A2}"/>
    <cellStyle name="Calculation 14 2 2 2 7" xfId="38614" xr:uid="{3B598500-1A2D-4B3E-95EA-4FC3D13320D6}"/>
    <cellStyle name="Calculation 14 2 2 3" xfId="19150" xr:uid="{BC98CC87-9729-40B8-9E1A-CC0432D837A4}"/>
    <cellStyle name="Calculation 14 2 2 4" xfId="14918" xr:uid="{DDEC9706-0D4E-415D-B78D-EE9032FA326D}"/>
    <cellStyle name="Calculation 14 2 2 5" xfId="22415" xr:uid="{EDF81F10-5497-42EC-8756-B5A52F15BD20}"/>
    <cellStyle name="Calculation 14 2 2 6" xfId="30779" xr:uid="{0BB3AE3F-F3B7-4BCA-9777-D5859E23B3D3}"/>
    <cellStyle name="Calculation 14 2 2 7" xfId="33903" xr:uid="{6C01508E-A4BE-41C9-95BE-ECD19EFE5137}"/>
    <cellStyle name="Calculation 14 2 2 8" xfId="31143" xr:uid="{FDE5BCFA-ED75-4693-B447-DAACBE116106}"/>
    <cellStyle name="Calculation 14 2 3" xfId="8647" xr:uid="{D08B235F-2B84-4B91-A210-FACEF9DC34E9}"/>
    <cellStyle name="Calculation 14 2 3 2" xfId="20576" xr:uid="{59B648A9-90D6-4495-AB24-A5E850412A26}"/>
    <cellStyle name="Calculation 14 2 3 3" xfId="18582" xr:uid="{5EF2DC0C-2F1A-4834-8E68-0C95FB7CD154}"/>
    <cellStyle name="Calculation 14 2 3 4" xfId="20285" xr:uid="{669A7681-D004-4161-85FB-D8827DF7B213}"/>
    <cellStyle name="Calculation 14 2 3 5" xfId="30766" xr:uid="{6D9F7BAA-8EF2-4198-A14D-A4D1FBF6F1E3}"/>
    <cellStyle name="Calculation 14 2 3 6" xfId="34701" xr:uid="{B4459B88-2F7B-4358-B9C7-6C66BC15CBFF}"/>
    <cellStyle name="Calculation 14 2 3 7" xfId="33786" xr:uid="{ACFF6868-7491-4901-86E0-C07F34E5858F}"/>
    <cellStyle name="Calculation 14 2 4" xfId="10430" xr:uid="{FFFF9C6C-2E77-4B3E-BB41-5573D7424988}"/>
    <cellStyle name="Calculation 14 2 4 2" xfId="21800" xr:uid="{171E3EA9-F267-49BC-BADA-C189AF759CF7}"/>
    <cellStyle name="Calculation 14 2 4 3" xfId="24781" xr:uid="{730EF179-23CA-4187-931C-9B65273ACC88}"/>
    <cellStyle name="Calculation 14 2 4 4" xfId="27656" xr:uid="{AFD3FEB1-E8A8-45DA-97C9-6F43133E1BC2}"/>
    <cellStyle name="Calculation 14 2 4 5" xfId="15906" xr:uid="{3771D70E-F15E-4F5D-90DA-E9B75D502BB1}"/>
    <cellStyle name="Calculation 14 2 4 6" xfId="35455" xr:uid="{1EB0D2E2-73D5-47C1-88B9-00A9612767DA}"/>
    <cellStyle name="Calculation 14 2 4 7" xfId="37758" xr:uid="{6942D79B-5010-4E86-BD51-6D8E5AA9F413}"/>
    <cellStyle name="Calculation 14 2 5" xfId="12963" xr:uid="{DD691594-0C5D-4467-B7AD-200F6B180701}"/>
    <cellStyle name="Calculation 14 2 5 2" xfId="23716" xr:uid="{3E67EB04-2245-4019-AA98-AB585BFF2080}"/>
    <cellStyle name="Calculation 14 2 5 3" xfId="26543" xr:uid="{17447490-8DD5-4D74-A6B2-7700C9088C96}"/>
    <cellStyle name="Calculation 14 2 5 4" xfId="29122" xr:uid="{5B40305E-702C-47BF-B195-1940ACE73480}"/>
    <cellStyle name="Calculation 14 2 5 5" xfId="30309" xr:uid="{64C38FB2-2979-4235-B6E8-856602132491}"/>
    <cellStyle name="Calculation 14 2 5 6" xfId="36832" xr:uid="{A78A250E-D080-4A9A-90D2-E0F3BEC2A736}"/>
    <cellStyle name="Calculation 14 2 5 7" xfId="38848" xr:uid="{E462954E-0EC9-460F-BEA8-EE3D9C8264A7}"/>
    <cellStyle name="Calculation 14 2 6" xfId="16031" xr:uid="{9220268E-3A23-43D2-AD7C-2435BE029DD0}"/>
    <cellStyle name="Calculation 14 2 7" xfId="19640" xr:uid="{0634E046-33D2-4793-9BE1-77EEE56FA0EE}"/>
    <cellStyle name="Calculation 14 2 8" xfId="17985" xr:uid="{10720606-65E6-4F07-9795-535612154450}"/>
    <cellStyle name="Calculation 14 2 9" xfId="30803" xr:uid="{6465EFCB-AAD2-44F3-BDF9-B7D2B424D78A}"/>
    <cellStyle name="Calculation 14 3" xfId="2949" xr:uid="{370D39CA-19D0-447D-A954-F57B28016CB5}"/>
    <cellStyle name="Calculation 14 3 10" xfId="30717" xr:uid="{908BE8DF-CADE-4C0B-A1DA-163BF94F65E9}"/>
    <cellStyle name="Calculation 14 3 11" xfId="32004" xr:uid="{10888EA1-77D4-445D-8E6A-8D796B7DF1BB}"/>
    <cellStyle name="Calculation 14 3 12" xfId="35179" xr:uid="{CFD0A0D7-D7A4-46DE-9486-FF1AAD2877F4}"/>
    <cellStyle name="Calculation 14 3 2" xfId="10431" xr:uid="{08FEDFB9-F8F4-4E96-A521-FFF5CF3ABCBD}"/>
    <cellStyle name="Calculation 14 3 2 2" xfId="13022" xr:uid="{CF639B71-45CF-4278-8A60-0483F3E0761F}"/>
    <cellStyle name="Calculation 14 3 2 2 2" xfId="23770" xr:uid="{D57B8BA6-864A-42A4-A053-BEC7DEA5C7B0}"/>
    <cellStyle name="Calculation 14 3 2 2 3" xfId="26602" xr:uid="{C8E280C9-83AE-44A9-ADFD-4A251F8C16D7}"/>
    <cellStyle name="Calculation 14 3 2 2 4" xfId="29181" xr:uid="{71C675CC-F2F6-42A8-9335-9874B38A97E5}"/>
    <cellStyle name="Calculation 14 3 2 2 5" xfId="29841" xr:uid="{E575F422-DDA0-4190-9134-8C7EC38E7732}"/>
    <cellStyle name="Calculation 14 3 2 2 6" xfId="36891" xr:uid="{BDB3F689-F6D1-41A2-967E-4E573843F8E8}"/>
    <cellStyle name="Calculation 14 3 2 2 7" xfId="38907" xr:uid="{D90C03FC-6ABC-4991-B5D2-402A7B94EA0E}"/>
    <cellStyle name="Calculation 14 3 2 3" xfId="21801" xr:uid="{24A70959-CE0C-428E-97D4-676FBC64E508}"/>
    <cellStyle name="Calculation 14 3 2 4" xfId="24782" xr:uid="{A377B9E2-B432-4705-BD4A-320F7C39E4BF}"/>
    <cellStyle name="Calculation 14 3 2 5" xfId="27657" xr:uid="{8AE3E3AA-5BA9-408F-8E89-AF5E703B1C70}"/>
    <cellStyle name="Calculation 14 3 2 6" xfId="24007" xr:uid="{AC45CFA4-D266-4AE0-8723-442DB6A84E36}"/>
    <cellStyle name="Calculation 14 3 2 7" xfId="35456" xr:uid="{168F097D-5D7C-4764-98B7-C579CD618D4B}"/>
    <cellStyle name="Calculation 14 3 2 8" xfId="37759" xr:uid="{25D6E5D4-8E90-42D6-9C8B-D43261E4B3E3}"/>
    <cellStyle name="Calculation 14 3 3" xfId="12864" xr:uid="{15904379-9DD7-4196-B1D1-FF31DBF4745E}"/>
    <cellStyle name="Calculation 14 3 3 2" xfId="23626" xr:uid="{517EA57E-046D-4244-8467-D8F7549E884C}"/>
    <cellStyle name="Calculation 14 3 3 3" xfId="26444" xr:uid="{155A6E77-8922-4B33-A460-0EF8356A2AF2}"/>
    <cellStyle name="Calculation 14 3 3 4" xfId="29023" xr:uid="{41078FAA-41D3-4EDD-8668-15B85471E54D}"/>
    <cellStyle name="Calculation 14 3 3 5" xfId="18615" xr:uid="{85D5658C-7F95-4AC0-B2C4-4A9BEABA0706}"/>
    <cellStyle name="Calculation 14 3 3 6" xfId="36733" xr:uid="{FF11FDF7-E136-4604-A408-A453C90F2CD1}"/>
    <cellStyle name="Calculation 14 3 3 7" xfId="38750" xr:uid="{C1088D36-4356-4875-9B9C-1C41A332DDFB}"/>
    <cellStyle name="Calculation 14 3 4" xfId="12990" xr:uid="{320472A5-2CD4-4605-BC15-E2BAEF69D1FB}"/>
    <cellStyle name="Calculation 14 3 4 2" xfId="23741" xr:uid="{1A710236-D769-4CAF-99EA-DAD8C065D277}"/>
    <cellStyle name="Calculation 14 3 4 3" xfId="26570" xr:uid="{303FFDA5-A735-4AFD-821D-810F3279F221}"/>
    <cellStyle name="Calculation 14 3 4 4" xfId="29149" xr:uid="{FBBBDAC7-EDF7-465D-A576-46C41FAF90D0}"/>
    <cellStyle name="Calculation 14 3 4 5" xfId="16173" xr:uid="{1ABE7153-4F57-44AE-92A9-F6A3CE44CAEC}"/>
    <cellStyle name="Calculation 14 3 4 6" xfId="36859" xr:uid="{83CA5E62-DF6B-4D50-8CCA-F2DB95F0310A}"/>
    <cellStyle name="Calculation 14 3 4 7" xfId="38875" xr:uid="{930166E7-52B6-4C17-BFD7-948A4752359F}"/>
    <cellStyle name="Calculation 14 3 5" xfId="12552" xr:uid="{D17D6899-C172-4C6A-BD74-6E0DA108168B}"/>
    <cellStyle name="Calculation 14 3 5 2" xfId="23365" xr:uid="{87EF5C23-BE7A-4E5C-AA2B-1127132483C7}"/>
    <cellStyle name="Calculation 14 3 5 3" xfId="26178" xr:uid="{0095D590-B041-48F7-ABD5-D7C39F450557}"/>
    <cellStyle name="Calculation 14 3 5 4" xfId="28771" xr:uid="{76A94294-F5A1-4B0F-AE75-E55C6A6D0C0C}"/>
    <cellStyle name="Calculation 14 3 5 5" xfId="30360" xr:uid="{1CB83168-5035-4DA4-8853-B4931DCE48EF}"/>
    <cellStyle name="Calculation 14 3 5 6" xfId="36480" xr:uid="{058D5180-2342-4BC5-9B5C-62C15CC704BC}"/>
    <cellStyle name="Calculation 14 3 5 7" xfId="38513" xr:uid="{B299B308-D7F3-4900-B7B2-83560103F9EA}"/>
    <cellStyle name="Calculation 14 3 6" xfId="11983" xr:uid="{1C59847D-5BBC-48BB-A9A4-1891464694DD}"/>
    <cellStyle name="Calculation 14 3 6 2" xfId="22888" xr:uid="{E9492071-8715-4FD7-B3B8-67F8C35AB9FE}"/>
    <cellStyle name="Calculation 14 3 6 3" xfId="25741" xr:uid="{79F91545-1AA1-4ED8-8AAD-6D09AC5D93DE}"/>
    <cellStyle name="Calculation 14 3 6 4" xfId="28365" xr:uid="{13C3E77A-1C95-43DB-91AE-31E1E3EDA362}"/>
    <cellStyle name="Calculation 14 3 6 5" xfId="18587" xr:uid="{9B9DA4E4-2AE0-4D8E-AE61-C28BB45A62BB}"/>
    <cellStyle name="Calculation 14 3 6 6" xfId="36087" xr:uid="{5F720D39-E3BE-441A-AF3F-29F264C2386A}"/>
    <cellStyle name="Calculation 14 3 6 7" xfId="38189" xr:uid="{E8B0DC5D-11D4-4892-90E0-860ABC9FE13C}"/>
    <cellStyle name="Calculation 14 3 7" xfId="16350" xr:uid="{B035FDC5-B58F-400C-86F6-1B569868E7A2}"/>
    <cellStyle name="Calculation 14 3 8" xfId="21339" xr:uid="{FC3D5E6B-AD03-4484-822E-0F7E5B1266F5}"/>
    <cellStyle name="Calculation 14 3 9" xfId="27419" xr:uid="{ECC1CEF2-A810-47F6-864D-21C8176BFD51}"/>
    <cellStyle name="Calculation 14 4" xfId="7830" xr:uid="{45D01A1E-5CAD-4A4A-A892-162CCCBC8D5B}"/>
    <cellStyle name="Calculation 14 4 2" xfId="20044" xr:uid="{BD6AE5C8-F4CA-4A24-B297-FEF370350693}"/>
    <cellStyle name="Calculation 14 4 3" xfId="14694" xr:uid="{EC1F1862-93CC-4EA5-B135-7B8103D243B7}"/>
    <cellStyle name="Calculation 14 4 4" xfId="25409" xr:uid="{4BD47637-D673-4A3D-A84F-AB8DA8590ADE}"/>
    <cellStyle name="Calculation 14 4 5" xfId="30939" xr:uid="{D096B05B-53B6-4591-99CE-BE6A93FC01F7}"/>
    <cellStyle name="Calculation 14 4 6" xfId="34586" xr:uid="{EB634724-ECA9-4D7D-97EE-EC6C9448036F}"/>
    <cellStyle name="Calculation 14 4 7" xfId="31090" xr:uid="{75A8BEE0-289E-47C9-8356-0479438854DD}"/>
    <cellStyle name="Calculation 14 5" xfId="12492" xr:uid="{794C7151-E8E6-4708-AFA5-B9E61B379126}"/>
    <cellStyle name="Calculation 14 5 2" xfId="23312" xr:uid="{6FC3BF26-E442-46BE-BA8A-BBFD4D6A69B3}"/>
    <cellStyle name="Calculation 14 5 3" xfId="26119" xr:uid="{E6DAF73A-98C5-46D6-84E3-E1E590EB21D6}"/>
    <cellStyle name="Calculation 14 5 4" xfId="28713" xr:uid="{068C7DD6-F425-4F11-9D20-AA0644560716}"/>
    <cellStyle name="Calculation 14 5 5" xfId="30566" xr:uid="{5AD85ED8-B87A-4BDB-8AA9-30D123280C9B}"/>
    <cellStyle name="Calculation 14 5 6" xfId="36421" xr:uid="{16E9EE4A-22C5-4A7B-80FD-81F28CF802F8}"/>
    <cellStyle name="Calculation 14 5 7" xfId="38455" xr:uid="{A1C35062-3C71-48C1-BE2A-F5CBC3A8934F}"/>
    <cellStyle name="Calculation 14 6" xfId="13167" xr:uid="{35D35814-4916-4A4A-B591-7D89B49832A5}"/>
    <cellStyle name="Calculation 14 6 2" xfId="23885" xr:uid="{60A77820-1CB5-45F9-99FB-E3348AB270D5}"/>
    <cellStyle name="Calculation 14 6 3" xfId="26701" xr:uid="{01260207-1011-4CCB-8B69-A699D60B4D5D}"/>
    <cellStyle name="Calculation 14 6 4" xfId="29265" xr:uid="{CDB012EA-25E8-488F-87D9-DA0A40DBC62A}"/>
    <cellStyle name="Calculation 14 6 5" xfId="14951" xr:uid="{7301FBB2-991F-46AB-B151-23782A1C9646}"/>
    <cellStyle name="Calculation 14 6 6" xfId="36987" xr:uid="{36E2BBBC-7C80-4274-89AD-204540FF23D2}"/>
    <cellStyle name="Calculation 14 6 7" xfId="38966" xr:uid="{1F675645-65E5-4B38-8218-1A55185FE2DC}"/>
    <cellStyle name="Calculation 14 7" xfId="15052" xr:uid="{09068BEC-F120-4F2B-B583-0704183CE323}"/>
    <cellStyle name="Calculation 14 8" xfId="19726" xr:uid="{D0DBA221-98AF-4EF2-8595-A3500B5C2AC1}"/>
    <cellStyle name="Calculation 14 9" xfId="14469" xr:uid="{E8743D5D-E5E9-4215-9789-B12154ACDFC4}"/>
    <cellStyle name="Calculation 15" xfId="1159" xr:uid="{ABCE4755-EC38-433C-938E-CD995FA34F6A}"/>
    <cellStyle name="Calculation 15 10" xfId="30088" xr:uid="{FEA63266-DC13-4D00-B5BB-6471C8C901BB}"/>
    <cellStyle name="Calculation 15 11" xfId="31151" xr:uid="{2B339DAA-B24F-4316-99C8-9F2AAE11DA12}"/>
    <cellStyle name="Calculation 15 12" xfId="37682" xr:uid="{D2F0289A-36F9-4A5A-8B48-B583FF78C3E1}"/>
    <cellStyle name="Calculation 15 2" xfId="2530" xr:uid="{458A7AAC-36B7-4BEB-963C-005839CBB31B}"/>
    <cellStyle name="Calculation 15 2 10" xfId="31778" xr:uid="{50F3CA0D-3653-4499-BC48-1523713D368A}"/>
    <cellStyle name="Calculation 15 2 11" xfId="34282" xr:uid="{BDCC62DC-6311-4497-BD6D-FE7C6C8C15EC}"/>
    <cellStyle name="Calculation 15 2 2" xfId="6693" xr:uid="{91693879-E408-48EB-9AB4-7EA3A3E6198E}"/>
    <cellStyle name="Calculation 15 2 2 2" xfId="12673" xr:uid="{37B56475-F974-4555-A9F3-97301DF53F01}"/>
    <cellStyle name="Calculation 15 2 2 2 2" xfId="23470" xr:uid="{25C808B5-C0C9-4A43-90D1-4707FC3A0B31}"/>
    <cellStyle name="Calculation 15 2 2 2 3" xfId="26285" xr:uid="{01FD8089-CAFE-400C-9740-BBBCB4E8E618}"/>
    <cellStyle name="Calculation 15 2 2 2 4" xfId="28874" xr:uid="{CFEB8E8E-772C-4A51-870F-2D0D77204A15}"/>
    <cellStyle name="Calculation 15 2 2 2 5" xfId="29979" xr:uid="{191DEE79-1CFE-4C87-8BC0-52E93C49AF29}"/>
    <cellStyle name="Calculation 15 2 2 2 6" xfId="36582" xr:uid="{E03D941F-7DC2-4121-8322-95D255C7E481}"/>
    <cellStyle name="Calculation 15 2 2 2 7" xfId="38615" xr:uid="{6A65F297-F952-471F-B5E7-4850AB59B516}"/>
    <cellStyle name="Calculation 15 2 2 3" xfId="19151" xr:uid="{0FF27E76-BA23-445B-9D79-154A644D12EE}"/>
    <cellStyle name="Calculation 15 2 2 4" xfId="19006" xr:uid="{B1DA2C88-C2C6-4111-A1B2-E23D6104EDA2}"/>
    <cellStyle name="Calculation 15 2 2 5" xfId="18619" xr:uid="{3073DBB3-8A0C-43D4-AB85-9628602CA097}"/>
    <cellStyle name="Calculation 15 2 2 6" xfId="30108" xr:uid="{8BF7F85D-9A50-482F-9981-5AA4B7441F4F}"/>
    <cellStyle name="Calculation 15 2 2 7" xfId="33904" xr:uid="{47AA03AD-B4C6-45CA-92A9-43EA4F4E543F}"/>
    <cellStyle name="Calculation 15 2 2 8" xfId="33894" xr:uid="{A1A2C10B-DF06-44F3-B597-871ADAA3E260}"/>
    <cellStyle name="Calculation 15 2 3" xfId="8649" xr:uid="{0FE718D4-7C9E-42CD-AB93-53E21AB912E0}"/>
    <cellStyle name="Calculation 15 2 3 2" xfId="20578" xr:uid="{B92B5986-9EF6-4359-A9A0-FD22D9B7989F}"/>
    <cellStyle name="Calculation 15 2 3 3" xfId="22776" xr:uid="{0EA7F85E-BD3B-4F55-952F-4D25C52AF505}"/>
    <cellStyle name="Calculation 15 2 3 4" xfId="14412" xr:uid="{61760B0D-3CF3-4524-994F-2CAD67838857}"/>
    <cellStyle name="Calculation 15 2 3 5" xfId="30614" xr:uid="{7FA7CDBC-9639-429B-9618-483E207471EC}"/>
    <cellStyle name="Calculation 15 2 3 6" xfId="34703" xr:uid="{E95F6D55-033D-40B4-B91E-83768396D0E4}"/>
    <cellStyle name="Calculation 15 2 3 7" xfId="36044" xr:uid="{A68F27EE-8B3E-4E8F-8ACE-9F4D4D62F1EE}"/>
    <cellStyle name="Calculation 15 2 4" xfId="10432" xr:uid="{8FA20621-C494-4677-9DB2-80359C7F1024}"/>
    <cellStyle name="Calculation 15 2 4 2" xfId="21802" xr:uid="{80586471-A644-495E-A56D-8FA7CBA5EF1E}"/>
    <cellStyle name="Calculation 15 2 4 3" xfId="24783" xr:uid="{EE11A7FE-8666-4ECA-973F-E142790B3BE3}"/>
    <cellStyle name="Calculation 15 2 4 4" xfId="27658" xr:uid="{3CA43A1D-63AB-47C5-902A-F2F77F46A837}"/>
    <cellStyle name="Calculation 15 2 4 5" xfId="15639" xr:uid="{CC6C4EA8-AD42-4EFA-9451-4F387B1F1562}"/>
    <cellStyle name="Calculation 15 2 4 6" xfId="35457" xr:uid="{A721EE9C-F17A-48D4-ADB8-E8E842534A7D}"/>
    <cellStyle name="Calculation 15 2 4 7" xfId="37760" xr:uid="{A825E7D4-C654-4FAB-8789-BD1899818193}"/>
    <cellStyle name="Calculation 15 2 5" xfId="12404" xr:uid="{FF772F42-BF06-4643-B1D8-40CD2533E60B}"/>
    <cellStyle name="Calculation 15 2 5 2" xfId="23232" xr:uid="{1A4E1D34-4730-412E-97EE-A8FAEC1AEDCD}"/>
    <cellStyle name="Calculation 15 2 5 3" xfId="26032" xr:uid="{2195F9B0-B013-4A97-8CE7-74678BAA8276}"/>
    <cellStyle name="Calculation 15 2 5 4" xfId="28627" xr:uid="{1703EF2E-2BC6-487E-A7BF-97480BA96A70}"/>
    <cellStyle name="Calculation 15 2 5 5" xfId="30382" xr:uid="{DACB5BE4-1C54-4B1A-8EFE-A0CF29DF1814}"/>
    <cellStyle name="Calculation 15 2 5 6" xfId="36334" xr:uid="{4DC8EFE0-60BF-40A7-8080-0792B3D98945}"/>
    <cellStyle name="Calculation 15 2 5 7" xfId="38370" xr:uid="{14B30FB2-DA58-4872-9343-0B98FD0E4816}"/>
    <cellStyle name="Calculation 15 2 6" xfId="16032" xr:uid="{542FE614-C4A3-47CF-A28B-B7362F2C823D}"/>
    <cellStyle name="Calculation 15 2 7" xfId="16156" xr:uid="{09A980CE-49DD-4B4D-80A0-747E041E56BA}"/>
    <cellStyle name="Calculation 15 2 8" xfId="18375" xr:uid="{F15D4AE2-F5E1-4CF9-BE59-A9DEA88997AE}"/>
    <cellStyle name="Calculation 15 2 9" xfId="30190" xr:uid="{C7105C18-8594-41EA-B582-F8C125AB02CE}"/>
    <cellStyle name="Calculation 15 3" xfId="2950" xr:uid="{07ED257B-6A12-430E-BD7F-2A1D8AAF3B87}"/>
    <cellStyle name="Calculation 15 3 10" xfId="30175" xr:uid="{9A44010B-F510-4AE8-8A99-31718CF9FA79}"/>
    <cellStyle name="Calculation 15 3 11" xfId="32005" xr:uid="{8D6A9CC9-E6FB-49A7-8452-DDCE4430CA04}"/>
    <cellStyle name="Calculation 15 3 12" xfId="35178" xr:uid="{4F67CC9A-3D9B-41B7-9B23-E867D20AB56F}"/>
    <cellStyle name="Calculation 15 3 2" xfId="10433" xr:uid="{9C484D82-2B90-45FD-B096-107E421EBE77}"/>
    <cellStyle name="Calculation 15 3 2 2" xfId="13023" xr:uid="{56241FC7-AFD5-47F9-94BF-07FC96141DA9}"/>
    <cellStyle name="Calculation 15 3 2 2 2" xfId="23771" xr:uid="{B2CD3BB8-0CAD-40A9-AD65-4012D83D6617}"/>
    <cellStyle name="Calculation 15 3 2 2 3" xfId="26603" xr:uid="{B0E38F43-EEFC-4B85-B9B0-8E12EF5E15AE}"/>
    <cellStyle name="Calculation 15 3 2 2 4" xfId="29182" xr:uid="{32C0047D-8524-45BB-9FA9-32799A382122}"/>
    <cellStyle name="Calculation 15 3 2 2 5" xfId="30301" xr:uid="{80A57234-8BDB-411E-821D-BE5B0FEB5CCF}"/>
    <cellStyle name="Calculation 15 3 2 2 6" xfId="36892" xr:uid="{93E915BD-6DF0-49F6-8654-731A12FDA43D}"/>
    <cellStyle name="Calculation 15 3 2 2 7" xfId="38908" xr:uid="{5C56358F-49FC-491F-94AF-C30D30433CCD}"/>
    <cellStyle name="Calculation 15 3 2 3" xfId="21803" xr:uid="{09DDBE9A-946A-4E3B-917E-A20449CE6C9E}"/>
    <cellStyle name="Calculation 15 3 2 4" xfId="24784" xr:uid="{506FBBBE-82C1-481F-B8C2-95F682032C34}"/>
    <cellStyle name="Calculation 15 3 2 5" xfId="27659" xr:uid="{ABDFEDA7-60DB-466A-9AE5-EA666F9D8D1D}"/>
    <cellStyle name="Calculation 15 3 2 6" xfId="18680" xr:uid="{E188D6FE-BA62-4518-9D29-526D8B5DB8F9}"/>
    <cellStyle name="Calculation 15 3 2 7" xfId="35458" xr:uid="{7C699F3C-5A90-4C57-8371-C98B9340AEB1}"/>
    <cellStyle name="Calculation 15 3 2 8" xfId="37761" xr:uid="{F85BD2D8-AF24-4A17-8CFE-0C555A9FB57F}"/>
    <cellStyle name="Calculation 15 3 3" xfId="12607" xr:uid="{AA7E586D-7104-4155-9FC4-07EF6E2E103B}"/>
    <cellStyle name="Calculation 15 3 3 2" xfId="23413" xr:uid="{78BA41D3-0245-43B0-A702-D076DAAB8B8F}"/>
    <cellStyle name="Calculation 15 3 3 3" xfId="26228" xr:uid="{33955DEC-C3E0-4C64-8B3E-BF500BADA9FA}"/>
    <cellStyle name="Calculation 15 3 3 4" xfId="28820" xr:uid="{EBFD9274-2FC6-413C-B757-13C3DA8D6BAC}"/>
    <cellStyle name="Calculation 15 3 3 5" xfId="20497" xr:uid="{4DB0DA0B-B896-485A-AA54-13B815A8E2D5}"/>
    <cellStyle name="Calculation 15 3 3 6" xfId="36528" xr:uid="{04FE6656-A5AF-433A-B43C-39F1DF5AD758}"/>
    <cellStyle name="Calculation 15 3 3 7" xfId="38561" xr:uid="{9E939593-F11E-4169-BD54-7BF028BB36F9}"/>
    <cellStyle name="Calculation 15 3 4" xfId="13332" xr:uid="{16DE5E5B-C4DE-42B1-9CD6-BDFDB0628816}"/>
    <cellStyle name="Calculation 15 3 4 2" xfId="24031" xr:uid="{4CDDB46A-7D9B-4558-85F0-587FB027EA09}"/>
    <cellStyle name="Calculation 15 3 4 3" xfId="26864" xr:uid="{51E3972B-C4FB-4389-9FD6-FF550BA951E9}"/>
    <cellStyle name="Calculation 15 3 4 4" xfId="29428" xr:uid="{0648626F-A48C-47CF-8462-A91A3F2491F9}"/>
    <cellStyle name="Calculation 15 3 4 5" xfId="29860" xr:uid="{8BE65C5A-6CDA-4413-AD7D-FB87AE67FF63}"/>
    <cellStyle name="Calculation 15 3 4 6" xfId="37150" xr:uid="{773CE701-A1E4-4279-B4AD-C92F5A243279}"/>
    <cellStyle name="Calculation 15 3 4 7" xfId="39128" xr:uid="{E0638340-31FE-4400-B21F-629075D1C3FA}"/>
    <cellStyle name="Calculation 15 3 5" xfId="12627" xr:uid="{F7B5DE54-7B1F-4B15-9599-91D248EA07D6}"/>
    <cellStyle name="Calculation 15 3 5 2" xfId="23430" xr:uid="{6E89C71D-0F70-464A-A400-2B6D243BEBEE}"/>
    <cellStyle name="Calculation 15 3 5 3" xfId="26248" xr:uid="{EAB7D847-52F8-439E-BC51-40F22A336833}"/>
    <cellStyle name="Calculation 15 3 5 4" xfId="28840" xr:uid="{76C766D8-DA35-426F-91C9-89CC382C3958}"/>
    <cellStyle name="Calculation 15 3 5 5" xfId="20498" xr:uid="{8A774FD8-56B9-46AE-9818-15F1B8C3459A}"/>
    <cellStyle name="Calculation 15 3 5 6" xfId="36548" xr:uid="{01135262-54A4-4F85-A4AB-32A9707F7C2D}"/>
    <cellStyle name="Calculation 15 3 5 7" xfId="38581" xr:uid="{F503E314-0458-4D1F-A92E-B115712D0BE8}"/>
    <cellStyle name="Calculation 15 3 6" xfId="11984" xr:uid="{5F663B02-2F74-499A-899F-D1D25733BC81}"/>
    <cellStyle name="Calculation 15 3 6 2" xfId="22889" xr:uid="{0D7D7481-197B-4CB6-9224-D2AAB737EFAB}"/>
    <cellStyle name="Calculation 15 3 6 3" xfId="25742" xr:uid="{957154B0-F99B-46B4-BFAB-BEDEB916990D}"/>
    <cellStyle name="Calculation 15 3 6 4" xfId="28366" xr:uid="{37FEED53-10A1-4F6F-8EC5-980CEB1A8479}"/>
    <cellStyle name="Calculation 15 3 6 5" xfId="25357" xr:uid="{8FFB2B54-A2A7-4CDE-9C02-675FBD5C8D32}"/>
    <cellStyle name="Calculation 15 3 6 6" xfId="36088" xr:uid="{0B3F5EA6-7EEA-4024-92E7-465CA31E6B09}"/>
    <cellStyle name="Calculation 15 3 6 7" xfId="38190" xr:uid="{4B5FC7B6-C486-4634-81EF-1FB7385F811C}"/>
    <cellStyle name="Calculation 15 3 7" xfId="16351" xr:uid="{FB0F3EC3-9B5B-4E84-93CA-EC02620A3ACF}"/>
    <cellStyle name="Calculation 15 3 8" xfId="21338" xr:uid="{1B73E98A-8ACD-453B-B9AF-861F4D25A545}"/>
    <cellStyle name="Calculation 15 3 9" xfId="14547" xr:uid="{37A04CCF-4EB6-4DE4-98AF-26AFC80DF3A4}"/>
    <cellStyle name="Calculation 15 4" xfId="7829" xr:uid="{F9E6A521-E5AB-4D5B-A68A-11F675702693}"/>
    <cellStyle name="Calculation 15 4 2" xfId="20043" xr:uid="{1C11E08D-6CC2-4E7F-974A-C838F65742B9}"/>
    <cellStyle name="Calculation 15 4 3" xfId="18723" xr:uid="{BC9BE3C6-9931-4F85-A052-7788D76BFB68}"/>
    <cellStyle name="Calculation 15 4 4" xfId="15040" xr:uid="{A4DD5BFE-9AD5-4CAB-9F74-10548CD3FC9E}"/>
    <cellStyle name="Calculation 15 4 5" xfId="30617" xr:uid="{5B8FADA7-E5FC-4F87-AE41-B1574B44DE37}"/>
    <cellStyle name="Calculation 15 4 6" xfId="34585" xr:uid="{74A497BF-FDEA-41D6-BCA0-257C578C568F}"/>
    <cellStyle name="Calculation 15 4 7" xfId="33803" xr:uid="{A9B43C23-FAC1-4C1D-AFC9-32C3B8214E2A}"/>
    <cellStyle name="Calculation 15 5" xfId="13450" xr:uid="{1C89BF19-4837-4D7A-8094-90897BCA3D94}"/>
    <cellStyle name="Calculation 15 5 2" xfId="24132" xr:uid="{E98DF96F-8709-4261-B098-A006C4D1AEE0}"/>
    <cellStyle name="Calculation 15 5 3" xfId="26965" xr:uid="{6E8B67FE-DBE9-4F1E-824B-65C0D80D55F5}"/>
    <cellStyle name="Calculation 15 5 4" xfId="29525" xr:uid="{924CFA99-1E55-4CEC-9C60-FCECC0B1D82B}"/>
    <cellStyle name="Calculation 15 5 5" xfId="24765" xr:uid="{28BE82ED-7CE4-4AE0-A117-99C004E5BFCA}"/>
    <cellStyle name="Calculation 15 5 6" xfId="37242" xr:uid="{E93D39B7-65F1-4D6F-B7FA-2A629F218795}"/>
    <cellStyle name="Calculation 15 5 7" xfId="39219" xr:uid="{39A6632F-E08A-482B-B315-0B72CD1CE9CE}"/>
    <cellStyle name="Calculation 15 6" xfId="12944" xr:uid="{02E133F6-DC24-4D84-B459-423E5E83062E}"/>
    <cellStyle name="Calculation 15 6 2" xfId="23699" xr:uid="{0AFAA09A-7C93-4320-B868-6DB9CB886C68}"/>
    <cellStyle name="Calculation 15 6 3" xfId="26524" xr:uid="{56A70CC8-017A-48FD-9B19-B56A9821CBFB}"/>
    <cellStyle name="Calculation 15 6 4" xfId="29103" xr:uid="{A40AABD4-3A0D-4F97-9926-361E5AEFD618}"/>
    <cellStyle name="Calculation 15 6 5" xfId="27585" xr:uid="{981105EF-B047-4B2D-8885-3B213A129F04}"/>
    <cellStyle name="Calculation 15 6 6" xfId="36813" xr:uid="{15E38B91-A5AB-4361-BADC-72054220B073}"/>
    <cellStyle name="Calculation 15 6 7" xfId="38829" xr:uid="{013C2764-E6AD-4F79-AE37-980A91780529}"/>
    <cellStyle name="Calculation 15 7" xfId="15053" xr:uid="{9E83A0DD-F364-41DD-8D1F-8D3892AD2109}"/>
    <cellStyle name="Calculation 15 8" xfId="15651" xr:uid="{039CF373-C923-4102-9486-0CA6D2FD802F}"/>
    <cellStyle name="Calculation 15 9" xfId="16259" xr:uid="{0DB49243-F2EC-40E2-9A1C-809AD9613123}"/>
    <cellStyle name="Calculation 16" xfId="1160" xr:uid="{33BE4C91-D9FB-4316-87CD-A7F44BCCF99C}"/>
    <cellStyle name="Calculation 16 10" xfId="29987" xr:uid="{18E3C174-DDF6-43E8-AE93-63B10BC06513}"/>
    <cellStyle name="Calculation 16 11" xfId="31152" xr:uid="{0BC61C14-942E-44ED-95B1-DAF38914EB1F}"/>
    <cellStyle name="Calculation 16 12" xfId="34370" xr:uid="{761F2192-AF46-4C18-9409-75C7F0B54E8D}"/>
    <cellStyle name="Calculation 16 2" xfId="2531" xr:uid="{CEF7DA99-1D05-483A-B33B-4DCEEF9C2706}"/>
    <cellStyle name="Calculation 16 2 10" xfId="31779" xr:uid="{7A9C39DF-5D06-4DF5-8F7D-2A58BAB41B54}"/>
    <cellStyle name="Calculation 16 2 11" xfId="31744" xr:uid="{89CEC8DE-45E2-4383-99E2-BC73980AD15D}"/>
    <cellStyle name="Calculation 16 2 2" xfId="6694" xr:uid="{D1364BDE-1949-4FC2-97AC-BB4D764093F8}"/>
    <cellStyle name="Calculation 16 2 2 2" xfId="12674" xr:uid="{69DBAFAF-89ED-4FA1-90CB-62770B57CDD0}"/>
    <cellStyle name="Calculation 16 2 2 2 2" xfId="23471" xr:uid="{D83C0E53-AC0C-44F7-B1B6-94F476EDEDC9}"/>
    <cellStyle name="Calculation 16 2 2 2 3" xfId="26286" xr:uid="{0FAC3207-C201-4D06-A348-9F1C72DBC24D}"/>
    <cellStyle name="Calculation 16 2 2 2 4" xfId="28875" xr:uid="{CF49567F-2447-45C5-ACA2-17215D4B6818}"/>
    <cellStyle name="Calculation 16 2 2 2 5" xfId="25285" xr:uid="{6042A8E9-F78E-4423-86DF-FADA616F20B0}"/>
    <cellStyle name="Calculation 16 2 2 2 6" xfId="36583" xr:uid="{68BCBC67-620A-4547-B044-F8EF94AE1BD3}"/>
    <cellStyle name="Calculation 16 2 2 2 7" xfId="38616" xr:uid="{9F978BF1-0632-42EA-A87F-020E19294B42}"/>
    <cellStyle name="Calculation 16 2 2 3" xfId="19152" xr:uid="{12F12D09-A3FA-4E62-9B41-E63887C837A4}"/>
    <cellStyle name="Calculation 16 2 2 4" xfId="14917" xr:uid="{0224A543-D469-4FCD-BA7B-2481B3DC85D4}"/>
    <cellStyle name="Calculation 16 2 2 5" xfId="14960" xr:uid="{4A3F65C2-865B-4A55-BABC-B9FED692758A}"/>
    <cellStyle name="Calculation 16 2 2 6" xfId="22655" xr:uid="{638F72F2-C633-431E-B89F-E963CF56C3B2}"/>
    <cellStyle name="Calculation 16 2 2 7" xfId="33905" xr:uid="{18079E03-DC1E-4B87-9BDC-B49F0145ECAA}"/>
    <cellStyle name="Calculation 16 2 2 8" xfId="31142" xr:uid="{58FF13BF-6AE8-4964-B1AB-60F6DA18F739}"/>
    <cellStyle name="Calculation 16 2 3" xfId="8651" xr:uid="{B5ACFAFE-FD5E-41A4-B74F-19679CEF4D6B}"/>
    <cellStyle name="Calculation 16 2 3 2" xfId="20580" xr:uid="{F8552B5C-46B0-4F1E-AC47-EA2102A5DF8B}"/>
    <cellStyle name="Calculation 16 2 3 3" xfId="14630" xr:uid="{CEF0B660-FDC3-4890-A0E8-93D94A10FFBF}"/>
    <cellStyle name="Calculation 16 2 3 4" xfId="25371" xr:uid="{22ECD143-6E2D-4C47-9AA9-FAC7A2A5FF44}"/>
    <cellStyle name="Calculation 16 2 3 5" xfId="28296" xr:uid="{29E33DA5-57C7-49AD-98B1-B5CE90EBF55F}"/>
    <cellStyle name="Calculation 16 2 3 6" xfId="34705" xr:uid="{9D9F7A14-8156-4726-9462-3FC410A41CF5}"/>
    <cellStyle name="Calculation 16 2 3 7" xfId="31083" xr:uid="{C8857F2D-6FFD-485A-88A7-BE46F11D80FA}"/>
    <cellStyle name="Calculation 16 2 4" xfId="10434" xr:uid="{6CFAA4D6-87E1-482C-94CC-05FDD2E1F51F}"/>
    <cellStyle name="Calculation 16 2 4 2" xfId="21804" xr:uid="{83F5F590-F78C-42FE-9D7C-011F36FAC122}"/>
    <cellStyle name="Calculation 16 2 4 3" xfId="24785" xr:uid="{9EDDADCC-37F3-4B8F-953C-EE382A5B3335}"/>
    <cellStyle name="Calculation 16 2 4 4" xfId="27660" xr:uid="{C1E6DEDE-80E3-4DB8-BF78-6FA9F29BF059}"/>
    <cellStyle name="Calculation 16 2 4 5" xfId="21314" xr:uid="{1458DF83-296B-49A7-8C10-D3F81576890A}"/>
    <cellStyle name="Calculation 16 2 4 6" xfId="35459" xr:uid="{C8D7DFED-5487-445B-9539-094B1BC644AF}"/>
    <cellStyle name="Calculation 16 2 4 7" xfId="37762" xr:uid="{FB52A9EF-69C2-452A-B519-18085B34693A}"/>
    <cellStyle name="Calculation 16 2 5" xfId="13454" xr:uid="{C3984E5F-0202-409B-87E7-B865C7B1AE77}"/>
    <cellStyle name="Calculation 16 2 5 2" xfId="24136" xr:uid="{395A4072-D2B3-4DEC-97DB-A5DB1A807CFC}"/>
    <cellStyle name="Calculation 16 2 5 3" xfId="26969" xr:uid="{5EF2B9BF-B067-4431-936B-859CA3A91B0A}"/>
    <cellStyle name="Calculation 16 2 5 4" xfId="29529" xr:uid="{32ABC395-A178-471B-9508-4E3C818B866D}"/>
    <cellStyle name="Calculation 16 2 5 5" xfId="18338" xr:uid="{3AD4DEB8-191E-4A62-815F-CB0ADFFEAD8B}"/>
    <cellStyle name="Calculation 16 2 5 6" xfId="37246" xr:uid="{A37437D8-6533-4C5E-AAA5-4D36E455226F}"/>
    <cellStyle name="Calculation 16 2 5 7" xfId="39223" xr:uid="{84350A27-230B-4A35-ACFC-FEB5D848CE4E}"/>
    <cellStyle name="Calculation 16 2 6" xfId="16033" xr:uid="{AC808029-7438-4A77-8943-2FFF43F79F58}"/>
    <cellStyle name="Calculation 16 2 7" xfId="15702" xr:uid="{1A39AD16-DE30-41C5-AA0A-5F26C5066C82}"/>
    <cellStyle name="Calculation 16 2 8" xfId="14530" xr:uid="{6630AD43-B0F2-4B7C-86F9-59279CA5D8D1}"/>
    <cellStyle name="Calculation 16 2 9" xfId="18877" xr:uid="{381131E4-105F-4183-A561-B143267094A4}"/>
    <cellStyle name="Calculation 16 3" xfId="2951" xr:uid="{A21CE3FF-E7DD-474C-93BE-71306BDCC2B5}"/>
    <cellStyle name="Calculation 16 3 10" xfId="20390" xr:uid="{25D5D74C-6774-476B-BA90-231439C58BD8}"/>
    <cellStyle name="Calculation 16 3 11" xfId="32006" xr:uid="{618EEE7C-9847-4023-8521-B56B03471BB6}"/>
    <cellStyle name="Calculation 16 3 12" xfId="35177" xr:uid="{3B7D61BD-1E62-4824-9143-B35D6CA7FEE4}"/>
    <cellStyle name="Calculation 16 3 2" xfId="10435" xr:uid="{4076B6AC-1844-4878-ACAC-1C4B831723A8}"/>
    <cellStyle name="Calculation 16 3 2 2" xfId="13024" xr:uid="{E599AB7E-E4CE-4C05-8587-128383459F6F}"/>
    <cellStyle name="Calculation 16 3 2 2 2" xfId="23772" xr:uid="{58C63631-95E1-4527-92B3-54A1415D0F27}"/>
    <cellStyle name="Calculation 16 3 2 2 3" xfId="26604" xr:uid="{F915A9C9-278F-4C96-859A-8A131DDCFBA7}"/>
    <cellStyle name="Calculation 16 3 2 2 4" xfId="29183" xr:uid="{19F787C3-9DCD-4604-BE27-C45F6E2559CA}"/>
    <cellStyle name="Calculation 16 3 2 2 5" xfId="30508" xr:uid="{7FD7333E-2D81-4DFD-B75A-3DEC97C9FCEA}"/>
    <cellStyle name="Calculation 16 3 2 2 6" xfId="36893" xr:uid="{05583B31-C44B-4306-B333-3EA63E0B4946}"/>
    <cellStyle name="Calculation 16 3 2 2 7" xfId="38909" xr:uid="{F2B70F62-9087-42F5-836D-52703A073B01}"/>
    <cellStyle name="Calculation 16 3 2 3" xfId="21805" xr:uid="{BBA59003-5A9D-4B18-9EF5-F6F936B719E3}"/>
    <cellStyle name="Calculation 16 3 2 4" xfId="24786" xr:uid="{BFF7B6B5-DA8C-46E9-B536-D3B0DA42F80F}"/>
    <cellStyle name="Calculation 16 3 2 5" xfId="27661" xr:uid="{1CD3CD97-7F3C-4614-AC29-44C57EC43F24}"/>
    <cellStyle name="Calculation 16 3 2 6" xfId="22820" xr:uid="{45D71B72-01D6-4347-8DA8-2F879B1AE26F}"/>
    <cellStyle name="Calculation 16 3 2 7" xfId="35460" xr:uid="{6CE33A1F-B91C-4449-BCB3-FA2B4C5D2659}"/>
    <cellStyle name="Calculation 16 3 2 8" xfId="37763" xr:uid="{D13F913B-664E-4480-8CAB-DB233AD58305}"/>
    <cellStyle name="Calculation 16 3 3" xfId="12369" xr:uid="{5CB8AC1C-48D9-48B5-B337-E76834DB0FE5}"/>
    <cellStyle name="Calculation 16 3 3 2" xfId="23199" xr:uid="{2A12F67D-ECAB-48A6-9DAF-1DC2CFF986EB}"/>
    <cellStyle name="Calculation 16 3 3 3" xfId="26000" xr:uid="{DEFA78FA-D04C-4A9D-B024-48E9D0C424EC}"/>
    <cellStyle name="Calculation 16 3 3 4" xfId="28595" xr:uid="{B353C7AC-DAF3-4D40-A2CA-8E029FD7BA9F}"/>
    <cellStyle name="Calculation 16 3 3 5" xfId="30388" xr:uid="{F08664DD-BB73-4DE0-AACF-290C5895E4DB}"/>
    <cellStyle name="Calculation 16 3 3 6" xfId="36303" xr:uid="{FEA27247-C866-46AA-8063-E4FBAEC714D9}"/>
    <cellStyle name="Calculation 16 3 3 7" xfId="38339" xr:uid="{4E05BFAC-F916-4558-B629-A186B64ACDF8}"/>
    <cellStyle name="Calculation 16 3 4" xfId="12922" xr:uid="{0E2F5DAA-E6D4-43AE-B134-29E28CF33265}"/>
    <cellStyle name="Calculation 16 3 4 2" xfId="23678" xr:uid="{C9AAC07D-D6D1-48F8-8D70-4CA5B9D91481}"/>
    <cellStyle name="Calculation 16 3 4 3" xfId="26502" xr:uid="{6B615048-6F7C-492A-B286-DD8A5A1CD3E6}"/>
    <cellStyle name="Calculation 16 3 4 4" xfId="29081" xr:uid="{1A8929C5-C123-4C55-AB9B-076D1D269399}"/>
    <cellStyle name="Calculation 16 3 4 5" xfId="30523" xr:uid="{D3391096-44D3-4B83-9204-FB3CBF63A662}"/>
    <cellStyle name="Calculation 16 3 4 6" xfId="36791" xr:uid="{E2A98CC0-5FDA-45FE-BC6D-F52C58171527}"/>
    <cellStyle name="Calculation 16 3 4 7" xfId="38807" xr:uid="{A0D2CB83-B6C8-46E8-B4F5-32DE5AFB7087}"/>
    <cellStyle name="Calculation 16 3 5" xfId="13193" xr:uid="{F18C9DB1-C470-4D59-A849-19B2BCD8C38E}"/>
    <cellStyle name="Calculation 16 3 5 2" xfId="23909" xr:uid="{4FE51B14-AEEB-4FE2-A6E8-1C94321D94D5}"/>
    <cellStyle name="Calculation 16 3 5 3" xfId="26726" xr:uid="{E4B04DCF-3C98-4899-BC55-91D2EE2A6C95}"/>
    <cellStyle name="Calculation 16 3 5 4" xfId="29290" xr:uid="{7254C24E-7848-408C-B73A-BA9D224D5E15}"/>
    <cellStyle name="Calculation 16 3 5 5" xfId="30495" xr:uid="{20BE5224-20BD-462E-8BA4-CFFB3373E73D}"/>
    <cellStyle name="Calculation 16 3 5 6" xfId="37013" xr:uid="{970F124D-9B04-4AA2-A2CC-E6488D59D2F9}"/>
    <cellStyle name="Calculation 16 3 5 7" xfId="38991" xr:uid="{8D88C820-600D-4CD5-B16B-30FCF8D63A9E}"/>
    <cellStyle name="Calculation 16 3 6" xfId="11985" xr:uid="{F1673C12-E8DE-4720-9D26-DE9D03D9A5A0}"/>
    <cellStyle name="Calculation 16 3 6 2" xfId="22890" xr:uid="{41DAA577-5F12-4308-A849-A19CF42F67C1}"/>
    <cellStyle name="Calculation 16 3 6 3" xfId="25743" xr:uid="{22E2BD25-2CD8-49B1-A0C9-56E7179B9408}"/>
    <cellStyle name="Calculation 16 3 6 4" xfId="28367" xr:uid="{BCA3088B-148C-4892-AFF4-D4AE58B0B997}"/>
    <cellStyle name="Calculation 16 3 6 5" xfId="28314" xr:uid="{E27674A3-41FF-4CF2-92F8-BC2E6AF388E7}"/>
    <cellStyle name="Calculation 16 3 6 6" xfId="36089" xr:uid="{FEAE64AE-58CA-47C6-91F0-D4404B4CE781}"/>
    <cellStyle name="Calculation 16 3 6 7" xfId="38191" xr:uid="{8C1D8D8F-9D3F-458F-A041-6EBF1031FF4B}"/>
    <cellStyle name="Calculation 16 3 7" xfId="16352" xr:uid="{D2B34B96-C622-47A9-ADA2-3159482C866F}"/>
    <cellStyle name="Calculation 16 3 8" xfId="21337" xr:uid="{17913F03-5DA8-4FBE-88A5-985578975D4B}"/>
    <cellStyle name="Calculation 16 3 9" xfId="18409" xr:uid="{389E7718-02B6-4262-95AE-68A560CFC8CD}"/>
    <cellStyle name="Calculation 16 4" xfId="7828" xr:uid="{A166DA07-DD46-4CBE-9F5E-D4E9622C59B2}"/>
    <cellStyle name="Calculation 16 4 2" xfId="20042" xr:uid="{87D6A23B-61F6-45D3-9A18-6C420C2AD1E8}"/>
    <cellStyle name="Calculation 16 4 3" xfId="22840" xr:uid="{62638E3F-42E2-4CCD-AE73-B612C10FD240}"/>
    <cellStyle name="Calculation 16 4 4" xfId="18169" xr:uid="{D3189A78-D509-41C4-A414-B946559DF3F5}"/>
    <cellStyle name="Calculation 16 4 5" xfId="21386" xr:uid="{47347099-5301-4B75-A3F9-E232351E413B}"/>
    <cellStyle name="Calculation 16 4 6" xfId="34584" xr:uid="{CAD2C73D-4BCA-4DDF-BFCD-68EE32F7C8C9}"/>
    <cellStyle name="Calculation 16 4 7" xfId="36054" xr:uid="{35419FD5-FC3E-48AE-9E84-CF222FCE403B}"/>
    <cellStyle name="Calculation 16 5" xfId="12965" xr:uid="{F471BADD-124B-4107-B525-B11767C4A054}"/>
    <cellStyle name="Calculation 16 5 2" xfId="23718" xr:uid="{1924201D-50E9-45DB-B099-96BA3A7DAE89}"/>
    <cellStyle name="Calculation 16 5 3" xfId="26545" xr:uid="{1FC787DF-7049-4EEC-A286-30F54C6C2ED0}"/>
    <cellStyle name="Calculation 16 5 4" xfId="29124" xr:uid="{5FB613FF-C5E6-4484-BAD4-130D670388CC}"/>
    <cellStyle name="Calculation 16 5 5" xfId="26391" xr:uid="{0F2A45A9-638C-4765-B707-35C5CB27B0A2}"/>
    <cellStyle name="Calculation 16 5 6" xfId="36834" xr:uid="{5521ADF3-8F7A-4503-B46E-C52DF7A0D940}"/>
    <cellStyle name="Calculation 16 5 7" xfId="38850" xr:uid="{B9708B8C-43D5-47E5-82DB-D1A843AC2D79}"/>
    <cellStyle name="Calculation 16 6" xfId="12589" xr:uid="{B5D5F817-C000-4FF1-802E-1DE6CCBA75FA}"/>
    <cellStyle name="Calculation 16 6 2" xfId="23396" xr:uid="{6E540323-86F0-4690-9DBA-5ACF923AE1C9}"/>
    <cellStyle name="Calculation 16 6 3" xfId="26210" xr:uid="{2474F3B2-65F5-4337-B474-FEE4EECDFD38}"/>
    <cellStyle name="Calculation 16 6 4" xfId="28802" xr:uid="{F1AE28B3-6F2A-4DF5-A9C8-8893204ED1ED}"/>
    <cellStyle name="Calculation 16 6 5" xfId="28321" xr:uid="{208E4462-B932-491C-97C7-6A659411BF90}"/>
    <cellStyle name="Calculation 16 6 6" xfId="36510" xr:uid="{92546FCB-AD14-4B89-AD90-4348F1B0E0F5}"/>
    <cellStyle name="Calculation 16 6 7" xfId="38543" xr:uid="{740C6BA1-6461-4571-8055-B46725C061DF}"/>
    <cellStyle name="Calculation 16 7" xfId="15054" xr:uid="{BD2DFE5A-494B-46DB-9F24-86C77EFAB385}"/>
    <cellStyle name="Calculation 16 8" xfId="19725" xr:uid="{F5CDF805-DDB0-4210-BF81-BD9B0404811E}"/>
    <cellStyle name="Calculation 16 9" xfId="18255" xr:uid="{CCD1FEDB-87BA-4ADE-8581-BB150642B945}"/>
    <cellStyle name="Calculation 17" xfId="1161" xr:uid="{BC0A7A2D-FA96-4E23-A5F5-2DE195BF6AB1}"/>
    <cellStyle name="Calculation 17 10" xfId="28257" xr:uid="{A675380D-916B-4F7F-8E71-C02B2B9F2FAA}"/>
    <cellStyle name="Calculation 17 11" xfId="31153" xr:uid="{B0B44E8F-933D-4DB2-81E2-A5D3707E20EF}"/>
    <cellStyle name="Calculation 17 12" xfId="31761" xr:uid="{614A3B23-3060-47C0-A21C-06791BFD59A7}"/>
    <cellStyle name="Calculation 17 2" xfId="2532" xr:uid="{956BC30F-1FC6-45CD-A8D6-25B257D80C6E}"/>
    <cellStyle name="Calculation 17 2 10" xfId="31780" xr:uid="{313D2B58-733A-49CC-91CC-F0C9D2D2DAF1}"/>
    <cellStyle name="Calculation 17 2 11" xfId="35271" xr:uid="{6FA888CC-F29B-4022-920A-8ABA78BA68A5}"/>
    <cellStyle name="Calculation 17 2 2" xfId="6695" xr:uid="{837D3C3B-459E-4EE6-8CCF-48CD85DBB916}"/>
    <cellStyle name="Calculation 17 2 2 2" xfId="12675" xr:uid="{D342BC1D-A9B6-46D3-8267-28FF3A7A0B5C}"/>
    <cellStyle name="Calculation 17 2 2 2 2" xfId="23472" xr:uid="{084B71DD-DCF1-4FC8-A9C7-17D5D58B864C}"/>
    <cellStyle name="Calculation 17 2 2 2 3" xfId="26287" xr:uid="{AAFCBF48-2E40-4797-B060-E625BB61089D}"/>
    <cellStyle name="Calculation 17 2 2 2 4" xfId="28876" xr:uid="{778E5CD3-7B9F-4288-B804-C7AEBDFF3071}"/>
    <cellStyle name="Calculation 17 2 2 2 5" xfId="30193" xr:uid="{99FF78E9-B6BB-489C-8AB6-D4EA4012435C}"/>
    <cellStyle name="Calculation 17 2 2 2 6" xfId="36584" xr:uid="{E61FE42F-411A-4B5D-A3A8-73437D308831}"/>
    <cellStyle name="Calculation 17 2 2 2 7" xfId="38617" xr:uid="{1868D997-54B1-4F7D-B61C-22D48FCBD92A}"/>
    <cellStyle name="Calculation 17 2 2 3" xfId="19153" xr:uid="{31C196E9-B91D-4AA2-BA97-5DDEE1AD8346}"/>
    <cellStyle name="Calculation 17 2 2 4" xfId="19005" xr:uid="{1400DF4B-80A7-4F26-97A1-4885D049E874}"/>
    <cellStyle name="Calculation 17 2 2 5" xfId="15737" xr:uid="{A98E617A-EE63-4CFE-88E5-03AE42684741}"/>
    <cellStyle name="Calculation 17 2 2 6" xfId="30815" xr:uid="{007B98C6-A324-492C-8565-86E5BFB2CDBD}"/>
    <cellStyle name="Calculation 17 2 2 7" xfId="33906" xr:uid="{24DEB3A1-48A2-41AF-9E24-0570EEFD9447}"/>
    <cellStyle name="Calculation 17 2 2 8" xfId="33893" xr:uid="{DF888E5A-A516-4244-95AA-7EAA94B1B28E}"/>
    <cellStyle name="Calculation 17 2 3" xfId="8652" xr:uid="{9247A1BE-663D-47EC-8FFF-91497E2F2582}"/>
    <cellStyle name="Calculation 17 2 3 2" xfId="20581" xr:uid="{342B34AB-56AA-4ECB-A199-D39518D6D4BB}"/>
    <cellStyle name="Calculation 17 2 3 3" xfId="18580" xr:uid="{4A5AF205-7026-4038-AE77-CEDDE182E442}"/>
    <cellStyle name="Calculation 17 2 3 4" xfId="27262" xr:uid="{9A0F1C30-D9E0-411D-B033-C24C8C893B43}"/>
    <cellStyle name="Calculation 17 2 3 5" xfId="30613" xr:uid="{D834B3E3-DD11-4D66-A4CE-6AE61DE20175}"/>
    <cellStyle name="Calculation 17 2 3 6" xfId="34706" xr:uid="{69203438-2150-42C4-85DE-6920F044467F}"/>
    <cellStyle name="Calculation 17 2 3 7" xfId="33784" xr:uid="{7ED1D883-755C-4824-A3FE-BB2D50187312}"/>
    <cellStyle name="Calculation 17 2 4" xfId="10436" xr:uid="{36C83AFC-7CC3-45A0-813E-34F6584576F4}"/>
    <cellStyle name="Calculation 17 2 4 2" xfId="21806" xr:uid="{FBF9887E-0F05-466A-9961-3E27DF9AE113}"/>
    <cellStyle name="Calculation 17 2 4 3" xfId="24787" xr:uid="{36E8A807-29C1-4EA4-82FB-FF0DC7281467}"/>
    <cellStyle name="Calculation 17 2 4 4" xfId="27662" xr:uid="{F0C010DD-82CE-4280-BDBE-7CE78A5AD3FB}"/>
    <cellStyle name="Calculation 17 2 4 5" xfId="14907" xr:uid="{3EF138EF-9B4A-414F-8A31-6F03FFD4859C}"/>
    <cellStyle name="Calculation 17 2 4 6" xfId="35461" xr:uid="{5CBB1D21-70AB-4353-8221-1119D2F3BECB}"/>
    <cellStyle name="Calculation 17 2 4 7" xfId="37764" xr:uid="{BD838E42-1BDF-4AA2-8048-B5FFE77EFF2D}"/>
    <cellStyle name="Calculation 17 2 5" xfId="13330" xr:uid="{4DFD4E22-0A11-414D-B973-FE170877232E}"/>
    <cellStyle name="Calculation 17 2 5 2" xfId="24030" xr:uid="{1C0F0835-6CCE-4A35-B6A0-35F56F8F3800}"/>
    <cellStyle name="Calculation 17 2 5 3" xfId="26862" xr:uid="{9B1B7085-DDBD-46CA-B8C1-7335E77EED3C}"/>
    <cellStyle name="Calculation 17 2 5 4" xfId="29426" xr:uid="{AF584CAF-7E26-44F4-B398-AD128113B3B6}"/>
    <cellStyle name="Calculation 17 2 5 5" xfId="14393" xr:uid="{ABACA7AA-99FC-40C8-8135-B657242CADBA}"/>
    <cellStyle name="Calculation 17 2 5 6" xfId="37148" xr:uid="{371156C7-72EB-4925-BA63-A78FAB64533E}"/>
    <cellStyle name="Calculation 17 2 5 7" xfId="39126" xr:uid="{2759ADD6-19BC-47E3-B5F6-B8F25380F8DE}"/>
    <cellStyle name="Calculation 17 2 6" xfId="16034" xr:uid="{C96510A9-3E16-4282-8CCA-6E79B2F569DC}"/>
    <cellStyle name="Calculation 17 2 7" xfId="19639" xr:uid="{77CC40BF-DF01-4585-AF16-212A2DF10C75}"/>
    <cellStyle name="Calculation 17 2 8" xfId="18377" xr:uid="{A27F6C2F-BDC5-45EC-AD92-557924FDFD43}"/>
    <cellStyle name="Calculation 17 2 9" xfId="30701" xr:uid="{7E4B87FD-7820-406B-AA1F-3A804813E599}"/>
    <cellStyle name="Calculation 17 3" xfId="2952" xr:uid="{219A87D4-A163-4D14-8D72-1D2C9519B3BD}"/>
    <cellStyle name="Calculation 17 3 10" xfId="21228" xr:uid="{5A835108-6B0D-49D1-A31D-5DD1304E4443}"/>
    <cellStyle name="Calculation 17 3 11" xfId="32007" xr:uid="{A763F25F-F98C-4E1B-B6BF-650E57B8E4D6}"/>
    <cellStyle name="Calculation 17 3 12" xfId="35176" xr:uid="{FCE5DCA3-7070-45CD-86A5-7CCEDDD3F9EE}"/>
    <cellStyle name="Calculation 17 3 2" xfId="10437" xr:uid="{E6886CA7-CD06-4FDA-B23E-C984DFA903C1}"/>
    <cellStyle name="Calculation 17 3 2 2" xfId="13025" xr:uid="{9D9C7856-7B55-44E6-B6B1-A7822FF7F823}"/>
    <cellStyle name="Calculation 17 3 2 2 2" xfId="23773" xr:uid="{3F21E668-AF02-4406-AB20-5621FE346179}"/>
    <cellStyle name="Calculation 17 3 2 2 3" xfId="26605" xr:uid="{D26B248C-3436-4B73-A13B-5DA596B2EF9B}"/>
    <cellStyle name="Calculation 17 3 2 2 4" xfId="29184" xr:uid="{2436A26F-251B-450E-8B8A-725B9AA784A1}"/>
    <cellStyle name="Calculation 17 3 2 2 5" xfId="19041" xr:uid="{28D48253-C7F3-4996-B603-D65E9BD01A58}"/>
    <cellStyle name="Calculation 17 3 2 2 6" xfId="36894" xr:uid="{0199D3AD-FCB0-4135-9A76-3B4DE7B7DBAD}"/>
    <cellStyle name="Calculation 17 3 2 2 7" xfId="38910" xr:uid="{DF1407AF-EAE9-4807-A984-4B451D34CE6E}"/>
    <cellStyle name="Calculation 17 3 2 3" xfId="21807" xr:uid="{CEA88DAB-4529-414A-8BB3-E7C015EFF058}"/>
    <cellStyle name="Calculation 17 3 2 4" xfId="24788" xr:uid="{B95A56FD-0D8A-43F2-BF07-5C17B32DC8EB}"/>
    <cellStyle name="Calculation 17 3 2 5" xfId="27663" xr:uid="{0D1C35C6-FEE9-4A5E-8FE3-9BA7F55EC16E}"/>
    <cellStyle name="Calculation 17 3 2 6" xfId="15644" xr:uid="{469D9A07-B59F-4CDA-914E-3CAC7D2317A6}"/>
    <cellStyle name="Calculation 17 3 2 7" xfId="35462" xr:uid="{E2621B68-82F6-4290-9A9F-0CF6E3382DA3}"/>
    <cellStyle name="Calculation 17 3 2 8" xfId="37765" xr:uid="{C3F1DD9C-6E83-4073-9434-3867CE03E647}"/>
    <cellStyle name="Calculation 17 3 3" xfId="12861" xr:uid="{941652D4-BF9C-4350-AF51-5F172FCE37C0}"/>
    <cellStyle name="Calculation 17 3 3 2" xfId="23623" xr:uid="{F2172997-7B61-41FA-916C-EEF7E0B277A8}"/>
    <cellStyle name="Calculation 17 3 3 3" xfId="26441" xr:uid="{D241D823-EB66-4EB7-8ED4-AB72B240E7B3}"/>
    <cellStyle name="Calculation 17 3 3 4" xfId="29020" xr:uid="{F41A9DDB-B0C8-4611-9138-23EC668FFF9C}"/>
    <cellStyle name="Calculation 17 3 3 5" xfId="30532" xr:uid="{FCCD7A98-CAB2-47ED-8ABC-9BF3EBAC734D}"/>
    <cellStyle name="Calculation 17 3 3 6" xfId="36730" xr:uid="{5DF7FDDE-CA67-4672-9528-74E8A1B89787}"/>
    <cellStyle name="Calculation 17 3 3 7" xfId="38747" xr:uid="{3EE9F814-B070-4821-98C6-CB56F55DFC2C}"/>
    <cellStyle name="Calculation 17 3 4" xfId="12923" xr:uid="{CEF170AB-C5D6-425C-8F30-4B790293A623}"/>
    <cellStyle name="Calculation 17 3 4 2" xfId="23679" xr:uid="{4FCCAC6D-D5F0-4113-998A-71B68B8E4813}"/>
    <cellStyle name="Calculation 17 3 4 3" xfId="26503" xr:uid="{3730E1AE-1D5E-402D-A6D9-B0528B77F459}"/>
    <cellStyle name="Calculation 17 3 4 4" xfId="29082" xr:uid="{85E1703A-6CA4-47A0-BA9C-44D1EED411B2}"/>
    <cellStyle name="Calculation 17 3 4 5" xfId="15793" xr:uid="{D648FF7E-9E15-48A3-91A1-9FCC896FC548}"/>
    <cellStyle name="Calculation 17 3 4 6" xfId="36792" xr:uid="{310B697D-F9C3-4885-9BCC-5395BB81C1A0}"/>
    <cellStyle name="Calculation 17 3 4 7" xfId="38808" xr:uid="{AF71414D-6ECC-4E3A-9193-AFF04712932B}"/>
    <cellStyle name="Calculation 17 3 5" xfId="12423" xr:uid="{CEDCB2F4-72DF-44C3-9599-1B6B9249E978}"/>
    <cellStyle name="Calculation 17 3 5 2" xfId="23249" xr:uid="{7446E81A-DEE3-4176-854C-4122C67CD5F4}"/>
    <cellStyle name="Calculation 17 3 5 3" xfId="26051" xr:uid="{CFEB2809-2FCF-4E93-BA81-141E48A46B15}"/>
    <cellStyle name="Calculation 17 3 5 4" xfId="28646" xr:uid="{C2702536-2A48-433E-B7CF-756E9E99F8A6}"/>
    <cellStyle name="Calculation 17 3 5 5" xfId="24433" xr:uid="{CA2FFB5A-D2E4-476F-8BAC-20E43BFA2C09}"/>
    <cellStyle name="Calculation 17 3 5 6" xfId="36353" xr:uid="{03A32443-B956-4389-8BB5-69B635216C51}"/>
    <cellStyle name="Calculation 17 3 5 7" xfId="38389" xr:uid="{E8BF91C7-E24B-416D-BB65-04BC073B01A2}"/>
    <cellStyle name="Calculation 17 3 6" xfId="11986" xr:uid="{4A8BB459-A87D-460E-A984-26B7043E32BD}"/>
    <cellStyle name="Calculation 17 3 6 2" xfId="22891" xr:uid="{391ED608-AC64-4FD3-949B-769295024759}"/>
    <cellStyle name="Calculation 17 3 6 3" xfId="25744" xr:uid="{979A5196-CFF7-454F-BF73-23A185AACA6E}"/>
    <cellStyle name="Calculation 17 3 6 4" xfId="28368" xr:uid="{D95D2057-B4E7-48B4-B1E4-83B5861F3706}"/>
    <cellStyle name="Calculation 17 3 6 5" xfId="20255" xr:uid="{CB62F8BF-A4CD-459B-AFDF-65B38722BE87}"/>
    <cellStyle name="Calculation 17 3 6 6" xfId="36090" xr:uid="{873C2105-96C7-4DF5-9806-9ED6C105DB7F}"/>
    <cellStyle name="Calculation 17 3 6 7" xfId="38192" xr:uid="{F99EE637-E27F-4990-84BB-69FD6924D2D9}"/>
    <cellStyle name="Calculation 17 3 7" xfId="16353" xr:uid="{FE3EB56E-79E1-4404-97CF-C77EAE05BC37}"/>
    <cellStyle name="Calculation 17 3 8" xfId="21336" xr:uid="{148EB406-B3F1-4A3A-BF92-1BF9E67B8B47}"/>
    <cellStyle name="Calculation 17 3 9" xfId="20383" xr:uid="{02443FBD-7741-418C-9618-B352B640CD40}"/>
    <cellStyle name="Calculation 17 4" xfId="7827" xr:uid="{C503324D-C520-4094-B2B1-78CD17814A02}"/>
    <cellStyle name="Calculation 17 4 2" xfId="20041" xr:uid="{F6E37946-56E0-4D9B-8C2F-6A7300EE4892}"/>
    <cellStyle name="Calculation 17 4 3" xfId="22465" xr:uid="{6788FB0B-71BD-434B-AB2A-ABBE41CDC21D}"/>
    <cellStyle name="Calculation 17 4 4" xfId="19132" xr:uid="{9E2F0324-1FAA-421A-B649-53E7386C276E}"/>
    <cellStyle name="Calculation 17 4 5" xfId="15895" xr:uid="{E6B7B769-C046-48A4-89F6-332ED52DB3F4}"/>
    <cellStyle name="Calculation 17 4 6" xfId="34583" xr:uid="{DE1FA119-5289-44A9-ACDE-040950FD2505}"/>
    <cellStyle name="Calculation 17 4 7" xfId="35931" xr:uid="{DA137811-061A-428F-BADE-CCFB4B9FECC9}"/>
    <cellStyle name="Calculation 17 5" xfId="12493" xr:uid="{09A6E552-3C4F-4602-8489-EC283F2F0BD7}"/>
    <cellStyle name="Calculation 17 5 2" xfId="23313" xr:uid="{9A381415-0C65-4F73-885F-4F292B61A125}"/>
    <cellStyle name="Calculation 17 5 3" xfId="26120" xr:uid="{FDA39A04-D26F-492D-806A-78B7946D4716}"/>
    <cellStyle name="Calculation 17 5 4" xfId="28714" xr:uid="{2196BA1D-1D39-49D6-B189-0A714D6B8FD5}"/>
    <cellStyle name="Calculation 17 5 5" xfId="20259" xr:uid="{F6031DA4-D733-43D0-8E6D-A4030B23D398}"/>
    <cellStyle name="Calculation 17 5 6" xfId="36422" xr:uid="{71C72935-792A-4EEB-8EA1-4EF89871E8A9}"/>
    <cellStyle name="Calculation 17 5 7" xfId="38456" xr:uid="{B72BCE46-F271-4B8C-95C6-AEE1302BC444}"/>
    <cellStyle name="Calculation 17 6" xfId="12945" xr:uid="{4D217E12-FD82-46DA-B220-876F62622EB0}"/>
    <cellStyle name="Calculation 17 6 2" xfId="23700" xr:uid="{E09FD738-BF41-4AA5-AA6B-28A9CA30AC56}"/>
    <cellStyle name="Calculation 17 6 3" xfId="26525" xr:uid="{9421CD0B-3F26-4B21-85E9-8665B75C4338}"/>
    <cellStyle name="Calculation 17 6 4" xfId="29104" xr:uid="{672EFA0B-0883-465A-9432-6C2BABB84BDE}"/>
    <cellStyle name="Calculation 17 6 5" xfId="14432" xr:uid="{F26421E5-3221-468A-A5C1-340A1744C670}"/>
    <cellStyle name="Calculation 17 6 6" xfId="36814" xr:uid="{D5F01305-A267-4C61-9AE5-261F6D6D3DEB}"/>
    <cellStyle name="Calculation 17 6 7" xfId="38830" xr:uid="{B9870291-C154-477E-866C-652598DFED53}"/>
    <cellStyle name="Calculation 17 7" xfId="15055" xr:uid="{DBD7F2F1-CBA1-431B-AC06-9EE47473A4BD}"/>
    <cellStyle name="Calculation 17 8" xfId="15650" xr:uid="{055F5017-0368-4CC8-856C-A06BB0597D52}"/>
    <cellStyle name="Calculation 17 9" xfId="14397" xr:uid="{6D252C9C-8A5B-44AA-8BF4-AE8608944774}"/>
    <cellStyle name="Calculation 18" xfId="1162" xr:uid="{8DDF2584-2BF4-456C-8D27-5A323A4D7833}"/>
    <cellStyle name="Calculation 18 10" xfId="30087" xr:uid="{60DE78A0-2255-44CC-9D44-F14315370B33}"/>
    <cellStyle name="Calculation 18 11" xfId="31154" xr:uid="{ED7C6B7C-1B1F-49A6-BD3D-6274E8112E2A}"/>
    <cellStyle name="Calculation 18 12" xfId="35440" xr:uid="{2020D376-48A8-42A0-84EB-8F787831FAF7}"/>
    <cellStyle name="Calculation 18 2" xfId="2533" xr:uid="{C0658032-A227-48EC-BC46-F65847070B0C}"/>
    <cellStyle name="Calculation 18 2 10" xfId="31781" xr:uid="{38E9FA03-A69B-4D86-AB16-D55C9820EFC7}"/>
    <cellStyle name="Calculation 18 2 11" xfId="35270" xr:uid="{EFCF2EE2-5630-4491-B322-8F630EDB719D}"/>
    <cellStyle name="Calculation 18 2 2" xfId="6696" xr:uid="{3AFB3E74-1548-477B-BA6E-7A559D6011A3}"/>
    <cellStyle name="Calculation 18 2 2 2" xfId="12676" xr:uid="{6F5FEEBC-F03E-4926-918D-152F60946095}"/>
    <cellStyle name="Calculation 18 2 2 2 2" xfId="23473" xr:uid="{6D1BA7C2-B06D-4906-AA92-DF6E39882C57}"/>
    <cellStyle name="Calculation 18 2 2 2 3" xfId="26288" xr:uid="{2D7B402B-091B-417D-A732-4D11671171C2}"/>
    <cellStyle name="Calculation 18 2 2 2 4" xfId="28877" xr:uid="{FDEBE6F0-2FB6-4FCD-9150-C66700EF1D24}"/>
    <cellStyle name="Calculation 18 2 2 2 5" xfId="30905" xr:uid="{C28CCA53-0671-4DCE-B330-CCCB3019BF31}"/>
    <cellStyle name="Calculation 18 2 2 2 6" xfId="36585" xr:uid="{6655FB3A-D712-45B7-B437-9A22843723EF}"/>
    <cellStyle name="Calculation 18 2 2 2 7" xfId="38618" xr:uid="{DF9663A4-ACC5-480D-9B6A-2705A8A7FC65}"/>
    <cellStyle name="Calculation 18 2 2 3" xfId="19154" xr:uid="{1B835D50-9A1A-4B54-9656-BB7EFBB2229C}"/>
    <cellStyle name="Calculation 18 2 2 4" xfId="14916" xr:uid="{0E0AF3DF-2F80-4D3A-B137-65000A6EC5B4}"/>
    <cellStyle name="Calculation 18 2 2 5" xfId="27281" xr:uid="{36C0901F-6D48-4A2D-B5C1-5D7970CF902E}"/>
    <cellStyle name="Calculation 18 2 2 6" xfId="30107" xr:uid="{6B02FF50-B9E7-4CD9-8909-5A103F221F6D}"/>
    <cellStyle name="Calculation 18 2 2 7" xfId="33907" xr:uid="{A2B5D89D-B8F2-4AAB-8D03-583F1397AB04}"/>
    <cellStyle name="Calculation 18 2 2 8" xfId="31141" xr:uid="{A9D7FFDC-5385-4DBB-ACE3-9955CA0BC842}"/>
    <cellStyle name="Calculation 18 2 3" xfId="8653" xr:uid="{A0954D69-0E72-48C8-B536-4BAAA0404CE1}"/>
    <cellStyle name="Calculation 18 2 3 2" xfId="20582" xr:uid="{2E7019B7-8044-4107-B729-02B0CF61B452}"/>
    <cellStyle name="Calculation 18 2 3 3" xfId="22398" xr:uid="{1F79A078-60DD-405E-BBD0-8BF99FDE5CAD}"/>
    <cellStyle name="Calculation 18 2 3 4" xfId="24440" xr:uid="{4B58E8F2-8D8A-4130-88CE-4E571A68AE89}"/>
    <cellStyle name="Calculation 18 2 3 5" xfId="30764" xr:uid="{1D8E644D-617A-42B6-BA90-93A8A14636C3}"/>
    <cellStyle name="Calculation 18 2 3 6" xfId="34707" xr:uid="{11BF2FF5-C08C-4616-A680-37B25E5CEA65}"/>
    <cellStyle name="Calculation 18 2 3 7" xfId="35924" xr:uid="{251A8DC7-7378-45C1-842C-A6D5C65A33E2}"/>
    <cellStyle name="Calculation 18 2 4" xfId="10438" xr:uid="{958AD32A-852A-4F49-A4BB-B80DABADF568}"/>
    <cellStyle name="Calculation 18 2 4 2" xfId="21808" xr:uid="{47F7FC05-8358-4988-8AC8-DC39209A2458}"/>
    <cellStyle name="Calculation 18 2 4 3" xfId="24789" xr:uid="{E3D82A5E-F5F7-4991-BAD6-CBEF672921D2}"/>
    <cellStyle name="Calculation 18 2 4 4" xfId="27664" xr:uid="{0CBC098A-0529-4AFE-87EF-7DBBC6705958}"/>
    <cellStyle name="Calculation 18 2 4 5" xfId="27520" xr:uid="{908DB8D1-8D10-4D97-9198-CFF2A368B16C}"/>
    <cellStyle name="Calculation 18 2 4 6" xfId="35463" xr:uid="{FD77CCDE-8198-47E6-AAAE-C36F36C12D72}"/>
    <cellStyle name="Calculation 18 2 4 7" xfId="37766" xr:uid="{6EAB85A3-B47F-48EC-A4C7-137D7C87B6DB}"/>
    <cellStyle name="Calculation 18 2 5" xfId="13453" xr:uid="{F778DCF1-D607-4F47-9671-F386EC320278}"/>
    <cellStyle name="Calculation 18 2 5 2" xfId="24135" xr:uid="{0D7ECB67-E43E-4225-8E86-8A0C5C30DD9E}"/>
    <cellStyle name="Calculation 18 2 5 3" xfId="26968" xr:uid="{6E3D4847-93D8-4984-B136-6FD70613EC20}"/>
    <cellStyle name="Calculation 18 2 5 4" xfId="29528" xr:uid="{504D1184-453F-4A71-AA10-1F7262E1A8F2}"/>
    <cellStyle name="Calculation 18 2 5 5" xfId="28333" xr:uid="{0AAF1CFC-64A2-4292-9F94-4D8BB7093722}"/>
    <cellStyle name="Calculation 18 2 5 6" xfId="37245" xr:uid="{8BBF94B0-26B3-4B9B-BAB2-84AF3E7CF4ED}"/>
    <cellStyle name="Calculation 18 2 5 7" xfId="39222" xr:uid="{4BC2B064-446C-4DEE-B5AD-4128BDCA3D78}"/>
    <cellStyle name="Calculation 18 2 6" xfId="16035" xr:uid="{6B882C5B-E725-46AA-8A4D-82C6E4F7C0F2}"/>
    <cellStyle name="Calculation 18 2 7" xfId="16155" xr:uid="{994B380A-355A-49FA-926C-32A094307343}"/>
    <cellStyle name="Calculation 18 2 8" xfId="22690" xr:uid="{8777E274-E8BE-443A-B208-DD11BD05CFDA}"/>
    <cellStyle name="Calculation 18 2 9" xfId="30683" xr:uid="{F4F1C87E-4CAA-42A8-A6B2-AE1F4DFC45D1}"/>
    <cellStyle name="Calculation 18 3" xfId="2953" xr:uid="{A000F975-7816-4E2E-B2B9-04D5DD5806A2}"/>
    <cellStyle name="Calculation 18 3 10" xfId="21544" xr:uid="{E509EE21-2C6F-40E6-8C46-4CA8E26FEDF4}"/>
    <cellStyle name="Calculation 18 3 11" xfId="32008" xr:uid="{066943DE-4D6A-4B4E-9E1D-FB7CDDFFEB43}"/>
    <cellStyle name="Calculation 18 3 12" xfId="35175" xr:uid="{28FA02C9-42E1-498A-948B-D11C94A76740}"/>
    <cellStyle name="Calculation 18 3 2" xfId="10439" xr:uid="{9CAF8560-8EBF-4BCE-9470-717F0CB3E241}"/>
    <cellStyle name="Calculation 18 3 2 2" xfId="13026" xr:uid="{1F693B0C-25DD-4317-9290-756CB129051B}"/>
    <cellStyle name="Calculation 18 3 2 2 2" xfId="23774" xr:uid="{70E9E553-2FE0-4A04-A561-2257D5DFE0CB}"/>
    <cellStyle name="Calculation 18 3 2 2 3" xfId="26606" xr:uid="{CD3C30A4-5A8C-4EAF-A3EA-628FB1819F2A}"/>
    <cellStyle name="Calculation 18 3 2 2 4" xfId="29185" xr:uid="{63A48447-7735-4528-90C8-C409E8C1E905}"/>
    <cellStyle name="Calculation 18 3 2 2 5" xfId="27593" xr:uid="{B64DCC7C-6518-4E78-B04D-9515CB5DDEC7}"/>
    <cellStyle name="Calculation 18 3 2 2 6" xfId="36895" xr:uid="{AEB657FF-E77B-403B-A5CF-44B2F5BEE801}"/>
    <cellStyle name="Calculation 18 3 2 2 7" xfId="38911" xr:uid="{5859BD55-ADA8-48FB-AD60-8D1818C06C31}"/>
    <cellStyle name="Calculation 18 3 2 3" xfId="21809" xr:uid="{BE35ADEE-AB72-4600-9038-ADE34C71D3FD}"/>
    <cellStyle name="Calculation 18 3 2 4" xfId="24790" xr:uid="{2CA3C905-93EE-4FCE-983C-10CBFE326BA2}"/>
    <cellStyle name="Calculation 18 3 2 5" xfId="27665" xr:uid="{8EF315DB-589C-484E-A0D7-58F7B208633C}"/>
    <cellStyle name="Calculation 18 3 2 6" xfId="24004" xr:uid="{AC4E644C-47BD-432C-86D4-8A268AD616D7}"/>
    <cellStyle name="Calculation 18 3 2 7" xfId="35464" xr:uid="{E9D24F0A-26F3-4A61-B745-DDD452D0D7BA}"/>
    <cellStyle name="Calculation 18 3 2 8" xfId="37767" xr:uid="{86F28FD4-8800-4A55-A7A4-61BE132C0730}"/>
    <cellStyle name="Calculation 18 3 3" xfId="12862" xr:uid="{2B4DF226-F688-4E25-ABCC-A93FADBAD45D}"/>
    <cellStyle name="Calculation 18 3 3 2" xfId="23624" xr:uid="{9C145187-E911-4627-932D-91AE03C9DD22}"/>
    <cellStyle name="Calculation 18 3 3 3" xfId="26442" xr:uid="{30C60073-E1E4-4BFB-AED2-D083642CFE12}"/>
    <cellStyle name="Calculation 18 3 3 4" xfId="29021" xr:uid="{79C1F80F-4A92-437C-B65D-51E262437750}"/>
    <cellStyle name="Calculation 18 3 3 5" xfId="18249" xr:uid="{0A792745-2200-47AD-B5F6-02B3415D7D0F}"/>
    <cellStyle name="Calculation 18 3 3 6" xfId="36731" xr:uid="{0C576163-BCA2-40C9-9B0B-099A0767C9E4}"/>
    <cellStyle name="Calculation 18 3 3 7" xfId="38748" xr:uid="{6E7829BB-9FFD-474E-B03C-472F7632E124}"/>
    <cellStyle name="Calculation 18 3 4" xfId="12455" xr:uid="{65E0C9C0-9FE5-4929-BBE5-0DAE6A65B969}"/>
    <cellStyle name="Calculation 18 3 4 2" xfId="23276" xr:uid="{5A24321F-0AA9-45E2-B678-BD1AA766D424}"/>
    <cellStyle name="Calculation 18 3 4 3" xfId="26082" xr:uid="{E57C63D9-FF57-40DB-AD9E-2D0EF116386E}"/>
    <cellStyle name="Calculation 18 3 4 4" xfId="28677" xr:uid="{C4BF8D2E-9353-431B-AD59-EAC5507DFDD6}"/>
    <cellStyle name="Calculation 18 3 4 5" xfId="25679" xr:uid="{8461DCEB-BE95-4F7F-81D8-B63262487A42}"/>
    <cellStyle name="Calculation 18 3 4 6" xfId="36384" xr:uid="{4FEB028A-1182-45EF-8AA2-25213168F382}"/>
    <cellStyle name="Calculation 18 3 4 7" xfId="38420" xr:uid="{E34ADECE-13DA-4EE7-B347-B3C947A9EDFF}"/>
    <cellStyle name="Calculation 18 3 5" xfId="13264" xr:uid="{285B3FA9-139E-4FBB-94FA-577D809373B5}"/>
    <cellStyle name="Calculation 18 3 5 2" xfId="23977" xr:uid="{B36429B9-C779-4C1F-9D4A-CD99E1B2A160}"/>
    <cellStyle name="Calculation 18 3 5 3" xfId="26797" xr:uid="{A282A64F-EE51-4D87-9B67-977CDFD94991}"/>
    <cellStyle name="Calculation 18 3 5 4" xfId="29361" xr:uid="{B61FD4C5-6A32-4458-AD34-1160313039A9}"/>
    <cellStyle name="Calculation 18 3 5 5" xfId="18625" xr:uid="{4E29B726-3E87-4307-8E2B-DE91D17C0A94}"/>
    <cellStyle name="Calculation 18 3 5 6" xfId="37083" xr:uid="{91EE7A28-CDE6-4FE2-B83C-34EDA819B44C}"/>
    <cellStyle name="Calculation 18 3 5 7" xfId="39061" xr:uid="{503EDE6A-A90F-45B4-AA6A-75C70F01483B}"/>
    <cellStyle name="Calculation 18 3 6" xfId="11987" xr:uid="{61BA4278-9590-4C65-8347-244405273A63}"/>
    <cellStyle name="Calculation 18 3 6 2" xfId="22892" xr:uid="{B8861388-FD1C-4AE1-BCAD-EDD98D13C4DF}"/>
    <cellStyle name="Calculation 18 3 6 3" xfId="25745" xr:uid="{2E37FA6D-F4C2-401D-A0A6-1428E1803029}"/>
    <cellStyle name="Calculation 18 3 6 4" xfId="28369" xr:uid="{4D2EABE7-0238-4545-9023-EF9B7D0D6F88}"/>
    <cellStyle name="Calculation 18 3 6 5" xfId="28167" xr:uid="{93B87B2A-A43A-45C9-8196-30F3BC3AF08E}"/>
    <cellStyle name="Calculation 18 3 6 6" xfId="36091" xr:uid="{9679C838-4BF1-43A3-BE05-EA156FA14BDF}"/>
    <cellStyle name="Calculation 18 3 6 7" xfId="38193" xr:uid="{1BE42080-73D4-476A-807D-53747ACB5725}"/>
    <cellStyle name="Calculation 18 3 7" xfId="16354" xr:uid="{497D8723-211E-4984-84A7-9B720EFADA6B}"/>
    <cellStyle name="Calculation 18 3 8" xfId="21335" xr:uid="{B911758E-56F0-4BF6-9D59-2E554E8CCF30}"/>
    <cellStyle name="Calculation 18 3 9" xfId="24630" xr:uid="{38FE88EE-5A73-4E02-9D0F-A62F4CCE9C8C}"/>
    <cellStyle name="Calculation 18 4" xfId="7826" xr:uid="{B40525A0-E854-496C-B483-7C982F7E6C55}"/>
    <cellStyle name="Calculation 18 4 2" xfId="20040" xr:uid="{290EEB3C-C168-4768-BF8E-C79A629597F2}"/>
    <cellStyle name="Calculation 18 4 3" xfId="18722" xr:uid="{B0D4D313-3876-4F4B-9866-771CA39817AA}"/>
    <cellStyle name="Calculation 18 4 4" xfId="25692" xr:uid="{2D658079-930C-4E4F-B25F-738A79FC6A64}"/>
    <cellStyle name="Calculation 18 4 5" xfId="28487" xr:uid="{D7EE806B-F5D8-46E1-A6EA-8177A5E2D551}"/>
    <cellStyle name="Calculation 18 4 6" xfId="34582" xr:uid="{4654754E-BE3B-431B-ABCD-8F86BDB499CE}"/>
    <cellStyle name="Calculation 18 4 7" xfId="33802" xr:uid="{42FEAD85-EB30-43DA-8FCD-AD50545D6FA5}"/>
    <cellStyle name="Calculation 18 5" xfId="13449" xr:uid="{01CAC964-5BC9-420B-AD9D-A0F2AEB6D271}"/>
    <cellStyle name="Calculation 18 5 2" xfId="24131" xr:uid="{71F28EBB-1241-4F96-B274-81C4CF09468C}"/>
    <cellStyle name="Calculation 18 5 3" xfId="26964" xr:uid="{71B6018C-8867-433F-9DB4-39726784EE01}"/>
    <cellStyle name="Calculation 18 5 4" xfId="29524" xr:uid="{237915D7-9828-45D0-A430-EBF6102B3762}"/>
    <cellStyle name="Calculation 18 5 5" xfId="16393" xr:uid="{F20E805E-F9DD-4F8D-8475-57DFFEA91E2A}"/>
    <cellStyle name="Calculation 18 5 6" xfId="37241" xr:uid="{3C0EE117-013D-4F9B-B54B-A9F86C8121C1}"/>
    <cellStyle name="Calculation 18 5 7" xfId="39218" xr:uid="{72E12CCD-4092-473F-9228-262D37A815C1}"/>
    <cellStyle name="Calculation 18 6" xfId="12511" xr:uid="{16590136-3A8F-4F90-BCBC-9076043342C9}"/>
    <cellStyle name="Calculation 18 6 2" xfId="23328" xr:uid="{73E2F3F6-18D2-4884-889E-27259D970BAA}"/>
    <cellStyle name="Calculation 18 6 3" xfId="26138" xr:uid="{0C3D671B-3191-4DC4-A34C-4CECE341DAF1}"/>
    <cellStyle name="Calculation 18 6 4" xfId="28731" xr:uid="{2BF8DFB0-AFB8-48CC-8114-922C6DB89862}"/>
    <cellStyle name="Calculation 18 6 5" xfId="30366" xr:uid="{0DBE1C18-644D-4EBE-BDC2-B9FCBA933F27}"/>
    <cellStyle name="Calculation 18 6 6" xfId="36440" xr:uid="{D5B65BC4-D506-4CF8-A29A-4F828AD61681}"/>
    <cellStyle name="Calculation 18 6 7" xfId="38473" xr:uid="{9838BD01-DD26-43C5-8172-3B02CBF0E324}"/>
    <cellStyle name="Calculation 18 7" xfId="15056" xr:uid="{C604FC79-9442-4338-8637-DB3F017F6130}"/>
    <cellStyle name="Calculation 18 8" xfId="19724" xr:uid="{7CFDB934-D344-43EA-9FB7-478F3F1C8770}"/>
    <cellStyle name="Calculation 18 9" xfId="22244" xr:uid="{F61FAD1F-207E-42ED-9618-0F6C860630FC}"/>
    <cellStyle name="Calculation 19" xfId="1163" xr:uid="{431A9695-F84F-40AE-8997-58BA6CCC63BE}"/>
    <cellStyle name="Calculation 19 10" xfId="30086" xr:uid="{704254CA-CA92-4002-86E4-385127CD3243}"/>
    <cellStyle name="Calculation 19 11" xfId="31155" xr:uid="{C3EB0E33-C843-4460-9060-9D12887F4570}"/>
    <cellStyle name="Calculation 19 12" xfId="35439" xr:uid="{BA2E945F-94C1-446C-B203-6D2433CC2788}"/>
    <cellStyle name="Calculation 19 2" xfId="2534" xr:uid="{4931A244-494B-41B6-9AA5-C95FFEEE738A}"/>
    <cellStyle name="Calculation 19 2 10" xfId="31782" xr:uid="{BBEE15C6-E197-4908-800C-F535408BF9E4}"/>
    <cellStyle name="Calculation 19 2 11" xfId="31524" xr:uid="{11DB4546-5D37-4CAF-8F9E-8B868C09C5A7}"/>
    <cellStyle name="Calculation 19 2 2" xfId="6697" xr:uid="{5A93662B-440C-480C-9113-D3F7490A3354}"/>
    <cellStyle name="Calculation 19 2 2 2" xfId="12677" xr:uid="{D149B58C-170B-4A7E-BDA6-40C658AF02BF}"/>
    <cellStyle name="Calculation 19 2 2 2 2" xfId="23474" xr:uid="{1581A041-816E-49AE-B3F0-7C86108F3A8E}"/>
    <cellStyle name="Calculation 19 2 2 2 3" xfId="26289" xr:uid="{79ADB97C-9C5A-493B-8126-EA5CBC474E4E}"/>
    <cellStyle name="Calculation 19 2 2 2 4" xfId="28878" xr:uid="{A43D32AC-B755-46ED-B268-58E3BE6FA802}"/>
    <cellStyle name="Calculation 19 2 2 2 5" xfId="30658" xr:uid="{1B7DAFF9-3217-4688-ADD2-5F2ACD264D94}"/>
    <cellStyle name="Calculation 19 2 2 2 6" xfId="36586" xr:uid="{44765F2E-5EA2-4242-9757-06B8C8260EDD}"/>
    <cellStyle name="Calculation 19 2 2 2 7" xfId="38619" xr:uid="{FE692F7B-A8F6-44CD-8713-889686BA9DD9}"/>
    <cellStyle name="Calculation 19 2 2 3" xfId="19155" xr:uid="{D0885A48-047A-4FF0-B6F2-B4281DF9E9A1}"/>
    <cellStyle name="Calculation 19 2 2 4" xfId="19004" xr:uid="{CEAAECD8-CF4A-4340-A32F-BD03FC89187E}"/>
    <cellStyle name="Calculation 19 2 2 5" xfId="19044" xr:uid="{24B5CA02-0383-4CC0-A682-DC8C370593FD}"/>
    <cellStyle name="Calculation 19 2 2 6" xfId="18807" xr:uid="{CD220CC6-70AB-4D51-A084-D9EC2DA3AC1C}"/>
    <cellStyle name="Calculation 19 2 2 7" xfId="33908" xr:uid="{C8FD0DCB-1DB3-4D9E-9F68-9AAE98F0040D}"/>
    <cellStyle name="Calculation 19 2 2 8" xfId="34692" xr:uid="{52947AB9-C912-4D68-8484-86C93DCAAB73}"/>
    <cellStyle name="Calculation 19 2 3" xfId="8654" xr:uid="{99DFC71C-0F22-4B27-891E-3F91C4BED24B}"/>
    <cellStyle name="Calculation 19 2 3 2" xfId="20583" xr:uid="{28093007-4E7B-4375-A421-F3CDA447FB63}"/>
    <cellStyle name="Calculation 19 2 3 3" xfId="22775" xr:uid="{B9E24811-6C75-4DFC-950D-811BF69A4657}"/>
    <cellStyle name="Calculation 19 2 3 4" xfId="24330" xr:uid="{4DCDD442-A780-4035-B38F-B087D221DB5A}"/>
    <cellStyle name="Calculation 19 2 3 5" xfId="28143" xr:uid="{9657B5EB-6F76-486B-A567-381C7A133A36}"/>
    <cellStyle name="Calculation 19 2 3 6" xfId="34708" xr:uid="{04871F4A-69E0-42A2-A2EC-37DAA01E404C}"/>
    <cellStyle name="Calculation 19 2 3 7" xfId="36043" xr:uid="{138DC44F-05CA-4222-A8A6-47590F2FA467}"/>
    <cellStyle name="Calculation 19 2 4" xfId="10440" xr:uid="{41749287-C7DE-431E-B31D-4E2660D5B753}"/>
    <cellStyle name="Calculation 19 2 4 2" xfId="21810" xr:uid="{CA256821-E8E4-4C0F-86D9-415B491ADECB}"/>
    <cellStyle name="Calculation 19 2 4 3" xfId="24791" xr:uid="{53C462E4-4FA8-45B8-A23A-CB20B4211E84}"/>
    <cellStyle name="Calculation 19 2 4 4" xfId="27666" xr:uid="{FBD287A6-BA42-4145-B51C-F86FECE32BEB}"/>
    <cellStyle name="Calculation 19 2 4 5" xfId="28302" xr:uid="{6E666DAE-FCF5-4D12-B8F0-7E11B7FE55EB}"/>
    <cellStyle name="Calculation 19 2 4 6" xfId="35465" xr:uid="{5533D36C-2B10-4C2A-BAAC-5B4ED3B10E48}"/>
    <cellStyle name="Calculation 19 2 4 7" xfId="37768" xr:uid="{ED80C823-9456-4DA7-95D8-5A35EFCA912B}"/>
    <cellStyle name="Calculation 19 2 5" xfId="12989" xr:uid="{E11C0ED9-2FA1-4EFA-BCF5-BC9E37B03609}"/>
    <cellStyle name="Calculation 19 2 5 2" xfId="23740" xr:uid="{D092230B-08DA-4EDC-859A-AF3ADFDEAA98}"/>
    <cellStyle name="Calculation 19 2 5 3" xfId="26569" xr:uid="{B6A964E7-3791-4B13-B467-357C42D79361}"/>
    <cellStyle name="Calculation 19 2 5 4" xfId="29148" xr:uid="{0134A25D-D3C8-469A-B5EF-66AEF6C01290}"/>
    <cellStyle name="Calculation 19 2 5 5" xfId="15719" xr:uid="{D0474987-46F5-4F21-A299-A5729AF5FFE8}"/>
    <cellStyle name="Calculation 19 2 5 6" xfId="36858" xr:uid="{F4FB27F5-5CF5-42ED-B97D-E17849B56002}"/>
    <cellStyle name="Calculation 19 2 5 7" xfId="38874" xr:uid="{2D768319-5F55-46F5-9E24-09CAF5064B29}"/>
    <cellStyle name="Calculation 19 2 6" xfId="16036" xr:uid="{5659C6C3-D299-49FC-A3F9-B73972212776}"/>
    <cellStyle name="Calculation 19 2 7" xfId="15700" xr:uid="{2A307B80-5656-4794-84A1-A7E91DE90510}"/>
    <cellStyle name="Calculation 19 2 8" xfId="22299" xr:uid="{D114B479-FFEE-433B-A5A3-C41B5BA790EF}"/>
    <cellStyle name="Calculation 19 2 9" xfId="30189" xr:uid="{BBB310AE-408C-47E9-B41B-5DF604AEB2DC}"/>
    <cellStyle name="Calculation 19 3" xfId="2954" xr:uid="{291D57B7-77D7-4AFD-A7E7-EDE1D9D1C055}"/>
    <cellStyle name="Calculation 19 3 10" xfId="14798" xr:uid="{795DA204-317B-44BB-AF50-ECCB72E1421D}"/>
    <cellStyle name="Calculation 19 3 11" xfId="32009" xr:uid="{A1B659C8-03A2-4FC4-903A-15D33443ADE2}"/>
    <cellStyle name="Calculation 19 3 12" xfId="37651" xr:uid="{B0E84AAB-875B-460E-96F2-710A85ECCEF6}"/>
    <cellStyle name="Calculation 19 3 2" xfId="10441" xr:uid="{F120D95E-B3B2-4C2E-8EBF-37E85C2F6E2E}"/>
    <cellStyle name="Calculation 19 3 2 2" xfId="13027" xr:uid="{012BFC77-6BA9-4EA0-85BA-BBEEC6CEA5E2}"/>
    <cellStyle name="Calculation 19 3 2 2 2" xfId="23775" xr:uid="{48F08479-49EB-4ACC-9A99-08F074DE8A10}"/>
    <cellStyle name="Calculation 19 3 2 2 3" xfId="26607" xr:uid="{418757B8-7E9E-43BA-9CD1-266028811A07}"/>
    <cellStyle name="Calculation 19 3 2 2 4" xfId="29186" xr:uid="{7D120D89-9FEB-4567-AAFE-F8314BDE809C}"/>
    <cellStyle name="Calculation 19 3 2 2 5" xfId="25374" xr:uid="{E707BB9F-94CB-4BBF-B9E6-045BC77840A3}"/>
    <cellStyle name="Calculation 19 3 2 2 6" xfId="36896" xr:uid="{E2EB75BC-D7EE-4E25-8FA2-49AF790E824D}"/>
    <cellStyle name="Calculation 19 3 2 2 7" xfId="38912" xr:uid="{F9C2193D-4954-4655-8D82-DFC495281A3E}"/>
    <cellStyle name="Calculation 19 3 2 3" xfId="21811" xr:uid="{E10BB4D9-EAD0-4210-87E2-C8AD916D4FF4}"/>
    <cellStyle name="Calculation 19 3 2 4" xfId="24792" xr:uid="{35D00CF2-13F2-43AB-9629-A4319E0C0A14}"/>
    <cellStyle name="Calculation 19 3 2 5" xfId="27667" xr:uid="{26E9C6E0-F9C6-4B51-A485-4A839E09CCB5}"/>
    <cellStyle name="Calculation 19 3 2 6" xfId="28151" xr:uid="{DFA592D2-E68E-45E9-BF58-0C45E210B721}"/>
    <cellStyle name="Calculation 19 3 2 7" xfId="35466" xr:uid="{3EBD66E7-0807-4E2C-92C6-B97A1F94ADBC}"/>
    <cellStyle name="Calculation 19 3 2 8" xfId="37769" xr:uid="{AEEFD76D-B485-4A6B-ABCF-A881793B3327}"/>
    <cellStyle name="Calculation 19 3 3" xfId="12606" xr:uid="{2C69A12C-80CB-4AF5-BAA7-945B6B7B8E0F}"/>
    <cellStyle name="Calculation 19 3 3 2" xfId="23412" xr:uid="{44E4D461-4E8F-45FE-8542-B2934544AAA6}"/>
    <cellStyle name="Calculation 19 3 3 3" xfId="26227" xr:uid="{9F654629-8A2D-46FB-AF83-8ACED2E1A144}"/>
    <cellStyle name="Calculation 19 3 3 4" xfId="28819" xr:uid="{4AABC4D8-7B93-4338-B09B-977044A05039}"/>
    <cellStyle name="Calculation 19 3 3 5" xfId="24613" xr:uid="{0ED5C994-B457-4BD1-8B76-D3F8BF9CA847}"/>
    <cellStyle name="Calculation 19 3 3 6" xfId="36527" xr:uid="{A48FF68B-C363-441A-9CC4-95AF56E5EFFE}"/>
    <cellStyle name="Calculation 19 3 3 7" xfId="38560" xr:uid="{A18B2167-0E27-4B31-B31A-E3E4FF843E31}"/>
    <cellStyle name="Calculation 19 3 4" xfId="12568" xr:uid="{BA0B903F-836C-4675-8D2B-546F872889F2}"/>
    <cellStyle name="Calculation 19 3 4 2" xfId="23380" xr:uid="{01F11EAA-9ED2-4576-B3E9-19F3073FA318}"/>
    <cellStyle name="Calculation 19 3 4 3" xfId="26193" xr:uid="{D9DFC396-C0BF-4320-BFF9-30FD90BE58EA}"/>
    <cellStyle name="Calculation 19 3 4 4" xfId="28786" xr:uid="{FB01374E-A55E-4E2C-BD79-3BF0C35A3DD4}"/>
    <cellStyle name="Calculation 19 3 4 5" xfId="30556" xr:uid="{50C6B1F7-0827-4CE7-B5EC-F66CAC3393F2}"/>
    <cellStyle name="Calculation 19 3 4 6" xfId="36495" xr:uid="{601DA86C-3BE2-4155-8DBE-4F791D464628}"/>
    <cellStyle name="Calculation 19 3 4 7" xfId="38528" xr:uid="{4CE8AF77-337D-46C6-959A-032843BCB99C}"/>
    <cellStyle name="Calculation 19 3 5" xfId="12388" xr:uid="{4FC6DF50-5D38-464B-B149-71BB8AEDF68B}"/>
    <cellStyle name="Calculation 19 3 5 2" xfId="23217" xr:uid="{1506FB3B-F0DF-4330-9FAD-8D5FE85923C3}"/>
    <cellStyle name="Calculation 19 3 5 3" xfId="26019" xr:uid="{94B5963F-D18A-4034-A2C7-BD7B62B50213}"/>
    <cellStyle name="Calculation 19 3 5 4" xfId="28614" xr:uid="{0492B3C2-8407-41F0-8045-2E86693DEC0C}"/>
    <cellStyle name="Calculation 19 3 5 5" xfId="14944" xr:uid="{C13B6C3C-0D73-4047-A205-A0D161FF7960}"/>
    <cellStyle name="Calculation 19 3 5 6" xfId="36322" xr:uid="{42877F47-66EE-4903-8784-311B76E25351}"/>
    <cellStyle name="Calculation 19 3 5 7" xfId="38358" xr:uid="{85D9C854-07E5-479A-9AB4-E21543A8049C}"/>
    <cellStyle name="Calculation 19 3 6" xfId="11988" xr:uid="{F211F523-FD5E-4CEB-B192-997A34D6025F}"/>
    <cellStyle name="Calculation 19 3 6 2" xfId="22893" xr:uid="{C027FFB1-EF87-4730-9FCC-2EABD5E848C7}"/>
    <cellStyle name="Calculation 19 3 6 3" xfId="25746" xr:uid="{A96E730A-7A0A-4279-A71D-DC1C5E83E597}"/>
    <cellStyle name="Calculation 19 3 6 4" xfId="28370" xr:uid="{C48E7243-7B27-4B3D-B4B8-FD5592D29D36}"/>
    <cellStyle name="Calculation 19 3 6 5" xfId="25662" xr:uid="{CB66BBB2-C36D-4ACF-B693-75D738B3E28E}"/>
    <cellStyle name="Calculation 19 3 6 6" xfId="36092" xr:uid="{931E3FBF-461C-471A-83C9-6931EEE17EEC}"/>
    <cellStyle name="Calculation 19 3 6 7" xfId="38194" xr:uid="{39ADCFED-331B-459B-B3B4-312601D24218}"/>
    <cellStyle name="Calculation 19 3 7" xfId="16355" xr:uid="{2267DC84-32DC-4FFF-A189-A9972E66CC23}"/>
    <cellStyle name="Calculation 19 3 8" xfId="19610" xr:uid="{85E016A6-7D0A-4B95-9F0C-ADD59842C783}"/>
    <cellStyle name="Calculation 19 3 9" xfId="22705" xr:uid="{351CD4BF-4F77-49D9-8DC7-5E5B8CCC857B}"/>
    <cellStyle name="Calculation 19 4" xfId="7825" xr:uid="{A7D5BDE1-15E5-4A75-B789-3E65E5C72574}"/>
    <cellStyle name="Calculation 19 4 2" xfId="20039" xr:uid="{48E1DDBA-C436-4D24-96B4-FD72E0A3E6CB}"/>
    <cellStyle name="Calculation 19 4 3" xfId="14695" xr:uid="{281A5F6E-5616-4777-AB64-F9EB9861E81A}"/>
    <cellStyle name="Calculation 19 4 4" xfId="25410" xr:uid="{87A69AAE-4624-4D3F-9127-80AF13169D30}"/>
    <cellStyle name="Calculation 19 4 5" xfId="23582" xr:uid="{0A3C2F76-197D-49A9-88A1-059242A9D9C7}"/>
    <cellStyle name="Calculation 19 4 6" xfId="34581" xr:uid="{6256E261-5508-44DB-8601-9485E5B52C2E}"/>
    <cellStyle name="Calculation 19 4 7" xfId="31091" xr:uid="{83AD8A90-4DE9-4ED2-9E2B-07081A39EFA6}"/>
    <cellStyle name="Calculation 19 5" xfId="12431" xr:uid="{72F5A0D4-EE37-40E8-99F3-FDAFB6D14B5B}"/>
    <cellStyle name="Calculation 19 5 2" xfId="23255" xr:uid="{0D076EDC-F1DB-4BB5-9F3F-303F7CD9DAFF}"/>
    <cellStyle name="Calculation 19 5 3" xfId="26058" xr:uid="{D5D004DF-1B61-4083-A59B-CCD5AD4354B9}"/>
    <cellStyle name="Calculation 19 5 4" xfId="28653" xr:uid="{73893626-043A-44D0-9386-E352A9F5D40F}"/>
    <cellStyle name="Calculation 19 5 5" xfId="30377" xr:uid="{47CDB3FC-8A59-4472-AFD4-ADAA6695AF00}"/>
    <cellStyle name="Calculation 19 5 6" xfId="36360" xr:uid="{90472018-6AAE-4B8F-9014-6E2735623378}"/>
    <cellStyle name="Calculation 19 5 7" xfId="38396" xr:uid="{CD05E79A-7E71-49A0-8AB9-9F3747AF67D2}"/>
    <cellStyle name="Calculation 19 6" xfId="12660" xr:uid="{7A00A6AA-AFF9-4685-A0C8-F21E4005D283}"/>
    <cellStyle name="Calculation 19 6 2" xfId="23458" xr:uid="{6D7FEFAF-BB0C-4950-AE3F-715507E09597}"/>
    <cellStyle name="Calculation 19 6 3" xfId="26277" xr:uid="{91FABC53-2B71-487D-BD48-7122285836D9}"/>
    <cellStyle name="Calculation 19 6 4" xfId="28866" xr:uid="{A809A463-E52D-4AF5-85BD-DF534BF169D1}"/>
    <cellStyle name="Calculation 19 6 5" xfId="29838" xr:uid="{1905423C-979F-46E8-8D76-90110D7A09F1}"/>
    <cellStyle name="Calculation 19 6 6" xfId="36574" xr:uid="{338149C0-185D-40F4-B319-8C0827509B92}"/>
    <cellStyle name="Calculation 19 6 7" xfId="38608" xr:uid="{21B563D2-1EA5-4A9F-84DA-C63BED2B009F}"/>
    <cellStyle name="Calculation 19 7" xfId="15057" xr:uid="{201A35C7-2022-4D9B-8AB4-1F67DA6FE8E0}"/>
    <cellStyle name="Calculation 19 8" xfId="15649" xr:uid="{15F7CC52-C15F-471E-BD16-B779FFCE9622}"/>
    <cellStyle name="Calculation 19 9" xfId="27498" xr:uid="{02724E24-67D4-4205-BAE9-1A7B143441D4}"/>
    <cellStyle name="Calculation 2" xfId="1164" xr:uid="{C1A67410-6A13-416F-9946-7983BAAB3BC2}"/>
    <cellStyle name="Calculation 2 10" xfId="8655" xr:uid="{153D53E6-B80B-4A07-9D8B-B32F0A9F4643}"/>
    <cellStyle name="Calculation 2 10 2" xfId="10442" xr:uid="{01169E98-A154-4AF3-A059-F024C84A5C5D}"/>
    <cellStyle name="Calculation 2 10 2 2" xfId="21812" xr:uid="{B77399D6-1A75-4A8B-8ABB-431789EA4441}"/>
    <cellStyle name="Calculation 2 10 2 3" xfId="24793" xr:uid="{1F4A76C5-48E5-499D-A4A1-A29284FC6BF6}"/>
    <cellStyle name="Calculation 2 10 2 4" xfId="27668" xr:uid="{66BB295C-5648-41DE-9D31-4636E59DCA40}"/>
    <cellStyle name="Calculation 2 10 2 5" xfId="15764" xr:uid="{041535DF-C489-4DD6-8C96-2E44C6744FD7}"/>
    <cellStyle name="Calculation 2 10 2 6" xfId="35467" xr:uid="{693FA449-6C8D-42D2-BC56-1B9F220EC510}"/>
    <cellStyle name="Calculation 2 10 2 7" xfId="37770" xr:uid="{07411A6A-3719-4AF1-B1FA-1A02D84F4DF3}"/>
    <cellStyle name="Calculation 2 10 3" xfId="20584" xr:uid="{DE0E7948-9771-4E02-AD74-A8BF8FA64AEE}"/>
    <cellStyle name="Calculation 2 10 4" xfId="18581" xr:uid="{67FAD274-BDFA-43E2-8AD5-A1FDA6D44287}"/>
    <cellStyle name="Calculation 2 10 5" xfId="20287" xr:uid="{82851047-2415-422C-9407-BD7DACBAFB1D}"/>
    <cellStyle name="Calculation 2 10 6" xfId="19092" xr:uid="{06532F91-5DF2-4854-8383-D8377FBE8DEE}"/>
    <cellStyle name="Calculation 2 10 7" xfId="34709" xr:uid="{8953E1EA-ECFE-4CE2-AD41-6B7A660CD7B6}"/>
    <cellStyle name="Calculation 2 10 8" xfId="33785" xr:uid="{EBD4B939-E2C1-45D4-8615-1263AD4A00C6}"/>
    <cellStyle name="Calculation 2 11" xfId="8656" xr:uid="{5499DA63-FB09-4238-A19F-A3B526B686E7}"/>
    <cellStyle name="Calculation 2 11 2" xfId="10443" xr:uid="{A901C255-5B82-4D2D-BAFB-63933930002D}"/>
    <cellStyle name="Calculation 2 11 2 2" xfId="21813" xr:uid="{13680340-BABE-40E9-9BC2-65E39E74227E}"/>
    <cellStyle name="Calculation 2 11 2 3" xfId="24794" xr:uid="{3FA4AF76-A1E3-4A14-9344-A78E9D243EAF}"/>
    <cellStyle name="Calculation 2 11 2 4" xfId="27669" xr:uid="{BFC49FCC-D879-4F1F-B074-E1CFBDAF11C2}"/>
    <cellStyle name="Calculation 2 11 2 5" xfId="22509" xr:uid="{1E02E999-2049-4199-B0A6-0F1979E399CA}"/>
    <cellStyle name="Calculation 2 11 2 6" xfId="35468" xr:uid="{98116458-AEAF-44F6-A1DB-4791A2701B36}"/>
    <cellStyle name="Calculation 2 11 2 7" xfId="37771" xr:uid="{F08B89C3-A073-48D0-8867-649CB885F100}"/>
    <cellStyle name="Calculation 2 11 3" xfId="20585" xr:uid="{C6CB5BF7-E4F7-4FED-8735-61C206DC686B}"/>
    <cellStyle name="Calculation 2 11 4" xfId="14629" xr:uid="{C02FBFC4-E859-4640-801F-891B4F3A9178}"/>
    <cellStyle name="Calculation 2 11 5" xfId="20288" xr:uid="{5C2D18F5-6B48-4C0E-A735-4DB287AF8D8F}"/>
    <cellStyle name="Calculation 2 11 6" xfId="30409" xr:uid="{BBAD8EAC-F33D-465C-8B79-61A3982068EF}"/>
    <cellStyle name="Calculation 2 11 7" xfId="34710" xr:uid="{1389FA4A-EB1D-4D89-AE9B-B6BE3EC69D0F}"/>
    <cellStyle name="Calculation 2 11 8" xfId="31082" xr:uid="{97856E8B-9A44-4010-905A-EFCA5585932E}"/>
    <cellStyle name="Calculation 2 12" xfId="7824" xr:uid="{325E06ED-4A96-4E6D-980C-2970E9586982}"/>
    <cellStyle name="Calculation 2 12 2" xfId="20038" xr:uid="{7478F358-F696-40AC-AADF-53CEAFC798ED}"/>
    <cellStyle name="Calculation 2 12 3" xfId="20310" xr:uid="{7F3AA85F-BBA0-4822-B67A-68933A2A4185}"/>
    <cellStyle name="Calculation 2 12 4" xfId="15039" xr:uid="{2A290C71-B6CF-4C3A-91A5-6A8FD44E0072}"/>
    <cellStyle name="Calculation 2 12 5" xfId="27455" xr:uid="{E2766273-7355-447B-A81B-D50B9D7F8A10}"/>
    <cellStyle name="Calculation 2 12 6" xfId="34580" xr:uid="{ED9B46E4-6B0F-4163-AE45-481183662857}"/>
    <cellStyle name="Calculation 2 12 7" xfId="33805" xr:uid="{71A467BF-DD17-431C-9333-33CA39C0D3C8}"/>
    <cellStyle name="Calculation 2 13" xfId="15058" xr:uid="{3B478298-2C79-4C30-A171-641C5E91FF37}"/>
    <cellStyle name="Calculation 2 14" xfId="19723" xr:uid="{26F35B80-B4E4-46F6-9E87-D771C6C94801}"/>
    <cellStyle name="Calculation 2 15" xfId="22510" xr:uid="{B3C9EE7A-C39D-4B1D-85C2-D3921653FD1C}"/>
    <cellStyle name="Calculation 2 16" xfId="30085" xr:uid="{1295F29F-8665-43B9-B1CD-DA93502725A3}"/>
    <cellStyle name="Calculation 2 17" xfId="31156" xr:uid="{CBF22EB7-A71B-4C51-96AA-1BAB7E31E281}"/>
    <cellStyle name="Calculation 2 18" xfId="31618" xr:uid="{82F38020-7670-41C1-A958-15002435A96E}"/>
    <cellStyle name="Calculation 2 19" xfId="39605" xr:uid="{F0DA3F8B-C55B-4751-82D3-ACB95508C6A7}"/>
    <cellStyle name="Calculation 2 2" xfId="2077" xr:uid="{15B9200F-21CB-4D4D-AE05-9188C2BDAA4A}"/>
    <cellStyle name="Calculation 2 2 10" xfId="25246" xr:uid="{3367A3F4-DD53-4415-B98A-98867463CAF5}"/>
    <cellStyle name="Calculation 2 2 11" xfId="21225" xr:uid="{1AEE6778-0158-4FBC-97B3-5E12DCA3DEA1}"/>
    <cellStyle name="Calculation 2 2 12" xfId="31645" xr:uid="{6CBB293C-DC88-4CB4-9E50-8572BFE7108E}"/>
    <cellStyle name="Calculation 2 2 13" xfId="34291" xr:uid="{24F94627-882E-4A1B-92F0-0A10B81C863C}"/>
    <cellStyle name="Calculation 2 2 2" xfId="2694" xr:uid="{25536441-FE37-471D-BF41-2C49033B9AE3}"/>
    <cellStyle name="Calculation 2 2 2 2" xfId="12678" xr:uid="{6E87125F-7C91-4F21-B562-8EA42B852F01}"/>
    <cellStyle name="Calculation 2 2 2 2 2" xfId="23475" xr:uid="{8139BD37-5A07-40E8-8565-EA3F7EACBBBF}"/>
    <cellStyle name="Calculation 2 2 2 2 3" xfId="26290" xr:uid="{AD3078BB-FC6A-4173-B94A-6AF105B73B91}"/>
    <cellStyle name="Calculation 2 2 2 2 4" xfId="28879" xr:uid="{D4FCE162-4DEC-4DA3-90AC-01FD256B52F4}"/>
    <cellStyle name="Calculation 2 2 2 2 5" xfId="25377" xr:uid="{D13C2570-B43D-4817-A371-C8C1DD05158F}"/>
    <cellStyle name="Calculation 2 2 2 2 6" xfId="36587" xr:uid="{487D34BF-A7A5-4F08-84BA-6000A5ECA183}"/>
    <cellStyle name="Calculation 2 2 2 2 7" xfId="38620" xr:uid="{DCF0EBF9-6393-49D0-9C36-B2464D84BF24}"/>
    <cellStyle name="Calculation 2 2 2 3" xfId="16175" xr:uid="{5B9CF052-022A-4283-949B-EF09511875EC}"/>
    <cellStyle name="Calculation 2 2 2 4" xfId="21408" xr:uid="{3BAD13D7-891B-4A56-A52F-EB7E58658292}"/>
    <cellStyle name="Calculation 2 2 2 5" xfId="18871" xr:uid="{D2E46C3D-64DA-44AB-9A9D-D9B6F032D63F}"/>
    <cellStyle name="Calculation 2 2 2 6" xfId="17997" xr:uid="{F1349E97-FDF0-44D2-99E8-AAC928448F14}"/>
    <cellStyle name="Calculation 2 2 2 7" xfId="31896" xr:uid="{607D68F0-7D05-4CEE-B9FF-C4A7F5EAD80A}"/>
    <cellStyle name="Calculation 2 2 2 8" xfId="35207" xr:uid="{BC4B0068-1DB3-41D6-9BB1-33D0104CBBA2}"/>
    <cellStyle name="Calculation 2 2 3" xfId="6698" xr:uid="{7E15DB7E-3A9A-4F9C-A997-C195459FDE96}"/>
    <cellStyle name="Calculation 2 2 3 2" xfId="12978" xr:uid="{4745B9BB-FF1B-4040-AE20-0AA9F120988B}"/>
    <cellStyle name="Calculation 2 2 3 2 2" xfId="23729" xr:uid="{F93874CF-C292-4C4C-AEC2-00CE091F6BE1}"/>
    <cellStyle name="Calculation 2 2 3 2 3" xfId="26558" xr:uid="{5746C8F8-7211-467D-9E32-FE4881B4AB98}"/>
    <cellStyle name="Calculation 2 2 3 2 4" xfId="29137" xr:uid="{A0390FA5-57AD-4670-AD0B-E68C1EADA7BB}"/>
    <cellStyle name="Calculation 2 2 3 2 5" xfId="28328" xr:uid="{253F6CF8-FF36-446F-8B78-DECD2B372E8E}"/>
    <cellStyle name="Calculation 2 2 3 2 6" xfId="36847" xr:uid="{A56B3F51-7DF1-4AAA-AE71-FE34199B7295}"/>
    <cellStyle name="Calculation 2 2 3 2 7" xfId="38863" xr:uid="{64CCE673-79C1-407D-A337-54564578001D}"/>
    <cellStyle name="Calculation 2 2 3 3" xfId="19156" xr:uid="{12B0737D-4A84-4514-96D0-4F77CFD92762}"/>
    <cellStyle name="Calculation 2 2 3 4" xfId="14915" xr:uid="{C6EC6D56-1A0B-4839-9588-1FBF6F0D4F1C}"/>
    <cellStyle name="Calculation 2 2 3 5" xfId="21389" xr:uid="{6103F499-1F8E-4ED5-B8B0-63BEC62F070A}"/>
    <cellStyle name="Calculation 2 2 3 6" xfId="30713" xr:uid="{B26BD76B-DC50-4F75-836C-F0A003A5C82C}"/>
    <cellStyle name="Calculation 2 2 3 7" xfId="33909" xr:uid="{6F13D849-F202-4AE4-AA12-27A8E9096994}"/>
    <cellStyle name="Calculation 2 2 3 8" xfId="34691" xr:uid="{BF2DEC06-A7AA-4AF9-95E5-1039C867B775}"/>
    <cellStyle name="Calculation 2 2 4" xfId="7681" xr:uid="{E45F7924-7550-4899-B777-FC74372EAC38}"/>
    <cellStyle name="Calculation 2 2 4 2" xfId="12610" xr:uid="{AE2E9DE2-0E4D-4738-A6C8-ED8224D40E20}"/>
    <cellStyle name="Calculation 2 2 4 2 2" xfId="23416" xr:uid="{D6A11326-CB79-45C7-96F4-43B100B2664C}"/>
    <cellStyle name="Calculation 2 2 4 2 3" xfId="26231" xr:uid="{4EA5BD84-FB76-400E-996B-E022CEE12F86}"/>
    <cellStyle name="Calculation 2 2 4 2 4" xfId="28823" xr:uid="{5DB9F4C1-DEF4-4A41-B099-0882B2CBCD46}"/>
    <cellStyle name="Calculation 2 2 4 2 5" xfId="18243" xr:uid="{EB47CAE4-C3A3-46CA-980D-17C637374A6D}"/>
    <cellStyle name="Calculation 2 2 4 2 6" xfId="36531" xr:uid="{D7DAEC6F-DC89-493C-AD3E-348E2EA4459A}"/>
    <cellStyle name="Calculation 2 2 4 2 7" xfId="38564" xr:uid="{C057257B-6F49-4D55-9AE8-E5C72B19D97F}"/>
    <cellStyle name="Calculation 2 2 4 3" xfId="19902" xr:uid="{A6086F4A-C865-4865-AE00-87046F462B87}"/>
    <cellStyle name="Calculation 2 2 4 4" xfId="18765" xr:uid="{10E36698-CA1E-4A47-A902-3E37D28E14B7}"/>
    <cellStyle name="Calculation 2 2 4 5" xfId="15026" xr:uid="{255ACDB8-3C28-4167-A422-56D732450D41}"/>
    <cellStyle name="Calculation 2 2 4 6" xfId="25585" xr:uid="{F707E8B8-2916-4126-B706-93A23AF77AF4}"/>
    <cellStyle name="Calculation 2 2 4 7" xfId="34468" xr:uid="{AC8EF9BD-11C9-4915-857D-B292F474E354}"/>
    <cellStyle name="Calculation 2 2 4 8" xfId="33833" xr:uid="{75AD251F-34F1-47A1-9BE6-7A6133C7EDBF}"/>
    <cellStyle name="Calculation 2 2 5" xfId="13063" xr:uid="{FE4AB447-E027-41D0-9891-59176422D5EB}"/>
    <cellStyle name="Calculation 2 2 5 2" xfId="23811" xr:uid="{6FCBCEC8-CE2C-4DF8-8912-8A0F7425B438}"/>
    <cellStyle name="Calculation 2 2 5 3" xfId="26643" xr:uid="{50AE9935-4283-446E-9987-2C987FEC2CA8}"/>
    <cellStyle name="Calculation 2 2 5 4" xfId="29222" xr:uid="{1A48BCF9-4ED2-45CF-9225-D3E4D0DE6437}"/>
    <cellStyle name="Calculation 2 2 5 5" xfId="14950" xr:uid="{F57209BD-8021-48E3-989A-31F4C68DD8D9}"/>
    <cellStyle name="Calculation 2 2 5 6" xfId="36932" xr:uid="{D7AA20D0-C02D-47C7-A833-F083FF4FCC2E}"/>
    <cellStyle name="Calculation 2 2 5 7" xfId="38948" xr:uid="{A5B236AA-8CCF-41B8-895F-0783EAADBEA5}"/>
    <cellStyle name="Calculation 2 2 6" xfId="13861" xr:uid="{C203A1CA-626C-4DA6-8859-0CB46784F2D2}"/>
    <cellStyle name="Calculation 2 2 6 2" xfId="24421" xr:uid="{98A90745-6C6F-4846-AACD-86A5EAF77D97}"/>
    <cellStyle name="Calculation 2 2 6 3" xfId="27293" xr:uid="{DBA99017-EBA3-4EE3-976E-491DB7EA3684}"/>
    <cellStyle name="Calculation 2 2 6 4" xfId="29850" xr:uid="{C85E0C1D-6B53-41DC-A01C-6CC6DA0E7EF0}"/>
    <cellStyle name="Calculation 2 2 6 5" xfId="28399" xr:uid="{1A7BEEC0-1B74-4097-B87E-E68B67888918}"/>
    <cellStyle name="Calculation 2 2 6 6" xfId="37537" xr:uid="{2B145107-019C-4323-BFC7-4D65A79E6986}"/>
    <cellStyle name="Calculation 2 2 6 7" xfId="39502" xr:uid="{F24F1F3D-53C1-466E-BA83-908474400981}"/>
    <cellStyle name="Calculation 2 2 7" xfId="11416" xr:uid="{1678EB83-7909-4546-A8B1-707817CD696B}"/>
    <cellStyle name="Calculation 2 2 7 2" xfId="22516" xr:uid="{0955B672-4ADA-4B01-B90E-B86AA7F437F6}"/>
    <cellStyle name="Calculation 2 2 7 3" xfId="25454" xr:uid="{FE334742-A270-430F-A5E9-569E24EE5953}"/>
    <cellStyle name="Calculation 2 2 7 4" xfId="28214" xr:uid="{98DCF599-9691-485C-948B-F288FF89ED7C}"/>
    <cellStyle name="Calculation 2 2 7 5" xfId="28166" xr:uid="{1B01EC4C-8859-487B-8396-85C2DE9C1EFD}"/>
    <cellStyle name="Calculation 2 2 7 6" xfId="35963" xr:uid="{92140051-FB5D-4579-A145-320D20433AAF}"/>
    <cellStyle name="Calculation 2 2 7 7" xfId="38176" xr:uid="{81677F52-84F6-42AB-B6BC-D83CEA417E6B}"/>
    <cellStyle name="Calculation 2 2 8" xfId="15779" xr:uid="{3B0FA9EA-A576-4BE2-8FF8-B2B17A881E53}"/>
    <cellStyle name="Calculation 2 2 9" xfId="21507" xr:uid="{5E192DF7-A7D0-457D-8711-F1BAF5F13CED}"/>
    <cellStyle name="Calculation 2 3" xfId="2535" xr:uid="{0869B806-930A-47C6-85E6-7673ACCE1189}"/>
    <cellStyle name="Calculation 2 3 10" xfId="16275" xr:uid="{30E1CC90-96D6-43CC-BB31-1CBB6237F818}"/>
    <cellStyle name="Calculation 2 3 11" xfId="31783" xr:uid="{4DE91E74-28A6-4581-9A3F-905FCE50AB13}"/>
    <cellStyle name="Calculation 2 3 12" xfId="35269" xr:uid="{56A86D50-18B5-4C34-96F8-CEEE6D3572A8}"/>
    <cellStyle name="Calculation 2 3 2" xfId="8657" xr:uid="{DFE1AEDE-F11D-4E9A-A0F2-099B5F802823}"/>
    <cellStyle name="Calculation 2 3 2 2" xfId="13028" xr:uid="{D3872BFE-1AD9-45DB-9E9B-94546AD53611}"/>
    <cellStyle name="Calculation 2 3 2 2 2" xfId="23776" xr:uid="{75CB57D0-E4CD-4B21-80CE-3893AA1A4CD7}"/>
    <cellStyle name="Calculation 2 3 2 2 3" xfId="26608" xr:uid="{A7A1FA7C-EC76-4AD9-805E-9A8017529B32}"/>
    <cellStyle name="Calculation 2 3 2 2 4" xfId="29187" xr:uid="{8B11727F-B2D7-450F-8B9E-DD9D75DA9508}"/>
    <cellStyle name="Calculation 2 3 2 2 5" xfId="30300" xr:uid="{11AC10DB-BB58-421D-89AE-FB4A23D29F10}"/>
    <cellStyle name="Calculation 2 3 2 2 6" xfId="36897" xr:uid="{2914F23E-3607-4259-B3B0-4B34B7E8D808}"/>
    <cellStyle name="Calculation 2 3 2 2 7" xfId="38913" xr:uid="{A3178163-3FC9-4786-98DC-D68783088D0F}"/>
    <cellStyle name="Calculation 2 3 2 3" xfId="20586" xr:uid="{6C544909-8625-49B2-B709-D4B5CC054DFE}"/>
    <cellStyle name="Calculation 2 3 2 4" xfId="18578" xr:uid="{12E5441B-3888-45C7-A0DB-8996C861895F}"/>
    <cellStyle name="Calculation 2 3 2 5" xfId="21781" xr:uid="{2A8C3B0B-0BF2-4DBE-8C0B-2983C32318F7}"/>
    <cellStyle name="Calculation 2 3 2 6" xfId="30937" xr:uid="{4342BBAB-68EB-49B3-B694-5638AAC798A5}"/>
    <cellStyle name="Calculation 2 3 2 7" xfId="34711" xr:uid="{72337079-EEFF-4BB2-B891-A286FAF37473}"/>
    <cellStyle name="Calculation 2 3 2 8" xfId="33782" xr:uid="{7907E7BB-A306-4A6A-B9F6-F05C8CB3F632}"/>
    <cellStyle name="Calculation 2 3 3" xfId="10444" xr:uid="{9AF0DEA9-2E4A-4C39-8EC1-B206F7789F05}"/>
    <cellStyle name="Calculation 2 3 3 2" xfId="12368" xr:uid="{9B39956E-3858-478A-A5E1-6F0A9BE17909}"/>
    <cellStyle name="Calculation 2 3 3 2 2" xfId="23198" xr:uid="{0402AEEA-8936-4CB9-B39C-C998C781C9B5}"/>
    <cellStyle name="Calculation 2 3 3 2 3" xfId="25999" xr:uid="{21479809-F559-42D0-8688-721F99882F2F}"/>
    <cellStyle name="Calculation 2 3 3 2 4" xfId="28594" xr:uid="{63B6683B-0CA3-4CFD-B829-6FF19F5E8568}"/>
    <cellStyle name="Calculation 2 3 3 2 5" xfId="14943" xr:uid="{C6FA5955-A88A-4A1A-AE49-AB927B88E9DC}"/>
    <cellStyle name="Calculation 2 3 3 2 6" xfId="36302" xr:uid="{12B17DDB-D7ED-45D1-AC7E-357F9D285288}"/>
    <cellStyle name="Calculation 2 3 3 2 7" xfId="38338" xr:uid="{D32071F7-E8EC-49D0-9ADA-0D4B1154AE88}"/>
    <cellStyle name="Calculation 2 3 3 3" xfId="21814" xr:uid="{EA244BA0-6339-41CA-A480-D1CFF2658CC9}"/>
    <cellStyle name="Calculation 2 3 3 4" xfId="24795" xr:uid="{8FD07230-3CBE-47CE-9271-775E7712A2C0}"/>
    <cellStyle name="Calculation 2 3 3 5" xfId="27670" xr:uid="{1FD861AD-914F-449D-969E-313F623F72C4}"/>
    <cellStyle name="Calculation 2 3 3 6" xfId="30930" xr:uid="{FC7CAA42-85CC-4724-8D5B-1C94B1C20BBD}"/>
    <cellStyle name="Calculation 2 3 3 7" xfId="35469" xr:uid="{0B56A452-3B91-44E0-A56F-1C25B8A26ECB}"/>
    <cellStyle name="Calculation 2 3 3 8" xfId="37772" xr:uid="{9E7B18EB-EE41-4F11-8AA5-5A28622DA24F}"/>
    <cellStyle name="Calculation 2 3 4" xfId="12644" xr:uid="{4710E113-734F-4D51-BC8F-8E267443EC41}"/>
    <cellStyle name="Calculation 2 3 4 2" xfId="23442" xr:uid="{F260C059-4923-4039-8079-31018CC12910}"/>
    <cellStyle name="Calculation 2 3 4 3" xfId="26261" xr:uid="{1DF087AD-7D2C-4819-A91C-01F5172D3F4D}"/>
    <cellStyle name="Calculation 2 3 4 4" xfId="28850" xr:uid="{B90BBA86-558B-4AEA-88D2-47BE6C42F9CF}"/>
    <cellStyle name="Calculation 2 3 4 5" xfId="30547" xr:uid="{16457E4B-708F-4ADA-81CC-97B74A88EF14}"/>
    <cellStyle name="Calculation 2 3 4 6" xfId="36558" xr:uid="{AE7EC24C-FACC-49C9-B9BE-D88FBB2D12AE}"/>
    <cellStyle name="Calculation 2 3 4 7" xfId="38592" xr:uid="{0C2752CE-647A-4E07-BA31-EEAF0DA6B384}"/>
    <cellStyle name="Calculation 2 3 5" xfId="12867" xr:uid="{7D01611F-AB60-4A8A-8E68-AC252FF924DF}"/>
    <cellStyle name="Calculation 2 3 5 2" xfId="23629" xr:uid="{206AA848-C11B-4CFF-9AE7-E0C9106F1797}"/>
    <cellStyle name="Calculation 2 3 5 3" xfId="26447" xr:uid="{547695B9-B46B-4EA2-97E2-D1C2DEDFFE74}"/>
    <cellStyle name="Calculation 2 3 5 4" xfId="29026" xr:uid="{2DF53F74-18AF-45A0-8E1C-3F3C593CB8E4}"/>
    <cellStyle name="Calculation 2 3 5 5" xfId="22633" xr:uid="{9BB29DCA-C0C1-47A8-BBB8-CEEA32973DFF}"/>
    <cellStyle name="Calculation 2 3 5 6" xfId="36736" xr:uid="{EBB6AA10-9488-44BD-A838-99DE16FC63E7}"/>
    <cellStyle name="Calculation 2 3 5 7" xfId="38753" xr:uid="{4722AA61-1FBC-4725-B757-F5EF723987C5}"/>
    <cellStyle name="Calculation 2 3 6" xfId="11989" xr:uid="{64B39DC0-2DF7-4A28-9337-32983AF39AB9}"/>
    <cellStyle name="Calculation 2 3 6 2" xfId="22894" xr:uid="{412A41BA-B2B8-426B-B1CA-3FF32BFEC29C}"/>
    <cellStyle name="Calculation 2 3 6 3" xfId="25747" xr:uid="{F90D5116-F28F-4E62-89A0-6844CE3C82F3}"/>
    <cellStyle name="Calculation 2 3 6 4" xfId="28371" xr:uid="{16567902-89EB-4A1C-9B5C-FEB5727B429E}"/>
    <cellStyle name="Calculation 2 3 6 5" xfId="16437" xr:uid="{6404FAC4-2BE7-41CB-B99C-E873FBE0ACB6}"/>
    <cellStyle name="Calculation 2 3 6 6" xfId="36093" xr:uid="{FCCBBB9E-C863-48A2-B2A6-1596E0665258}"/>
    <cellStyle name="Calculation 2 3 6 7" xfId="38195" xr:uid="{594B47B4-F774-4FAF-9D68-26A3D3D46169}"/>
    <cellStyle name="Calculation 2 3 7" xfId="16037" xr:uid="{C50FCB59-3FA6-407D-81BF-73577ADDB9B0}"/>
    <cellStyle name="Calculation 2 3 8" xfId="24607" xr:uid="{7CD1BAF8-CDB6-4F2D-9FF5-8CCAE530F951}"/>
    <cellStyle name="Calculation 2 3 9" xfId="18376" xr:uid="{46D20B52-0B26-4751-ACBE-C6D7E35CD30E}"/>
    <cellStyle name="Calculation 2 4" xfId="2955" xr:uid="{7C197145-8490-4D1E-963B-C94C7A0D7BE6}"/>
    <cellStyle name="Calculation 2 4 2" xfId="8658" xr:uid="{B8B5BC14-0155-4050-9E18-24884C9FF05B}"/>
    <cellStyle name="Calculation 2 4 2 2" xfId="20587" xr:uid="{C8D8E9AB-E3AD-4555-B4BE-4244CA2EF8C8}"/>
    <cellStyle name="Calculation 2 4 2 3" xfId="22397" xr:uid="{8FF278A5-FCE4-49EF-B772-EBAAD50E6311}"/>
    <cellStyle name="Calculation 2 4 2 4" xfId="23394" xr:uid="{4DB8065B-EBF2-4867-A4AD-43082017298E}"/>
    <cellStyle name="Calculation 2 4 2 5" xfId="30707" xr:uid="{13E89637-D4B5-4FC2-AEB7-868741BFC08A}"/>
    <cellStyle name="Calculation 2 4 2 6" xfId="34712" xr:uid="{25A7CB38-D35F-40F1-AF06-837D577EC0A0}"/>
    <cellStyle name="Calculation 2 4 2 7" xfId="35923" xr:uid="{39E35D39-33C5-48A0-98C3-6E430F742ACD}"/>
    <cellStyle name="Calculation 2 4 3" xfId="10445" xr:uid="{1BCB2269-49E1-4C5C-A18A-FE87A582BC16}"/>
    <cellStyle name="Calculation 2 4 3 2" xfId="21815" xr:uid="{7D6C834D-0D3D-42F6-BF65-AB489135B2F4}"/>
    <cellStyle name="Calculation 2 4 3 3" xfId="24796" xr:uid="{A5DC2492-CC8E-4BB1-8022-C629AAA9ADF6}"/>
    <cellStyle name="Calculation 2 4 3 4" xfId="27671" xr:uid="{665EDD6E-36C8-4091-BCF4-0843F26C70D7}"/>
    <cellStyle name="Calculation 2 4 3 5" xfId="21779" xr:uid="{AC04A073-1898-4A70-81DD-F09C37C50216}"/>
    <cellStyle name="Calculation 2 4 3 6" xfId="35470" xr:uid="{C7E9CE75-6565-4744-8CE2-00A9A8FC134E}"/>
    <cellStyle name="Calculation 2 4 3 7" xfId="37773" xr:uid="{8ADFB661-7C96-4461-996D-7DB6CBFC9234}"/>
    <cellStyle name="Calculation 2 4 4" xfId="16356" xr:uid="{83D91460-8153-4F89-8867-539998A8AA8E}"/>
    <cellStyle name="Calculation 2 4 5" xfId="22589" xr:uid="{8922D930-4342-4066-884C-7A81DA4A0238}"/>
    <cellStyle name="Calculation 2 4 6" xfId="22317" xr:uid="{EABF4820-259D-4C13-9098-590DF602AE06}"/>
    <cellStyle name="Calculation 2 4 7" xfId="21545" xr:uid="{07F1B122-3945-451B-A3C1-35EFDFE55BA5}"/>
    <cellStyle name="Calculation 2 4 8" xfId="32010" xr:uid="{BA63CC97-2413-4F05-BAF3-1232A176F219}"/>
    <cellStyle name="Calculation 2 4 9" xfId="34257" xr:uid="{2D74843D-BFF4-4B5B-8B8B-E12639E0ADAD}"/>
    <cellStyle name="Calculation 2 5" xfId="8659" xr:uid="{6FBBB162-7365-4B23-A1CC-1FE7641D5D51}"/>
    <cellStyle name="Calculation 2 5 2" xfId="10446" xr:uid="{174B4376-F5D3-4911-AC5A-F0C266D996F0}"/>
    <cellStyle name="Calculation 2 5 2 2" xfId="21816" xr:uid="{E9AD374B-B9BC-41CE-9D46-D6E247B239D9}"/>
    <cellStyle name="Calculation 2 5 2 3" xfId="24797" xr:uid="{2C59070F-E073-47CE-8D5E-5F71A9D2FE1C}"/>
    <cellStyle name="Calculation 2 5 2 4" xfId="27672" xr:uid="{5B869EBF-732D-45CB-BC95-BEE35FE0804C}"/>
    <cellStyle name="Calculation 2 5 2 5" xfId="20338" xr:uid="{A13377E6-5B2C-4288-BD7C-B9584F54B59A}"/>
    <cellStyle name="Calculation 2 5 2 6" xfId="35471" xr:uid="{9946E174-7B5F-4FD6-8E9B-67E42BE571ED}"/>
    <cellStyle name="Calculation 2 5 2 7" xfId="37774" xr:uid="{E1056322-20FA-4F1B-AA1F-39F3320C2717}"/>
    <cellStyle name="Calculation 2 5 3" xfId="13128" xr:uid="{AB4E0823-8FB0-423F-9F11-2191A7AE9D86}"/>
    <cellStyle name="Calculation 2 5 3 2" xfId="23850" xr:uid="{987C0D21-66EA-47E0-AF99-0022D281B62C}"/>
    <cellStyle name="Calculation 2 5 3 3" xfId="26662" xr:uid="{6B9FFD72-DC55-40A1-B9D5-DFA2F5AAC88D}"/>
    <cellStyle name="Calculation 2 5 3 4" xfId="29229" xr:uid="{D46B2D20-A67A-45F4-BC4A-06518C6812CD}"/>
    <cellStyle name="Calculation 2 5 3 5" xfId="30897" xr:uid="{F471CDF8-0266-44E6-B509-19EB87B58AC3}"/>
    <cellStyle name="Calculation 2 5 3 6" xfId="36948" xr:uid="{DFDD5C6A-938E-4E89-B042-2160AFCC709F}"/>
    <cellStyle name="Calculation 2 5 3 7" xfId="38949" xr:uid="{C8C6D1DB-CBA7-4C58-8EB2-5278E4C95DD3}"/>
    <cellStyle name="Calculation 2 5 4" xfId="20588" xr:uid="{B0C6C502-BD93-4F28-9D88-82B0CB640596}"/>
    <cellStyle name="Calculation 2 5 5" xfId="18579" xr:uid="{AAE836D0-FC2F-4ABE-B74B-3A2D20A06595}"/>
    <cellStyle name="Calculation 2 5 6" xfId="25370" xr:uid="{98013DF3-C741-4470-A52E-CC9B585D2E59}"/>
    <cellStyle name="Calculation 2 5 7" xfId="30612" xr:uid="{64645B63-66A7-4393-94D9-A2E4616E382D}"/>
    <cellStyle name="Calculation 2 5 8" xfId="34713" xr:uid="{20F6E74D-BA99-439C-8A0F-CF54F051DDFF}"/>
    <cellStyle name="Calculation 2 5 9" xfId="36042" xr:uid="{147EE803-8D74-4EDD-869D-440AC9C7FA2F}"/>
    <cellStyle name="Calculation 2 6" xfId="8660" xr:uid="{8AD92429-EEE7-434A-A409-ABADEA4A2634}"/>
    <cellStyle name="Calculation 2 6 2" xfId="10447" xr:uid="{484EB560-0F19-4B69-A47A-857CFF807346}"/>
    <cellStyle name="Calculation 2 6 2 2" xfId="21817" xr:uid="{D0E43FA1-9F52-404F-B357-5D87E47891F2}"/>
    <cellStyle name="Calculation 2 6 2 3" xfId="24798" xr:uid="{6E48CF96-1035-4494-9CB1-20E29F94E88D}"/>
    <cellStyle name="Calculation 2 6 2 4" xfId="27673" xr:uid="{B9DF6F66-7180-4609-BC34-9EA1609E64F5}"/>
    <cellStyle name="Calculation 2 6 2 5" xfId="27299" xr:uid="{A19401CA-8645-4BE1-825A-B7443C3454BD}"/>
    <cellStyle name="Calculation 2 6 2 6" xfId="35472" xr:uid="{70DD6D8E-984C-4D0F-BEA8-35C814FD0B0E}"/>
    <cellStyle name="Calculation 2 6 2 7" xfId="37775" xr:uid="{B7C9665F-4768-4929-BCD5-B1CF37ECC35C}"/>
    <cellStyle name="Calculation 2 6 3" xfId="12351" xr:uid="{11E3BC10-38F0-4E63-B9C9-A8677E6B495E}"/>
    <cellStyle name="Calculation 2 6 3 2" xfId="23182" xr:uid="{4CDF2FDD-1B97-4765-9358-B16745AC9F4D}"/>
    <cellStyle name="Calculation 2 6 3 3" xfId="25982" xr:uid="{DF5743B9-F5E8-41B0-842A-65DFB70D43D8}"/>
    <cellStyle name="Calculation 2 6 3 4" xfId="28577" xr:uid="{6B829942-F832-4F27-B5E1-16E140D861CA}"/>
    <cellStyle name="Calculation 2 6 3 5" xfId="30036" xr:uid="{ACAA0916-303B-4081-80CE-681F97E04869}"/>
    <cellStyle name="Calculation 2 6 3 6" xfId="36285" xr:uid="{A77A5436-A480-4B81-AECA-38317E1D39C1}"/>
    <cellStyle name="Calculation 2 6 3 7" xfId="38321" xr:uid="{126949A2-6FAA-4837-90DF-6E5C93311855}"/>
    <cellStyle name="Calculation 2 6 4" xfId="20589" xr:uid="{2AF1B4E2-913F-437A-803C-812477B6D4EE}"/>
    <cellStyle name="Calculation 2 6 5" xfId="16271" xr:uid="{DE5F7299-2D9A-47B9-A5C5-F14DFB01DEBC}"/>
    <cellStyle name="Calculation 2 6 6" xfId="25650" xr:uid="{1F7C73A5-422A-4C12-83E5-97BFCBA44C2B}"/>
    <cellStyle name="Calculation 2 6 7" xfId="30763" xr:uid="{06E77C93-D9AC-4EE8-A61E-2B63778C8818}"/>
    <cellStyle name="Calculation 2 6 8" xfId="34714" xr:uid="{8645C275-5E6A-4EEE-BE6A-16218A83FA2B}"/>
    <cellStyle name="Calculation 2 6 9" xfId="33783" xr:uid="{9C234A53-90D7-4724-A5A6-32DD8CA2D6AA}"/>
    <cellStyle name="Calculation 2 7" xfId="8661" xr:uid="{88A265CC-E53A-4351-BD30-C41575D95C68}"/>
    <cellStyle name="Calculation 2 7 2" xfId="10448" xr:uid="{C5A460E7-CD8E-4EF2-B788-DEE80B58835A}"/>
    <cellStyle name="Calculation 2 7 2 2" xfId="21818" xr:uid="{8909B52C-C26F-47D9-A67D-CF34571A4BB5}"/>
    <cellStyle name="Calculation 2 7 2 3" xfId="24799" xr:uid="{38A51EC9-D6CD-4803-9C06-F6DDCAD29395}"/>
    <cellStyle name="Calculation 2 7 2 4" xfId="27674" xr:uid="{8F5471F1-8E69-488E-99B6-076C13D725F5}"/>
    <cellStyle name="Calculation 2 7 2 5" xfId="28303" xr:uid="{6B7DAE2C-F22C-4655-BB7B-3F560633491F}"/>
    <cellStyle name="Calculation 2 7 2 6" xfId="35473" xr:uid="{4834C47A-4D8C-4E43-858E-997960FA12B8}"/>
    <cellStyle name="Calculation 2 7 2 7" xfId="37776" xr:uid="{70FCF237-4746-4C98-9789-E43A321E5EF7}"/>
    <cellStyle name="Calculation 2 7 3" xfId="20590" xr:uid="{4D0B4448-90EE-4EA9-A39A-A0F8C834D375}"/>
    <cellStyle name="Calculation 2 7 4" xfId="14628" xr:uid="{5A912D39-70EA-44D9-919C-51FEE28B8223}"/>
    <cellStyle name="Calculation 2 7 5" xfId="20645" xr:uid="{11F54CC1-CAAD-4140-B3B6-AE26914E095F}"/>
    <cellStyle name="Calculation 2 7 6" xfId="19189" xr:uid="{3AB40BCF-4B51-4C86-AFBA-E3077CD8375B}"/>
    <cellStyle name="Calculation 2 7 7" xfId="34715" xr:uid="{E86676D4-4304-4F23-A3BC-6C8E1C1C5E5E}"/>
    <cellStyle name="Calculation 2 7 8" xfId="31081" xr:uid="{93D6E65B-4813-4D3C-91E8-DA4EEF960E46}"/>
    <cellStyle name="Calculation 2 8" xfId="8662" xr:uid="{8AFA317B-0380-4D26-99C5-9080346B60A4}"/>
    <cellStyle name="Calculation 2 8 2" xfId="10449" xr:uid="{0CB153CA-3AFD-451A-83DC-C02571D92EA5}"/>
    <cellStyle name="Calculation 2 8 2 2" xfId="21819" xr:uid="{47E85A34-7C3A-42A1-BD3D-E2B2705C54C3}"/>
    <cellStyle name="Calculation 2 8 2 3" xfId="24800" xr:uid="{731A1A53-FE57-4470-910F-6EB6752B1084}"/>
    <cellStyle name="Calculation 2 8 2 4" xfId="27675" xr:uid="{32C4B3C6-CBEE-4B1A-82C6-D1EDB7C9FB4D}"/>
    <cellStyle name="Calculation 2 8 2 5" xfId="19605" xr:uid="{DE63409C-CB00-4F4D-8584-DB4AA0AAE030}"/>
    <cellStyle name="Calculation 2 8 2 6" xfId="35474" xr:uid="{7D3FACC3-F429-4127-924E-A48D9F8FF66A}"/>
    <cellStyle name="Calculation 2 8 2 7" xfId="37777" xr:uid="{3EF2478B-F7EA-42AE-8CAA-93226E9BAD27}"/>
    <cellStyle name="Calculation 2 8 3" xfId="20591" xr:uid="{B6D9075E-75FD-4B0D-A823-0F670CF37AD8}"/>
    <cellStyle name="Calculation 2 8 4" xfId="20251" xr:uid="{2AEA7D3C-C8F9-4AB0-9933-F31B6A347CD1}"/>
    <cellStyle name="Calculation 2 8 5" xfId="24696" xr:uid="{40C0708A-78F9-4350-B6D0-3DB1D742058F}"/>
    <cellStyle name="Calculation 2 8 6" xfId="28491" xr:uid="{B172F2F8-C709-4533-9433-CE2B9069B71F}"/>
    <cellStyle name="Calculation 2 8 7" xfId="34716" xr:uid="{C2D0D9FB-3F86-4644-B08C-778C0F419565}"/>
    <cellStyle name="Calculation 2 8 8" xfId="33780" xr:uid="{343DAEBD-B2C4-4F51-B588-1181BB7117CE}"/>
    <cellStyle name="Calculation 2 9" xfId="8663" xr:uid="{ED0988B0-BD87-401D-AB48-4F733B8050E0}"/>
    <cellStyle name="Calculation 2 9 2" xfId="10450" xr:uid="{7306E292-2B1F-4E59-9A53-38199308D00D}"/>
    <cellStyle name="Calculation 2 9 2 2" xfId="21820" xr:uid="{5E7E879E-D057-4DD2-9334-554972178BB1}"/>
    <cellStyle name="Calculation 2 9 2 3" xfId="24801" xr:uid="{4669645D-D3E2-46A5-ABC3-BB19E158E539}"/>
    <cellStyle name="Calculation 2 9 2 4" xfId="27676" xr:uid="{22EA7E02-08CB-4556-BBD1-EC55D78120D3}"/>
    <cellStyle name="Calculation 2 9 2 5" xfId="22628" xr:uid="{FD4FAA7E-8F22-4D9D-AD5E-817B9C29C3BB}"/>
    <cellStyle name="Calculation 2 9 2 6" xfId="35475" xr:uid="{DDD056DB-A54B-4F7C-ACDB-4B609A1144E0}"/>
    <cellStyle name="Calculation 2 9 2 7" xfId="37778" xr:uid="{B106DF0E-6DD7-4F56-BF61-FFABCBC6F8C4}"/>
    <cellStyle name="Calculation 2 9 3" xfId="20592" xr:uid="{424DE6FD-4998-43C4-87DE-096EAC80F876}"/>
    <cellStyle name="Calculation 2 9 4" xfId="20250" xr:uid="{2DE16EB4-4D7D-4398-97AC-72697C881087}"/>
    <cellStyle name="Calculation 2 9 5" xfId="20646" xr:uid="{F4F90CDF-FAEC-4822-B602-715D73C4203F}"/>
    <cellStyle name="Calculation 2 9 6" xfId="30197" xr:uid="{2514AFAB-6C2E-481C-8F31-BE46B386EC9A}"/>
    <cellStyle name="Calculation 2 9 7" xfId="34717" xr:uid="{D46E0693-D74E-41A0-8001-B7A1EEBBE4EC}"/>
    <cellStyle name="Calculation 2 9 8" xfId="35922" xr:uid="{577A4D4F-BA61-4D92-B0E8-AF6B8E3561BC}"/>
    <cellStyle name="Calculation 20" xfId="1165" xr:uid="{D2F6F0A3-A738-4044-AA18-3B0A6EE43794}"/>
    <cellStyle name="Calculation 20 10" xfId="30084" xr:uid="{BC59B3FC-B6FA-4624-B1D1-0BB2D75B08F5}"/>
    <cellStyle name="Calculation 20 11" xfId="31157" xr:uid="{A14BC888-BD05-4DBD-9CFF-06127BDD0BDB}"/>
    <cellStyle name="Calculation 20 12" xfId="34369" xr:uid="{F98CAD89-4A0B-4738-B7C2-8F84BD0F1A99}"/>
    <cellStyle name="Calculation 20 2" xfId="2536" xr:uid="{002E91D6-C33F-416B-BCCF-7C40B94127C8}"/>
    <cellStyle name="Calculation 20 2 10" xfId="31784" xr:uid="{EA89BC6E-8346-4BD3-A980-8B7D3F8E960E}"/>
    <cellStyle name="Calculation 20 2 11" xfId="35268" xr:uid="{6A203817-D721-4954-ACAD-945E132B1D0A}"/>
    <cellStyle name="Calculation 20 2 2" xfId="6699" xr:uid="{CB972DA0-F309-45BF-9352-EE6749B6D29B}"/>
    <cellStyle name="Calculation 20 2 2 2" xfId="12679" xr:uid="{7D0F6BEA-BD15-4F6F-B9C4-B24FE78CF0D5}"/>
    <cellStyle name="Calculation 20 2 2 2 2" xfId="23476" xr:uid="{2FCE431F-A937-49E5-A365-2DD6135BC196}"/>
    <cellStyle name="Calculation 20 2 2 2 3" xfId="26291" xr:uid="{68BC967A-C6B1-43EC-A211-C6B1F21C03BA}"/>
    <cellStyle name="Calculation 20 2 2 2 4" xfId="28880" xr:uid="{E834E366-CBF5-43E7-AF82-421C95A930D7}"/>
    <cellStyle name="Calculation 20 2 2 2 5" xfId="30344" xr:uid="{8B9D77E2-9D38-4763-84E3-FAB63379DC66}"/>
    <cellStyle name="Calculation 20 2 2 2 6" xfId="36588" xr:uid="{A7459F7C-50D8-4C8B-A10A-10F160A9E172}"/>
    <cellStyle name="Calculation 20 2 2 2 7" xfId="38621" xr:uid="{355DC729-3F6C-413B-A1A1-9084723B144E}"/>
    <cellStyle name="Calculation 20 2 2 3" xfId="19157" xr:uid="{AEAE1E0B-46FC-4186-954E-3F0352754589}"/>
    <cellStyle name="Calculation 20 2 2 4" xfId="19003" xr:uid="{0EBBEF2A-0721-4504-BC85-3B128FB556BA}"/>
    <cellStyle name="Calculation 20 2 2 5" xfId="14952" xr:uid="{EC102600-89AA-4778-8A07-E83D0C14404D}"/>
    <cellStyle name="Calculation 20 2 2 6" xfId="28868" xr:uid="{F0B5C245-B0DA-4353-8C88-DAE0807F2075}"/>
    <cellStyle name="Calculation 20 2 2 7" xfId="33910" xr:uid="{638EF85F-6F89-4286-86C4-A7E2EC623F89}"/>
    <cellStyle name="Calculation 20 2 2 8" xfId="34690" xr:uid="{ECA62207-A9DB-4D02-89E4-8A2B589BDBFB}"/>
    <cellStyle name="Calculation 20 2 3" xfId="8664" xr:uid="{577C8F6A-A40C-4AFA-94AA-CE2F87068B80}"/>
    <cellStyle name="Calculation 20 2 3 2" xfId="20593" xr:uid="{8C2B65AA-3507-4D3F-AC81-BEA5051E93CD}"/>
    <cellStyle name="Calculation 20 2 3 3" xfId="20249" xr:uid="{0E872B06-9EED-417D-837C-68C4A4FC13E3}"/>
    <cellStyle name="Calculation 20 2 3 4" xfId="25369" xr:uid="{DEE91012-8025-41CA-A23E-E3D5919845B2}"/>
    <cellStyle name="Calculation 20 2 3 5" xfId="16235" xr:uid="{1042EEC9-A93A-4E0F-A178-0F824F11DC5C}"/>
    <cellStyle name="Calculation 20 2 3 6" xfId="34718" xr:uid="{0BB286C9-218C-4B94-9379-EBAA8939B988}"/>
    <cellStyle name="Calculation 20 2 3 7" xfId="36041" xr:uid="{99BA8602-B120-4567-8B7C-9C6D0332B2FC}"/>
    <cellStyle name="Calculation 20 2 4" xfId="10451" xr:uid="{39BE2FEF-5A9F-4A1A-AACB-1EA26EBF63FA}"/>
    <cellStyle name="Calculation 20 2 4 2" xfId="21821" xr:uid="{7D922FB1-8D34-40C5-9103-DD5172CE145A}"/>
    <cellStyle name="Calculation 20 2 4 3" xfId="24802" xr:uid="{B7B1C06F-782C-49FE-A0C8-3EB9F5EB2357}"/>
    <cellStyle name="Calculation 20 2 4 4" xfId="27677" xr:uid="{C7E396C4-4C42-4060-AF0A-5656AA8918AA}"/>
    <cellStyle name="Calculation 20 2 4 5" xfId="24584" xr:uid="{77EF7BA0-180D-4483-9CCC-48AA59321F24}"/>
    <cellStyle name="Calculation 20 2 4 6" xfId="35476" xr:uid="{1A75C850-16EB-424D-B91D-AA0797C0FF8B}"/>
    <cellStyle name="Calculation 20 2 4 7" xfId="37779" xr:uid="{BBBBADE3-FEAD-4F77-8AD4-E3ED6C4985E4}"/>
    <cellStyle name="Calculation 20 2 5" xfId="12642" xr:uid="{CF1D27A8-C956-4931-B7D1-1A91196499EB}"/>
    <cellStyle name="Calculation 20 2 5 2" xfId="23440" xr:uid="{7159F6D3-17C8-42F3-97AD-7F6E3CC45870}"/>
    <cellStyle name="Calculation 20 2 5 3" xfId="26259" xr:uid="{B3F702B6-102B-4719-8CB1-585242012ACF}"/>
    <cellStyle name="Calculation 20 2 5 4" xfId="28848" xr:uid="{017B1DEC-F1F2-444C-859B-3EA627029416}"/>
    <cellStyle name="Calculation 20 2 5 5" xfId="15096" xr:uid="{F22C31F7-F3CA-4127-87A5-1E1A09BF2A0E}"/>
    <cellStyle name="Calculation 20 2 5 6" xfId="36556" xr:uid="{E6B3B3FE-301B-428A-A81B-B6B1DB54D564}"/>
    <cellStyle name="Calculation 20 2 5 7" xfId="38590" xr:uid="{17705E71-CC7E-495E-8D37-73C1C6BD5DB5}"/>
    <cellStyle name="Calculation 20 2 6" xfId="16038" xr:uid="{7B4C7E3E-1D79-4DF3-85BA-DC8152D472F9}"/>
    <cellStyle name="Calculation 20 2 7" xfId="19638" xr:uid="{A3C9E08D-56BF-4C1C-B482-94189799FE8D}"/>
    <cellStyle name="Calculation 20 2 8" xfId="14531" xr:uid="{1ACE56DD-3BF2-4AAF-B4F1-9D2200A7A692}"/>
    <cellStyle name="Calculation 20 2 9" xfId="26877" xr:uid="{118D6C34-D611-4B12-8E93-C2A74620CF51}"/>
    <cellStyle name="Calculation 20 3" xfId="2956" xr:uid="{5A7C8863-E2FB-4688-A899-30F1F1260D78}"/>
    <cellStyle name="Calculation 20 3 10" xfId="28089" xr:uid="{28B6DFB1-1060-4424-92BC-C8599418D54A}"/>
    <cellStyle name="Calculation 20 3 11" xfId="32011" xr:uid="{06B16208-A3E7-4A47-948B-99DFE8DB8393}"/>
    <cellStyle name="Calculation 20 3 12" xfId="31731" xr:uid="{39B8EF36-EA00-460B-AD2B-813FE7D4424E}"/>
    <cellStyle name="Calculation 20 3 2" xfId="10452" xr:uid="{A13FDC36-D1C5-4B19-8BD1-871182D128C3}"/>
    <cellStyle name="Calculation 20 3 2 2" xfId="13029" xr:uid="{FA202B97-990D-4A0F-B9F4-0D53B9F558E4}"/>
    <cellStyle name="Calculation 20 3 2 2 2" xfId="23777" xr:uid="{ACD659E0-0537-44AC-B345-2FE83925DA08}"/>
    <cellStyle name="Calculation 20 3 2 2 3" xfId="26609" xr:uid="{1EDA9FCE-4490-4E7D-9F71-AD792B98A367}"/>
    <cellStyle name="Calculation 20 3 2 2 4" xfId="29188" xr:uid="{E1020C0A-91F0-47E4-90EB-8BBEC07839BB}"/>
    <cellStyle name="Calculation 20 3 2 2 5" xfId="30507" xr:uid="{68D53751-E16C-4C42-868E-2B41596160D3}"/>
    <cellStyle name="Calculation 20 3 2 2 6" xfId="36898" xr:uid="{A2CEACBE-26BD-4F58-B7C2-21D0029BD541}"/>
    <cellStyle name="Calculation 20 3 2 2 7" xfId="38914" xr:uid="{BCD358F1-58C5-4F61-B891-CE91B282E654}"/>
    <cellStyle name="Calculation 20 3 2 3" xfId="21822" xr:uid="{2F163AEB-7F1A-45C5-BDB9-43FBE481EC66}"/>
    <cellStyle name="Calculation 20 3 2 4" xfId="24803" xr:uid="{66184186-BEFA-486F-B775-57A86EAD22F1}"/>
    <cellStyle name="Calculation 20 3 2 5" xfId="27678" xr:uid="{065A26B2-B440-42B5-9C98-72DDEBAADC33}"/>
    <cellStyle name="Calculation 20 3 2 6" xfId="22216" xr:uid="{A1E9EB01-5A86-43E1-BE90-0F5F57F2817A}"/>
    <cellStyle name="Calculation 20 3 2 7" xfId="35477" xr:uid="{0D5E89FA-DDD4-4D22-838A-AE9E3F3F79A5}"/>
    <cellStyle name="Calculation 20 3 2 8" xfId="37780" xr:uid="{70D78920-1A93-41D8-A1D4-59DB55416FCE}"/>
    <cellStyle name="Calculation 20 3 3" xfId="12859" xr:uid="{45D789E7-5F38-4166-A1AB-7E288C975139}"/>
    <cellStyle name="Calculation 20 3 3 2" xfId="23621" xr:uid="{416160BF-6C0C-48D3-997E-9FC56C062DDC}"/>
    <cellStyle name="Calculation 20 3 3 3" xfId="26439" xr:uid="{A6F94B25-75EB-45A0-8E48-EB690CA58FEA}"/>
    <cellStyle name="Calculation 20 3 3 4" xfId="29018" xr:uid="{D7267DBB-02F7-46CF-A49E-9E553520C427}"/>
    <cellStyle name="Calculation 20 3 3 5" xfId="21508" xr:uid="{2F0B4C38-07C0-496E-B54B-5387003FDFFA}"/>
    <cellStyle name="Calculation 20 3 3 6" xfId="36728" xr:uid="{3C1CCFF7-69AE-493C-8C22-22BDB04161C3}"/>
    <cellStyle name="Calculation 20 3 3 7" xfId="38745" xr:uid="{EACC0F0E-B273-4AD3-954A-5CFB000AB9D5}"/>
    <cellStyle name="Calculation 20 3 4" xfId="12406" xr:uid="{8E82E50E-420F-4C0C-ADDD-07CDC9D85C46}"/>
    <cellStyle name="Calculation 20 3 4 2" xfId="23234" xr:uid="{21A60473-2DE3-49E4-B968-54A2536705AA}"/>
    <cellStyle name="Calculation 20 3 4 3" xfId="26034" xr:uid="{B39306FA-8A8B-4E14-A409-2B61507040DE}"/>
    <cellStyle name="Calculation 20 3 4 4" xfId="28629" xr:uid="{916BAB25-02A6-420C-813C-5AB77B6D4647}"/>
    <cellStyle name="Calculation 20 3 4 5" xfId="18240" xr:uid="{A02EE3FF-1C5E-4859-9E68-71B1537514C2}"/>
    <cellStyle name="Calculation 20 3 4 6" xfId="36336" xr:uid="{96F6337E-3C6F-4BB3-A1F2-C6EF13EDF3DF}"/>
    <cellStyle name="Calculation 20 3 4 7" xfId="38372" xr:uid="{ED4C1134-42CF-43BA-A8D7-20696C7EF85C}"/>
    <cellStyle name="Calculation 20 3 5" xfId="13559" xr:uid="{D34014A7-6A34-4697-9D0C-4DACBDC76F22}"/>
    <cellStyle name="Calculation 20 3 5 2" xfId="24219" xr:uid="{E97079F3-AD30-4E56-82E4-494AB047979D}"/>
    <cellStyle name="Calculation 20 3 5 3" xfId="27074" xr:uid="{12C2B3AB-B9B5-4D58-812A-587C0971A2F0}"/>
    <cellStyle name="Calculation 20 3 5 4" xfId="29634" xr:uid="{94342EA2-F685-4264-9FF3-4D8B53139E3D}"/>
    <cellStyle name="Calculation 20 3 5 5" xfId="29873" xr:uid="{84BFD4D5-B61C-43DB-8434-A0B82DA4DBE6}"/>
    <cellStyle name="Calculation 20 3 5 6" xfId="37351" xr:uid="{F4CFC28B-7FFE-41B3-80B7-E4345DF45CB5}"/>
    <cellStyle name="Calculation 20 3 5 7" xfId="39328" xr:uid="{FBF9C84B-0F9B-457A-9937-3DBD231F385A}"/>
    <cellStyle name="Calculation 20 3 6" xfId="11990" xr:uid="{345B3518-7EF5-415B-B22F-A021A072F653}"/>
    <cellStyle name="Calculation 20 3 6 2" xfId="22895" xr:uid="{AAAAD679-E598-4400-9777-101A79585B1F}"/>
    <cellStyle name="Calculation 20 3 6 3" xfId="25748" xr:uid="{3B33200D-D968-4240-9A13-EA25AEDD2A55}"/>
    <cellStyle name="Calculation 20 3 6 4" xfId="28372" xr:uid="{06A25ECA-215D-4723-9D69-BA047604E9B5}"/>
    <cellStyle name="Calculation 20 3 6 5" xfId="22401" xr:uid="{520BA896-402F-4C49-BD0D-9E2C4E2BBF5A}"/>
    <cellStyle name="Calculation 20 3 6 6" xfId="36094" xr:uid="{CB2E47D3-FA83-4DC8-893A-EEE2DF668032}"/>
    <cellStyle name="Calculation 20 3 6 7" xfId="38196" xr:uid="{620CEDE2-AC60-460D-8FA3-E214A1BCF3C5}"/>
    <cellStyle name="Calculation 20 3 7" xfId="16357" xr:uid="{EFD9AB1B-EE43-471A-A619-7118201DD256}"/>
    <cellStyle name="Calculation 20 3 8" xfId="24589" xr:uid="{58E2FA41-C937-473E-B5A9-A18F15009B9D}"/>
    <cellStyle name="Calculation 20 3 9" xfId="23167" xr:uid="{8571D28A-8C6D-4171-AA74-5403967B77C0}"/>
    <cellStyle name="Calculation 20 4" xfId="7823" xr:uid="{919BD08F-2F9C-40C5-AA79-1092AB054A8A}"/>
    <cellStyle name="Calculation 20 4 2" xfId="20037" xr:uid="{03607F9C-41F6-41B4-BEF5-4DE756EDDCE7}"/>
    <cellStyle name="Calculation 20 4 3" xfId="20311" xr:uid="{D432207A-9DFB-4CC8-816C-064680AC780C}"/>
    <cellStyle name="Calculation 20 4 4" xfId="18168" xr:uid="{42544107-11CF-4A08-8B32-BE3BEFDE1E2E}"/>
    <cellStyle name="Calculation 20 4 5" xfId="19817" xr:uid="{BF28313A-8716-4D82-AF52-2DA4A5B77AED}"/>
    <cellStyle name="Calculation 20 4 6" xfId="34579" xr:uid="{C3B1ABB7-195C-4542-B131-4AF25BD482CA}"/>
    <cellStyle name="Calculation 20 4 7" xfId="36055" xr:uid="{D84C97FA-8A52-4A38-8FE2-A489DA153347}"/>
    <cellStyle name="Calculation 20 5" xfId="13448" xr:uid="{55FCA3D4-2A01-4115-AB1A-75DA6BA6E332}"/>
    <cellStyle name="Calculation 20 5 2" xfId="24130" xr:uid="{5EB93692-983C-4270-86EB-4D30D42C5E99}"/>
    <cellStyle name="Calculation 20 5 3" xfId="26963" xr:uid="{5C6284FB-DF7C-4E3A-B5B9-E3D4B736CA04}"/>
    <cellStyle name="Calculation 20 5 4" xfId="29523" xr:uid="{684010B8-0F19-4C88-BEED-E1D037AB4335}"/>
    <cellStyle name="Calculation 20 5 5" xfId="20369" xr:uid="{156C9AD9-5EE2-44FE-B5FE-9AE2832EDFE5}"/>
    <cellStyle name="Calculation 20 5 6" xfId="37240" xr:uid="{F47C65D6-0EAE-4B04-A8A9-2747606A3916}"/>
    <cellStyle name="Calculation 20 5 7" xfId="39217" xr:uid="{F0923C31-CA45-4F96-8C80-6C629BD571B9}"/>
    <cellStyle name="Calculation 20 6" xfId="12578" xr:uid="{04B659B9-DA9A-4C8C-A77D-9FB60C989CB1}"/>
    <cellStyle name="Calculation 20 6 2" xfId="23389" xr:uid="{720E79A8-249C-4D0F-AA6A-CD5835AAC04D}"/>
    <cellStyle name="Calculation 20 6 3" xfId="26203" xr:uid="{63003FD0-75A1-478F-8009-16E544A55A5E}"/>
    <cellStyle name="Calculation 20 6 4" xfId="28794" xr:uid="{2BBA860A-5C1E-4559-A1EB-04785646E60B}"/>
    <cellStyle name="Calculation 20 6 5" xfId="30554" xr:uid="{76991FFD-FB1C-4888-89CF-9F5ABDDBB445}"/>
    <cellStyle name="Calculation 20 6 6" xfId="36503" xr:uid="{62ED2D9F-9886-47FC-9082-87B63242A986}"/>
    <cellStyle name="Calculation 20 6 7" xfId="38537" xr:uid="{9630EB37-500C-4A6D-B9EC-65CFCF54113D}"/>
    <cellStyle name="Calculation 20 7" xfId="15059" xr:uid="{4A447798-483F-488D-9604-481D55B56B1B}"/>
    <cellStyle name="Calculation 20 8" xfId="15648" xr:uid="{64D33CA2-F871-4143-B0D4-31D08EAE2B29}"/>
    <cellStyle name="Calculation 20 9" xfId="21397" xr:uid="{CF0AEE27-748B-4857-92C5-0FD3BA80D35F}"/>
    <cellStyle name="Calculation 21" xfId="1166" xr:uid="{BFD823B2-9F6B-43DA-85B4-0A68A9852E66}"/>
    <cellStyle name="Calculation 21 10" xfId="30985" xr:uid="{D46C2C52-C08F-4562-8555-FA8639644779}"/>
    <cellStyle name="Calculation 21 11" xfId="31158" xr:uid="{B7D3FA72-BC9C-4A1F-99D0-5767EB14E007}"/>
    <cellStyle name="Calculation 21 12" xfId="31617" xr:uid="{269E8EDF-C591-445B-BA38-81F7DA6AF67F}"/>
    <cellStyle name="Calculation 21 2" xfId="2537" xr:uid="{9D6E44D6-C5AC-465B-A10E-411CD7921A4C}"/>
    <cellStyle name="Calculation 21 2 10" xfId="31785" xr:uid="{76DF9D62-FE79-4F3A-A722-CF6A69C7D6C5}"/>
    <cellStyle name="Calculation 21 2 11" xfId="35267" xr:uid="{BC3FB193-42E6-410E-824F-059B6C1956F3}"/>
    <cellStyle name="Calculation 21 2 2" xfId="6700" xr:uid="{0DB391E9-A94A-40ED-AE26-8AE9BEC27867}"/>
    <cellStyle name="Calculation 21 2 2 2" xfId="12680" xr:uid="{E52DDCC7-2A85-430A-8190-EE8F79154029}"/>
    <cellStyle name="Calculation 21 2 2 2 2" xfId="23477" xr:uid="{72918ABA-38DF-40C5-AE67-F6CB389A4B0B}"/>
    <cellStyle name="Calculation 21 2 2 2 3" xfId="26292" xr:uid="{CBE369D3-A390-4A04-96FF-E5236861EBBC}"/>
    <cellStyle name="Calculation 21 2 2 2 4" xfId="28881" xr:uid="{B44B0E6D-B405-4A09-A7A7-7C0B3289DFFB}"/>
    <cellStyle name="Calculation 21 2 2 2 5" xfId="30698" xr:uid="{87214248-65E7-4685-B3AA-03FF35693FAB}"/>
    <cellStyle name="Calculation 21 2 2 2 6" xfId="36589" xr:uid="{4FEB5DF0-0248-4629-926D-3E7B992E823B}"/>
    <cellStyle name="Calculation 21 2 2 2 7" xfId="38622" xr:uid="{AAC99497-534A-4084-AEE1-5B5497D245EC}"/>
    <cellStyle name="Calculation 21 2 2 3" xfId="19158" xr:uid="{D7071A55-3674-41FD-BCE7-92B9398D1D48}"/>
    <cellStyle name="Calculation 21 2 2 4" xfId="14914" xr:uid="{1C6B975E-C943-4F73-925B-3B5A27F68CD8}"/>
    <cellStyle name="Calculation 21 2 2 5" xfId="21693" xr:uid="{46D40AE9-2C06-40B7-86AC-036A7887C131}"/>
    <cellStyle name="Calculation 21 2 2 6" xfId="20053" xr:uid="{3F0807F1-4DA1-4954-ADD6-F62110831758}"/>
    <cellStyle name="Calculation 21 2 2 7" xfId="33911" xr:uid="{F2F6CE36-8AB6-46D1-95AF-EB921D185A29}"/>
    <cellStyle name="Calculation 21 2 2 8" xfId="34689" xr:uid="{3680A8AB-2B13-4B3B-A97C-B45A62311AA6}"/>
    <cellStyle name="Calculation 21 2 3" xfId="8665" xr:uid="{76963F18-0CE0-47FD-856B-8380875F5DCA}"/>
    <cellStyle name="Calculation 21 2 3 2" xfId="20594" xr:uid="{CCD21845-084C-4369-9DAB-2DBBFE55CBF4}"/>
    <cellStyle name="Calculation 21 2 3 3" xfId="20248" xr:uid="{0F4A3A45-2D7C-4F86-A769-00E939358204}"/>
    <cellStyle name="Calculation 21 2 3 4" xfId="25649" xr:uid="{C57A567B-B2C5-4B57-A715-77F7C5E0C8AB}"/>
    <cellStyle name="Calculation 21 2 3 5" xfId="27303" xr:uid="{78B35CE8-67CB-4355-9186-3EA373AB1D38}"/>
    <cellStyle name="Calculation 21 2 3 6" xfId="34719" xr:uid="{BE325E42-2518-4A5B-A89F-EB9A7AC033ED}"/>
    <cellStyle name="Calculation 21 2 3 7" xfId="33781" xr:uid="{D6316687-2B0D-4EFF-87B6-567A559AB740}"/>
    <cellStyle name="Calculation 21 2 4" xfId="10453" xr:uid="{60806739-72BD-4393-A967-F2752D79EDDD}"/>
    <cellStyle name="Calculation 21 2 4 2" xfId="21823" xr:uid="{B7235AF0-54A1-40A4-8365-82CFC7E0B36E}"/>
    <cellStyle name="Calculation 21 2 4 3" xfId="24804" xr:uid="{BB750FFD-BCC6-42AE-9CD6-D9E1BD2C4A0B}"/>
    <cellStyle name="Calculation 21 2 4 4" xfId="27679" xr:uid="{993FBA24-8673-4022-A6B1-2AE9A262960F}"/>
    <cellStyle name="Calculation 21 2 4 5" xfId="22586" xr:uid="{BEA61C95-2DD4-4DA5-B370-D92C21D02FB6}"/>
    <cellStyle name="Calculation 21 2 4 6" xfId="35478" xr:uid="{5AF6D058-1341-4061-883F-A5C6B41F1B37}"/>
    <cellStyle name="Calculation 21 2 4 7" xfId="37781" xr:uid="{77EA7F40-DBD8-4057-9F5E-93E92A5B9D3D}"/>
    <cellStyle name="Calculation 21 2 5" xfId="12429" xr:uid="{AE807018-982F-4A04-959F-7699A5C175A1}"/>
    <cellStyle name="Calculation 21 2 5 2" xfId="23253" xr:uid="{C5FB8543-077E-4ADE-BD97-B87A5C7805FC}"/>
    <cellStyle name="Calculation 21 2 5 3" xfId="26056" xr:uid="{2A164C8A-1BD7-41E3-BEEF-0E0DBEF6A6BC}"/>
    <cellStyle name="Calculation 21 2 5 4" xfId="28651" xr:uid="{59C936B3-8A93-41F8-9765-059EA8283A64}"/>
    <cellStyle name="Calculation 21 2 5 5" xfId="19108" xr:uid="{D48ABCAB-9734-46E6-B5A8-1D509CC1B876}"/>
    <cellStyle name="Calculation 21 2 5 6" xfId="36358" xr:uid="{9129B498-AD4B-475C-855A-122D0A1E3E05}"/>
    <cellStyle name="Calculation 21 2 5 7" xfId="38394" xr:uid="{093F87BF-987A-4C5C-B885-9351E9C31562}"/>
    <cellStyle name="Calculation 21 2 6" xfId="16039" xr:uid="{B006D4F5-8EF3-4E42-AB15-449D9645950E}"/>
    <cellStyle name="Calculation 21 2 7" xfId="24606" xr:uid="{E0994C38-8BC1-4C1A-8454-28EEBF8BEFF9}"/>
    <cellStyle name="Calculation 21 2 8" xfId="20379" xr:uid="{0CEC6CE9-24A3-44ED-A0D8-6C317FFC5BE1}"/>
    <cellStyle name="Calculation 21 2 9" xfId="22387" xr:uid="{DE37A083-1588-42F5-A982-5C4D4161A558}"/>
    <cellStyle name="Calculation 21 3" xfId="2957" xr:uid="{9DB68BBB-A798-433B-BC44-693722BD9D1E}"/>
    <cellStyle name="Calculation 21 3 10" xfId="18880" xr:uid="{AC2FAAF0-BE81-412C-A82D-95861FBFBAEB}"/>
    <cellStyle name="Calculation 21 3 11" xfId="32012" xr:uid="{2364DA8D-6FC4-4BF3-BAB8-B59319261E9E}"/>
    <cellStyle name="Calculation 21 3 12" xfId="35174" xr:uid="{AC267B3C-A9B7-4119-92D2-7F7AFE5DD275}"/>
    <cellStyle name="Calculation 21 3 2" xfId="10454" xr:uid="{D12A3668-7802-424A-AD25-9137243165AC}"/>
    <cellStyle name="Calculation 21 3 2 2" xfId="13030" xr:uid="{220C2B2B-29DA-44AD-B003-FDD55869181C}"/>
    <cellStyle name="Calculation 21 3 2 2 2" xfId="23778" xr:uid="{4FEA00A5-B531-4E59-889E-63D9CBE359EE}"/>
    <cellStyle name="Calculation 21 3 2 2 3" xfId="26610" xr:uid="{026CBF93-DE92-4977-B63C-7D2AF1DB4314}"/>
    <cellStyle name="Calculation 21 3 2 2 4" xfId="29189" xr:uid="{7A3F49C9-E051-489C-8F71-19EA15252E2F}"/>
    <cellStyle name="Calculation 21 3 2 2 5" xfId="24437" xr:uid="{1ECBE1E4-06D9-4E71-B4AF-748CF83566A9}"/>
    <cellStyle name="Calculation 21 3 2 2 6" xfId="36899" xr:uid="{4DF25361-735C-427E-B046-6E7A21524114}"/>
    <cellStyle name="Calculation 21 3 2 2 7" xfId="38915" xr:uid="{1C41DDC2-55F7-42F5-BC8A-C84A8244B2F7}"/>
    <cellStyle name="Calculation 21 3 2 3" xfId="21824" xr:uid="{BE2418E8-59EA-4A78-99DB-8076501EBC17}"/>
    <cellStyle name="Calculation 21 3 2 4" xfId="24805" xr:uid="{14509AE8-A3F3-4AAA-96C4-BB5D8521DB48}"/>
    <cellStyle name="Calculation 21 3 2 5" xfId="27680" xr:uid="{C919C127-AB97-4DAA-B16E-9A32497FD3B1}"/>
    <cellStyle name="Calculation 21 3 2 6" xfId="27515" xr:uid="{19D1B0ED-08E9-4EF1-B4C0-B9F0FC790A1B}"/>
    <cellStyle name="Calculation 21 3 2 7" xfId="35479" xr:uid="{E6C281D9-4DAF-40A4-B276-D0D56DFB2C2E}"/>
    <cellStyle name="Calculation 21 3 2 8" xfId="37782" xr:uid="{9913DB11-E432-4880-8770-49859C56CECA}"/>
    <cellStyle name="Calculation 21 3 3" xfId="12860" xr:uid="{8F4F302C-275F-4929-A2F3-0AF9C4746498}"/>
    <cellStyle name="Calculation 21 3 3 2" xfId="23622" xr:uid="{A14BC201-FC41-43F7-B1D5-1C3BBEB61395}"/>
    <cellStyle name="Calculation 21 3 3 3" xfId="26440" xr:uid="{0E7CDECA-E0CB-4CE0-AD1F-17E820032541}"/>
    <cellStyle name="Calculation 21 3 3 4" xfId="29019" xr:uid="{734E9276-7EB1-4657-9456-B0D6D2560972}"/>
    <cellStyle name="Calculation 21 3 3 5" xfId="30326" xr:uid="{CB5D1E60-5EB6-44E7-8881-8746B726DB1D}"/>
    <cellStyle name="Calculation 21 3 3 6" xfId="36729" xr:uid="{2F8D751D-7BF0-47EF-AAAA-9D9BDF9A76AF}"/>
    <cellStyle name="Calculation 21 3 3 7" xfId="38746" xr:uid="{FB86415C-272F-44C8-BE45-F9F1168A0239}"/>
    <cellStyle name="Calculation 21 3 4" xfId="12991" xr:uid="{B2007372-BBCC-4A17-98E3-04F19EEB9FCA}"/>
    <cellStyle name="Calculation 21 3 4 2" xfId="23742" xr:uid="{ABFC8278-BAC9-48D5-8C7F-B12A723949A8}"/>
    <cellStyle name="Calculation 21 3 4 3" xfId="26571" xr:uid="{F1BCBDFA-67D9-4538-90B9-FDBB3541A1F4}"/>
    <cellStyle name="Calculation 21 3 4 4" xfId="29150" xr:uid="{DD15AD14-C8B5-4A94-800C-78C96F973789}"/>
    <cellStyle name="Calculation 21 3 4 5" xfId="20252" xr:uid="{3EC43E00-A1D0-4A62-91C8-4645BEAFBD86}"/>
    <cellStyle name="Calculation 21 3 4 6" xfId="36860" xr:uid="{25FFE2E0-DAB1-460D-9C61-496FC825C486}"/>
    <cellStyle name="Calculation 21 3 4 7" xfId="38876" xr:uid="{486C2789-7805-4276-A349-DD3CF5DBE55F}"/>
    <cellStyle name="Calculation 21 3 5" xfId="12785" xr:uid="{3543D08B-3ACF-40C9-941C-9894C9D29AA4}"/>
    <cellStyle name="Calculation 21 3 5 2" xfId="23567" xr:uid="{07413AE2-FDE6-46B7-9F73-59D4C3C35E5E}"/>
    <cellStyle name="Calculation 21 3 5 3" xfId="26384" xr:uid="{400ED3ED-FAF3-4DB3-B146-E665BCA8E177}"/>
    <cellStyle name="Calculation 21 3 5 4" xfId="28966" xr:uid="{4141C508-E449-4D04-87DF-1AA9577289D9}"/>
    <cellStyle name="Calculation 21 3 5 5" xfId="30540" xr:uid="{EF091D3A-9E3B-4B29-BD7F-ED871594C0DA}"/>
    <cellStyle name="Calculation 21 3 5 6" xfId="36679" xr:uid="{093237C5-BA80-4CBA-AA5D-DA3FA3D3CDD1}"/>
    <cellStyle name="Calculation 21 3 5 7" xfId="38699" xr:uid="{215A9B0D-19BB-4893-9F1B-3EEE109FE62F}"/>
    <cellStyle name="Calculation 21 3 6" xfId="11991" xr:uid="{35EE9CA3-2D4E-4380-8281-AF510F9A147B}"/>
    <cellStyle name="Calculation 21 3 6 2" xfId="22896" xr:uid="{11E13179-1FCF-4CEE-9DB4-5FE3FD70BADA}"/>
    <cellStyle name="Calculation 21 3 6 3" xfId="25749" xr:uid="{AF7787FF-DD7C-4E86-AB9A-1FF7326AE63C}"/>
    <cellStyle name="Calculation 21 3 6 4" xfId="28373" xr:uid="{2B25DDD1-8FB8-4BD4-B1BD-750E095812AB}"/>
    <cellStyle name="Calculation 21 3 6 5" xfId="16234" xr:uid="{62E598BE-5233-4F42-8242-9BEBE487F0A9}"/>
    <cellStyle name="Calculation 21 3 6 6" xfId="36095" xr:uid="{975FEFE5-3908-4591-81AF-468A98E410BE}"/>
    <cellStyle name="Calculation 21 3 6 7" xfId="38197" xr:uid="{76EE6113-6295-422D-A8A2-55705B5CCB61}"/>
    <cellStyle name="Calculation 21 3 7" xfId="16358" xr:uid="{21B3494D-9280-4878-A0DD-B008F6E5D231}"/>
    <cellStyle name="Calculation 21 3 8" xfId="19611" xr:uid="{F0A15C79-5E75-46B5-A11F-3D4F486E2AE9}"/>
    <cellStyle name="Calculation 21 3 9" xfId="18408" xr:uid="{1E02AD35-0EB7-4534-A48C-BF7A7C34DDD9}"/>
    <cellStyle name="Calculation 21 4" xfId="7822" xr:uid="{61059C3B-FD4E-4968-BB6F-C3C552670E35}"/>
    <cellStyle name="Calculation 21 4 2" xfId="20036" xr:uid="{AAEFF58A-BF88-467D-909E-99ECC59BF8F0}"/>
    <cellStyle name="Calculation 21 4 3" xfId="15744" xr:uid="{60EED8E8-AD1F-40DC-BC1D-28993A6B99C7}"/>
    <cellStyle name="Calculation 21 4 4" xfId="16182" xr:uid="{C52057B6-9259-4970-8E0B-60A049C284C2}"/>
    <cellStyle name="Calculation 21 4 5" xfId="18231" xr:uid="{BBE5CAB3-C2D7-432F-9C80-2E76C5452880}"/>
    <cellStyle name="Calculation 21 4 6" xfId="34578" xr:uid="{FAC23F3F-AEF4-4DA0-B264-E0304BCBAAD7}"/>
    <cellStyle name="Calculation 21 4 7" xfId="35932" xr:uid="{236A4AA1-0DDF-4A19-A294-F29073EDE2A7}"/>
    <cellStyle name="Calculation 21 5" xfId="12966" xr:uid="{E1589DB3-5A25-413D-B151-2AC54DBCA359}"/>
    <cellStyle name="Calculation 21 5 2" xfId="23719" xr:uid="{463EEC3C-BF56-4231-9D97-846B8F93F8DF}"/>
    <cellStyle name="Calculation 21 5 3" xfId="26546" xr:uid="{05CB530C-977B-4819-A8F9-2FF3ACBA6CD5}"/>
    <cellStyle name="Calculation 21 5 4" xfId="29125" xr:uid="{D552A7B2-4188-4881-A200-60033F5330DC}"/>
    <cellStyle name="Calculation 21 5 5" xfId="27589" xr:uid="{451CD7EB-996D-4A2B-9E35-69BEA1494925}"/>
    <cellStyle name="Calculation 21 5 6" xfId="36835" xr:uid="{8F8E19C8-226C-4094-8FB2-66A41FBDCC57}"/>
    <cellStyle name="Calculation 21 5 7" xfId="38851" xr:uid="{1606B77E-5B14-4417-88FB-570CA9926594}"/>
    <cellStyle name="Calculation 21 6" xfId="13166" xr:uid="{107E6CD2-A49A-42E9-8062-71AADF7A517A}"/>
    <cellStyle name="Calculation 21 6 2" xfId="23884" xr:uid="{9BBB90B5-79CD-44BA-8543-CC616CBC97D5}"/>
    <cellStyle name="Calculation 21 6 3" xfId="26700" xr:uid="{9D51CB1B-859A-4881-97BA-7ABDC196D46A}"/>
    <cellStyle name="Calculation 21 6 4" xfId="29264" xr:uid="{E8E0093A-14F7-47DB-A0D6-CB82B6887522}"/>
    <cellStyle name="Calculation 21 6 5" xfId="30500" xr:uid="{C2BBCCE2-BD35-4771-A471-953862274C93}"/>
    <cellStyle name="Calculation 21 6 6" xfId="36986" xr:uid="{C1B47260-3832-43E8-A139-72ABB2B16113}"/>
    <cellStyle name="Calculation 21 6 7" xfId="38965" xr:uid="{B990C6C8-3218-4AA3-A43E-2BF8C486CB3F}"/>
    <cellStyle name="Calculation 21 7" xfId="15060" xr:uid="{5A122ECB-8D03-4617-A7C5-2FC5DC1C2531}"/>
    <cellStyle name="Calculation 21 8" xfId="19722" xr:uid="{FE48D918-21BE-41EC-9C6F-F9DD476BFB45}"/>
    <cellStyle name="Calculation 21 9" xfId="18809" xr:uid="{F124EB47-555C-411B-8689-2F8126CEA5EB}"/>
    <cellStyle name="Calculation 22" xfId="1167" xr:uid="{D274CECA-E857-460A-805A-A2D440ED6B7B}"/>
    <cellStyle name="Calculation 22 10" xfId="30083" xr:uid="{FF53A7AF-28DA-4B92-8AC7-73E1C3432CE6}"/>
    <cellStyle name="Calculation 22 11" xfId="31159" xr:uid="{B19DFC22-6442-4A8D-92B7-DE43941C76C5}"/>
    <cellStyle name="Calculation 22 12" xfId="34368" xr:uid="{8603AF95-80E7-4889-BF82-A068CB96B273}"/>
    <cellStyle name="Calculation 22 2" xfId="2538" xr:uid="{D5221C0F-3517-49B7-A23B-E23281AFF293}"/>
    <cellStyle name="Calculation 22 2 10" xfId="31786" xr:uid="{228DED29-A8FF-4AC3-8428-83B69B21E0F4}"/>
    <cellStyle name="Calculation 22 2 11" xfId="35266" xr:uid="{91BE0895-BDF2-48AD-911B-756AA1814118}"/>
    <cellStyle name="Calculation 22 2 2" xfId="6701" xr:uid="{4E0CE4DD-4F87-433D-9879-6ADBB3E3B093}"/>
    <cellStyle name="Calculation 22 2 2 2" xfId="12681" xr:uid="{4B69FE78-1C43-4E20-8DEA-658F56825AC2}"/>
    <cellStyle name="Calculation 22 2 2 2 2" xfId="23478" xr:uid="{AEAB2353-9A0F-45D8-8170-4A4741340F42}"/>
    <cellStyle name="Calculation 22 2 2 2 3" xfId="26293" xr:uid="{776099C6-0C4E-4E04-9697-A55D2B7F50A8}"/>
    <cellStyle name="Calculation 22 2 2 2 4" xfId="28882" xr:uid="{8C0573A9-34F5-4C62-92CA-7127E7652E7B}"/>
    <cellStyle name="Calculation 22 2 2 2 5" xfId="19195" xr:uid="{27F8B962-A993-40AD-8BEC-B7A76F3ABAEE}"/>
    <cellStyle name="Calculation 22 2 2 2 6" xfId="36590" xr:uid="{C8A2A2C5-6520-407D-AC54-E73F3B37B790}"/>
    <cellStyle name="Calculation 22 2 2 2 7" xfId="38623" xr:uid="{C5AE4341-EDE3-4C27-AECB-978BB4732B75}"/>
    <cellStyle name="Calculation 22 2 2 3" xfId="19159" xr:uid="{294A3C54-2246-4B61-AA49-2029DA5BC4D5}"/>
    <cellStyle name="Calculation 22 2 2 4" xfId="15690" xr:uid="{8021C0A5-726C-4ED8-9266-993C66797D12}"/>
    <cellStyle name="Calculation 22 2 2 5" xfId="19045" xr:uid="{B57D81C0-2061-41A5-89BD-D82E6EB6DAF6}"/>
    <cellStyle name="Calculation 22 2 2 6" xfId="25556" xr:uid="{FA2E32AD-B581-46F9-A4B9-1B7A4292FEDE}"/>
    <cellStyle name="Calculation 22 2 2 7" xfId="33912" xr:uid="{22ED637E-B2AD-48E2-9E54-DE641A9ED759}"/>
    <cellStyle name="Calculation 22 2 2 8" xfId="34688" xr:uid="{2DCCAA49-A07E-4302-B3F1-D9EB9E56AE73}"/>
    <cellStyle name="Calculation 22 2 3" xfId="8666" xr:uid="{206ECF5E-9625-4195-8918-987402B3F185}"/>
    <cellStyle name="Calculation 22 2 3 2" xfId="20595" xr:uid="{AD11DF7A-B48A-490B-A064-9F2CD1CFBF79}"/>
    <cellStyle name="Calculation 22 2 3 3" xfId="20247" xr:uid="{4E0F89F1-CD35-4A6C-BBD6-3FAFC2362068}"/>
    <cellStyle name="Calculation 22 2 3 4" xfId="24441" xr:uid="{3C139FF4-77C3-4AC1-9C1F-4C4C236B848D}"/>
    <cellStyle name="Calculation 22 2 3 5" xfId="18233" xr:uid="{F15DEF72-FCDD-4EE0-967A-CDC9B4FAF32F}"/>
    <cellStyle name="Calculation 22 2 3 6" xfId="34720" xr:uid="{EDCD7102-1253-48DC-8BA8-C23C18BFE01F}"/>
    <cellStyle name="Calculation 22 2 3 7" xfId="31080" xr:uid="{006A2E74-454A-45F2-ACE9-AD6D30FDA932}"/>
    <cellStyle name="Calculation 22 2 4" xfId="10455" xr:uid="{E07857A2-EFC7-420E-9CE6-C53F9A164606}"/>
    <cellStyle name="Calculation 22 2 4 2" xfId="21825" xr:uid="{E9C061E0-19CB-404A-A1D0-8599CC05BF75}"/>
    <cellStyle name="Calculation 22 2 4 3" xfId="24806" xr:uid="{B668127D-DA6E-43C0-8749-814D35E53272}"/>
    <cellStyle name="Calculation 22 2 4 4" xfId="27681" xr:uid="{52C0B357-611D-4385-A5B9-BE09119FAC23}"/>
    <cellStyle name="Calculation 22 2 4 5" xfId="19604" xr:uid="{23D3D057-48F2-4679-A804-8148AAC42F75}"/>
    <cellStyle name="Calculation 22 2 4 6" xfId="35480" xr:uid="{B6D0BF7D-7D82-4A0A-BDFB-355082D03645}"/>
    <cellStyle name="Calculation 22 2 4 7" xfId="37783" xr:uid="{DEF41F92-6131-4A94-9705-9068724EE50E}"/>
    <cellStyle name="Calculation 22 2 5" xfId="12920" xr:uid="{E0279E00-B2A5-4680-BF7F-C3E4D9F958C0}"/>
    <cellStyle name="Calculation 22 2 5 2" xfId="23676" xr:uid="{C4020845-A12F-4FEA-87C2-97DEDFBC8CC5}"/>
    <cellStyle name="Calculation 22 2 5 3" xfId="26500" xr:uid="{120422EB-5D34-4939-BE99-DA7127F5217A}"/>
    <cellStyle name="Calculation 22 2 5 4" xfId="29079" xr:uid="{1F6C7DE3-544A-41CA-8A00-2A3AC22E6AAC}"/>
    <cellStyle name="Calculation 22 2 5 5" xfId="20370" xr:uid="{42BEF1C4-E30C-4B45-87DC-F1A8D801E097}"/>
    <cellStyle name="Calculation 22 2 5 6" xfId="36789" xr:uid="{3774D10A-CCB6-4AC6-8ED0-EB45632454BA}"/>
    <cellStyle name="Calculation 22 2 5 7" xfId="38805" xr:uid="{AC915548-36DF-4E98-87E9-37E81BE91E19}"/>
    <cellStyle name="Calculation 22 2 6" xfId="16040" xr:uid="{42568D59-0978-479F-BB53-E0308803F75A}"/>
    <cellStyle name="Calculation 22 2 7" xfId="16154" xr:uid="{62A18599-C12D-41C7-AFE8-59D7F9537931}"/>
    <cellStyle name="Calculation 22 2 8" xfId="25516" xr:uid="{FA5A6718-2B3B-4F29-B837-5A7ADE138799}"/>
    <cellStyle name="Calculation 22 2 9" xfId="30731" xr:uid="{933E8F0D-4B04-45A1-BD8B-8B3FE66F2DEF}"/>
    <cellStyle name="Calculation 22 3" xfId="2958" xr:uid="{502ED67A-DC4B-40FB-BD23-54501F35C873}"/>
    <cellStyle name="Calculation 22 3 10" xfId="21736" xr:uid="{D79E50AD-5C43-4C67-B9F3-F2379D6906A5}"/>
    <cellStyle name="Calculation 22 3 11" xfId="32013" xr:uid="{67F98DC1-F432-4FEB-83DD-9D8EACAC8B9E}"/>
    <cellStyle name="Calculation 22 3 12" xfId="35173" xr:uid="{094D7D79-8CC6-4DB2-B81D-787101CC2FC0}"/>
    <cellStyle name="Calculation 22 3 2" xfId="10456" xr:uid="{513D2B7A-7FAC-4B33-9AB0-50810DC6CD0C}"/>
    <cellStyle name="Calculation 22 3 2 2" xfId="13031" xr:uid="{E1043098-0442-437A-85C0-70FBA4810FCE}"/>
    <cellStyle name="Calculation 22 3 2 2 2" xfId="23779" xr:uid="{33797E8D-C611-40E9-ACF6-37CC89F609C8}"/>
    <cellStyle name="Calculation 22 3 2 2 3" xfId="26611" xr:uid="{913C31D9-DF8D-4C91-9925-4BF6FDEE0110}"/>
    <cellStyle name="Calculation 22 3 2 2 4" xfId="29190" xr:uid="{9E4DA624-ACE8-4C67-8F06-9769F954B8D9}"/>
    <cellStyle name="Calculation 22 3 2 2 5" xfId="27594" xr:uid="{1382E246-36F7-4459-B2B3-9E4ADB7E6969}"/>
    <cellStyle name="Calculation 22 3 2 2 6" xfId="36900" xr:uid="{127E7B1E-2B15-4748-9304-79E3147EA178}"/>
    <cellStyle name="Calculation 22 3 2 2 7" xfId="38916" xr:uid="{41A2943D-36FA-4D84-8818-90A545B42A39}"/>
    <cellStyle name="Calculation 22 3 2 3" xfId="21826" xr:uid="{BFDCED0F-3BD8-4E98-918B-8DCCAEED188B}"/>
    <cellStyle name="Calculation 22 3 2 4" xfId="24807" xr:uid="{BCC0F63E-C77E-4240-BFC1-5A540FFFEF93}"/>
    <cellStyle name="Calculation 22 3 2 5" xfId="27682" xr:uid="{DB17DE1D-D0DA-41BF-8ED5-7368A864CA8C}"/>
    <cellStyle name="Calculation 22 3 2 6" xfId="14937" xr:uid="{82A4D1E0-BD98-4473-9C8D-1947A6A04A62}"/>
    <cellStyle name="Calculation 22 3 2 7" xfId="35481" xr:uid="{94593B90-52AB-470F-BD54-7F0BA2C980CB}"/>
    <cellStyle name="Calculation 22 3 2 8" xfId="37784" xr:uid="{77A6D7CA-1DAC-4647-8AEC-7827D2D5A91E}"/>
    <cellStyle name="Calculation 22 3 3" xfId="12605" xr:uid="{77C7A522-DE38-4548-8D14-D379328BA9F6}"/>
    <cellStyle name="Calculation 22 3 3 2" xfId="23411" xr:uid="{8716B675-87ED-46FB-950A-00A28F87A660}"/>
    <cellStyle name="Calculation 22 3 3 3" xfId="26226" xr:uid="{9997606C-74F9-448C-A7FC-01DF2D31B19F}"/>
    <cellStyle name="Calculation 22 3 3 4" xfId="28818" xr:uid="{5F312512-4236-4120-A037-3AFD8C106514}"/>
    <cellStyle name="Calculation 22 3 3 5" xfId="22238" xr:uid="{3BFE8CE0-475B-4A68-89EF-377110AE5111}"/>
    <cellStyle name="Calculation 22 3 3 6" xfId="36526" xr:uid="{107ACDDC-D79D-4E77-89D4-CC091989D7E3}"/>
    <cellStyle name="Calculation 22 3 3 7" xfId="38559" xr:uid="{192E9A4B-BEFF-4258-A032-E53BE5415918}"/>
    <cellStyle name="Calculation 22 3 4" xfId="13333" xr:uid="{4686E9D0-54CB-4212-A129-D9A0B07FE458}"/>
    <cellStyle name="Calculation 22 3 4 2" xfId="24032" xr:uid="{C35056EE-C258-4A5F-A195-BAECD5468C19}"/>
    <cellStyle name="Calculation 22 3 4 3" xfId="26865" xr:uid="{0E8B5E75-A6E4-4462-A230-CC416F73FCE6}"/>
    <cellStyle name="Calculation 22 3 4 4" xfId="29429" xr:uid="{CCA51CF2-9B59-48A3-BB10-CC4CCE791485}"/>
    <cellStyle name="Calculation 22 3 4 5" xfId="30265" xr:uid="{39AC1EFC-B938-4FDE-B24D-C43B2232A0C2}"/>
    <cellStyle name="Calculation 22 3 4 6" xfId="37151" xr:uid="{01E5C061-96CA-450E-8243-0C436370A4E9}"/>
    <cellStyle name="Calculation 22 3 4 7" xfId="39129" xr:uid="{B3C77295-517D-4BEA-B09C-7E192C279A2B}"/>
    <cellStyle name="Calculation 22 3 5" xfId="12903" xr:uid="{EBE1FD73-42DC-44CF-A6DB-0101F2C75D07}"/>
    <cellStyle name="Calculation 22 3 5 2" xfId="23661" xr:uid="{4971F4FA-523A-4671-AE3E-F6F03A233FCA}"/>
    <cellStyle name="Calculation 22 3 5 3" xfId="26483" xr:uid="{689DD4CC-965B-4944-A175-E32D4907D252}"/>
    <cellStyle name="Calculation 22 3 5 4" xfId="29062" xr:uid="{5947EEAD-C472-4E35-8B54-AEBE7759A623}"/>
    <cellStyle name="Calculation 22 3 5 5" xfId="25961" xr:uid="{EC9A442D-6DB1-4839-B5B7-83DD340804E3}"/>
    <cellStyle name="Calculation 22 3 5 6" xfId="36772" xr:uid="{7A335200-2032-45E0-86F8-BB1103FB5468}"/>
    <cellStyle name="Calculation 22 3 5 7" xfId="38788" xr:uid="{03395423-7B79-455C-9D50-617E81EDD6C9}"/>
    <cellStyle name="Calculation 22 3 6" xfId="11992" xr:uid="{20CD8AB4-43E2-4676-B225-BEEF80F5A66E}"/>
    <cellStyle name="Calculation 22 3 6 2" xfId="22897" xr:uid="{BA13DBAD-AA37-467A-81B8-A91402D2E6E1}"/>
    <cellStyle name="Calculation 22 3 6 3" xfId="25750" xr:uid="{911ED13C-0A1E-4671-9F19-508BE7E205C0}"/>
    <cellStyle name="Calculation 22 3 6 4" xfId="28374" xr:uid="{CBBD149A-03CB-412A-BE0F-498DCC6A7D0B}"/>
    <cellStyle name="Calculation 22 3 6 5" xfId="20641" xr:uid="{6DC5C477-8349-42B6-97D3-2BB0D94C135C}"/>
    <cellStyle name="Calculation 22 3 6 6" xfId="36096" xr:uid="{D1871D5F-7173-4E5B-A0BA-118CCAC8EB84}"/>
    <cellStyle name="Calculation 22 3 6 7" xfId="38198" xr:uid="{E6DC1F7F-E513-4FF0-9A7A-CE1CA530B330}"/>
    <cellStyle name="Calculation 22 3 7" xfId="16359" xr:uid="{90F9B4BE-36DD-4D06-A589-15086B6F80D6}"/>
    <cellStyle name="Calculation 22 3 8" xfId="15912" xr:uid="{86A2D92F-D60E-4137-99A5-B308A8F1DC5A}"/>
    <cellStyle name="Calculation 22 3 9" xfId="15728" xr:uid="{080EF618-ACA5-40E7-93C8-19A48FDEB399}"/>
    <cellStyle name="Calculation 22 4" xfId="7821" xr:uid="{7F65A017-C992-4F83-B5BF-811561856096}"/>
    <cellStyle name="Calculation 22 4 2" xfId="20035" xr:uid="{B007C71C-8D40-45D1-8A40-41DA55FE35D3}"/>
    <cellStyle name="Calculation 22 4 3" xfId="18725" xr:uid="{2A368268-D8EB-4AA5-8FE0-B5754BC9B364}"/>
    <cellStyle name="Calculation 22 4 4" xfId="19131" xr:uid="{02F7873A-F34C-4036-B225-024486B8CD35}"/>
    <cellStyle name="Calculation 22 4 5" xfId="20253" xr:uid="{778AB428-67BF-4C59-9C7B-0DD5E236C0E0}"/>
    <cellStyle name="Calculation 22 4 6" xfId="34577" xr:uid="{835D93B5-021A-4E2E-8433-9780E8A88BC7}"/>
    <cellStyle name="Calculation 22 4 7" xfId="33804" xr:uid="{11BC1169-B72D-4B26-AE55-01C36F7CCD19}"/>
    <cellStyle name="Calculation 22 5" xfId="13130" xr:uid="{604E23DE-0475-40F2-895E-7C55B515B710}"/>
    <cellStyle name="Calculation 22 5 2" xfId="23851" xr:uid="{C10F275E-BF45-4413-9A7C-0525F1F81E26}"/>
    <cellStyle name="Calculation 22 5 3" xfId="26664" xr:uid="{564EBB4E-6CA2-4C82-96D5-AEC927966B09}"/>
    <cellStyle name="Calculation 22 5 4" xfId="29230" xr:uid="{E78928D7-E037-4040-8355-5B2002774019}"/>
    <cellStyle name="Calculation 22 5 5" xfId="19816" xr:uid="{FEF2323F-36A3-4800-8CC6-3306E4F8E6D2}"/>
    <cellStyle name="Calculation 22 5 6" xfId="36950" xr:uid="{90DA38A8-5CCE-43CC-8F2A-8CBB1996553E}"/>
    <cellStyle name="Calculation 22 5 7" xfId="38950" xr:uid="{28E1548F-07E0-4C9E-81CD-6CCE5C5E7D9E}"/>
    <cellStyle name="Calculation 22 6" xfId="12465" xr:uid="{7F4CC827-8A80-4077-8773-801EA3A06473}"/>
    <cellStyle name="Calculation 22 6 2" xfId="23286" xr:uid="{28B15B08-7758-4E1D-A5D9-149F9DAE1B2F}"/>
    <cellStyle name="Calculation 22 6 3" xfId="26092" xr:uid="{FE76F5C4-23F5-4A16-95CD-9F28AB298BE8}"/>
    <cellStyle name="Calculation 22 6 4" xfId="28687" xr:uid="{7EE5999C-D7CF-40FB-8FC6-E33F2D393C41}"/>
    <cellStyle name="Calculation 22 6 5" xfId="18242" xr:uid="{6B2930C6-0451-4D17-BB92-955ACB3EEB73}"/>
    <cellStyle name="Calculation 22 6 6" xfId="36394" xr:uid="{DAD0A9E6-5E29-48C2-BB70-CF8DFE3A418A}"/>
    <cellStyle name="Calculation 22 6 7" xfId="38430" xr:uid="{52C85CA4-FB5B-433C-96D3-843DD200784F}"/>
    <cellStyle name="Calculation 22 7" xfId="15061" xr:uid="{5B322554-2398-457C-8278-E3009BC173EE}"/>
    <cellStyle name="Calculation 22 8" xfId="15647" xr:uid="{3F93AA82-C7A1-42C2-B0C5-A0B27D8B1558}"/>
    <cellStyle name="Calculation 22 9" xfId="24333" xr:uid="{3646E621-7EBB-44E1-895E-5DA08D985895}"/>
    <cellStyle name="Calculation 23" xfId="1168" xr:uid="{3CA99EFF-C78A-4721-98A9-EFAB5A42EDB2}"/>
    <cellStyle name="Calculation 23 10" xfId="21719" xr:uid="{69643231-9ADE-4E80-8397-4AC6DC04C9B0}"/>
    <cellStyle name="Calculation 23 11" xfId="31160" xr:uid="{F58AD52C-EB25-433D-AC8C-55E0F620D346}"/>
    <cellStyle name="Calculation 23 12" xfId="31616" xr:uid="{A1280440-88CE-4704-A3A3-095843842B81}"/>
    <cellStyle name="Calculation 23 2" xfId="2539" xr:uid="{EDE25D97-BBA9-424B-AF52-CD2DA9CC972F}"/>
    <cellStyle name="Calculation 23 2 10" xfId="31787" xr:uid="{56169702-4649-491F-86DC-FE0257CA1893}"/>
    <cellStyle name="Calculation 23 2 11" xfId="35265" xr:uid="{675031B6-5BD0-4103-835D-827D866FB13B}"/>
    <cellStyle name="Calculation 23 2 2" xfId="6702" xr:uid="{43180DA6-B355-4648-8193-87B234CBC4F3}"/>
    <cellStyle name="Calculation 23 2 2 2" xfId="12682" xr:uid="{1E4B1FD3-05C3-405C-B67D-FCB838C1FAD3}"/>
    <cellStyle name="Calculation 23 2 2 2 2" xfId="23479" xr:uid="{5CF391BB-437B-447C-B9D2-5F68281EE01B}"/>
    <cellStyle name="Calculation 23 2 2 2 3" xfId="26294" xr:uid="{3D3566B0-3DC1-41B0-87C8-8800F13B30B6}"/>
    <cellStyle name="Calculation 23 2 2 2 4" xfId="28883" xr:uid="{34307A38-BBD3-46F9-A965-10DA09F09142}"/>
    <cellStyle name="Calculation 23 2 2 2 5" xfId="22603" xr:uid="{11203A9F-85C4-4BFC-9973-4F01D0C1D9E6}"/>
    <cellStyle name="Calculation 23 2 2 2 6" xfId="36591" xr:uid="{5C5A6AE9-C07F-4069-AC4D-B9903D643657}"/>
    <cellStyle name="Calculation 23 2 2 2 7" xfId="38624" xr:uid="{68C463B0-AD0E-4CBA-B079-4CD9A969C84A}"/>
    <cellStyle name="Calculation 23 2 2 3" xfId="19160" xr:uid="{87306FFF-F19D-47E3-8FFC-3F04CD0DD4EF}"/>
    <cellStyle name="Calculation 23 2 2 4" xfId="24407" xr:uid="{8AF4EB96-23C8-4D31-966D-C968F1D03E21}"/>
    <cellStyle name="Calculation 23 2 2 5" xfId="21694" xr:uid="{89A24136-47B7-4B79-A2AD-EEDF46EB8B51}"/>
    <cellStyle name="Calculation 23 2 2 6" xfId="30666" xr:uid="{4501CEAF-5433-4A03-B3D4-7DA200800655}"/>
    <cellStyle name="Calculation 23 2 2 7" xfId="33913" xr:uid="{98D9DE2A-A3AD-4741-826C-A316D02E225D}"/>
    <cellStyle name="Calculation 23 2 2 8" xfId="34687" xr:uid="{2E03B6F9-75FF-4A60-968F-DED4A4D3E7FA}"/>
    <cellStyle name="Calculation 23 2 3" xfId="8667" xr:uid="{775A6D90-0282-41A8-B089-5E34453CE021}"/>
    <cellStyle name="Calculation 23 2 3 2" xfId="20596" xr:uid="{E0AF6672-20C3-4A62-A303-C320015E5F34}"/>
    <cellStyle name="Calculation 23 2 3 3" xfId="20246" xr:uid="{394D5D48-887F-4B6D-BE3E-948F88B23076}"/>
    <cellStyle name="Calculation 23 2 3 4" xfId="22612" xr:uid="{F9A69110-C1F0-45AD-A6AD-AB87B3352F76}"/>
    <cellStyle name="Calculation 23 2 3 5" xfId="14778" xr:uid="{AA7C033E-A8D9-4F58-A324-A8EFBC68ECF0}"/>
    <cellStyle name="Calculation 23 2 3 6" xfId="34721" xr:uid="{E329D455-DB07-4361-9DDC-BC563A0849FD}"/>
    <cellStyle name="Calculation 23 2 3 7" xfId="33778" xr:uid="{FCE5B9C7-848E-4684-AFC8-1EAB7E1EE612}"/>
    <cellStyle name="Calculation 23 2 4" xfId="10457" xr:uid="{DD9E6BC5-10F0-4A9E-ABCD-120B9EF5B9FA}"/>
    <cellStyle name="Calculation 23 2 4 2" xfId="21827" xr:uid="{8FDD1827-8395-4A6D-885E-E16AEFFF3B99}"/>
    <cellStyle name="Calculation 23 2 4 3" xfId="24808" xr:uid="{5261A2BA-879B-47E7-9A2C-525AF8CD9402}"/>
    <cellStyle name="Calculation 23 2 4 4" xfId="27683" xr:uid="{63652DB2-AD0D-4AF2-89F7-106AE56CD887}"/>
    <cellStyle name="Calculation 23 2 4 5" xfId="14520" xr:uid="{49FDBAD6-F21D-40E9-9832-123A5EEC7E29}"/>
    <cellStyle name="Calculation 23 2 4 6" xfId="35482" xr:uid="{86EE08E5-0BB2-4A1E-AD5F-D8A0068DF4C9}"/>
    <cellStyle name="Calculation 23 2 4 7" xfId="37785" xr:uid="{761A8F75-52B0-4C43-A749-1E178BB95C07}"/>
    <cellStyle name="Calculation 23 2 5" xfId="13456" xr:uid="{A7020F7E-FEA8-4319-9822-F7A061400C16}"/>
    <cellStyle name="Calculation 23 2 5 2" xfId="24138" xr:uid="{F0998371-0644-440D-B39B-996FF59F5179}"/>
    <cellStyle name="Calculation 23 2 5 3" xfId="26971" xr:uid="{CD70D2E1-7753-4061-8BC1-E631A7223300}"/>
    <cellStyle name="Calculation 23 2 5 4" xfId="29531" xr:uid="{4A09F52E-DE7A-44A6-B289-4BC3D22D4A27}"/>
    <cellStyle name="Calculation 23 2 5 5" xfId="22610" xr:uid="{CC5333DF-DAEE-42BB-862E-18A247608D6E}"/>
    <cellStyle name="Calculation 23 2 5 6" xfId="37248" xr:uid="{8EA4E187-A815-4044-9155-0D2EE22D7EA6}"/>
    <cellStyle name="Calculation 23 2 5 7" xfId="39225" xr:uid="{5AC96ECD-4AA5-497C-ACA1-3F2138E12FFE}"/>
    <cellStyle name="Calculation 23 2 6" xfId="16041" xr:uid="{67B17C83-4809-4AC8-9B23-55FE75715571}"/>
    <cellStyle name="Calculation 23 2 7" xfId="15699" xr:uid="{73DD23FA-B4BD-4EF5-8ED2-16869FCECD54}"/>
    <cellStyle name="Calculation 23 2 8" xfId="27436" xr:uid="{A3306520-C3CA-4576-8440-209454E5A8DF}"/>
    <cellStyle name="Calculation 23 2 9" xfId="30777" xr:uid="{C262943A-16D8-4E16-87A4-D04934FFB485}"/>
    <cellStyle name="Calculation 23 3" xfId="2959" xr:uid="{E8826DAC-3729-4F06-8D29-0F934D13CF21}"/>
    <cellStyle name="Calculation 23 3 10" xfId="29228" xr:uid="{7CBB1B09-686F-4E24-B340-395D2EA1D7A2}"/>
    <cellStyle name="Calculation 23 3 11" xfId="32014" xr:uid="{6268861F-DB2D-4708-B2C5-C2D658EA28EF}"/>
    <cellStyle name="Calculation 23 3 12" xfId="31507" xr:uid="{17A99763-A338-47F3-ABEE-BCA385860C94}"/>
    <cellStyle name="Calculation 23 3 2" xfId="10458" xr:uid="{B564CDAD-78C0-49A4-B57E-1FF9E6758733}"/>
    <cellStyle name="Calculation 23 3 2 2" xfId="13032" xr:uid="{8825A925-D6C8-4E81-AD33-80C15CB46620}"/>
    <cellStyle name="Calculation 23 3 2 2 2" xfId="23780" xr:uid="{6E00CDDC-4F96-4F87-8C2E-B9A45498F2EA}"/>
    <cellStyle name="Calculation 23 3 2 2 3" xfId="26612" xr:uid="{DFA3BFD9-3A13-44D5-9436-C33347579C49}"/>
    <cellStyle name="Calculation 23 3 2 2 4" xfId="29191" xr:uid="{832A0662-CCED-47DB-8B5C-F3FA8ADC84A1}"/>
    <cellStyle name="Calculation 23 3 2 2 5" xfId="24436" xr:uid="{F8022832-3D1C-423F-A2FC-A9121D88A2E5}"/>
    <cellStyle name="Calculation 23 3 2 2 6" xfId="36901" xr:uid="{FE6A0FA9-FBD8-4EFF-B58A-6F979AF11779}"/>
    <cellStyle name="Calculation 23 3 2 2 7" xfId="38917" xr:uid="{8362E89C-678F-4150-863D-160198860993}"/>
    <cellStyle name="Calculation 23 3 2 3" xfId="21828" xr:uid="{CC08D84B-E26F-45A1-A07C-776A5000A6A3}"/>
    <cellStyle name="Calculation 23 3 2 4" xfId="24809" xr:uid="{457EF27D-3C37-445C-97DA-1D9D920B0805}"/>
    <cellStyle name="Calculation 23 3 2 5" xfId="27684" xr:uid="{DFD760FB-24DF-463C-B3CF-5FFEE7E442FD}"/>
    <cellStyle name="Calculation 23 3 2 6" xfId="22234" xr:uid="{56F31523-0EED-4015-878E-DF6EAFB32F27}"/>
    <cellStyle name="Calculation 23 3 2 7" xfId="35483" xr:uid="{544034CD-DC01-472D-9051-494BA3C1CF84}"/>
    <cellStyle name="Calculation 23 3 2 8" xfId="37786" xr:uid="{C6639517-AF8D-402C-9074-944358EEC49D}"/>
    <cellStyle name="Calculation 23 3 3" xfId="12367" xr:uid="{E9120740-E94D-472E-A384-3820DA90A414}"/>
    <cellStyle name="Calculation 23 3 3 2" xfId="23197" xr:uid="{32A28C4E-4B58-4959-84B4-259FE8BCCA38}"/>
    <cellStyle name="Calculation 23 3 3 3" xfId="25998" xr:uid="{374DD3FC-52D6-463B-8819-CC971E1BB261}"/>
    <cellStyle name="Calculation 23 3 3 4" xfId="28593" xr:uid="{E6F9C7A5-3E55-4BAD-ACA7-E019FC239F67}"/>
    <cellStyle name="Calculation 23 3 3 5" xfId="24752" xr:uid="{128771F7-9164-49B6-8DF2-2C6244F9E165}"/>
    <cellStyle name="Calculation 23 3 3 6" xfId="36301" xr:uid="{0B7D413F-74FA-45EF-8760-9EFBF2806CE5}"/>
    <cellStyle name="Calculation 23 3 3 7" xfId="38337" xr:uid="{524139DC-2C77-47A8-A1B1-1F009A182185}"/>
    <cellStyle name="Calculation 23 3 4" xfId="12924" xr:uid="{DF9DE211-82AE-4274-B2D1-E2616D2C8B2D}"/>
    <cellStyle name="Calculation 23 3 4 2" xfId="23680" xr:uid="{CBDFA165-85AA-4A64-A103-63BAFB427975}"/>
    <cellStyle name="Calculation 23 3 4 3" xfId="26504" xr:uid="{DC60D53B-1A44-4981-8FFB-B890C08227CA}"/>
    <cellStyle name="Calculation 23 3 4 4" xfId="29083" xr:uid="{5FFFEF9A-20E4-4EB2-9D35-DBAF851A0903}"/>
    <cellStyle name="Calculation 23 3 4 5" xfId="14522" xr:uid="{318ABEAF-9E03-4015-B742-B681C344A931}"/>
    <cellStyle name="Calculation 23 3 4 6" xfId="36793" xr:uid="{7B37113E-E2E7-4DB7-B2B4-938B5B821FCA}"/>
    <cellStyle name="Calculation 23 3 4 7" xfId="38809" xr:uid="{F6EC5AE8-36C2-4C58-AF7A-513B37E1C0AD}"/>
    <cellStyle name="Calculation 23 3 5" xfId="12533" xr:uid="{21AA3D14-CD06-4A38-BBA4-6B0F8417B542}"/>
    <cellStyle name="Calculation 23 3 5 2" xfId="23347" xr:uid="{25770AA2-BE3D-44C1-ABD4-4100FA33C24A}"/>
    <cellStyle name="Calculation 23 3 5 3" xfId="26160" xr:uid="{A8B39524-4526-42E6-90C5-4EF04D3E4EE1}"/>
    <cellStyle name="Calculation 23 3 5 4" xfId="28753" xr:uid="{31D151C8-B69C-4D5D-9C13-7E37579DA704}"/>
    <cellStyle name="Calculation 23 3 5 5" xfId="28320" xr:uid="{C2DA40ED-A8F1-4387-8B37-D47DE8598DAA}"/>
    <cellStyle name="Calculation 23 3 5 6" xfId="36462" xr:uid="{E51B90E4-5008-4F7F-87F1-EDDD640BDB08}"/>
    <cellStyle name="Calculation 23 3 5 7" xfId="38495" xr:uid="{1A0884D6-C19A-484F-8265-F6129969CD5A}"/>
    <cellStyle name="Calculation 23 3 6" xfId="11993" xr:uid="{3495229A-4B55-4E8F-92A0-4F94E0E7534E}"/>
    <cellStyle name="Calculation 23 3 6 2" xfId="22898" xr:uid="{CB3E1B65-0D24-4279-BA1B-7FDAAFF6E3A4}"/>
    <cellStyle name="Calculation 23 3 6 3" xfId="25751" xr:uid="{FAC74758-79D0-4E13-A9C8-0C3CE6AAD5C6}"/>
    <cellStyle name="Calculation 23 3 6 4" xfId="28375" xr:uid="{A3DEF109-5576-41C2-8BBB-149F6635C603}"/>
    <cellStyle name="Calculation 23 3 6 5" xfId="30602" xr:uid="{86CCA347-022C-4564-9213-42A0BB656E6A}"/>
    <cellStyle name="Calculation 23 3 6 6" xfId="36097" xr:uid="{2964CBE8-DA5C-4283-8B6F-A8AB8B145205}"/>
    <cellStyle name="Calculation 23 3 6 7" xfId="38199" xr:uid="{F7ADF80B-4BA0-4137-880B-3108883F93A0}"/>
    <cellStyle name="Calculation 23 3 7" xfId="16360" xr:uid="{056BD8E7-AA7C-4219-BA36-817839E151AC}"/>
    <cellStyle name="Calculation 23 3 8" xfId="21334" xr:uid="{E2F44DE1-603E-4A18-BB0E-79547A7FE264}"/>
    <cellStyle name="Calculation 23 3 9" xfId="14617" xr:uid="{E276A235-654C-490A-AAF9-F76254F84B57}"/>
    <cellStyle name="Calculation 23 4" xfId="7820" xr:uid="{A2AE177C-292D-47CB-ABD5-3FC7EF4DDC72}"/>
    <cellStyle name="Calculation 23 4 2" xfId="20034" xr:uid="{71C9E4E3-A8E1-4EE0-B010-6B74DA00566F}"/>
    <cellStyle name="Calculation 23 4 3" xfId="24379" xr:uid="{09ADC09A-3386-4FEB-B0BC-E036B94D5A36}"/>
    <cellStyle name="Calculation 23 4 4" xfId="25411" xr:uid="{9E42971B-8D2A-49AB-ACC1-A9BECC9B9492}"/>
    <cellStyle name="Calculation 23 4 5" xfId="27305" xr:uid="{DF33C9A7-79F9-4AAA-A97F-7ED35BFBDC1B}"/>
    <cellStyle name="Calculation 23 4 6" xfId="34576" xr:uid="{47A533D3-3725-4938-A273-3C8C2D1B6D7F}"/>
    <cellStyle name="Calculation 23 4 7" xfId="31121" xr:uid="{8209C670-CF71-4914-BBE5-D006C0E8149B}"/>
    <cellStyle name="Calculation 23 5" xfId="13447" xr:uid="{077191F2-B1AB-49A9-8047-B9F6091B0A09}"/>
    <cellStyle name="Calculation 23 5 2" xfId="24129" xr:uid="{D834ED76-6CCE-4DC4-810F-49166B910800}"/>
    <cellStyle name="Calculation 23 5 3" xfId="26962" xr:uid="{C44E92AC-ED68-425D-92C1-390998E67BFD}"/>
    <cellStyle name="Calculation 23 5 4" xfId="29522" xr:uid="{A7681607-3A60-41C6-937E-BD37169240E9}"/>
    <cellStyle name="Calculation 23 5 5" xfId="19015" xr:uid="{B2CE7BB2-DA56-4EA9-8843-53AEEF15F304}"/>
    <cellStyle name="Calculation 23 5 6" xfId="37239" xr:uid="{3C1C7DB8-5E59-4059-8D54-20D99F638B9E}"/>
    <cellStyle name="Calculation 23 5 7" xfId="39216" xr:uid="{341D1436-5A6D-43F4-9E77-0B6181DE68A4}"/>
    <cellStyle name="Calculation 23 6" xfId="12823" xr:uid="{71495181-2A4D-4323-8996-69630FDC8D1B}"/>
    <cellStyle name="Calculation 23 6 2" xfId="23589" xr:uid="{7D9CD849-7170-4072-8213-73273BB4CA1F}"/>
    <cellStyle name="Calculation 23 6 3" xfId="26403" xr:uid="{69C34066-FF2D-494A-8DCC-88A191E5283C}"/>
    <cellStyle name="Calculation 23 6 4" xfId="28982" xr:uid="{1936444A-92C5-491F-8C10-D514FCA7142C}"/>
    <cellStyle name="Calculation 23 6 5" xfId="28176" xr:uid="{735B41ED-69E2-4500-A53D-7D54C47A3D92}"/>
    <cellStyle name="Calculation 23 6 6" xfId="36692" xr:uid="{43007EC4-C8C4-4101-BD1C-1DC4C9E507D1}"/>
    <cellStyle name="Calculation 23 6 7" xfId="38709" xr:uid="{8D453C59-30D6-4579-90C2-F406E4913C66}"/>
    <cellStyle name="Calculation 23 7" xfId="15062" xr:uid="{139004E8-FD1D-4891-9CB3-694C4A9F4EA6}"/>
    <cellStyle name="Calculation 23 8" xfId="19721" xr:uid="{B9FD6205-6856-4E99-B1F0-891521D39E15}"/>
    <cellStyle name="Calculation 23 9" xfId="15746" xr:uid="{CD8026DC-6C12-4582-A8FF-FE59CC8FDD2B}"/>
    <cellStyle name="Calculation 24" xfId="1169" xr:uid="{3D290634-8531-4D6E-91FA-BD25C62A713B}"/>
    <cellStyle name="Calculation 24 10" xfId="30646" xr:uid="{299D1509-124B-495F-834A-AA10B21C7E7A}"/>
    <cellStyle name="Calculation 24 11" xfId="31161" xr:uid="{A29E8533-BBA8-4C29-9185-ABA8D0D5036C}"/>
    <cellStyle name="Calculation 24 12" xfId="34367" xr:uid="{1B40D0FF-65EB-4BD2-8FA0-7B335D24AF66}"/>
    <cellStyle name="Calculation 24 2" xfId="2540" xr:uid="{1A74DF88-8C2D-455A-B42F-DE38FB1EAD78}"/>
    <cellStyle name="Calculation 24 2 10" xfId="31788" xr:uid="{85536390-F735-496B-B77E-D28BE0149975}"/>
    <cellStyle name="Calculation 24 2 11" xfId="35264" xr:uid="{F3E3DD77-8BB9-41AD-851F-4932C403DD31}"/>
    <cellStyle name="Calculation 24 2 2" xfId="6703" xr:uid="{A1038E5B-64B5-44F3-8AD5-B15DC06C5FC7}"/>
    <cellStyle name="Calculation 24 2 2 2" xfId="12683" xr:uid="{3CB50CD4-8CC5-4469-AA5D-BFA20B62ECDF}"/>
    <cellStyle name="Calculation 24 2 2 2 2" xfId="23480" xr:uid="{6CA1744B-3D55-49FC-8ADE-EB1125DF7750}"/>
    <cellStyle name="Calculation 24 2 2 2 3" xfId="26295" xr:uid="{DA9FC735-DD4D-498F-BAFA-A71F6CCFA92A}"/>
    <cellStyle name="Calculation 24 2 2 2 4" xfId="28884" xr:uid="{77836056-5781-40B2-8500-F56BDA3C30C3}"/>
    <cellStyle name="Calculation 24 2 2 2 5" xfId="27531" xr:uid="{EB29FE4F-E0BC-4E94-8FDF-B0C8D9A2B2E1}"/>
    <cellStyle name="Calculation 24 2 2 2 6" xfId="36592" xr:uid="{474A3AC7-F061-4713-937B-212E3E8D7626}"/>
    <cellStyle name="Calculation 24 2 2 2 7" xfId="38625" xr:uid="{10DB34E7-5392-4E77-BBC6-FDECC6EE1885}"/>
    <cellStyle name="Calculation 24 2 2 3" xfId="19161" xr:uid="{EFD7137D-4D89-46AC-B0B7-93852EF162F9}"/>
    <cellStyle name="Calculation 24 2 2 4" xfId="16025" xr:uid="{B9A51B8E-F256-4F4E-ACF4-EE888201C112}"/>
    <cellStyle name="Calculation 24 2 2 5" xfId="14953" xr:uid="{70107A18-0673-4198-9E59-55FAEF2EA1F3}"/>
    <cellStyle name="Calculation 24 2 2 6" xfId="30649" xr:uid="{0AE55921-2C0F-4A3B-A361-BB74D285D72E}"/>
    <cellStyle name="Calculation 24 2 2 7" xfId="33914" xr:uid="{47F55C41-1E6E-4138-967F-A35AF5C96293}"/>
    <cellStyle name="Calculation 24 2 2 8" xfId="34686" xr:uid="{FEBFDF35-AD36-476B-A1B5-AB7FC04F245C}"/>
    <cellStyle name="Calculation 24 2 3" xfId="8668" xr:uid="{1F56180D-58E0-4B76-AA4A-31F35D72F0A8}"/>
    <cellStyle name="Calculation 24 2 3 2" xfId="20597" xr:uid="{4D70294E-B52C-4063-9AAE-99CBB671E380}"/>
    <cellStyle name="Calculation 24 2 3 3" xfId="20245" xr:uid="{F4878A35-9CC4-4273-82D2-36D379F2ADAF}"/>
    <cellStyle name="Calculation 24 2 3 4" xfId="15794" xr:uid="{23A3F087-19B7-49A4-8E78-FB51AA9531B5}"/>
    <cellStyle name="Calculation 24 2 3 5" xfId="15673" xr:uid="{72E6E786-A7AC-44AD-8741-452246BCBCA1}"/>
    <cellStyle name="Calculation 24 2 3 6" xfId="34722" xr:uid="{BDC3516B-27E7-462A-B173-A4AF112ABBCC}"/>
    <cellStyle name="Calculation 24 2 3 7" xfId="35921" xr:uid="{9E700C5C-0411-4F97-9DC1-B1AA91F94BFE}"/>
    <cellStyle name="Calculation 24 2 4" xfId="10459" xr:uid="{C70B4CB8-A334-496A-B930-414B5A9611CF}"/>
    <cellStyle name="Calculation 24 2 4 2" xfId="21829" xr:uid="{CBAFEAD3-0DC8-4BB4-B601-3099CEE70CD2}"/>
    <cellStyle name="Calculation 24 2 4 3" xfId="24810" xr:uid="{541F74F9-94F3-4D0E-9C2E-F1981C427768}"/>
    <cellStyle name="Calculation 24 2 4 4" xfId="27685" xr:uid="{AE1376D3-CCC8-479D-950C-3DB30F526161}"/>
    <cellStyle name="Calculation 24 2 4 5" xfId="21298" xr:uid="{86B86421-81E0-47C4-8638-C683067184E6}"/>
    <cellStyle name="Calculation 24 2 4 6" xfId="35484" xr:uid="{5133A43A-5C2C-4366-A33A-CD46AA527481}"/>
    <cellStyle name="Calculation 24 2 4 7" xfId="37787" xr:uid="{152678E7-6CDE-4AA1-8794-1052D4FEF846}"/>
    <cellStyle name="Calculation 24 2 5" xfId="12565" xr:uid="{8101BC19-312D-40BB-88BA-E6D7E95C4472}"/>
    <cellStyle name="Calculation 24 2 5 2" xfId="23377" xr:uid="{2ED56557-741C-4DBE-B3CE-F9D932335C85}"/>
    <cellStyle name="Calculation 24 2 5 3" xfId="26190" xr:uid="{026846CF-D0C2-4535-A7EE-24BDAE1AF361}"/>
    <cellStyle name="Calculation 24 2 5 4" xfId="28783" xr:uid="{A2A944C1-589E-4503-B1B3-5B4715A30C4E}"/>
    <cellStyle name="Calculation 24 2 5 5" xfId="30016" xr:uid="{13E3D627-AEF6-445F-AF3D-A7F994492A6A}"/>
    <cellStyle name="Calculation 24 2 5 6" xfId="36492" xr:uid="{97B6A3FA-AA80-40A7-A67F-10E01FE77684}"/>
    <cellStyle name="Calculation 24 2 5 7" xfId="38525" xr:uid="{95F25F11-37ED-4507-B149-F6E2690087B4}"/>
    <cellStyle name="Calculation 24 2 6" xfId="16042" xr:uid="{3ACDE085-D2BF-44E1-BDF1-5B3C299BE45C}"/>
    <cellStyle name="Calculation 24 2 7" xfId="22227" xr:uid="{A59D2D4E-5918-4644-AF99-93EFA5A6BE72}"/>
    <cellStyle name="Calculation 24 2 8" xfId="20378" xr:uid="{1452C537-AA5B-45A1-9414-F3CECB193817}"/>
    <cellStyle name="Calculation 24 2 9" xfId="15802" xr:uid="{2DFB555E-93AF-4AE2-93E1-CB8D08D0E6A8}"/>
    <cellStyle name="Calculation 24 3" xfId="2960" xr:uid="{A2D32D1C-57C3-4EA4-9469-F9FB3BCBFF3D}"/>
    <cellStyle name="Calculation 24 3 10" xfId="28406" xr:uid="{BB422697-14E6-4BC0-8F8B-33424D54A1E3}"/>
    <cellStyle name="Calculation 24 3 11" xfId="32015" xr:uid="{1A8CA2EB-D8E5-4AAF-B24E-419CA34338B6}"/>
    <cellStyle name="Calculation 24 3 12" xfId="34256" xr:uid="{C5DDB038-882E-4EFA-9F98-DE81D7924C8D}"/>
    <cellStyle name="Calculation 24 3 2" xfId="10460" xr:uid="{61D8E051-FD07-4A4B-B1A1-7C59CC897339}"/>
    <cellStyle name="Calculation 24 3 2 2" xfId="13033" xr:uid="{AA6B331B-B615-4492-9571-E348A45A43F3}"/>
    <cellStyle name="Calculation 24 3 2 2 2" xfId="23781" xr:uid="{0C9C3070-BE0C-4F1E-B8FA-4375B6038A4D}"/>
    <cellStyle name="Calculation 24 3 2 2 3" xfId="26613" xr:uid="{3C95A85C-1F95-453C-8C1F-664224E4BAC1}"/>
    <cellStyle name="Calculation 24 3 2 2 4" xfId="29192" xr:uid="{D14DAE80-F510-49F7-8EB3-70EB19B6D136}"/>
    <cellStyle name="Calculation 24 3 2 2 5" xfId="30299" xr:uid="{9D59D45F-9C7F-4387-92AB-14EA97554968}"/>
    <cellStyle name="Calculation 24 3 2 2 6" xfId="36902" xr:uid="{1472DCDC-6AD4-4937-A5F5-652A5107023E}"/>
    <cellStyle name="Calculation 24 3 2 2 7" xfId="38918" xr:uid="{A16192F9-B5BF-4DC2-A01F-E5472E101F3C}"/>
    <cellStyle name="Calculation 24 3 2 3" xfId="21830" xr:uid="{232A8C0B-5F00-46C8-90FC-2BDB77E78BD6}"/>
    <cellStyle name="Calculation 24 3 2 4" xfId="24811" xr:uid="{765E7380-7B0F-4AE1-89DF-F752C592E2D7}"/>
    <cellStyle name="Calculation 24 3 2 5" xfId="27686" xr:uid="{CC72EFA5-B439-4E8A-9797-4F6FA0378CC4}"/>
    <cellStyle name="Calculation 24 3 2 6" xfId="15966" xr:uid="{CCA6EEA8-7A86-4416-B770-9A676DD1D203}"/>
    <cellStyle name="Calculation 24 3 2 7" xfId="35485" xr:uid="{073D04B6-A6E8-465B-B88B-F0465DE053C6}"/>
    <cellStyle name="Calculation 24 3 2 8" xfId="37788" xr:uid="{9B34AD16-2902-48FB-B3D7-9A5E7D5C84BD}"/>
    <cellStyle name="Calculation 24 3 3" xfId="12857" xr:uid="{1BBEF7DF-02A9-4565-92D3-710C1FE43435}"/>
    <cellStyle name="Calculation 24 3 3 2" xfId="23619" xr:uid="{62C88ABC-56F0-469F-A711-6F31A126749B}"/>
    <cellStyle name="Calculation 24 3 3 3" xfId="26437" xr:uid="{3D1D3A25-74E7-4634-B26D-7EDA16231951}"/>
    <cellStyle name="Calculation 24 3 3 4" xfId="29016" xr:uid="{6BE6E4DC-2D46-4AD6-A30F-8AA71179823A}"/>
    <cellStyle name="Calculation 24 3 3 5" xfId="14466" xr:uid="{0470712B-6DE8-490C-811F-F30FD5ECE82F}"/>
    <cellStyle name="Calculation 24 3 3 6" xfId="36726" xr:uid="{C5122E36-0312-4860-9D61-DEB0D4898F24}"/>
    <cellStyle name="Calculation 24 3 3 7" xfId="38743" xr:uid="{DCD10FE1-3CB1-4A46-896E-38A62A303F3D}"/>
    <cellStyle name="Calculation 24 3 4" xfId="12925" xr:uid="{247EF15E-3DD0-40D0-ABF7-29A2F1C104C8}"/>
    <cellStyle name="Calculation 24 3 4 2" xfId="23681" xr:uid="{98806959-BBBE-422E-B98E-E7D8F5035206}"/>
    <cellStyle name="Calculation 24 3 4 3" xfId="26505" xr:uid="{8FBFE452-0F87-4B7F-A39F-8E5A1DC32D7F}"/>
    <cellStyle name="Calculation 24 3 4 4" xfId="29084" xr:uid="{B218D9AE-0965-4B28-9B33-E38D4D61E2B6}"/>
    <cellStyle name="Calculation 24 3 4 5" xfId="29840" xr:uid="{F8AC1DC5-47DB-4A1F-8679-737424734DAE}"/>
    <cellStyle name="Calculation 24 3 4 6" xfId="36794" xr:uid="{94440A70-5293-4861-B3D7-448FAD04ED30}"/>
    <cellStyle name="Calculation 24 3 4 7" xfId="38810" xr:uid="{C90FF806-F13D-43BD-8311-2A337C30A621}"/>
    <cellStyle name="Calculation 24 3 5" xfId="13012" xr:uid="{9228406C-6AF5-4DFA-9CEA-141E92AB1E0C}"/>
    <cellStyle name="Calculation 24 3 5 2" xfId="23761" xr:uid="{4955242C-3630-48F4-91BF-023B99161DD9}"/>
    <cellStyle name="Calculation 24 3 5 3" xfId="26592" xr:uid="{3B53B7E1-C4FC-48B6-A160-C1FA5E13AD18}"/>
    <cellStyle name="Calculation 24 3 5 4" xfId="29171" xr:uid="{805942A8-65F6-48A4-B3B3-37AB5C3F3FE6}"/>
    <cellStyle name="Calculation 24 3 5 5" xfId="14359" xr:uid="{FD8AA930-8387-4F6A-AC4C-73F6A5C92E01}"/>
    <cellStyle name="Calculation 24 3 5 6" xfId="36881" xr:uid="{94813F76-FC1D-463D-B194-8569DEF87FB9}"/>
    <cellStyle name="Calculation 24 3 5 7" xfId="38897" xr:uid="{DF56BD9E-5D93-41D1-95D4-04D1F325AD5E}"/>
    <cellStyle name="Calculation 24 3 6" xfId="11994" xr:uid="{B007ED4C-5BDA-4DEB-8C27-C5140F8DFB87}"/>
    <cellStyle name="Calculation 24 3 6 2" xfId="22899" xr:uid="{CCB4B2EA-838E-4108-9FC7-2438DD040E8C}"/>
    <cellStyle name="Calculation 24 3 6 3" xfId="25752" xr:uid="{E5C24490-ED53-46AD-BD71-DC65F0FDD60E}"/>
    <cellStyle name="Calculation 24 3 6 4" xfId="28376" xr:uid="{C172D62E-3C24-4B35-8E61-D47078A52A79}"/>
    <cellStyle name="Calculation 24 3 6 5" xfId="30914" xr:uid="{63B8A49C-EA94-4405-BB8F-90E5C9D6ED05}"/>
    <cellStyle name="Calculation 24 3 6 6" xfId="36098" xr:uid="{005C2131-2143-4622-931C-CFA003D3C605}"/>
    <cellStyle name="Calculation 24 3 6 7" xfId="38200" xr:uid="{95599F75-D163-4602-8915-FD12B3DFCF3E}"/>
    <cellStyle name="Calculation 24 3 7" xfId="16361" xr:uid="{0AD50875-C298-4A57-A962-F20865805218}"/>
    <cellStyle name="Calculation 24 3 8" xfId="21333" xr:uid="{7A611E62-A28A-4F94-8BA9-238169E246C4}"/>
    <cellStyle name="Calculation 24 3 9" xfId="14548" xr:uid="{BBAE2E16-CAA9-4370-8D60-3707A67B0F8B}"/>
    <cellStyle name="Calculation 24 4" xfId="7819" xr:uid="{127F6CA3-EEA7-42BF-BDEC-A740C76AEA9D}"/>
    <cellStyle name="Calculation 24 4 2" xfId="20033" xr:uid="{B1511E0D-5B09-4DE9-9EBD-45122E2F73EB}"/>
    <cellStyle name="Calculation 24 4 3" xfId="22466" xr:uid="{6F056EBD-7F50-419A-9AB7-986439DC0285}"/>
    <cellStyle name="Calculation 24 4 4" xfId="15038" xr:uid="{8C852059-AB9D-48F9-B6DA-A3B1A1EAA5E7}"/>
    <cellStyle name="Calculation 24 4 5" xfId="24413" xr:uid="{6B584046-F3A8-426F-A604-A1B50166BC02}"/>
    <cellStyle name="Calculation 24 4 6" xfId="34575" xr:uid="{FC34C838-05BC-4210-8F48-0707E289093F}"/>
    <cellStyle name="Calculation 24 4 7" xfId="31092" xr:uid="{EAD8C272-AE4E-49DB-BF22-B7BCBB565A0D}"/>
    <cellStyle name="Calculation 24 5" xfId="12432" xr:uid="{2145F361-8B0A-434B-A1A5-B32FF94B49FC}"/>
    <cellStyle name="Calculation 24 5 2" xfId="23256" xr:uid="{871C2D11-5301-49D5-9ADA-D113042A96F2}"/>
    <cellStyle name="Calculation 24 5 3" xfId="26059" xr:uid="{D5B34ECC-C45B-4AFE-AAEA-B9F898805DB1}"/>
    <cellStyle name="Calculation 24 5 4" xfId="28654" xr:uid="{92443AD9-B6EB-4F05-A308-9CF06C8311FD}"/>
    <cellStyle name="Calculation 24 5 5" xfId="30573" xr:uid="{42FE80E5-8AD6-456A-9918-FA1EA074B133}"/>
    <cellStyle name="Calculation 24 5 6" xfId="36361" xr:uid="{F9881091-BFD0-442E-9DE0-3D4D578650A1}"/>
    <cellStyle name="Calculation 24 5 7" xfId="38397" xr:uid="{00CF9D46-4D1A-4296-A13C-6B4493E2C66D}"/>
    <cellStyle name="Calculation 24 6" xfId="12417" xr:uid="{979F29AD-A330-46CB-BFEA-1A9E35A04143}"/>
    <cellStyle name="Calculation 24 6 2" xfId="23243" xr:uid="{62DD6222-E124-41A3-B23C-0B44B044CE2C}"/>
    <cellStyle name="Calculation 24 6 3" xfId="26045" xr:uid="{2217DFA1-A8CB-4816-8223-B7B19985F4F4}"/>
    <cellStyle name="Calculation 24 6 4" xfId="28640" xr:uid="{9E468C2D-0177-4B78-923D-70DEEC959CEA}"/>
    <cellStyle name="Calculation 24 6 5" xfId="27532" xr:uid="{ECE409FA-A1C0-4DEE-9B5F-2E929045739F}"/>
    <cellStyle name="Calculation 24 6 6" xfId="36347" xr:uid="{90FDB603-9C55-49DB-B11E-BBC63AFE04AD}"/>
    <cellStyle name="Calculation 24 6 7" xfId="38383" xr:uid="{96D2EDD2-6EBB-4911-BDAE-677CFC21AAB7}"/>
    <cellStyle name="Calculation 24 7" xfId="15063" xr:uid="{B9AF7DE3-B2AB-42D3-A734-F36DE8199C8C}"/>
    <cellStyle name="Calculation 24 8" xfId="15646" xr:uid="{E80AE075-D123-4FF6-B404-7FE71CF7EA09}"/>
    <cellStyle name="Calculation 24 9" xfId="23117" xr:uid="{FC1FEAE7-CA20-4995-8D69-E2AAC15716F7}"/>
    <cellStyle name="Calculation 25" xfId="1170" xr:uid="{E4CDB96F-AE02-445D-B3C1-A8DCB0C8C2C4}"/>
    <cellStyle name="Calculation 25 10" xfId="30984" xr:uid="{200C79B6-CD53-40DB-8510-15326E93B552}"/>
    <cellStyle name="Calculation 25 11" xfId="31162" xr:uid="{07FFA4C9-D7DE-49F7-A9D7-6273E59BA4B6}"/>
    <cellStyle name="Calculation 25 12" xfId="31615" xr:uid="{7E6897DB-FDC7-4C6A-B9F2-374FD9ADAD74}"/>
    <cellStyle name="Calculation 25 2" xfId="2541" xr:uid="{50D67C07-9FCF-453E-B448-1851292B8099}"/>
    <cellStyle name="Calculation 25 2 10" xfId="31789" xr:uid="{9A4A62F0-9D87-4FE7-B3E7-B408A07578BB}"/>
    <cellStyle name="Calculation 25 2 11" xfId="35263" xr:uid="{80470F3E-ED1D-41BA-8AC4-5CE01834E064}"/>
    <cellStyle name="Calculation 25 2 2" xfId="6704" xr:uid="{7BCCDA78-6EB5-4678-8A21-6047DA6D46A0}"/>
    <cellStyle name="Calculation 25 2 2 2" xfId="12684" xr:uid="{5F823C11-0A77-4984-9772-436DE3886B8D}"/>
    <cellStyle name="Calculation 25 2 2 2 2" xfId="23481" xr:uid="{BBFB8EA4-5891-4E5F-80FD-57EEBD620DCA}"/>
    <cellStyle name="Calculation 25 2 2 2 3" xfId="26296" xr:uid="{CD06A337-BC6D-472D-B934-417ED1A08DF3}"/>
    <cellStyle name="Calculation 25 2 2 2 4" xfId="28885" xr:uid="{5A45AB58-9547-47C3-82AF-4C3E94F1A5A5}"/>
    <cellStyle name="Calculation 25 2 2 2 5" xfId="22578" xr:uid="{4DC79051-A298-4261-A765-E79659DB525E}"/>
    <cellStyle name="Calculation 25 2 2 2 6" xfId="36593" xr:uid="{3216BF56-C4B3-4244-9BE4-8E5C66DEC97A}"/>
    <cellStyle name="Calculation 25 2 2 2 7" xfId="38626" xr:uid="{963EC05F-6E94-4AD8-8ABB-E409304FC1BA}"/>
    <cellStyle name="Calculation 25 2 2 3" xfId="19162" xr:uid="{6E14BF9F-D196-4488-9BF0-A2EB6709670F}"/>
    <cellStyle name="Calculation 25 2 2 4" xfId="22188" xr:uid="{BD729AED-227D-48C2-84C2-271E072EF1F8}"/>
    <cellStyle name="Calculation 25 2 2 5" xfId="21695" xr:uid="{6B679DA5-59F9-400E-9163-809CDD48BA39}"/>
    <cellStyle name="Calculation 25 2 2 6" xfId="24328" xr:uid="{CC6ADB1E-D2A6-46A2-BF10-AD0E6384D34F}"/>
    <cellStyle name="Calculation 25 2 2 7" xfId="33915" xr:uid="{8444B34C-2960-4B39-B4A2-3C328F7713FA}"/>
    <cellStyle name="Calculation 25 2 2 8" xfId="37536" xr:uid="{3435BCA6-C518-488F-B4D8-F9D4176CD8D1}"/>
    <cellStyle name="Calculation 25 2 3" xfId="8669" xr:uid="{36F38404-93F6-4CE4-8B7B-FE6CA38A2863}"/>
    <cellStyle name="Calculation 25 2 3 2" xfId="20598" xr:uid="{B0411251-62F1-4965-BEE0-7FC8585A061B}"/>
    <cellStyle name="Calculation 25 2 3 3" xfId="18220" xr:uid="{FE37B913-54A8-4763-A635-E713228AB6C6}"/>
    <cellStyle name="Calculation 25 2 3 4" xfId="25368" xr:uid="{15FF35DA-D851-4FCE-A6D3-2EC3565C6F51}"/>
    <cellStyle name="Calculation 25 2 3 5" xfId="19718" xr:uid="{6988CB7A-BF6F-49C3-A405-41EF9B5564E0}"/>
    <cellStyle name="Calculation 25 2 3 6" xfId="34723" xr:uid="{30F47DD3-45E8-4AD5-AE67-7DF1DDFE77A0}"/>
    <cellStyle name="Calculation 25 2 3 7" xfId="36040" xr:uid="{DA0EEE20-E285-4599-B71C-1E14484F3253}"/>
    <cellStyle name="Calculation 25 2 4" xfId="10461" xr:uid="{22705271-8DEA-4C43-9C07-0FA97B545AF0}"/>
    <cellStyle name="Calculation 25 2 4 2" xfId="21831" xr:uid="{7246CF1C-81D3-4D27-8F02-A06EFC8E21F6}"/>
    <cellStyle name="Calculation 25 2 4 3" xfId="24812" xr:uid="{F0746999-1220-44C0-9FA5-21C7F50308DD}"/>
    <cellStyle name="Calculation 25 2 4 4" xfId="27687" xr:uid="{3820A0C2-9D2E-45F7-8CBF-C8F0CF332F00}"/>
    <cellStyle name="Calculation 25 2 4 5" xfId="30011" xr:uid="{BB17EC66-6D8B-47E7-AAD1-C11AB452723C}"/>
    <cellStyle name="Calculation 25 2 4 6" xfId="35486" xr:uid="{D4E5189F-D90D-4C1D-A089-0E49EB385DA1}"/>
    <cellStyle name="Calculation 25 2 4 7" xfId="37789" xr:uid="{C0D18AD6-5953-4947-B2ED-EF67D494B6A3}"/>
    <cellStyle name="Calculation 25 2 5" xfId="13455" xr:uid="{41FC784C-DE82-44C2-ADBB-CE6AE2B24999}"/>
    <cellStyle name="Calculation 25 2 5 2" xfId="24137" xr:uid="{1D5DD9B6-3A1E-436B-9638-98D3B53FF6A0}"/>
    <cellStyle name="Calculation 25 2 5 3" xfId="26970" xr:uid="{5742B6C3-47CC-43E3-B3B2-83E465B78F91}"/>
    <cellStyle name="Calculation 25 2 5 4" xfId="29530" xr:uid="{0807E906-4EBD-423B-9EC8-01FE022009D6}"/>
    <cellStyle name="Calculation 25 2 5 5" xfId="28185" xr:uid="{1E48ED63-D557-47D3-80FE-89F852856059}"/>
    <cellStyle name="Calculation 25 2 5 6" xfId="37247" xr:uid="{4B1FAB1B-5FF7-4AF4-ABD4-559837C35ACD}"/>
    <cellStyle name="Calculation 25 2 5 7" xfId="39224" xr:uid="{2CE2CC30-14C8-4245-8163-D5940BD70BEE}"/>
    <cellStyle name="Calculation 25 2 6" xfId="16043" xr:uid="{363CA3EC-CC66-4A27-ADB3-A6358F6932D1}"/>
    <cellStyle name="Calculation 25 2 7" xfId="24605" xr:uid="{8CA89A12-926D-4B2B-9936-DB803CC83573}"/>
    <cellStyle name="Calculation 25 2 8" xfId="22113" xr:uid="{B3703A05-7FD8-41C6-821B-BAFDF8616A02}"/>
    <cellStyle name="Calculation 25 2 9" xfId="30642" xr:uid="{7CFB45EB-DA11-4EE4-A315-7F16D44FA13F}"/>
    <cellStyle name="Calculation 25 3" xfId="2961" xr:uid="{6219681E-86D4-46F0-A30F-C011083DBF8A}"/>
    <cellStyle name="Calculation 25 3 10" xfId="21546" xr:uid="{9796310B-62D6-458B-B41F-2ECF6E26CB32}"/>
    <cellStyle name="Calculation 25 3 11" xfId="32016" xr:uid="{BA80C02B-1B14-464F-93A1-4EAECD4F1E98}"/>
    <cellStyle name="Calculation 25 3 12" xfId="31506" xr:uid="{9357E80B-1C00-4142-B7C8-2264B27BA0AE}"/>
    <cellStyle name="Calculation 25 3 2" xfId="10462" xr:uid="{B729BD9A-0155-47E8-A024-D0203C7B289F}"/>
    <cellStyle name="Calculation 25 3 2 2" xfId="13034" xr:uid="{A23C89D5-0F4A-484E-B9B2-5359C04EBD55}"/>
    <cellStyle name="Calculation 25 3 2 2 2" xfId="23782" xr:uid="{D50788CF-40B5-4C26-9550-46D5C25C3CB7}"/>
    <cellStyle name="Calculation 25 3 2 2 3" xfId="26614" xr:uid="{BD9B4445-5C8F-4D91-8F9F-DCB3747F32BB}"/>
    <cellStyle name="Calculation 25 3 2 2 4" xfId="29193" xr:uid="{567A39F3-373E-421D-A767-BD9DBD7F04B8}"/>
    <cellStyle name="Calculation 25 3 2 2 5" xfId="30506" xr:uid="{68807BEE-DF13-4EFD-A85C-96BB78DE51CB}"/>
    <cellStyle name="Calculation 25 3 2 2 6" xfId="36903" xr:uid="{BBEDE059-51E8-422A-8D5B-FB3F031D5F60}"/>
    <cellStyle name="Calculation 25 3 2 2 7" xfId="38919" xr:uid="{5180D31B-A036-4B10-8393-CA34D8E98540}"/>
    <cellStyle name="Calculation 25 3 2 3" xfId="21832" xr:uid="{5230BDA9-B4A2-45C1-9B25-AAFBF6278A1A}"/>
    <cellStyle name="Calculation 25 3 2 4" xfId="24813" xr:uid="{3013656A-3255-4D56-820A-A732100D5F57}"/>
    <cellStyle name="Calculation 25 3 2 5" xfId="27688" xr:uid="{2A53A478-7833-4B96-B2FA-DA0759D5A20E}"/>
    <cellStyle name="Calculation 25 3 2 6" xfId="24472" xr:uid="{197F4C50-3E1A-4E2C-8C25-EA6B9561102F}"/>
    <cellStyle name="Calculation 25 3 2 7" xfId="35487" xr:uid="{92306745-5554-4403-8948-01B0C948D798}"/>
    <cellStyle name="Calculation 25 3 2 8" xfId="37790" xr:uid="{9A222027-29EE-4F2B-A090-6E07439C2CEE}"/>
    <cellStyle name="Calculation 25 3 3" xfId="12858" xr:uid="{965D5C8C-E36A-4F36-BE6B-8E755DF518DE}"/>
    <cellStyle name="Calculation 25 3 3 2" xfId="23620" xr:uid="{5D5DA12A-6455-42B2-B47F-19CB62C0300D}"/>
    <cellStyle name="Calculation 25 3 3 3" xfId="26438" xr:uid="{FDEEE3C0-E358-4A7F-B200-422914D80CA6}"/>
    <cellStyle name="Calculation 25 3 3 4" xfId="29017" xr:uid="{38234201-ADFC-4E6A-9617-D36A241372BE}"/>
    <cellStyle name="Calculation 25 3 3 5" xfId="27577" xr:uid="{60C02DC9-8BE1-4257-A159-8785E8BC60FD}"/>
    <cellStyle name="Calculation 25 3 3 6" xfId="36727" xr:uid="{56D18805-F407-494A-A5DD-966DBC211112}"/>
    <cellStyle name="Calculation 25 3 3 7" xfId="38744" xr:uid="{D49458A6-937F-4196-AB3C-01192E12B73D}"/>
    <cellStyle name="Calculation 25 3 4" xfId="12456" xr:uid="{FFB0ECC5-3DC7-4615-B8FC-C3765C0AB8A0}"/>
    <cellStyle name="Calculation 25 3 4 2" xfId="23277" xr:uid="{5F914CBE-70AD-4F75-B98C-E6F89975D26A}"/>
    <cellStyle name="Calculation 25 3 4 3" xfId="26083" xr:uid="{8FAA61A3-52C8-4A9F-9DF0-63CD00794FB3}"/>
    <cellStyle name="Calculation 25 3 4 4" xfId="28678" xr:uid="{C51A5B39-957A-4A73-A750-4233A97962B6}"/>
    <cellStyle name="Calculation 25 3 4 5" xfId="21686" xr:uid="{FE3671E9-DCDB-4329-8774-2B98D5212B24}"/>
    <cellStyle name="Calculation 25 3 4 6" xfId="36385" xr:uid="{0D9F4AFB-B218-4A81-A18A-80DEF09E53F0}"/>
    <cellStyle name="Calculation 25 3 4 7" xfId="38421" xr:uid="{41B21D5E-6C96-498D-978C-983A59924143}"/>
    <cellStyle name="Calculation 25 3 5" xfId="12551" xr:uid="{80DA3B16-E0FF-4351-BCBA-4CEDD3CED713}"/>
    <cellStyle name="Calculation 25 3 5 2" xfId="23364" xr:uid="{73E38443-460F-496A-B8D1-D3308CBB5102}"/>
    <cellStyle name="Calculation 25 3 5 3" xfId="26177" xr:uid="{FB8CCCBE-4863-4E78-A6B2-2BBCF7DC38AC}"/>
    <cellStyle name="Calculation 25 3 5 4" xfId="28770" xr:uid="{989977F8-63EA-4E07-BDFA-FA1DC7BCB531}"/>
    <cellStyle name="Calculation 25 3 5 5" xfId="15921" xr:uid="{71DD650F-5000-446D-88F0-7A543CF3BF64}"/>
    <cellStyle name="Calculation 25 3 5 6" xfId="36479" xr:uid="{EAF14FBA-A361-4F37-B3D8-6DDB1BD16FCE}"/>
    <cellStyle name="Calculation 25 3 5 7" xfId="38512" xr:uid="{F64E00EE-F752-4FF9-ACEE-8047793C3763}"/>
    <cellStyle name="Calculation 25 3 6" xfId="11995" xr:uid="{C0DE2C26-B834-4061-BC77-771DEB57F3A8}"/>
    <cellStyle name="Calculation 25 3 6 2" xfId="22900" xr:uid="{DEAF97D4-AD90-4271-ACE3-3942F2EA2345}"/>
    <cellStyle name="Calculation 25 3 6 3" xfId="25753" xr:uid="{D5BE2A92-13FC-4262-B2E2-249FA1F98A3D}"/>
    <cellStyle name="Calculation 25 3 6 4" xfId="28377" xr:uid="{AFAFDCDE-B94B-4FA2-8B71-B13D26EF9492}"/>
    <cellStyle name="Calculation 25 3 6 5" xfId="29982" xr:uid="{B1EEB138-ACAC-4745-B392-5866F152F2C7}"/>
    <cellStyle name="Calculation 25 3 6 6" xfId="36099" xr:uid="{4D7DAA86-7E5B-4A24-8639-6E635039B8A5}"/>
    <cellStyle name="Calculation 25 3 6 7" xfId="38201" xr:uid="{4373DA6A-9DF9-444F-8AB8-F1C2CBDCEF0B}"/>
    <cellStyle name="Calculation 25 3 7" xfId="16362" xr:uid="{661C9BEC-AAA7-41FF-9DF4-CEC12CAAD214}"/>
    <cellStyle name="Calculation 25 3 8" xfId="15504" xr:uid="{8627BCD7-349F-4DED-B9FD-C6E085C9588A}"/>
    <cellStyle name="Calculation 25 3 9" xfId="18412" xr:uid="{B9DE7324-222A-4780-BB09-A25A12B89935}"/>
    <cellStyle name="Calculation 25 4" xfId="7818" xr:uid="{A39FBDD9-0000-4CB0-AEA7-29A57B94E4CB}"/>
    <cellStyle name="Calculation 25 4 2" xfId="20032" xr:uid="{957A0C67-CF9D-47D9-BB14-4CB90DEF4922}"/>
    <cellStyle name="Calculation 25 4 3" xfId="16254" xr:uid="{53551D0F-5610-4B81-BF03-D304A339C5F1}"/>
    <cellStyle name="Calculation 25 4 4" xfId="22135" xr:uid="{64733FF6-39CA-40A3-B8A0-DCA813EA8038}"/>
    <cellStyle name="Calculation 25 4 5" xfId="28141" xr:uid="{C32C1760-8E37-4856-959A-459F77D856C8}"/>
    <cellStyle name="Calculation 25 4 6" xfId="34574" xr:uid="{A3BF52DE-2AC1-4035-90DD-500312B3F22F}"/>
    <cellStyle name="Calculation 25 4 7" xfId="33807" xr:uid="{CE6B0E07-E204-4A42-B7B8-0A3F43368FF0}"/>
    <cellStyle name="Calculation 25 5" xfId="13131" xr:uid="{4DE7CA5F-AD4A-4FFE-A75A-B8602106C01A}"/>
    <cellStyle name="Calculation 25 5 2" xfId="23852" xr:uid="{C0D142C9-4EDA-4A6E-8ABD-2C7B6653A9F3}"/>
    <cellStyle name="Calculation 25 5 3" xfId="26665" xr:uid="{C3CBE317-7AA5-439E-9F5B-09726A070032}"/>
    <cellStyle name="Calculation 25 5 4" xfId="29231" xr:uid="{B41728E1-2B3E-41FB-977D-885906F741C9}"/>
    <cellStyle name="Calculation 25 5 5" xfId="15910" xr:uid="{74C4EE6A-9F5F-49A2-BEFA-A0DA7C918090}"/>
    <cellStyle name="Calculation 25 5 6" xfId="36951" xr:uid="{FD4860B6-E4B9-4629-A993-2FD3E6D5BD04}"/>
    <cellStyle name="Calculation 25 5 7" xfId="38951" xr:uid="{9B8D2C9F-D47C-46FB-83F6-7F32315EE245}"/>
    <cellStyle name="Calculation 25 6" xfId="12510" xr:uid="{192EEC36-58E6-4784-9319-F69FD8FC5A8A}"/>
    <cellStyle name="Calculation 25 6 2" xfId="23327" xr:uid="{B2FE943B-D08A-4AEA-B0DA-B456E6C4F9B4}"/>
    <cellStyle name="Calculation 25 6 3" xfId="26137" xr:uid="{F2030017-916C-442C-8D03-248971C55FBC}"/>
    <cellStyle name="Calculation 25 6 4" xfId="28730" xr:uid="{F727B02A-30F7-41F8-8CFC-47781C0C2C50}"/>
    <cellStyle name="Calculation 25 6 5" xfId="16237" xr:uid="{103BA20D-FA57-4A42-89D5-C76C4D0781D4}"/>
    <cellStyle name="Calculation 25 6 6" xfId="36439" xr:uid="{8DD1BD52-2AB2-4C7D-A2FC-DA0032815655}"/>
    <cellStyle name="Calculation 25 6 7" xfId="38472" xr:uid="{701DCB18-F0FE-4640-8AFC-98CF360045FD}"/>
    <cellStyle name="Calculation 25 7" xfId="15064" xr:uid="{A6539693-E564-473A-A617-63FE1D6862ED}"/>
    <cellStyle name="Calculation 25 8" xfId="19720" xr:uid="{8A5670B2-7D39-4A2C-A0B2-F8DEFD5BB738}"/>
    <cellStyle name="Calculation 25 9" xfId="14392" xr:uid="{11D76807-106C-4412-AAD6-829C0C937EC1}"/>
    <cellStyle name="Calculation 26" xfId="1171" xr:uid="{7226327C-D516-49C8-9395-45FFF5D34BE4}"/>
    <cellStyle name="Calculation 26 10" xfId="30809" xr:uid="{9BC2A125-E6B1-48DA-B429-CE0CCAFB4035}"/>
    <cellStyle name="Calculation 26 11" xfId="31163" xr:uid="{2357D849-EB39-4F59-96F2-703CE0E6242D}"/>
    <cellStyle name="Calculation 26 12" xfId="34366" xr:uid="{59698CE8-E5BE-4361-8BF9-87FA557D989E}"/>
    <cellStyle name="Calculation 26 2" xfId="2542" xr:uid="{AAB17A5A-917B-415A-AC4B-780B3A413C05}"/>
    <cellStyle name="Calculation 26 2 10" xfId="31790" xr:uid="{6F17A6B4-BEA0-4301-ABE3-18EC42281FF9}"/>
    <cellStyle name="Calculation 26 2 11" xfId="34279" xr:uid="{52380472-07DF-4744-8E8D-3EFA577006C5}"/>
    <cellStyle name="Calculation 26 2 2" xfId="6705" xr:uid="{DDCD6155-C2EA-4F71-A7D4-1F7512B69996}"/>
    <cellStyle name="Calculation 26 2 2 2" xfId="12685" xr:uid="{2D75578D-1057-4067-9257-382C0D0B06E6}"/>
    <cellStyle name="Calculation 26 2 2 2 2" xfId="23482" xr:uid="{83CEF4C2-E8DE-45A8-9B60-755B8050C5A8}"/>
    <cellStyle name="Calculation 26 2 2 2 3" xfId="26297" xr:uid="{0312946D-E821-49BC-AE1F-5C3711E9AF8B}"/>
    <cellStyle name="Calculation 26 2 2 2 4" xfId="28886" xr:uid="{7D95DBBD-2CCF-4956-A3EA-140BA25F2B54}"/>
    <cellStyle name="Calculation 26 2 2 2 5" xfId="16388" xr:uid="{DCF8B962-C52E-49A9-94A4-FCF9173A0F97}"/>
    <cellStyle name="Calculation 26 2 2 2 6" xfId="36594" xr:uid="{63399DDA-39CA-44AD-8C38-4BE37E1A46E7}"/>
    <cellStyle name="Calculation 26 2 2 2 7" xfId="38627" xr:uid="{BA48AB68-33D1-4104-B44C-3C4C4798A92B}"/>
    <cellStyle name="Calculation 26 2 2 3" xfId="19163" xr:uid="{380A2052-709F-469B-B6E9-520F51C84599}"/>
    <cellStyle name="Calculation 26 2 2 4" xfId="24406" xr:uid="{A389C532-AA9B-4C2A-AC62-8E07C6A83B4A}"/>
    <cellStyle name="Calculation 26 2 2 5" xfId="19046" xr:uid="{731DFF4C-0902-4152-A3BD-3ED811961ADB}"/>
    <cellStyle name="Calculation 26 2 2 6" xfId="30624" xr:uid="{50BD0C75-C396-416C-A083-BDE60496D956}"/>
    <cellStyle name="Calculation 26 2 2 7" xfId="33916" xr:uid="{D0468649-91A1-41A2-A613-D0257D4DAE2E}"/>
    <cellStyle name="Calculation 26 2 2 8" xfId="33892" xr:uid="{1AEAC0F6-1DCC-4945-92B1-0EB12E9AE42E}"/>
    <cellStyle name="Calculation 26 2 3" xfId="8670" xr:uid="{317E8565-8B01-4C68-A095-B0CCA849B1E5}"/>
    <cellStyle name="Calculation 26 2 3 2" xfId="20599" xr:uid="{1F4FD3B2-4D94-4DCD-B7A6-FA8E7DFFE345}"/>
    <cellStyle name="Calculation 26 2 3 3" xfId="20244" xr:uid="{478506F6-FAB2-41EA-9ADF-789286E9653B}"/>
    <cellStyle name="Calculation 26 2 3 4" xfId="25648" xr:uid="{48C31622-070E-4408-9781-725F473D7CCF}"/>
    <cellStyle name="Calculation 26 2 3 5" xfId="28297" xr:uid="{A192DD72-6729-43A7-BEE8-DCA524748A02}"/>
    <cellStyle name="Calculation 26 2 3 6" xfId="34724" xr:uid="{E3FBFA99-6660-4CFE-84D6-2E05EF18F4ED}"/>
    <cellStyle name="Calculation 26 2 3 7" xfId="33779" xr:uid="{5FF06FBC-534C-46B4-A3E9-32F380E9C4E5}"/>
    <cellStyle name="Calculation 26 2 4" xfId="10463" xr:uid="{60518797-9409-446B-B552-EF2FE0A26022}"/>
    <cellStyle name="Calculation 26 2 4 2" xfId="21833" xr:uid="{1EFD38EB-1D12-48AF-B6B6-5147E38357F3}"/>
    <cellStyle name="Calculation 26 2 4 3" xfId="24814" xr:uid="{2AADED49-8BBB-4E2E-BCED-F90C7927B9EA}"/>
    <cellStyle name="Calculation 26 2 4 4" xfId="27689" xr:uid="{32A91E27-592F-4810-9D0A-9919FCD52BE7}"/>
    <cellStyle name="Calculation 26 2 4 5" xfId="21299" xr:uid="{F194C0E6-0BDC-4663-93FB-C1283F78BF9B}"/>
    <cellStyle name="Calculation 26 2 4 6" xfId="35488" xr:uid="{DF9DCB42-D557-47AB-8C4F-533CBF0011AA}"/>
    <cellStyle name="Calculation 26 2 4 7" xfId="37791" xr:uid="{7053B800-63B2-4ED2-9EE5-FA51AF70ACFE}"/>
    <cellStyle name="Calculation 26 2 5" xfId="12452" xr:uid="{D5875581-5CA0-4AEB-9C32-66995E33319A}"/>
    <cellStyle name="Calculation 26 2 5 2" xfId="23273" xr:uid="{2DD46ED0-C29F-40F0-8E06-E1E49F2422CE}"/>
    <cellStyle name="Calculation 26 2 5 3" xfId="26079" xr:uid="{EB9E47D0-0061-4D8A-92BC-CF7FF0422AB5}"/>
    <cellStyle name="Calculation 26 2 5 4" xfId="28674" xr:uid="{353DB202-A90C-4C1B-A8A0-85034D6EABC0}"/>
    <cellStyle name="Calculation 26 2 5 5" xfId="29224" xr:uid="{F65CF3A0-5AAC-4B2A-927B-0F0A86A64FFB}"/>
    <cellStyle name="Calculation 26 2 5 6" xfId="36381" xr:uid="{279BD1C2-46B5-4B69-AB06-586F837E8755}"/>
    <cellStyle name="Calculation 26 2 5 7" xfId="38417" xr:uid="{B7D53E31-AD01-4716-B8E3-1E19C318D1EE}"/>
    <cellStyle name="Calculation 26 2 6" xfId="16044" xr:uid="{2E4F782B-6DA7-4E33-B764-607B7E83B3DB}"/>
    <cellStyle name="Calculation 26 2 7" xfId="19637" xr:uid="{EAAEC943-7C53-44F1-A09B-6C997E0EEFCB}"/>
    <cellStyle name="Calculation 26 2 8" xfId="18379" xr:uid="{1922423F-DCEB-406F-88E3-5A3FCACBF0D1}"/>
    <cellStyle name="Calculation 26 2 9" xfId="30887" xr:uid="{D5DFF612-692A-4D5C-AF06-C4E0A996ED70}"/>
    <cellStyle name="Calculation 26 3" xfId="2962" xr:uid="{052911A5-FC9D-4E78-A18B-86CC09F228AD}"/>
    <cellStyle name="Calculation 26 3 10" xfId="19196" xr:uid="{CEDC74DB-D990-4750-BEAB-86350277930B}"/>
    <cellStyle name="Calculation 26 3 11" xfId="32017" xr:uid="{6E05CB98-CDFD-4912-9E7E-4E53BC7AD8B8}"/>
    <cellStyle name="Calculation 26 3 12" xfId="34255" xr:uid="{1FD1ABC0-AAA3-4416-B59C-030F4751CE14}"/>
    <cellStyle name="Calculation 26 3 2" xfId="10464" xr:uid="{B55717B2-31A9-45A8-8B5B-083ADB5ECDDB}"/>
    <cellStyle name="Calculation 26 3 2 2" xfId="13035" xr:uid="{9E56EFE4-C108-4B33-8F05-DA793DD9E4B7}"/>
    <cellStyle name="Calculation 26 3 2 2 2" xfId="23783" xr:uid="{74295EC4-2524-4B6F-9A1D-E0CE60F82456}"/>
    <cellStyle name="Calculation 26 3 2 2 3" xfId="26615" xr:uid="{9F006E84-D842-4A9B-9A47-1C9AF5ED3E83}"/>
    <cellStyle name="Calculation 26 3 2 2 4" xfId="29194" xr:uid="{E87ADEF1-CA7F-490B-8EC8-FA419E621785}"/>
    <cellStyle name="Calculation 26 3 2 2 5" xfId="25652" xr:uid="{7D701B25-8925-4CA2-AAB3-B7AA1184DEBF}"/>
    <cellStyle name="Calculation 26 3 2 2 6" xfId="36904" xr:uid="{664EA126-73D8-4D51-8CA2-F75736735E25}"/>
    <cellStyle name="Calculation 26 3 2 2 7" xfId="38920" xr:uid="{7DFE9EF4-8744-42C2-AB9D-A6FCF3567313}"/>
    <cellStyle name="Calculation 26 3 2 3" xfId="21834" xr:uid="{75971136-903E-40C0-A4DA-18E6D7B4F798}"/>
    <cellStyle name="Calculation 26 3 2 4" xfId="24815" xr:uid="{8CD82818-C94F-4F4D-B305-4BC955B54996}"/>
    <cellStyle name="Calculation 26 3 2 5" xfId="27690" xr:uid="{C1FE29BC-B350-4566-A432-8D204819C482}"/>
    <cellStyle name="Calculation 26 3 2 6" xfId="19027" xr:uid="{F3DDA063-B501-42ED-BD52-243A9BBDC279}"/>
    <cellStyle name="Calculation 26 3 2 7" xfId="35489" xr:uid="{2833B886-1252-4A56-94F3-20F20EC72A9B}"/>
    <cellStyle name="Calculation 26 3 2 8" xfId="37792" xr:uid="{F2754D39-0DF4-400F-AB3F-56F31A70BFD7}"/>
    <cellStyle name="Calculation 26 3 3" xfId="12604" xr:uid="{389A0F0C-20EA-4E65-859C-72234A10020F}"/>
    <cellStyle name="Calculation 26 3 3 2" xfId="23410" xr:uid="{1639AFD9-F5BF-4E98-B4B2-22D50DF42931}"/>
    <cellStyle name="Calculation 26 3 3 3" xfId="26225" xr:uid="{18E45ADB-6D7C-40FA-B0E7-CCD113B5DA71}"/>
    <cellStyle name="Calculation 26 3 3 4" xfId="28817" xr:uid="{5CD31ED7-C332-4138-86F5-CFE4B132AFAA}"/>
    <cellStyle name="Calculation 26 3 3 5" xfId="30553" xr:uid="{AA704E44-42E5-44B7-BD69-A59914100618}"/>
    <cellStyle name="Calculation 26 3 3 6" xfId="36525" xr:uid="{20568021-2D60-4EEC-87C4-49697BB07B20}"/>
    <cellStyle name="Calculation 26 3 3 7" xfId="38558" xr:uid="{EA9FE91B-4A77-41AF-BDAE-862E6F3D2B1D}"/>
    <cellStyle name="Calculation 26 3 4" xfId="12569" xr:uid="{3E591EB3-E422-47DF-BD8D-1064F014AB55}"/>
    <cellStyle name="Calculation 26 3 4 2" xfId="23381" xr:uid="{6FD97AA1-CE5E-4822-A9FD-8EE62B929381}"/>
    <cellStyle name="Calculation 26 3 4 3" xfId="26194" xr:uid="{FC70C20C-BB35-4CF2-B220-9520B66EC5A6}"/>
    <cellStyle name="Calculation 26 3 4 4" xfId="28787" xr:uid="{88A2994F-F4B0-47ED-A7F2-0FA1A537059D}"/>
    <cellStyle name="Calculation 26 3 4 5" xfId="27263" xr:uid="{2E19E621-EAA5-4AEC-82E8-FA303BE9BA18}"/>
    <cellStyle name="Calculation 26 3 4 6" xfId="36496" xr:uid="{0D7ED555-6A7F-4F23-AD2A-B9E7A3384C44}"/>
    <cellStyle name="Calculation 26 3 4 7" xfId="38529" xr:uid="{837D0BB9-C42F-4948-BEFF-807123B10CD7}"/>
    <cellStyle name="Calculation 26 3 5" xfId="12904" xr:uid="{D4A4CB13-1C68-4CAE-9F96-8B4BEE9E3619}"/>
    <cellStyle name="Calculation 26 3 5 2" xfId="23662" xr:uid="{12F6984C-0BE3-463F-BA8C-784E33E60704}"/>
    <cellStyle name="Calculation 26 3 5 3" xfId="26484" xr:uid="{746A4497-491E-42BC-BE95-FFD481783318}"/>
    <cellStyle name="Calculation 26 3 5 4" xfId="29063" xr:uid="{BCCF8E33-F8C5-4DED-A367-3B8F6272B4CC}"/>
    <cellStyle name="Calculation 26 3 5 5" xfId="27583" xr:uid="{01963303-73FC-4C1B-AD1E-2A9F09757C16}"/>
    <cellStyle name="Calculation 26 3 5 6" xfId="36773" xr:uid="{FCF69E8B-AE28-442A-B93B-66CF01A0D34D}"/>
    <cellStyle name="Calculation 26 3 5 7" xfId="38789" xr:uid="{F1315884-CA7D-47B8-884B-D7F282FFB2B8}"/>
    <cellStyle name="Calculation 26 3 6" xfId="11996" xr:uid="{0CA14EF9-B2B1-4588-A8D0-90D34AF623A2}"/>
    <cellStyle name="Calculation 26 3 6 2" xfId="22901" xr:uid="{FBB4F270-E2C6-44FB-A167-23CB78C2C2FE}"/>
    <cellStyle name="Calculation 26 3 6 3" xfId="25754" xr:uid="{0DAA1137-6A92-40F1-8E4E-AAE05E3525CC}"/>
    <cellStyle name="Calculation 26 3 6 4" xfId="28378" xr:uid="{C0F05FA8-BC46-4FBC-B73B-F88679E237FF}"/>
    <cellStyle name="Calculation 26 3 6 5" xfId="19739" xr:uid="{36E1E787-6466-4070-94F1-6A43B4D5E0D7}"/>
    <cellStyle name="Calculation 26 3 6 6" xfId="36100" xr:uid="{C317A15E-FDC1-4057-8403-4E023381777D}"/>
    <cellStyle name="Calculation 26 3 6 7" xfId="38202" xr:uid="{929BEE3C-D3B9-46C8-ACF1-30567784B8C9}"/>
    <cellStyle name="Calculation 26 3 7" xfId="16363" xr:uid="{138A60D7-ADC5-47BE-A323-0BB089CF0FB1}"/>
    <cellStyle name="Calculation 26 3 8" xfId="21332" xr:uid="{B241941A-5304-4C6D-A146-0C86D70C9B09}"/>
    <cellStyle name="Calculation 26 3 9" xfId="16167" xr:uid="{D4BF97F7-88F3-47C0-B1BC-CF06DDE67BC8}"/>
    <cellStyle name="Calculation 26 4" xfId="7897" xr:uid="{72E151E5-EED6-40BD-9C0D-5DCEDB6D3BF6}"/>
    <cellStyle name="Calculation 26 4 2" xfId="20095" xr:uid="{65202CFE-0F2E-4669-8AFF-ADE10F43C841}"/>
    <cellStyle name="Calculation 26 4 3" xfId="18709" xr:uid="{63E554F5-53A2-43D6-86E8-21A0B57C9FB9}"/>
    <cellStyle name="Calculation 26 4 4" xfId="25686" xr:uid="{3EB42F81-DE4A-402F-B1DA-3369318ABF57}"/>
    <cellStyle name="Calculation 26 4 5" xfId="26202" xr:uid="{F79B2530-6CBF-4CBE-B829-09A5020C7B4C}"/>
    <cellStyle name="Calculation 26 4 6" xfId="34613" xr:uid="{2C2728DD-F458-48B4-AEEA-3352755492A2}"/>
    <cellStyle name="Calculation 26 4 7" xfId="31087" xr:uid="{A72BDF71-A2AD-4E31-AE8F-73B110431B97}"/>
    <cellStyle name="Calculation 26 5" xfId="13446" xr:uid="{0C6FE5D7-903B-4742-AC58-23B8B2A9645C}"/>
    <cellStyle name="Calculation 26 5 2" xfId="24128" xr:uid="{3C633543-570A-4CD4-BCE9-BB5AB3A0B5F2}"/>
    <cellStyle name="Calculation 26 5 3" xfId="26961" xr:uid="{427A294D-8735-42AA-992D-FDCC147D13F6}"/>
    <cellStyle name="Calculation 26 5 4" xfId="29521" xr:uid="{DB85797E-65E7-4634-A692-B022A35CEE24}"/>
    <cellStyle name="Calculation 26 5 5" xfId="28184" xr:uid="{AD86BD66-598F-4603-8065-F6C563535D1F}"/>
    <cellStyle name="Calculation 26 5 6" xfId="37238" xr:uid="{768708CF-E083-47DA-994B-D55E303FE879}"/>
    <cellStyle name="Calculation 26 5 7" xfId="39215" xr:uid="{D4189B13-D008-481C-83A0-18FCA4CA2CB2}"/>
    <cellStyle name="Calculation 26 6" xfId="12654" xr:uid="{BAE1866F-C18E-4465-85BF-161F15CAE711}"/>
    <cellStyle name="Calculation 26 6 2" xfId="23452" xr:uid="{35AF2E3A-9F73-454E-A876-6C01EB614EF2}"/>
    <cellStyle name="Calculation 26 6 3" xfId="26271" xr:uid="{B1AD7303-BE28-4369-AC13-D77E5DB64AE5}"/>
    <cellStyle name="Calculation 26 6 4" xfId="28860" xr:uid="{820DEB7A-C4BE-4BB2-A7FD-152CBF9D3DC2}"/>
    <cellStyle name="Calculation 26 6 5" xfId="16385" xr:uid="{CEC34CBA-6E00-45AD-8B5E-06517A34B2A9}"/>
    <cellStyle name="Calculation 26 6 6" xfId="36568" xr:uid="{3DC28B8D-E10D-452B-A169-D2CA1E041F7A}"/>
    <cellStyle name="Calculation 26 6 7" xfId="38602" xr:uid="{CFFB7E1D-33F6-4D6F-9BEB-606D6ECD4932}"/>
    <cellStyle name="Calculation 26 7" xfId="15065" xr:uid="{842ACF32-A39A-4355-AF4E-F40A599E92EB}"/>
    <cellStyle name="Calculation 26 8" xfId="15645" xr:uid="{7B4B54AF-97A4-4763-A70D-356E428DCFD0}"/>
    <cellStyle name="Calculation 26 9" xfId="16304" xr:uid="{CB85E241-FEAB-4627-94D1-09D3D40677FE}"/>
    <cellStyle name="Calculation 27" xfId="1172" xr:uid="{04624EF9-0615-446C-A770-9A97B656A5D1}"/>
    <cellStyle name="Calculation 27 10" xfId="20705" xr:uid="{D3E734C3-0AAB-405F-A81B-85E715D5F240}"/>
    <cellStyle name="Calculation 27 11" xfId="31164" xr:uid="{5FEBCF16-0329-4F0C-8622-7D3E3278BEE2}"/>
    <cellStyle name="Calculation 27 12" xfId="31614" xr:uid="{45748E28-0DFE-49D0-A488-ADDC64CEEFD7}"/>
    <cellStyle name="Calculation 27 2" xfId="2543" xr:uid="{7C6B079B-BF42-4F64-BC87-4C3AC141613A}"/>
    <cellStyle name="Calculation 27 2 10" xfId="31791" xr:uid="{8E7F7A31-F564-498C-A58F-B406782F70E0}"/>
    <cellStyle name="Calculation 27 2 11" xfId="31523" xr:uid="{1854AC08-0900-4A6F-B600-60608B310001}"/>
    <cellStyle name="Calculation 27 2 2" xfId="6706" xr:uid="{E684B979-5858-4114-8510-46BFB159AAC9}"/>
    <cellStyle name="Calculation 27 2 2 2" xfId="12686" xr:uid="{160DA3F4-AB33-4D24-AF02-C10198864E87}"/>
    <cellStyle name="Calculation 27 2 2 2 2" xfId="23483" xr:uid="{F412D247-CCF1-42B7-B66E-D72DB55B42A4}"/>
    <cellStyle name="Calculation 27 2 2 2 3" xfId="26298" xr:uid="{D1A76C5E-981E-4976-8231-05BFA0F8B0B3}"/>
    <cellStyle name="Calculation 27 2 2 2 4" xfId="28887" xr:uid="{14AA6B21-94BC-404A-AAC2-7847348072EE}"/>
    <cellStyle name="Calculation 27 2 2 2 5" xfId="30192" xr:uid="{D19C713F-940E-4910-83EB-103E75CED22B}"/>
    <cellStyle name="Calculation 27 2 2 2 6" xfId="36595" xr:uid="{8173E559-9BFB-41CB-A664-C4547229858E}"/>
    <cellStyle name="Calculation 27 2 2 2 7" xfId="38628" xr:uid="{A51EC6B4-C8B0-4FA0-8E7F-3A6B6605C280}"/>
    <cellStyle name="Calculation 27 2 2 3" xfId="19164" xr:uid="{E6EC8D9A-7C06-4598-8B35-A88338491F20}"/>
    <cellStyle name="Calculation 27 2 2 4" xfId="19002" xr:uid="{A3637AE5-9015-4EC0-B07C-F4050B73BAB4}"/>
    <cellStyle name="Calculation 27 2 2 5" xfId="21696" xr:uid="{E966A9B8-6DEC-4BD2-AD35-B46C55432AFD}"/>
    <cellStyle name="Calculation 27 2 2 6" xfId="30845" xr:uid="{3D6F0E66-2111-4FAF-88F2-2F92FF622508}"/>
    <cellStyle name="Calculation 27 2 2 7" xfId="33917" xr:uid="{C5D56EBE-8DE8-4CA2-9827-4AFBE3609FB5}"/>
    <cellStyle name="Calculation 27 2 2 8" xfId="31644" xr:uid="{7EEC5147-F709-42C5-A451-D6E6CDADACE0}"/>
    <cellStyle name="Calculation 27 2 3" xfId="8671" xr:uid="{46CC0291-C980-4E04-A0E8-F79893027569}"/>
    <cellStyle name="Calculation 27 2 3 2" xfId="20600" xr:uid="{0B3C259A-D9A1-4B84-9BA7-1E3D54D4F4A5}"/>
    <cellStyle name="Calculation 27 2 3 3" xfId="18556" xr:uid="{54BDA08B-9EFD-4419-8F8B-3C8E73DD7510}"/>
    <cellStyle name="Calculation 27 2 3 4" xfId="20647" xr:uid="{54B35ACC-D601-4DB6-88A9-F6A5372C68F9}"/>
    <cellStyle name="Calculation 27 2 3 5" xfId="28144" xr:uid="{88A89065-6FC5-4293-B52F-D83AD1E9B323}"/>
    <cellStyle name="Calculation 27 2 3 6" xfId="34725" xr:uid="{CE8D1F50-7785-4323-9AAE-868606006EE2}"/>
    <cellStyle name="Calculation 27 2 3 7" xfId="31079" xr:uid="{FADEB4FB-22E8-4712-A864-0DAB157374B6}"/>
    <cellStyle name="Calculation 27 2 4" xfId="10465" xr:uid="{03CA57BA-1230-42A6-9DD0-22A89693E57C}"/>
    <cellStyle name="Calculation 27 2 4 2" xfId="21835" xr:uid="{7F3D5A3F-DA82-4BC8-9B84-E5B6051FF707}"/>
    <cellStyle name="Calculation 27 2 4 3" xfId="24816" xr:uid="{F1CBFEFB-8A56-4FC1-93C4-08FB943F970D}"/>
    <cellStyle name="Calculation 27 2 4 4" xfId="27691" xr:uid="{AED99F6C-9FD5-465D-B9F0-BF43C15EE1F7}"/>
    <cellStyle name="Calculation 27 2 4 5" xfId="21300" xr:uid="{E5C5BF45-B9E9-41AA-A3A6-2F491AB74070}"/>
    <cellStyle name="Calculation 27 2 4 6" xfId="35490" xr:uid="{00815EE2-BB1D-4C5C-B075-D56D2DFC1326}"/>
    <cellStyle name="Calculation 27 2 4 7" xfId="37793" xr:uid="{FFFE004D-21FC-4F59-91B6-356E83D2CA5B}"/>
    <cellStyle name="Calculation 27 2 5" xfId="12488" xr:uid="{39336F22-A098-4AFE-96E6-54E5B6CCCD16}"/>
    <cellStyle name="Calculation 27 2 5 2" xfId="23309" xr:uid="{0A0B79DB-C436-47B7-9FBB-70E3BCEC2C59}"/>
    <cellStyle name="Calculation 27 2 5 3" xfId="26115" xr:uid="{F0AD5754-DEB5-4ABC-8829-45EAFD5150E9}"/>
    <cellStyle name="Calculation 27 2 5 4" xfId="28710" xr:uid="{17DF0708-EC36-4BA5-9200-786DB32C463E}"/>
    <cellStyle name="Calculation 27 2 5 5" xfId="22209" xr:uid="{274EC3D9-0C30-4123-9907-BE0D2283FFD2}"/>
    <cellStyle name="Calculation 27 2 5 6" xfId="36417" xr:uid="{DF902A23-6AFF-45F6-AC82-855D3501CD08}"/>
    <cellStyle name="Calculation 27 2 5 7" xfId="38452" xr:uid="{72008C11-003E-4F30-BB80-3F47C9CC8D96}"/>
    <cellStyle name="Calculation 27 2 6" xfId="16045" xr:uid="{50234BF1-7A3D-489C-8116-D8C9E5DDA0C5}"/>
    <cellStyle name="Calculation 27 2 7" xfId="22622" xr:uid="{F2E30B09-24D4-426B-AF56-4E036BB97A13}"/>
    <cellStyle name="Calculation 27 2 8" xfId="22691" xr:uid="{D49EBB7F-CFE2-41B5-BA64-3EEB45C0D930}"/>
    <cellStyle name="Calculation 27 2 9" xfId="30865" xr:uid="{C53BDA82-317D-44AA-BD6C-C2F856DDC106}"/>
    <cellStyle name="Calculation 27 3" xfId="2963" xr:uid="{063B0F0A-43E5-44CD-96ED-8ADDE2620EA5}"/>
    <cellStyle name="Calculation 27 3 10" xfId="14682" xr:uid="{8E88FC98-8AE4-4A6B-908B-5843DE09792A}"/>
    <cellStyle name="Calculation 27 3 11" xfId="32018" xr:uid="{3CB44DCE-5D48-403C-B569-1AA3790E7456}"/>
    <cellStyle name="Calculation 27 3 12" xfId="31505" xr:uid="{C37D14BD-2095-4B13-9F17-0FC87BD657D5}"/>
    <cellStyle name="Calculation 27 3 2" xfId="10466" xr:uid="{ED315C12-AC99-4AC2-A295-3CF48838D190}"/>
    <cellStyle name="Calculation 27 3 2 2" xfId="13036" xr:uid="{ECBBBA8A-1857-4328-885D-A73BDC33C803}"/>
    <cellStyle name="Calculation 27 3 2 2 2" xfId="23784" xr:uid="{87F59EC2-44CA-4026-91E2-A47FC56795DC}"/>
    <cellStyle name="Calculation 27 3 2 2 3" xfId="26616" xr:uid="{02454F15-D5D2-41F6-9CA6-9074D33F9C15}"/>
    <cellStyle name="Calculation 27 3 2 2 4" xfId="29195" xr:uid="{B02735E4-3398-47C7-B702-31A3B949ED7B}"/>
    <cellStyle name="Calculation 27 3 2 2 5" xfId="27595" xr:uid="{DB0CB044-5EE3-43D2-A2BF-505E6CAC0897}"/>
    <cellStyle name="Calculation 27 3 2 2 6" xfId="36905" xr:uid="{52B9FE8D-02D8-40FA-AC0B-AA05A7BBA9CD}"/>
    <cellStyle name="Calculation 27 3 2 2 7" xfId="38921" xr:uid="{04BF64F9-FE26-4A73-9066-89D27DB06E6D}"/>
    <cellStyle name="Calculation 27 3 2 3" xfId="21836" xr:uid="{DB87E0AC-1A30-4A01-9EB5-DCC4B672D89B}"/>
    <cellStyle name="Calculation 27 3 2 4" xfId="24817" xr:uid="{B125A2E3-5A01-4ADC-B592-FCEFEA61908D}"/>
    <cellStyle name="Calculation 27 3 2 5" xfId="27692" xr:uid="{0C914EF8-920F-4362-AC50-7A7F2999F09D}"/>
    <cellStyle name="Calculation 27 3 2 6" xfId="23727" xr:uid="{F1191B6B-FE7B-4011-97BB-385FC53D3660}"/>
    <cellStyle name="Calculation 27 3 2 7" xfId="35491" xr:uid="{372D7815-93A7-4C24-97BB-9789F2CC27EF}"/>
    <cellStyle name="Calculation 27 3 2 8" xfId="37794" xr:uid="{38EB9B7F-593B-4705-8734-A8C7908D0B3C}"/>
    <cellStyle name="Calculation 27 3 3" xfId="12366" xr:uid="{BF848E21-F512-45F3-86A0-292B2810AF2A}"/>
    <cellStyle name="Calculation 27 3 3 2" xfId="23196" xr:uid="{EE87394B-0C3E-4912-A5D7-C067BDF8B97F}"/>
    <cellStyle name="Calculation 27 3 3 3" xfId="25997" xr:uid="{013AA24C-ADC7-48EA-BDB8-C3EAB073A5F0}"/>
    <cellStyle name="Calculation 27 3 3 4" xfId="28592" xr:uid="{CB205EBD-56C5-4222-AAE1-141ABF186400}"/>
    <cellStyle name="Calculation 27 3 3 5" xfId="23180" xr:uid="{914390FD-9073-49B1-AB0B-8CD7FF2E211C}"/>
    <cellStyle name="Calculation 27 3 3 6" xfId="36300" xr:uid="{8CC16F84-584A-4813-8522-014F4CAFE905}"/>
    <cellStyle name="Calculation 27 3 3 7" xfId="38336" xr:uid="{DF2C8B9D-1A47-4C40-AC0D-B028B397B48E}"/>
    <cellStyle name="Calculation 27 3 4" xfId="12645" xr:uid="{7291F551-76E5-43D7-A207-FD6FB7B613A0}"/>
    <cellStyle name="Calculation 27 3 4 2" xfId="23443" xr:uid="{B4B281A7-BE0F-44C8-B1F1-C5F3EC6C1BAE}"/>
    <cellStyle name="Calculation 27 3 4 3" xfId="26262" xr:uid="{8EC2F7E2-DA6D-44CC-9701-BD2ED357B4B3}"/>
    <cellStyle name="Calculation 27 3 4 4" xfId="28851" xr:uid="{C64BA3A1-E35E-45D9-9CA7-8CEFCFF323BA}"/>
    <cellStyle name="Calculation 27 3 4 5" xfId="18245" xr:uid="{F726E6FC-B2B6-4C43-AD13-873D51771B73}"/>
    <cellStyle name="Calculation 27 3 4 6" xfId="36559" xr:uid="{19AA5AF6-4EC2-4B43-A226-A69436C27ED2}"/>
    <cellStyle name="Calculation 27 3 4 7" xfId="38593" xr:uid="{99F9D309-EF75-4483-86E2-83268A78F9C3}"/>
    <cellStyle name="Calculation 27 3 5" xfId="12868" xr:uid="{F461847B-A993-4B92-A8A4-2876F8AE2AA7}"/>
    <cellStyle name="Calculation 27 3 5 2" xfId="23630" xr:uid="{E0EC628B-53D0-4293-B2A3-5F8DAC55E227}"/>
    <cellStyle name="Calculation 27 3 5 3" xfId="26448" xr:uid="{A403CA82-D3CB-4849-9A84-0B15D405F61E}"/>
    <cellStyle name="Calculation 27 3 5 4" xfId="29027" xr:uid="{AA162779-66AC-41F4-8790-A8C52D5370E9}"/>
    <cellStyle name="Calculation 27 3 5 5" xfId="27579" xr:uid="{DF568510-5C4F-4B2A-9D5E-370B4B070D8F}"/>
    <cellStyle name="Calculation 27 3 5 6" xfId="36737" xr:uid="{299450FD-29D5-4DB7-85CF-AACC0A8D55BA}"/>
    <cellStyle name="Calculation 27 3 5 7" xfId="38754" xr:uid="{C1168361-495B-4877-A98C-F2C385E1BC2D}"/>
    <cellStyle name="Calculation 27 3 6" xfId="11997" xr:uid="{D2E4B3DB-096C-480B-9F5A-4F8018E5EC8E}"/>
    <cellStyle name="Calculation 27 3 6 2" xfId="22902" xr:uid="{B8B83F56-CD0E-4DEF-AF46-1E691CF2D5EF}"/>
    <cellStyle name="Calculation 27 3 6 3" xfId="25755" xr:uid="{0AEA5E31-3A92-41E5-8270-A8D92064F368}"/>
    <cellStyle name="Calculation 27 3 6 4" xfId="28379" xr:uid="{8CF5AAB9-BFF2-4313-A065-152C56D7AD46}"/>
    <cellStyle name="Calculation 27 3 6 5" xfId="20643" xr:uid="{6C9D7F8F-C5E2-4C94-A701-EB1D694AC8E1}"/>
    <cellStyle name="Calculation 27 3 6 6" xfId="36101" xr:uid="{C9C62C1B-7415-442F-BD8C-D3EB5F9B6090}"/>
    <cellStyle name="Calculation 27 3 6 7" xfId="38203" xr:uid="{0434D0B6-4575-4074-A4AC-7171C43038ED}"/>
    <cellStyle name="Calculation 27 3 7" xfId="16364" xr:uid="{6E888220-C7CA-45A4-8955-F85C99316A73}"/>
    <cellStyle name="Calculation 27 3 8" xfId="21331" xr:uid="{382D7C96-CA78-4D35-9854-755BEA8AC338}"/>
    <cellStyle name="Calculation 27 3 9" xfId="25885" xr:uid="{9D1EC47E-AAD1-48AC-B29D-FE4043BB2DB7}"/>
    <cellStyle name="Calculation 27 4" xfId="7817" xr:uid="{BA0A9DC9-E43A-4629-9272-FD952B4B5FBE}"/>
    <cellStyle name="Calculation 27 4 2" xfId="20031" xr:uid="{6067548F-2F56-4A56-8F31-AC315959808F}"/>
    <cellStyle name="Calculation 27 4 3" xfId="18724" xr:uid="{20C8EE54-D93E-4813-BFE9-8ED65891760E}"/>
    <cellStyle name="Calculation 27 4 4" xfId="24596" xr:uid="{829A1756-B617-4764-905A-61B7BDBB0A6A}"/>
    <cellStyle name="Calculation 27 4 5" xfId="28295" xr:uid="{A5122CDF-9C56-4C9C-9B2D-075B8B56384C}"/>
    <cellStyle name="Calculation 27 4 6" xfId="34573" xr:uid="{02FF4850-41F8-4904-B7E4-EC1101E159B3}"/>
    <cellStyle name="Calculation 27 4 7" xfId="36056" xr:uid="{C9DB6ABE-8423-4612-91B7-D212A0CF1175}"/>
    <cellStyle name="Calculation 27 5" xfId="12967" xr:uid="{BDF1E5EF-7526-48E6-9229-7B7E1D2E813F}"/>
    <cellStyle name="Calculation 27 5 2" xfId="23720" xr:uid="{5DD1B65E-3FB9-46B9-9109-EC68BAA585F5}"/>
    <cellStyle name="Calculation 27 5 3" xfId="26547" xr:uid="{878FD75C-1D5A-4293-A96E-16D5750D4BDE}"/>
    <cellStyle name="Calculation 27 5 4" xfId="29126" xr:uid="{B67C9FB6-7D83-46CE-A41E-1EB9CED546BD}"/>
    <cellStyle name="Calculation 27 5 5" xfId="14948" xr:uid="{59A5B9B1-BF1A-4162-9CFF-A74EEADA82DA}"/>
    <cellStyle name="Calculation 27 5 6" xfId="36836" xr:uid="{7AE5A972-E8C8-412A-BC86-67AC0F81B522}"/>
    <cellStyle name="Calculation 27 5 7" xfId="38852" xr:uid="{8120ABDD-1B01-43A8-AD86-9484F03580FC}"/>
    <cellStyle name="Calculation 27 6" xfId="12824" xr:uid="{AC20D262-053D-4E33-829E-9CB2E80595A8}"/>
    <cellStyle name="Calculation 27 6 2" xfId="23590" xr:uid="{37C3AC86-FB09-48AE-BC80-1691B943D16D}"/>
    <cellStyle name="Calculation 27 6 3" xfId="26404" xr:uid="{8CC7EA56-6A7D-4F37-ADF7-6D6259C56096}"/>
    <cellStyle name="Calculation 27 6 4" xfId="28983" xr:uid="{431C2B65-8B29-4181-A81A-B8E425D03241}"/>
    <cellStyle name="Calculation 27 6 5" xfId="18590" xr:uid="{E5509819-C7EB-49DD-995C-A16193A993A5}"/>
    <cellStyle name="Calculation 27 6 6" xfId="36693" xr:uid="{CE310B5F-95DE-4FC5-9EED-D768B9D0FF9B}"/>
    <cellStyle name="Calculation 27 6 7" xfId="38710" xr:uid="{C59D0F3E-1B83-4CBE-B0B9-E6B2DA00420C}"/>
    <cellStyle name="Calculation 27 7" xfId="15066" xr:uid="{323AC8F7-6DDA-4C41-93C4-8E122D42DF0E}"/>
    <cellStyle name="Calculation 27 8" xfId="22176" xr:uid="{59F24752-741E-48BA-AD2D-EE8D3A7C415A}"/>
    <cellStyle name="Calculation 27 9" xfId="15747" xr:uid="{142D2B3D-C52A-4F30-B4FE-75C17EE1C6E3}"/>
    <cellStyle name="Calculation 28" xfId="1173" xr:uid="{DA51B8E3-454A-4013-9836-9B71A44BE4AB}"/>
    <cellStyle name="Calculation 28 10" xfId="16389" xr:uid="{024C951B-62FC-4675-966E-D38F2EE581C6}"/>
    <cellStyle name="Calculation 28 11" xfId="31165" xr:uid="{2FC5C87C-4272-4766-8399-C34B489E1EE8}"/>
    <cellStyle name="Calculation 28 12" xfId="34365" xr:uid="{F2DE5BA7-003A-4195-ACB2-D7E72AC6402D}"/>
    <cellStyle name="Calculation 28 2" xfId="2544" xr:uid="{8D105002-6D35-4DE7-932C-14E76E883989}"/>
    <cellStyle name="Calculation 28 2 10" xfId="31792" xr:uid="{970EBAB2-76C5-426E-B41C-E67CFF504D0E}"/>
    <cellStyle name="Calculation 28 2 11" xfId="35998" xr:uid="{3F709351-4199-44F4-8FFF-ED5009D1B942}"/>
    <cellStyle name="Calculation 28 2 2" xfId="6707" xr:uid="{EA7025A3-9BD7-49F9-91DC-4E58ADEF4D01}"/>
    <cellStyle name="Calculation 28 2 2 2" xfId="12687" xr:uid="{DA1A8C3B-FC2D-4801-906E-43E91319D784}"/>
    <cellStyle name="Calculation 28 2 2 2 2" xfId="23484" xr:uid="{1902A9E4-1BAE-4E40-9FBA-C57788E2D26F}"/>
    <cellStyle name="Calculation 28 2 2 2 3" xfId="26299" xr:uid="{07F1401B-511B-476D-A503-78AC7090DEC0}"/>
    <cellStyle name="Calculation 28 2 2 2 4" xfId="28888" xr:uid="{BD0D260A-D79A-435B-BDBB-3CE00F3D01D6}"/>
    <cellStyle name="Calculation 28 2 2 2 5" xfId="30904" xr:uid="{0FAF9078-00C7-4655-A4C6-B9AA88172C99}"/>
    <cellStyle name="Calculation 28 2 2 2 6" xfId="36596" xr:uid="{E3736E31-3C94-4A53-A8FF-2F281F28D77C}"/>
    <cellStyle name="Calculation 28 2 2 2 7" xfId="38629" xr:uid="{121B2793-21E0-4430-BAF0-A952C918974D}"/>
    <cellStyle name="Calculation 28 2 2 3" xfId="19165" xr:uid="{DD18430D-C053-4CC5-A904-2CFB6395CFA7}"/>
    <cellStyle name="Calculation 28 2 2 4" xfId="15769" xr:uid="{A57C2B02-95EF-45BA-A848-70E370D42D80}"/>
    <cellStyle name="Calculation 28 2 2 5" xfId="14954" xr:uid="{DBFE9EBA-9707-43C1-9E7C-7A0F61E4FF3B}"/>
    <cellStyle name="Calculation 28 2 2 6" xfId="30746" xr:uid="{C90DB334-48D1-41F9-9D7C-030D5450332C}"/>
    <cellStyle name="Calculation 28 2 2 7" xfId="33918" xr:uid="{0B3D777B-FC46-4042-9CE5-54A99BEC4BF7}"/>
    <cellStyle name="Calculation 28 2 2 8" xfId="34685" xr:uid="{41C5FC15-675E-4113-99B4-3D6597FD438B}"/>
    <cellStyle name="Calculation 28 2 3" xfId="8672" xr:uid="{8B991FBE-371E-4EB7-87F4-0AAFEF0724C4}"/>
    <cellStyle name="Calculation 28 2 3 2" xfId="20601" xr:uid="{0EF6BBBF-A1E7-4E69-9B0F-6DB0E901230B}"/>
    <cellStyle name="Calculation 28 2 3 3" xfId="20243" xr:uid="{2C51A898-8F3A-41F8-8E1B-8447840A1E5E}"/>
    <cellStyle name="Calculation 28 2 3 4" xfId="19751" xr:uid="{CA83AA5F-100D-4D5A-968D-10B7C2899CC4}"/>
    <cellStyle name="Calculation 28 2 3 5" xfId="22130" xr:uid="{1234F9F7-CF94-4B2B-B198-95D7B0FE7CDF}"/>
    <cellStyle name="Calculation 28 2 3 6" xfId="34726" xr:uid="{9C54F93F-24D5-440E-B5F4-3E37D8E7E608}"/>
    <cellStyle name="Calculation 28 2 3 7" xfId="34653" xr:uid="{03A081EA-7F1E-4EB8-B338-5AB45659F53E}"/>
    <cellStyle name="Calculation 28 2 4" xfId="10467" xr:uid="{E4CC570B-B843-4808-BF21-004E078DA220}"/>
    <cellStyle name="Calculation 28 2 4 2" xfId="21837" xr:uid="{9E18FDE1-69B6-4D70-9D9E-CBC152CD9E50}"/>
    <cellStyle name="Calculation 28 2 4 3" xfId="24818" xr:uid="{A201CE09-7925-42AF-B7D1-AE1AE915965D}"/>
    <cellStyle name="Calculation 28 2 4 4" xfId="27693" xr:uid="{BD1C3844-9587-4F72-88B7-C514100802AE}"/>
    <cellStyle name="Calculation 28 2 4 5" xfId="21301" xr:uid="{BF85010D-412F-4554-B26E-08DA5FFA93D9}"/>
    <cellStyle name="Calculation 28 2 4 6" xfId="35492" xr:uid="{604F0AC7-4ABF-427D-9C4F-BFF3ECBA505D}"/>
    <cellStyle name="Calculation 28 2 4 7" xfId="37795" xr:uid="{CC66DEFB-7C62-4DE7-9821-FB7545EADAE7}"/>
    <cellStyle name="Calculation 28 2 5" xfId="12917" xr:uid="{030327F5-FE53-4522-892B-D258B8B7C8E4}"/>
    <cellStyle name="Calculation 28 2 5 2" xfId="23673" xr:uid="{E2F1AF03-FE85-4161-8CF7-E1FF4990A3E4}"/>
    <cellStyle name="Calculation 28 2 5 3" xfId="26497" xr:uid="{D7C9679C-EE0A-4A55-8BB0-BF6F1DCD432D}"/>
    <cellStyle name="Calculation 28 2 5 4" xfId="29076" xr:uid="{A5DBCE62-C695-40F6-98F6-47FFFC928653}"/>
    <cellStyle name="Calculation 28 2 5 5" xfId="30524" xr:uid="{B0D50580-EBEE-47E0-9EF8-70A8FDA431D0}"/>
    <cellStyle name="Calculation 28 2 5 6" xfId="36786" xr:uid="{3EBD9656-51E9-41B8-B091-84E4137B14EF}"/>
    <cellStyle name="Calculation 28 2 5 7" xfId="38802" xr:uid="{8B7C1E96-DA59-4894-A829-7BC34A7AE347}"/>
    <cellStyle name="Calculation 28 2 6" xfId="16046" xr:uid="{3CC467BB-B497-4536-974B-D968BAF597A5}"/>
    <cellStyle name="Calculation 28 2 7" xfId="16153" xr:uid="{25B0CC4D-A868-4A8B-BDF6-60025C7E888B}"/>
    <cellStyle name="Calculation 28 2 8" xfId="17986" xr:uid="{6EAC475F-CBF9-4D73-830D-EBEF872B04F1}"/>
    <cellStyle name="Calculation 28 2 9" xfId="30840" xr:uid="{CDBCE497-D01B-4D2B-BCFF-72A585CA83A2}"/>
    <cellStyle name="Calculation 28 3" xfId="2964" xr:uid="{EC2AA424-1C37-47AC-8AB3-9556FDD90DF2}"/>
    <cellStyle name="Calculation 28 3 10" xfId="30874" xr:uid="{02707B54-23E5-4E39-966A-422615ADDF54}"/>
    <cellStyle name="Calculation 28 3 11" xfId="32019" xr:uid="{566445D9-76EF-4AEA-8D5B-EC3DA8125806}"/>
    <cellStyle name="Calculation 28 3 12" xfId="34254" xr:uid="{0B33221B-2067-4F27-8805-23896CBF697C}"/>
    <cellStyle name="Calculation 28 3 2" xfId="10468" xr:uid="{D88366F7-F030-48FC-B471-DF2B3558CC49}"/>
    <cellStyle name="Calculation 28 3 2 2" xfId="13037" xr:uid="{D0DACDBB-F5B4-4CC7-98BD-6575580E300E}"/>
    <cellStyle name="Calculation 28 3 2 2 2" xfId="23785" xr:uid="{B5558526-4BA7-4212-BAA8-56CFC89E8139}"/>
    <cellStyle name="Calculation 28 3 2 2 3" xfId="26617" xr:uid="{336EA6C2-A9F9-430B-8258-1B8741047D9C}"/>
    <cellStyle name="Calculation 28 3 2 2 4" xfId="29196" xr:uid="{6FDEDFB3-59C6-46D9-A3D3-C5A31A21C846}"/>
    <cellStyle name="Calculation 28 3 2 2 5" xfId="24438" xr:uid="{BCBC30AE-8BF1-47DE-B483-ED245B607C9C}"/>
    <cellStyle name="Calculation 28 3 2 2 6" xfId="36906" xr:uid="{BF3C8D25-7465-4D0D-8298-67AB3F190F93}"/>
    <cellStyle name="Calculation 28 3 2 2 7" xfId="38922" xr:uid="{F37A6265-EE10-46F6-932A-E619BA6C8A49}"/>
    <cellStyle name="Calculation 28 3 2 3" xfId="21838" xr:uid="{6D34B5E4-3D58-43D7-9AC3-E38D1655BC01}"/>
    <cellStyle name="Calculation 28 3 2 4" xfId="24819" xr:uid="{DC18945B-2F1A-4D42-AD17-68A3014AA8FB}"/>
    <cellStyle name="Calculation 28 3 2 5" xfId="27694" xr:uid="{82549DEF-034C-464D-AA01-66A046E10AF8}"/>
    <cellStyle name="Calculation 28 3 2 6" xfId="23574" xr:uid="{A8C43D56-8BE6-44E8-8E3B-B93A24A09881}"/>
    <cellStyle name="Calculation 28 3 2 7" xfId="35493" xr:uid="{3F5A017C-C8C5-4E34-B03E-0D39FC303E72}"/>
    <cellStyle name="Calculation 28 3 2 8" xfId="37796" xr:uid="{5D32F590-5D8D-4FDC-8C17-10C915DB4E0F}"/>
    <cellStyle name="Calculation 28 3 3" xfId="12855" xr:uid="{CFDF2D52-E2E0-43CE-931D-27446F8CC3EB}"/>
    <cellStyle name="Calculation 28 3 3 2" xfId="23617" xr:uid="{438FE875-F2A7-44E5-864C-37EBC1C6DB85}"/>
    <cellStyle name="Calculation 28 3 3 3" xfId="26435" xr:uid="{E7CD95BA-7E75-4CD0-A675-918E31FD1285}"/>
    <cellStyle name="Calculation 28 3 3 4" xfId="29014" xr:uid="{4241DB4E-5154-4F57-BE11-741B34047955}"/>
    <cellStyle name="Calculation 28 3 3 5" xfId="30327" xr:uid="{6608C3D6-F078-4F14-8A6C-5E1864D81E80}"/>
    <cellStyle name="Calculation 28 3 3 6" xfId="36724" xr:uid="{BDBEC12A-DCC3-4514-8040-5D84023B2AC5}"/>
    <cellStyle name="Calculation 28 3 3 7" xfId="38741" xr:uid="{F37C00E0-7FB5-410E-A79A-640FB6882C03}"/>
    <cellStyle name="Calculation 28 3 4" xfId="12407" xr:uid="{304B52E4-461E-458A-B55A-288C03B2BA36}"/>
    <cellStyle name="Calculation 28 3 4 2" xfId="23235" xr:uid="{AA5EFC6F-EE5D-4F61-9E51-03B8A62ED887}"/>
    <cellStyle name="Calculation 28 3 4 3" xfId="26035" xr:uid="{F7F9693B-47FC-4303-B187-2B1BF6170325}"/>
    <cellStyle name="Calculation 28 3 4 4" xfId="28630" xr:uid="{CB07D7C0-F510-4C7F-9D51-FBFB578ACB63}"/>
    <cellStyle name="Calculation 28 3 4 5" xfId="19140" xr:uid="{2D01A7A8-BB31-4F35-9C4C-877C822B6937}"/>
    <cellStyle name="Calculation 28 3 4 6" xfId="36337" xr:uid="{2EBEEE93-F480-4F7C-91DB-1D07FAE3FE03}"/>
    <cellStyle name="Calculation 28 3 4 7" xfId="38373" xr:uid="{D2EEDD92-AB22-4860-82BB-DD808F316BBF}"/>
    <cellStyle name="Calculation 28 3 5" xfId="13560" xr:uid="{5159A69E-BC42-40B3-9367-95B973D2744D}"/>
    <cellStyle name="Calculation 28 3 5 2" xfId="24220" xr:uid="{EAB919EE-4DFA-46E4-B5A3-2A94E6166DC8}"/>
    <cellStyle name="Calculation 28 3 5 3" xfId="27075" xr:uid="{70D89556-6E35-46B4-99F8-E6D5302B47EF}"/>
    <cellStyle name="Calculation 28 3 5 4" xfId="29635" xr:uid="{2A237519-9F85-4084-A83B-503B4CB5D34E}"/>
    <cellStyle name="Calculation 28 3 5 5" xfId="27623" xr:uid="{7D0EE73C-70C1-4BBE-A0CC-ECC0839BBBAD}"/>
    <cellStyle name="Calculation 28 3 5 6" xfId="37352" xr:uid="{CA0DC73A-21C4-4A7C-840C-E36944B9D5A1}"/>
    <cellStyle name="Calculation 28 3 5 7" xfId="39329" xr:uid="{22FE6123-453E-4279-A042-EF2C527CF1A6}"/>
    <cellStyle name="Calculation 28 3 6" xfId="11998" xr:uid="{0CBB9174-8F7D-4420-9189-CF3D5C282E4F}"/>
    <cellStyle name="Calculation 28 3 6 2" xfId="22903" xr:uid="{C46B8DE7-6378-4238-B937-8A01E7B71819}"/>
    <cellStyle name="Calculation 28 3 6 3" xfId="25756" xr:uid="{B7BF4C35-C436-4AFC-A476-8DDF1EF3CCA1}"/>
    <cellStyle name="Calculation 28 3 6 4" xfId="28380" xr:uid="{F5B69383-BBA6-4344-9CF4-F5BCE2E44AF4}"/>
    <cellStyle name="Calculation 28 3 6 5" xfId="30406" xr:uid="{5822A769-B99C-46EE-BD76-A9D5EBC4890B}"/>
    <cellStyle name="Calculation 28 3 6 6" xfId="36102" xr:uid="{54FAB256-566B-4C7B-8B9C-F11B095E841E}"/>
    <cellStyle name="Calculation 28 3 6 7" xfId="38204" xr:uid="{4E74BB63-310D-4606-8DA6-BAE93DCDED71}"/>
    <cellStyle name="Calculation 28 3 7" xfId="16365" xr:uid="{B1851CC5-D9B6-44DD-AC43-8845B56C1768}"/>
    <cellStyle name="Calculation 28 3 8" xfId="21330" xr:uid="{53083870-2351-4386-AD24-BC8D27A56C9D}"/>
    <cellStyle name="Calculation 28 3 9" xfId="22706" xr:uid="{5EDCA2BB-CA91-4013-B647-12316300128E}"/>
    <cellStyle name="Calculation 28 4" xfId="7816" xr:uid="{601A4DCC-9BD9-4ECC-BD1A-F9B08EBCBCDB}"/>
    <cellStyle name="Calculation 28 4 2" xfId="20030" xr:uid="{2C4A0AB6-3DEB-49DD-AC74-EE8FD5819E65}"/>
    <cellStyle name="Calculation 28 4 3" xfId="20312" xr:uid="{87735D39-F3A6-4CB7-ABD2-FA3E58790EC3}"/>
    <cellStyle name="Calculation 28 4 4" xfId="27267" xr:uid="{37C66BCF-8782-4B6D-858E-6667B54B9E59}"/>
    <cellStyle name="Calculation 28 4 5" xfId="28340" xr:uid="{3AB76D48-8F9B-4F28-8037-479D9D2BFA82}"/>
    <cellStyle name="Calculation 28 4 6" xfId="34572" xr:uid="{9344BD7E-E71A-4E85-B355-6269DBFE5F15}"/>
    <cellStyle name="Calculation 28 4 7" xfId="35933" xr:uid="{DCBB1E04-AB29-417C-A9B2-AEB7236C7218}"/>
    <cellStyle name="Calculation 28 5" xfId="12494" xr:uid="{93AECECB-2803-47FA-ABC6-14A664059D3F}"/>
    <cellStyle name="Calculation 28 5 2" xfId="23314" xr:uid="{C6DC43AC-AB9E-4659-B0DB-2101D5009CE2}"/>
    <cellStyle name="Calculation 28 5 3" xfId="26121" xr:uid="{D8EF1273-D926-4E23-8AF0-F92821F9E469}"/>
    <cellStyle name="Calculation 28 5 4" xfId="28715" xr:uid="{B1574308-4876-48B4-A5F1-54EA541387C6}"/>
    <cellStyle name="Calculation 28 5 5" xfId="14735" xr:uid="{9FE2B5B0-C4E3-4CF3-8649-FCE20143B472}"/>
    <cellStyle name="Calculation 28 5 6" xfId="36423" xr:uid="{24600736-19B3-4526-975F-5630AACE1A09}"/>
    <cellStyle name="Calculation 28 5 7" xfId="38457" xr:uid="{7FA4E7F8-48FA-44E3-99A9-327C4B17DDC6}"/>
    <cellStyle name="Calculation 28 6" xfId="13369" xr:uid="{4F0EFCA8-1090-45C9-9927-A9A870B51332}"/>
    <cellStyle name="Calculation 28 6 2" xfId="24054" xr:uid="{2A978361-AEDF-40DB-81A0-EFF283FDA063}"/>
    <cellStyle name="Calculation 28 6 3" xfId="26886" xr:uid="{D7702423-A967-46F3-AC1E-117D3421DACD}"/>
    <cellStyle name="Calculation 28 6 4" xfId="29446" xr:uid="{AF808BC0-CD9F-4CE5-9EB4-50BED8047145}"/>
    <cellStyle name="Calculation 28 6 5" xfId="30263" xr:uid="{2F92A158-E4EE-4D39-8DBE-EA80EA1741E3}"/>
    <cellStyle name="Calculation 28 6 6" xfId="37162" xr:uid="{9FCAD274-A78A-4CCF-B56D-CA1B065B1E41}"/>
    <cellStyle name="Calculation 28 6 7" xfId="39140" xr:uid="{EE586666-E2D8-4CE2-A087-517806F892D6}"/>
    <cellStyle name="Calculation 28 7" xfId="15067" xr:uid="{F07A3C59-A0AA-4F94-ACEF-72D6330B4991}"/>
    <cellStyle name="Calculation 28 8" xfId="21660" xr:uid="{BE4D1951-B76D-4D8E-BCA7-ACBF44E59CFF}"/>
    <cellStyle name="Calculation 28 9" xfId="23263" xr:uid="{CA0D8961-992F-4D3B-BFCB-7CAA6687AF07}"/>
    <cellStyle name="Calculation 29" xfId="1174" xr:uid="{41D3CD6C-CCB1-46B5-9F47-DCD7CF6FCB9D}"/>
    <cellStyle name="Calculation 29 10" xfId="30417" xr:uid="{2076A360-ECFF-4D59-8850-7AAD7ACA8086}"/>
    <cellStyle name="Calculation 29 11" xfId="31166" xr:uid="{F872E164-242D-47D7-82F0-7021505C8D30}"/>
    <cellStyle name="Calculation 29 12" xfId="31613" xr:uid="{DBB44BD9-4CC1-474A-BC14-09C5ECE3DFFA}"/>
    <cellStyle name="Calculation 29 2" xfId="2545" xr:uid="{92226660-D04F-4F01-8795-0839474F5DD0}"/>
    <cellStyle name="Calculation 29 2 10" xfId="31793" xr:uid="{727A6990-F441-4B9F-B760-FF2791BDD799}"/>
    <cellStyle name="Calculation 29 2 11" xfId="37663" xr:uid="{85F7A5FC-FFD6-4E17-8A27-4C241916F78E}"/>
    <cellStyle name="Calculation 29 2 2" xfId="6708" xr:uid="{E194A1B1-8815-4CB0-B90E-5A35503AC927}"/>
    <cellStyle name="Calculation 29 2 2 2" xfId="12688" xr:uid="{B6280EB9-FCE4-4B45-97F9-A4CB27E0D91C}"/>
    <cellStyle name="Calculation 29 2 2 2 2" xfId="23485" xr:uid="{883A3419-8CC6-476F-9627-98F129A08180}"/>
    <cellStyle name="Calculation 29 2 2 2 3" xfId="26300" xr:uid="{4F3F598B-2524-4FA1-982E-FE5CA4D30D3A}"/>
    <cellStyle name="Calculation 29 2 2 2 4" xfId="28889" xr:uid="{AF960A5A-67AE-4742-B181-5DF846E794DF}"/>
    <cellStyle name="Calculation 29 2 2 2 5" xfId="30657" xr:uid="{DB6B7C5C-5115-48BB-BDE0-4DB883AE98D6}"/>
    <cellStyle name="Calculation 29 2 2 2 6" xfId="36597" xr:uid="{9519F5FE-6420-453C-BBDF-F820AFCFC5A6}"/>
    <cellStyle name="Calculation 29 2 2 2 7" xfId="38630" xr:uid="{F4C326ED-B6D9-4F78-AA54-3601C1BE32A4}"/>
    <cellStyle name="Calculation 29 2 2 3" xfId="19166" xr:uid="{E174270B-EA0F-4428-BBB7-40FADFD35978}"/>
    <cellStyle name="Calculation 29 2 2 4" xfId="14401" xr:uid="{83B2426B-B7E0-4221-9E3E-61C614286248}"/>
    <cellStyle name="Calculation 29 2 2 5" xfId="21697" xr:uid="{D3099CD7-3E44-4ECE-B34E-4D12BB2D6AD2}"/>
    <cellStyle name="Calculation 29 2 2 6" xfId="30812" xr:uid="{C679E947-91B2-403A-A116-AAE882E18346}"/>
    <cellStyle name="Calculation 29 2 2 7" xfId="33919" xr:uid="{87483762-8AFF-4E81-86CE-659ED4C1EA45}"/>
    <cellStyle name="Calculation 29 2 2 8" xfId="34684" xr:uid="{F4DD075E-74FD-4CA2-BDD6-7F1D13C39D46}"/>
    <cellStyle name="Calculation 29 2 3" xfId="8673" xr:uid="{09BA64B2-0940-4CDC-A451-AD34A69C5E47}"/>
    <cellStyle name="Calculation 29 2 3 2" xfId="20602" xr:uid="{C9E24D46-F65D-47E0-B8E7-4322B120E64A}"/>
    <cellStyle name="Calculation 29 2 3 3" xfId="18577" xr:uid="{3F73FB62-21A7-4CAB-9D81-2849D0004D0B}"/>
    <cellStyle name="Calculation 29 2 3 4" xfId="23812" xr:uid="{BD8FEE41-2658-4D40-9F52-7D4870ED7606}"/>
    <cellStyle name="Calculation 29 2 3 5" xfId="22627" xr:uid="{26479DDE-2FE9-47B5-A85F-24ACDECE5752}"/>
    <cellStyle name="Calculation 29 2 3 6" xfId="34727" xr:uid="{716A533E-FFBB-4050-AA20-D4FDC6A61DF3}"/>
    <cellStyle name="Calculation 29 2 3 7" xfId="34652" xr:uid="{C66138CA-69F9-4EC1-9ECD-69719707C528}"/>
    <cellStyle name="Calculation 29 2 4" xfId="10469" xr:uid="{07D5A171-9692-42F5-8D9F-8394CC69AD5E}"/>
    <cellStyle name="Calculation 29 2 4 2" xfId="21839" xr:uid="{2BDD1144-6467-45E2-BEA1-B9CD764A347E}"/>
    <cellStyle name="Calculation 29 2 4 3" xfId="24820" xr:uid="{53DCE4BC-79ED-411D-B8DB-BAD1CB7CFCB4}"/>
    <cellStyle name="Calculation 29 2 4 4" xfId="27695" xr:uid="{2C26357C-CD2C-4DAF-B29E-F2B3E1BE42A1}"/>
    <cellStyle name="Calculation 29 2 4 5" xfId="25782" xr:uid="{03E4CEC4-3D5E-4F16-B6B7-649E7681EC01}"/>
    <cellStyle name="Calculation 29 2 4 6" xfId="35494" xr:uid="{062C827A-9FE2-4B8D-8474-89A7D7DA9B21}"/>
    <cellStyle name="Calculation 29 2 4 7" xfId="37797" xr:uid="{B8926A8A-ECA2-4FDF-8BF6-BD2A4AD33494}"/>
    <cellStyle name="Calculation 29 2 5" xfId="12962" xr:uid="{F7CAC88A-BD9F-4E88-9252-9893E47ECD52}"/>
    <cellStyle name="Calculation 29 2 5 2" xfId="23715" xr:uid="{5CA3FF3E-73BB-403F-82E0-F5B3C66F6F86}"/>
    <cellStyle name="Calculation 29 2 5 3" xfId="26542" xr:uid="{E3CA5F81-E0C8-4B73-86BC-541970CC3F4C}"/>
    <cellStyle name="Calculation 29 2 5 4" xfId="29121" xr:uid="{60B137FB-E3BF-455D-9414-AC3E7A03FCF4}"/>
    <cellStyle name="Calculation 29 2 5 5" xfId="24683" xr:uid="{4298AD03-BC86-4EB9-AF7A-25ACE64F5DCE}"/>
    <cellStyle name="Calculation 29 2 5 6" xfId="36831" xr:uid="{0AFD8E41-63A4-42E3-8179-FC3918B012DC}"/>
    <cellStyle name="Calculation 29 2 5 7" xfId="38847" xr:uid="{B73E2A0E-C9A2-4247-B411-679486D0179A}"/>
    <cellStyle name="Calculation 29 2 6" xfId="16047" xr:uid="{9528DD58-1636-48A2-89F5-570D98B7BD54}"/>
    <cellStyle name="Calculation 29 2 7" xfId="15698" xr:uid="{176F6254-8339-4473-A836-3E739AF719CB}"/>
    <cellStyle name="Calculation 29 2 8" xfId="22300" xr:uid="{EFD216DD-790A-458C-A184-17EB2027ACAF}"/>
    <cellStyle name="Calculation 29 2 9" xfId="30802" xr:uid="{9B5AED10-ADE9-447A-803A-E11B44167F2E}"/>
    <cellStyle name="Calculation 29 3" xfId="2965" xr:uid="{1B388BCD-EEE2-4980-9336-4CF2F33887DD}"/>
    <cellStyle name="Calculation 29 3 10" xfId="30852" xr:uid="{B61684D8-8F93-46BF-9015-5AD7923B1BBA}"/>
    <cellStyle name="Calculation 29 3 11" xfId="32020" xr:uid="{54263E35-E434-4DDB-9052-A3D5BD1D587F}"/>
    <cellStyle name="Calculation 29 3 12" xfId="31504" xr:uid="{87D87A57-4D8B-4ECF-84E3-F5ECCAAF18A4}"/>
    <cellStyle name="Calculation 29 3 2" xfId="10470" xr:uid="{4B04E172-A48A-47C3-93A3-665D4DA6AD86}"/>
    <cellStyle name="Calculation 29 3 2 2" xfId="13038" xr:uid="{BB981434-AFE4-43A9-8B99-522C810D3D7D}"/>
    <cellStyle name="Calculation 29 3 2 2 2" xfId="23786" xr:uid="{193CE174-1581-4CA2-A5FE-C561F93188D6}"/>
    <cellStyle name="Calculation 29 3 2 2 3" xfId="26618" xr:uid="{23E21797-DD85-44A4-A81E-744B47E67E86}"/>
    <cellStyle name="Calculation 29 3 2 2 4" xfId="29197" xr:uid="{D6ACFA08-9872-4339-9195-269F27369BC4}"/>
    <cellStyle name="Calculation 29 3 2 2 5" xfId="30298" xr:uid="{AEE9B78D-16B4-4281-A56D-7687C83F35D1}"/>
    <cellStyle name="Calculation 29 3 2 2 6" xfId="36907" xr:uid="{08A07FA8-28C7-49B0-BF67-17225A6D7BB6}"/>
    <cellStyle name="Calculation 29 3 2 2 7" xfId="38923" xr:uid="{78697E15-56A2-4A91-B86C-67621862A3C1}"/>
    <cellStyle name="Calculation 29 3 2 3" xfId="21840" xr:uid="{9B77D2FD-C294-41F8-AE03-E53CF5383F18}"/>
    <cellStyle name="Calculation 29 3 2 4" xfId="24821" xr:uid="{4CCFDB4A-31AB-4040-94B2-4D02B8C07EDE}"/>
    <cellStyle name="Calculation 29 3 2 5" xfId="27696" xr:uid="{A2AB13B5-5275-4958-8E17-B16EA8C7EDBF}"/>
    <cellStyle name="Calculation 29 3 2 6" xfId="14542" xr:uid="{B41CEE9C-7E1B-4122-B55A-182B6D72F608}"/>
    <cellStyle name="Calculation 29 3 2 7" xfId="35495" xr:uid="{AB771BEE-DBD2-46F2-8D37-0EF397BED3A6}"/>
    <cellStyle name="Calculation 29 3 2 8" xfId="37798" xr:uid="{B4F4CC5A-3CA0-473B-8434-F8329D6EDAAC}"/>
    <cellStyle name="Calculation 29 3 3" xfId="12856" xr:uid="{C1B18D6B-2CE7-4095-9A0C-84C99879E742}"/>
    <cellStyle name="Calculation 29 3 3 2" xfId="23618" xr:uid="{6FF438D9-E6E8-4BFB-8FA6-F764ADB54558}"/>
    <cellStyle name="Calculation 29 3 3 3" xfId="26436" xr:uid="{2F00C677-C2CE-4E8F-9012-D76EB801E835}"/>
    <cellStyle name="Calculation 29 3 3 4" xfId="29015" xr:uid="{88C5A21C-86E2-400C-A095-FFEBA34A88D1}"/>
    <cellStyle name="Calculation 29 3 3 5" xfId="30533" xr:uid="{BFCAFCC0-E583-4BD0-B30B-278A58241E02}"/>
    <cellStyle name="Calculation 29 3 3 6" xfId="36725" xr:uid="{1838343A-6DE6-4355-8362-B9A898E3DF0F}"/>
    <cellStyle name="Calculation 29 3 3 7" xfId="38742" xr:uid="{C7679C8F-3DDE-4F2A-A2D6-8F46390CE913}"/>
    <cellStyle name="Calculation 29 3 4" xfId="12992" xr:uid="{99E59934-78B1-4A92-BABA-5FBE67836AE4}"/>
    <cellStyle name="Calculation 29 3 4 2" xfId="23743" xr:uid="{56101CAD-B8EC-4648-8DA9-DEEAF0DD614A}"/>
    <cellStyle name="Calculation 29 3 4 3" xfId="26572" xr:uid="{E7E4BF76-97A1-4811-AAB4-97FA49B4F6A7}"/>
    <cellStyle name="Calculation 29 3 4 4" xfId="29151" xr:uid="{86AFD215-341A-4B5B-B2E0-AB8EA5478096}"/>
    <cellStyle name="Calculation 29 3 4 5" xfId="19040" xr:uid="{A1F56FF7-DCA0-4E98-B755-7D190848B0EF}"/>
    <cellStyle name="Calculation 29 3 4 6" xfId="36861" xr:uid="{9B4F1502-6E5E-4F96-A016-77C616FA58D3}"/>
    <cellStyle name="Calculation 29 3 4 7" xfId="38877" xr:uid="{914355EF-4316-414B-B798-EA84CCA0B0AD}"/>
    <cellStyle name="Calculation 29 3 5" xfId="13263" xr:uid="{1F8D389D-91C5-4B0B-AE3D-D0C40BE65774}"/>
    <cellStyle name="Calculation 29 3 5 2" xfId="23976" xr:uid="{C61413B3-59E0-4D26-B372-C3A92F740AC3}"/>
    <cellStyle name="Calculation 29 3 5 3" xfId="26796" xr:uid="{9EA2402E-3C83-4EDE-9F07-0E38B1B625F3}"/>
    <cellStyle name="Calculation 29 3 5 4" xfId="29360" xr:uid="{A9A5D02A-4AEA-4C19-8094-8E934B2ACDFE}"/>
    <cellStyle name="Calculation 29 3 5 5" xfId="30486" xr:uid="{CEEE9AAD-6A44-4859-B808-95081256E6E7}"/>
    <cellStyle name="Calculation 29 3 5 6" xfId="37082" xr:uid="{38F440E9-DDA3-4F1A-AE61-48FF56DCB259}"/>
    <cellStyle name="Calculation 29 3 5 7" xfId="39060" xr:uid="{F31F3652-EBA5-4656-91DF-7A88FD3D8776}"/>
    <cellStyle name="Calculation 29 3 6" xfId="11999" xr:uid="{E408C098-C3BB-475B-BE10-17D6CC61F229}"/>
    <cellStyle name="Calculation 29 3 6 2" xfId="22904" xr:uid="{4A1166CD-39B8-4ADC-B164-FFB76144876D}"/>
    <cellStyle name="Calculation 29 3 6 3" xfId="25757" xr:uid="{FC2C9A21-7D16-47F4-AE19-4315FB0034F9}"/>
    <cellStyle name="Calculation 29 3 6 4" xfId="28381" xr:uid="{6CEF3186-17D1-495D-A647-EE1068FBB5D8}"/>
    <cellStyle name="Calculation 29 3 6 5" xfId="15677" xr:uid="{6D3AB926-8C3E-4963-958D-3A5C2B2566B6}"/>
    <cellStyle name="Calculation 29 3 6 6" xfId="36103" xr:uid="{8DF2F9A9-4415-4726-98B4-4560FC185B23}"/>
    <cellStyle name="Calculation 29 3 6 7" xfId="38205" xr:uid="{7B64D947-20FD-477B-912F-F058B909DD02}"/>
    <cellStyle name="Calculation 29 3 7" xfId="16366" xr:uid="{7588AB9E-B47E-40CA-9D80-414D6F4A448F}"/>
    <cellStyle name="Calculation 29 3 8" xfId="21329" xr:uid="{EC962F78-5B49-41D0-8956-BD03798BCE3F}"/>
    <cellStyle name="Calculation 29 3 9" xfId="19689" xr:uid="{4D1F9D4E-2C46-4C55-8886-72277BFB9215}"/>
    <cellStyle name="Calculation 29 4" xfId="7815" xr:uid="{3AA8E5C7-28BB-4FDC-B77A-1A17A7589A8B}"/>
    <cellStyle name="Calculation 29 4 2" xfId="20029" xr:uid="{7580210C-CDD2-4CAA-A3FA-DBCBB226A3FA}"/>
    <cellStyle name="Calculation 29 4 3" xfId="20313" xr:uid="{FC41F6F2-8D38-4DDC-AF44-CA27CC2B5790}"/>
    <cellStyle name="Calculation 29 4 4" xfId="25693" xr:uid="{5ED643E0-4B2E-4FA1-A6B1-28DDA07E19A3}"/>
    <cellStyle name="Calculation 29 4 5" xfId="30991" xr:uid="{BEF33D7A-3403-4865-ADE5-7E5CAD815CC6}"/>
    <cellStyle name="Calculation 29 4 6" xfId="34571" xr:uid="{A09D839F-588B-4CF8-A38A-5DA72A1D8074}"/>
    <cellStyle name="Calculation 29 4 7" xfId="33806" xr:uid="{30AABC81-F1E2-4E74-A60B-9A0677B0A01A}"/>
    <cellStyle name="Calculation 29 5" xfId="13445" xr:uid="{9B5F8EF8-D963-4AB8-AE19-28FA192120BB}"/>
    <cellStyle name="Calculation 29 5 2" xfId="24127" xr:uid="{ABDBE607-A70D-4826-8C3F-B098E298A5A4}"/>
    <cellStyle name="Calculation 29 5 3" xfId="26960" xr:uid="{B25C104A-3C9D-48A6-8299-F06EC92F5C82}"/>
    <cellStyle name="Calculation 29 5 4" xfId="29520" xr:uid="{5CD71EEA-970F-49BC-8F61-8AC5E13DB9E8}"/>
    <cellStyle name="Calculation 29 5 5" xfId="28332" xr:uid="{44DC2B8F-B8DA-4438-B10B-72C38F13A308}"/>
    <cellStyle name="Calculation 29 5 6" xfId="37237" xr:uid="{16E80E4E-C217-432E-B6C9-10B1C2A5C8D2}"/>
    <cellStyle name="Calculation 29 5 7" xfId="39214" xr:uid="{8D441260-DC4D-4949-AA10-5216AA2246C1}"/>
    <cellStyle name="Calculation 29 6" xfId="13162" xr:uid="{6EFF247C-0609-4D41-ABE2-7C6985B78D4B}"/>
    <cellStyle name="Calculation 29 6 2" xfId="23880" xr:uid="{F3D73B5D-6C62-4E5C-9189-821BEF12ADE4}"/>
    <cellStyle name="Calculation 29 6 3" xfId="26696" xr:uid="{E0F70808-5D38-487C-9582-359AC7F06FFF}"/>
    <cellStyle name="Calculation 29 6 4" xfId="29260" xr:uid="{6296F880-7875-4DB7-B10A-A85D74C12B29}"/>
    <cellStyle name="Calculation 29 6 5" xfId="14414" xr:uid="{F74A8075-B163-4FC1-85C1-2C85FA119015}"/>
    <cellStyle name="Calculation 29 6 6" xfId="36982" xr:uid="{01818C48-7200-4FC9-80C0-A94D80E2A37B}"/>
    <cellStyle name="Calculation 29 6 7" xfId="38961" xr:uid="{53FBAEBA-530A-4258-B5B3-A30C76D6424B}"/>
    <cellStyle name="Calculation 29 7" xfId="15068" xr:uid="{98F20A29-6B5D-42FA-A38D-0C6981BF7BBA}"/>
    <cellStyle name="Calculation 29 8" xfId="22175" xr:uid="{8B31C4E3-AE85-40ED-9FB3-09FCFF26AC92}"/>
    <cellStyle name="Calculation 29 9" xfId="18811" xr:uid="{BDA1A770-1EDB-4A8E-986F-73DFFC0135AC}"/>
    <cellStyle name="Calculation 3" xfId="1175" xr:uid="{3AA2F57A-A813-40D6-8A76-7895D4262FAB}"/>
    <cellStyle name="Calculation 3 10" xfId="8674" xr:uid="{71F500F8-52D1-4D11-AFEE-50DE6F2B605E}"/>
    <cellStyle name="Calculation 3 10 2" xfId="10471" xr:uid="{0FDB4111-AF88-4A02-81F9-27DFB27D4AF0}"/>
    <cellStyle name="Calculation 3 10 2 2" xfId="21841" xr:uid="{5164A8B7-09B0-4EC8-8E95-77C12E66970D}"/>
    <cellStyle name="Calculation 3 10 2 3" xfId="24822" xr:uid="{DE28431A-EEB3-4D24-B0D6-8CB08054E002}"/>
    <cellStyle name="Calculation 3 10 2 4" xfId="27697" xr:uid="{6B7A5032-7715-4275-9D02-5F6582F2EB96}"/>
    <cellStyle name="Calculation 3 10 2 5" xfId="30929" xr:uid="{2E1A41B7-AB62-4E66-B82C-E92F2FCC9D18}"/>
    <cellStyle name="Calculation 3 10 2 6" xfId="35496" xr:uid="{140FBBB4-3837-482B-AC36-C0EE7BC5CA17}"/>
    <cellStyle name="Calculation 3 10 2 7" xfId="37799" xr:uid="{653E39E8-4C15-4180-A336-43708D9637E8}"/>
    <cellStyle name="Calculation 3 10 3" xfId="20603" xr:uid="{3C2B33EA-8803-4F6A-93B8-7D1B89E36BEA}"/>
    <cellStyle name="Calculation 3 10 4" xfId="16217" xr:uid="{C2CA78AD-296B-4D81-8F02-23CF685A342F}"/>
    <cellStyle name="Calculation 3 10 5" xfId="25367" xr:uid="{706B3367-1572-423B-802C-D2270A104BE6}"/>
    <cellStyle name="Calculation 3 10 6" xfId="29974" xr:uid="{435E896F-2569-4E0F-B871-96156B20B967}"/>
    <cellStyle name="Calculation 3 10 7" xfId="34728" xr:uid="{8CCC88CE-0048-4664-8E38-AA38A25A33E9}"/>
    <cellStyle name="Calculation 3 10 8" xfId="34651" xr:uid="{0220D731-21AB-479B-BDC8-DB6969396E8B}"/>
    <cellStyle name="Calculation 3 11" xfId="8675" xr:uid="{632F7DAD-0809-480B-8077-052FCACEA9A4}"/>
    <cellStyle name="Calculation 3 11 2" xfId="10472" xr:uid="{BA1C4BD0-8138-44CF-96F8-E718F24294F8}"/>
    <cellStyle name="Calculation 3 11 2 2" xfId="21842" xr:uid="{EA6C48DC-D31E-481E-AF60-F6CA1A6EA81A}"/>
    <cellStyle name="Calculation 3 11 2 3" xfId="24823" xr:uid="{6861BFC5-C994-4BDF-9B48-99ADA8A3B75E}"/>
    <cellStyle name="Calculation 3 11 2 4" xfId="27698" xr:uid="{A2C9B32E-B0AE-4AD4-9BF8-087A6A1A8BED}"/>
    <cellStyle name="Calculation 3 11 2 5" xfId="22265" xr:uid="{5196CA38-5EC4-4638-AF73-CDD5E08C9E78}"/>
    <cellStyle name="Calculation 3 11 2 6" xfId="35497" xr:uid="{FC80B609-02C7-42BA-9DF0-43B4990839ED}"/>
    <cellStyle name="Calculation 3 11 2 7" xfId="37800" xr:uid="{5FB50036-E883-463F-BB28-727FCF213D8F}"/>
    <cellStyle name="Calculation 3 11 3" xfId="20604" xr:uid="{8D5596B6-1CEC-4C1A-97DF-F71B99A8B483}"/>
    <cellStyle name="Calculation 3 11 4" xfId="20242" xr:uid="{D6B7390D-F345-4E22-8498-765AD05B7942}"/>
    <cellStyle name="Calculation 3 11 5" xfId="25647" xr:uid="{14BDB985-E973-41A7-BF2D-40F4885B501F}"/>
    <cellStyle name="Calculation 3 11 6" xfId="18135" xr:uid="{E93794FF-0BE8-4381-A6E4-55912E5545FF}"/>
    <cellStyle name="Calculation 3 11 7" xfId="34729" xr:uid="{74F7D380-68D6-489E-B928-920B26680832}"/>
    <cellStyle name="Calculation 3 11 8" xfId="34650" xr:uid="{979B1570-9B8C-439F-AC66-F3C8E3DFB6A5}"/>
    <cellStyle name="Calculation 3 12" xfId="7814" xr:uid="{F347ECCA-D5CD-4A19-B8AF-6B124BAF15A7}"/>
    <cellStyle name="Calculation 3 12 2" xfId="20028" xr:uid="{070FC4F7-90EB-4D28-ACB8-0B8B5B620E0F}"/>
    <cellStyle name="Calculation 3 12 3" xfId="20314" xr:uid="{A77D11BB-68E9-4D42-A38D-36B2120C22BC}"/>
    <cellStyle name="Calculation 3 12 4" xfId="15037" xr:uid="{1B75DF43-44E6-462E-88B8-513B1590FD28}"/>
    <cellStyle name="Calculation 3 12 5" xfId="24702" xr:uid="{BA5D6317-FAF3-4F75-BD96-8CFF113B7C48}"/>
    <cellStyle name="Calculation 3 12 6" xfId="34570" xr:uid="{D0C534C6-2757-476B-8470-DE8A6CDBB695}"/>
    <cellStyle name="Calculation 3 12 7" xfId="31093" xr:uid="{071D2FF7-5A49-4013-81EB-E9E93FFBE5A8}"/>
    <cellStyle name="Calculation 3 13" xfId="15069" xr:uid="{1AF78E5A-81E8-44C9-8B1F-477805012485}"/>
    <cellStyle name="Calculation 3 14" xfId="21659" xr:uid="{3E84F797-DD8D-4380-9DE9-03DE213CE5E5}"/>
    <cellStyle name="Calculation 3 15" xfId="23949" xr:uid="{380298F1-1FD8-4CF2-A54A-552D47C28097}"/>
    <cellStyle name="Calculation 3 16" xfId="30983" xr:uid="{730C45D8-56D0-48EE-9951-805F8A39E585}"/>
    <cellStyle name="Calculation 3 17" xfId="31167" xr:uid="{8F71227D-C827-46F2-97F8-2A9B11F9EEEE}"/>
    <cellStyle name="Calculation 3 18" xfId="34364" xr:uid="{4759D109-C61C-44CA-8FA3-43A0F0F712AB}"/>
    <cellStyle name="Calculation 3 2" xfId="2078" xr:uid="{A322B5EF-ABC5-445C-98D6-0CD47E426CA7}"/>
    <cellStyle name="Calculation 3 2 10" xfId="27449" xr:uid="{C6199922-03DA-4199-B088-B50911C0343D}"/>
    <cellStyle name="Calculation 3 2 11" xfId="30645" xr:uid="{D3258CF6-C002-4F0C-91DD-EA9A0E20A407}"/>
    <cellStyle name="Calculation 3 2 12" xfId="31646" xr:uid="{F85CCF2B-2161-4C70-B38A-89281C179BC2}"/>
    <cellStyle name="Calculation 3 2 13" xfId="31746" xr:uid="{C9136C8E-9D6F-44D6-B22E-3C5DEBC06B43}"/>
    <cellStyle name="Calculation 3 2 2" xfId="2695" xr:uid="{78B528CE-4EE7-4AFE-BDBC-FF6E881E8DF7}"/>
    <cellStyle name="Calculation 3 2 2 2" xfId="12689" xr:uid="{6F370AC9-C391-4061-9B2E-E676F5D915FC}"/>
    <cellStyle name="Calculation 3 2 2 2 2" xfId="23486" xr:uid="{5EFAB824-8AEB-4913-9822-68E2EE328301}"/>
    <cellStyle name="Calculation 3 2 2 2 3" xfId="26301" xr:uid="{CD192B7A-0403-482B-BE42-5A4EBBB42AF1}"/>
    <cellStyle name="Calculation 3 2 2 2 4" xfId="28890" xr:uid="{FFAB50B1-F455-455E-B1DC-E5B52652788C}"/>
    <cellStyle name="Calculation 3 2 2 2 5" xfId="15792" xr:uid="{C5219C2F-FAF3-4244-AE49-C436268F981D}"/>
    <cellStyle name="Calculation 3 2 2 2 6" xfId="36598" xr:uid="{97B19CAB-8F16-4B57-BF18-F98B01CE0E9F}"/>
    <cellStyle name="Calculation 3 2 2 2 7" xfId="38631" xr:uid="{B021CCB1-EDA5-48BE-A36D-D6A2B4D4B3D1}"/>
    <cellStyle name="Calculation 3 2 2 3" xfId="16176" xr:uid="{9A74DEA6-7FC7-41DD-AF72-9210C8642EEB}"/>
    <cellStyle name="Calculation 3 2 2 4" xfId="16545" xr:uid="{EC5B7883-5A33-40FE-A5A7-2AB499AE2600}"/>
    <cellStyle name="Calculation 3 2 2 5" xfId="23209" xr:uid="{3BBC01DB-0514-46D0-9B55-0774F1C32BA7}"/>
    <cellStyle name="Calculation 3 2 2 6" xfId="14797" xr:uid="{33402734-0B44-4894-8C4B-3B58AC68C366}"/>
    <cellStyle name="Calculation 3 2 2 7" xfId="31897" xr:uid="{59AA587F-3F09-4EF4-A489-092C0F716034}"/>
    <cellStyle name="Calculation 3 2 2 8" xfId="34267" xr:uid="{CC0EB044-F62B-463E-ADEA-58487A755FDC}"/>
    <cellStyle name="Calculation 3 2 3" xfId="6709" xr:uid="{69F54E86-6DD6-430A-AAF0-FBD87F2F8955}"/>
    <cellStyle name="Calculation 3 2 3 2" xfId="12442" xr:uid="{A244ECF3-212D-401C-BDB1-52F4E84A5E5A}"/>
    <cellStyle name="Calculation 3 2 3 2 2" xfId="23264" xr:uid="{63E3D0B0-9047-47C9-B9B9-7C4CC35F08A1}"/>
    <cellStyle name="Calculation 3 2 3 2 3" xfId="26069" xr:uid="{96BC715E-2CB4-4C1C-B4FF-FA4C26EE441E}"/>
    <cellStyle name="Calculation 3 2 3 2 4" xfId="28664" xr:uid="{24C69B2D-14F9-41BB-B2E4-A9C106167536}"/>
    <cellStyle name="Calculation 3 2 3 2 5" xfId="18683" xr:uid="{32CD64A9-A5CE-405B-9805-362856C7A40C}"/>
    <cellStyle name="Calculation 3 2 3 2 6" xfId="36371" xr:uid="{2EE8D208-56DE-4297-B31A-3FCDAE8BDF28}"/>
    <cellStyle name="Calculation 3 2 3 2 7" xfId="38407" xr:uid="{D4707731-24E3-46F9-BF4B-583832C9A633}"/>
    <cellStyle name="Calculation 3 2 3 3" xfId="19167" xr:uid="{57182BCA-91B0-4D21-AF57-248F6706D42A}"/>
    <cellStyle name="Calculation 3 2 3 4" xfId="24405" xr:uid="{573F8F80-6053-4C0D-84C2-0FD5F5F8DBBB}"/>
    <cellStyle name="Calculation 3 2 3 5" xfId="19047" xr:uid="{86DA916B-30E2-472E-84B9-A774A187E670}"/>
    <cellStyle name="Calculation 3 2 3 6" xfId="30778" xr:uid="{FF473C83-B47B-42F9-B3C0-D83BEA7D0E8D}"/>
    <cellStyle name="Calculation 3 2 3 7" xfId="33920" xr:uid="{4A3832F4-42AB-4E06-AE5F-8FE9909FFBC8}"/>
    <cellStyle name="Calculation 3 2 3 8" xfId="31140" xr:uid="{88CEA6C8-E1C4-477D-B994-2B785B6B5F7B}"/>
    <cellStyle name="Calculation 3 2 4" xfId="7870" xr:uid="{B4542BAC-A118-41D2-A6B8-65D539DC656B}"/>
    <cellStyle name="Calculation 3 2 4 2" xfId="12870" xr:uid="{CEF0D05E-CBF2-4424-9088-B02CA0B7A12E}"/>
    <cellStyle name="Calculation 3 2 4 2 2" xfId="23632" xr:uid="{B47B3D4B-590E-473C-87F1-662366348839}"/>
    <cellStyle name="Calculation 3 2 4 2 3" xfId="26450" xr:uid="{D44CD029-0B19-4F6B-9570-9B7F85EFEC72}"/>
    <cellStyle name="Calculation 3 2 4 2 4" xfId="29029" xr:uid="{A1479E26-116B-4D7B-957D-958A931FCF40}"/>
    <cellStyle name="Calculation 3 2 4 2 5" xfId="30324" xr:uid="{8BC9C25A-9527-41C2-AF86-E81AEBA1A6BF}"/>
    <cellStyle name="Calculation 3 2 4 2 6" xfId="36739" xr:uid="{51CA43FE-5CF5-4FA2-A440-E8071A5542B4}"/>
    <cellStyle name="Calculation 3 2 4 2 7" xfId="38756" xr:uid="{4FCDCCF3-EB35-4C13-BA43-5D44BE42B854}"/>
    <cellStyle name="Calculation 3 2 4 3" xfId="20076" xr:uid="{DBAF1105-CE51-43CE-9E56-F8F7C102D015}"/>
    <cellStyle name="Calculation 3 2 4 4" xfId="14689" xr:uid="{2EA70F44-EA81-44A1-8A9D-4D559B7A0BAF}"/>
    <cellStyle name="Calculation 3 2 4 5" xfId="25407" xr:uid="{A078BD5A-D110-4535-BAC3-00A10924B39B}"/>
    <cellStyle name="Calculation 3 2 4 6" xfId="16435" xr:uid="{CDC9A2CA-149F-4889-A9D5-0308531E6C2D}"/>
    <cellStyle name="Calculation 3 2 4 7" xfId="34597" xr:uid="{6B9F80AE-541F-4F01-A740-E41F01A2DD44}"/>
    <cellStyle name="Calculation 3 2 4 8" xfId="36051" xr:uid="{D6BC7EC0-7FE4-4F20-897A-2A8F7DF77FEF}"/>
    <cellStyle name="Calculation 3 2 5" xfId="12403" xr:uid="{9DE8CE6C-93FE-486D-88D4-D5280743819D}"/>
    <cellStyle name="Calculation 3 2 5 2" xfId="23231" xr:uid="{665759B4-EA25-43C3-9718-C53115ADD6A9}"/>
    <cellStyle name="Calculation 3 2 5 3" xfId="26031" xr:uid="{BBE13E24-C41D-446A-99AD-52C2ED65462F}"/>
    <cellStyle name="Calculation 3 2 5 4" xfId="28626" xr:uid="{7EB51EB9-C9A5-454A-9D06-0190913EF133}"/>
    <cellStyle name="Calculation 3 2 5 5" xfId="23147" xr:uid="{C60672F0-0456-4E3D-8AC0-E9FFD4589AEF}"/>
    <cellStyle name="Calculation 3 2 5 6" xfId="36333" xr:uid="{613A51F5-8959-4498-93BF-1BCE4247CFAC}"/>
    <cellStyle name="Calculation 3 2 5 7" xfId="38369" xr:uid="{B0F185DE-467C-405F-AE5B-6D24814C86D1}"/>
    <cellStyle name="Calculation 3 2 6" xfId="13862" xr:uid="{CA1C1BBC-3EA5-4DF9-AA0D-0CE99CE031F8}"/>
    <cellStyle name="Calculation 3 2 6 2" xfId="24422" xr:uid="{99A3E1A5-699A-4FAA-AED9-BC3E4ABCC666}"/>
    <cellStyle name="Calculation 3 2 6 3" xfId="27294" xr:uid="{E8447457-FB6E-42DC-BE3D-F723DEB3280C}"/>
    <cellStyle name="Calculation 3 2 6 4" xfId="29851" xr:uid="{C128701F-7F48-475C-8AF6-1BAFD159669A}"/>
    <cellStyle name="Calculation 3 2 6 5" xfId="30205" xr:uid="{457D6975-8A1E-4E5A-87E0-971C19F5B241}"/>
    <cellStyle name="Calculation 3 2 6 6" xfId="37538" xr:uid="{F0727C02-4606-49C6-AEDC-43C9B704C8A6}"/>
    <cellStyle name="Calculation 3 2 6 7" xfId="39503" xr:uid="{5D3DF9E8-D701-4E04-82E7-DD1E30CD29DD}"/>
    <cellStyle name="Calculation 3 2 7" xfId="11417" xr:uid="{3070DD56-0399-43EA-97E5-76390EA1860F}"/>
    <cellStyle name="Calculation 3 2 7 2" xfId="22517" xr:uid="{3F412C2D-11E4-43AC-9706-50986E06F7FD}"/>
    <cellStyle name="Calculation 3 2 7 3" xfId="25455" xr:uid="{32BA16D3-C0D4-406B-AA65-503CF42F3C9C}"/>
    <cellStyle name="Calculation 3 2 7 4" xfId="28215" xr:uid="{551190A2-5837-4145-B278-681789323F10}"/>
    <cellStyle name="Calculation 3 2 7 5" xfId="21399" xr:uid="{AC9DC58E-C2D2-4C6A-968E-B387FF747DB4}"/>
    <cellStyle name="Calculation 3 2 7 6" xfId="35964" xr:uid="{1AC5391D-4A80-4038-B38C-569AFDD8F84A}"/>
    <cellStyle name="Calculation 3 2 7 7" xfId="38177" xr:uid="{8787F66F-5CAC-478C-97A4-577D3AB8CF79}"/>
    <cellStyle name="Calculation 3 2 8" xfId="15780" xr:uid="{432ED795-BBEE-4907-82B2-44F6FD1C73A3}"/>
    <cellStyle name="Calculation 3 2 9" xfId="19674" xr:uid="{8BFCA8E6-4EEA-498C-A8FB-8FDDDBBD4751}"/>
    <cellStyle name="Calculation 3 3" xfId="2546" xr:uid="{E2BB4D59-9BE7-4590-B6A0-D96AD82E321F}"/>
    <cellStyle name="Calculation 3 3 10" xfId="30188" xr:uid="{304032A3-C3B9-49DB-9F36-8D5A299D6A39}"/>
    <cellStyle name="Calculation 3 3 11" xfId="31794" xr:uid="{9797907D-B173-43C5-85F3-155F73A93F72}"/>
    <cellStyle name="Calculation 3 3 12" xfId="34280" xr:uid="{D06FC172-A478-4FE2-990B-42AA15AB8576}"/>
    <cellStyle name="Calculation 3 3 2" xfId="8676" xr:uid="{17FD2C3E-D9F1-4679-91C9-C654A0CDB684}"/>
    <cellStyle name="Calculation 3 3 2 2" xfId="13039" xr:uid="{796F20CC-6883-4293-8DA6-252A27080703}"/>
    <cellStyle name="Calculation 3 3 2 2 2" xfId="23787" xr:uid="{A8D482C7-9719-446D-B1AB-4211C317E5D0}"/>
    <cellStyle name="Calculation 3 3 2 2 3" xfId="26619" xr:uid="{E6A85197-E809-4B2F-AD98-E11CF3924E69}"/>
    <cellStyle name="Calculation 3 3 2 2 4" xfId="29198" xr:uid="{FEFB67B9-1813-4E11-9469-84BEFD17A223}"/>
    <cellStyle name="Calculation 3 3 2 2 5" xfId="30505" xr:uid="{2B3AA31F-B340-48D6-B68E-7CAAB4E6E85B}"/>
    <cellStyle name="Calculation 3 3 2 2 6" xfId="36908" xr:uid="{2E69739C-89D1-4530-BDDF-716E986AFC1C}"/>
    <cellStyle name="Calculation 3 3 2 2 7" xfId="38924" xr:uid="{7151769A-1C1F-4484-AB81-3B1619752062}"/>
    <cellStyle name="Calculation 3 3 2 3" xfId="20605" xr:uid="{77AA913F-2600-4DE6-8224-CA66ECA73372}"/>
    <cellStyle name="Calculation 3 3 2 4" xfId="24375" xr:uid="{F50C6F85-4533-46C0-BF31-8A0F7F4E6F39}"/>
    <cellStyle name="Calculation 3 3 2 5" xfId="22923" xr:uid="{BACD2F27-D998-446B-8555-83522A19323A}"/>
    <cellStyle name="Calculation 3 3 2 6" xfId="30609" xr:uid="{95A800C3-3210-4E35-A0DD-BE88F10AD0FA}"/>
    <cellStyle name="Calculation 3 3 2 7" xfId="34730" xr:uid="{7275B6A7-0AB8-465A-93BD-F2C1E007A10F}"/>
    <cellStyle name="Calculation 3 3 2 8" xfId="34649" xr:uid="{8F65E3E8-2C9B-4531-B598-1D80FF1D8EBF}"/>
    <cellStyle name="Calculation 3 3 3" xfId="10473" xr:uid="{1A05FD84-2DED-4F2F-A945-66DB6AB38C2D}"/>
    <cellStyle name="Calculation 3 3 3 2" xfId="12603" xr:uid="{047E9F80-B04C-43C5-A6EB-8F3A27A962D1}"/>
    <cellStyle name="Calculation 3 3 3 2 2" xfId="23409" xr:uid="{EA613F70-E526-4355-8F85-D5AB22035AF4}"/>
    <cellStyle name="Calculation 3 3 3 2 3" xfId="26224" xr:uid="{1F3D3A15-0D24-4C6A-A656-9CA1836A2D75}"/>
    <cellStyle name="Calculation 3 3 3 2 4" xfId="28816" xr:uid="{E078EBED-087D-4177-AF68-36D6274401EB}"/>
    <cellStyle name="Calculation 3 3 3 2 5" xfId="30353" xr:uid="{A4281242-D648-4862-AB22-DE5F44B99613}"/>
    <cellStyle name="Calculation 3 3 3 2 6" xfId="36524" xr:uid="{76B86989-3EDF-4940-A478-C984B85738EF}"/>
    <cellStyle name="Calculation 3 3 3 2 7" xfId="38557" xr:uid="{52F6BB72-600E-41F8-A5A7-A129953C81FE}"/>
    <cellStyle name="Calculation 3 3 3 3" xfId="21843" xr:uid="{89B1E0FC-6AF4-4BA4-BFC4-723E6FC40317}"/>
    <cellStyle name="Calculation 3 3 3 4" xfId="24824" xr:uid="{77F20B3C-F42B-46F3-BEF7-4936E204D723}"/>
    <cellStyle name="Calculation 3 3 3 5" xfId="27699" xr:uid="{18BCE3FE-F866-4693-815F-0EF12A130AF0}"/>
    <cellStyle name="Calculation 3 3 3 6" xfId="30196" xr:uid="{5DF6E147-35D7-4849-9279-F6E6A40A37A8}"/>
    <cellStyle name="Calculation 3 3 3 7" xfId="35498" xr:uid="{8DCE12CB-A630-4FAD-B186-7A20A002317B}"/>
    <cellStyle name="Calculation 3 3 3 8" xfId="37801" xr:uid="{25D39C13-AD86-4223-BFE4-88C77B4DC9EF}"/>
    <cellStyle name="Calculation 3 3 4" xfId="13334" xr:uid="{B6E2370F-EF74-4B4B-A885-7FD68C71832C}"/>
    <cellStyle name="Calculation 3 3 4 2" xfId="24033" xr:uid="{139373BE-C402-4B32-BDDD-7A4A61CEFF5E}"/>
    <cellStyle name="Calculation 3 3 4 3" xfId="26866" xr:uid="{DF70C130-BD68-4C45-BD72-BBD20723DD00}"/>
    <cellStyle name="Calculation 3 3 4 4" xfId="29430" xr:uid="{AA9A7E87-05A6-486D-85DD-9394CDD46706}"/>
    <cellStyle name="Calculation 3 3 4 5" xfId="30475" xr:uid="{A44C40B9-16A0-4AD6-8D31-81100327D320}"/>
    <cellStyle name="Calculation 3 3 4 6" xfId="37152" xr:uid="{C46183CC-D535-485E-BD78-5D40547989A1}"/>
    <cellStyle name="Calculation 3 3 4 7" xfId="39130" xr:uid="{2F5449B1-983B-46E3-A240-DB555CDE6CB3}"/>
    <cellStyle name="Calculation 3 3 5" xfId="12626" xr:uid="{780AA3A4-D098-4F05-AFBB-831644EB72E4}"/>
    <cellStyle name="Calculation 3 3 5 2" xfId="23429" xr:uid="{4CFD9B1B-586D-47AF-AB2D-12D4FE72DE69}"/>
    <cellStyle name="Calculation 3 3 5 3" xfId="26247" xr:uid="{120DFC26-04D5-406C-AF2A-89D49213040E}"/>
    <cellStyle name="Calculation 3 3 5 4" xfId="28839" xr:uid="{F8C4AF18-6BDB-45A7-85DE-C1AD6B388A97}"/>
    <cellStyle name="Calculation 3 3 5 5" xfId="30046" xr:uid="{0BBC2F71-B5D5-4C7C-90C0-FF80CBF35A47}"/>
    <cellStyle name="Calculation 3 3 5 6" xfId="36547" xr:uid="{36DAD645-A987-4F22-9F6D-FA1174F2A237}"/>
    <cellStyle name="Calculation 3 3 5 7" xfId="38580" xr:uid="{93AA1C79-7551-4A3E-9F63-8B1DCB868B1A}"/>
    <cellStyle name="Calculation 3 3 6" xfId="12000" xr:uid="{AB68FB74-08E6-4509-9659-C454521DB0BF}"/>
    <cellStyle name="Calculation 3 3 6 2" xfId="22905" xr:uid="{0DBB1041-43F6-4782-B89F-97B87F27601B}"/>
    <cellStyle name="Calculation 3 3 6 3" xfId="25758" xr:uid="{8DCC9DCD-3C89-4413-95C5-9C9ED155179F}"/>
    <cellStyle name="Calculation 3 3 6 4" xfId="28382" xr:uid="{077EF908-811B-4A57-99CD-A896FD7E0BC3}"/>
    <cellStyle name="Calculation 3 3 6 5" xfId="25408" xr:uid="{FC86851E-429C-4123-80C9-39B9C6872D1E}"/>
    <cellStyle name="Calculation 3 3 6 6" xfId="36104" xr:uid="{76347E26-2775-47DD-A481-B75070821FE3}"/>
    <cellStyle name="Calculation 3 3 6 7" xfId="38206" xr:uid="{D1808066-5590-4502-9263-F7AB0C5BDC1B}"/>
    <cellStyle name="Calculation 3 3 7" xfId="16048" xr:uid="{AD421722-75F2-4A77-A0CD-7AA3AABF7F56}"/>
    <cellStyle name="Calculation 3 3 8" xfId="24604" xr:uid="{B4C203A6-A5AE-4A5C-8442-297AAF0BC912}"/>
    <cellStyle name="Calculation 3 3 9" xfId="18378" xr:uid="{4603A086-F986-41EC-96CD-D9F2139A151E}"/>
    <cellStyle name="Calculation 3 4" xfId="2966" xr:uid="{2F38AC38-806D-4B8F-A839-78C22A07C3F6}"/>
    <cellStyle name="Calculation 3 4 2" xfId="8677" xr:uid="{AADEE1CF-2870-43A0-AA74-C288AE284882}"/>
    <cellStyle name="Calculation 3 4 2 2" xfId="20606" xr:uid="{C081D804-CAC7-4AAA-948E-342C1DF37867}"/>
    <cellStyle name="Calculation 3 4 2 3" xfId="16160" xr:uid="{99F83148-209D-4D15-8F49-8E1162D3FF42}"/>
    <cellStyle name="Calculation 3 4 2 4" xfId="21727" xr:uid="{6EE67B4E-17EE-4D13-B038-4EBCEB2FC14F}"/>
    <cellStyle name="Calculation 3 4 2 5" xfId="30760" xr:uid="{93CCA5D0-1AC9-4B4C-B3BB-2C4C864EA983}"/>
    <cellStyle name="Calculation 3 4 2 6" xfId="34731" xr:uid="{1D798667-3DD3-4448-836B-127F15C311EC}"/>
    <cellStyle name="Calculation 3 4 2 7" xfId="34648" xr:uid="{8FC74AF3-B42F-4E50-934D-759854D448E7}"/>
    <cellStyle name="Calculation 3 4 3" xfId="10474" xr:uid="{6AF997AC-DBBC-4724-9F19-882EBA7FE54E}"/>
    <cellStyle name="Calculation 3 4 3 2" xfId="21844" xr:uid="{F633C20C-A942-40B0-A24A-1D4840D918C6}"/>
    <cellStyle name="Calculation 3 4 3 3" xfId="24825" xr:uid="{DD303705-7467-4EB3-BFB3-CA53FCAE9E7C}"/>
    <cellStyle name="Calculation 3 4 3 4" xfId="27700" xr:uid="{B74374E1-E848-4E49-BEC8-1607AE6148E5}"/>
    <cellStyle name="Calculation 3 4 3 5" xfId="30928" xr:uid="{75E92528-1345-4D8B-BF11-8913078F3C84}"/>
    <cellStyle name="Calculation 3 4 3 6" xfId="35499" xr:uid="{889B3E88-F26D-465A-9D51-3C2C11F02779}"/>
    <cellStyle name="Calculation 3 4 3 7" xfId="37802" xr:uid="{FAB1876D-4B3A-4246-A7A9-61F6F4259B63}"/>
    <cellStyle name="Calculation 3 4 4" xfId="16367" xr:uid="{56985EED-A11E-4478-A3B7-46DEE1FDB742}"/>
    <cellStyle name="Calculation 3 4 5" xfId="21328" xr:uid="{3112A805-10B1-4AE0-A992-8A19B8408805}"/>
    <cellStyle name="Calculation 3 4 6" xfId="25886" xr:uid="{C946EE07-6A10-4BE3-BE97-1347681BA724}"/>
    <cellStyle name="Calculation 3 4 7" xfId="30828" xr:uid="{57ADBC64-9D04-4C9A-B772-7A41A08CD828}"/>
    <cellStyle name="Calculation 3 4 8" xfId="32021" xr:uid="{0CA85684-E8EB-4873-BB85-B0CE78C51969}"/>
    <cellStyle name="Calculation 3 4 9" xfId="34253" xr:uid="{5B12905C-32C7-4D3A-8B00-D0A4142F12FA}"/>
    <cellStyle name="Calculation 3 5" xfId="8678" xr:uid="{AF88095B-ECDB-4AC5-8339-5FE8F9D05CF0}"/>
    <cellStyle name="Calculation 3 5 2" xfId="10475" xr:uid="{A04947EB-36ED-4A64-919A-B05CB7BF1E35}"/>
    <cellStyle name="Calculation 3 5 2 2" xfId="21845" xr:uid="{AFF1EC13-1DAE-428D-BE19-AD73C1E97CCD}"/>
    <cellStyle name="Calculation 3 5 2 3" xfId="24826" xr:uid="{DCD70B44-8398-47A5-901B-A2557E093F40}"/>
    <cellStyle name="Calculation 3 5 2 4" xfId="27701" xr:uid="{DF266B03-BEBE-4BD5-BB5B-BBC566EAF59C}"/>
    <cellStyle name="Calculation 3 5 2 5" xfId="22409" xr:uid="{F5CDEA89-2693-4B71-85A4-834CB257C6D9}"/>
    <cellStyle name="Calculation 3 5 2 6" xfId="35500" xr:uid="{B48263E6-34CE-4417-B4AB-06273056FBAD}"/>
    <cellStyle name="Calculation 3 5 2 7" xfId="37803" xr:uid="{8F991464-BE4F-4CEE-A5E7-A6E340115069}"/>
    <cellStyle name="Calculation 3 5 3" xfId="12433" xr:uid="{2D03B78C-2BB6-4A16-A0D6-51F2E6F312AA}"/>
    <cellStyle name="Calculation 3 5 3 2" xfId="23257" xr:uid="{98EC4D53-494E-436A-9FF7-B2FE9B4A3736}"/>
    <cellStyle name="Calculation 3 5 3 3" xfId="26060" xr:uid="{1E72C258-7574-4815-B338-CC5EC1964893}"/>
    <cellStyle name="Calculation 3 5 3 4" xfId="28655" xr:uid="{3C7E2D23-24D0-474D-8D66-571AB78173C8}"/>
    <cellStyle name="Calculation 3 5 3 5" xfId="14409" xr:uid="{F0306D2E-A07B-498B-BE68-4E12ECDA183C}"/>
    <cellStyle name="Calculation 3 5 3 6" xfId="36362" xr:uid="{41AA038D-EA23-43A5-96E9-22A6646BB6E8}"/>
    <cellStyle name="Calculation 3 5 3 7" xfId="38398" xr:uid="{B6F26898-1368-4919-8BE9-3EBFCDE04E7A}"/>
    <cellStyle name="Calculation 3 5 4" xfId="20607" xr:uid="{EF34DE4F-D51F-41AE-BCF2-4CD3B7191F78}"/>
    <cellStyle name="Calculation 3 5 5" xfId="15706" xr:uid="{A798D656-96AA-458A-B6B8-7ADEDCE255EF}"/>
    <cellStyle name="Calculation 3 5 6" xfId="23503" xr:uid="{7CE577F2-FF01-4DE9-A059-44D9DA804033}"/>
    <cellStyle name="Calculation 3 5 7" xfId="20476" xr:uid="{FFEE8F6F-3558-439E-ADF3-6526801A4466}"/>
    <cellStyle name="Calculation 3 5 8" xfId="34732" xr:uid="{2EFE3F4F-5E5D-47B1-8876-62FB0ED84084}"/>
    <cellStyle name="Calculation 3 5 9" xfId="34647" xr:uid="{B821C757-408A-411F-AFB4-7697EE0DE081}"/>
    <cellStyle name="Calculation 3 6" xfId="8679" xr:uid="{3E145015-D608-4BBD-A2A9-B0618ADE40B9}"/>
    <cellStyle name="Calculation 3 6 2" xfId="10476" xr:uid="{545C1936-CC1C-4AB5-B972-0918202B1620}"/>
    <cellStyle name="Calculation 3 6 2 2" xfId="21846" xr:uid="{8DEBCE07-690C-4AC8-B565-AC446DA5343B}"/>
    <cellStyle name="Calculation 3 6 2 3" xfId="24827" xr:uid="{B9A2CBE2-49EA-42AA-9367-7752CE82042D}"/>
    <cellStyle name="Calculation 3 6 2 4" xfId="27702" xr:uid="{00B9D71D-1C08-4BCB-829F-A6DABFDCF47D}"/>
    <cellStyle name="Calculation 3 6 2 5" xfId="21510" xr:uid="{79782E2E-2C0E-4C74-8BDB-54016DE9DBB4}"/>
    <cellStyle name="Calculation 3 6 2 6" xfId="35501" xr:uid="{6F2ED699-98E4-4A0A-A767-8C561B31DBEA}"/>
    <cellStyle name="Calculation 3 6 2 7" xfId="37804" xr:uid="{35BA3624-C53B-4798-B2BE-3739BD6AFDD4}"/>
    <cellStyle name="Calculation 3 6 3" xfId="13001" xr:uid="{549F4763-A88A-47AA-8E30-428B41755F65}"/>
    <cellStyle name="Calculation 3 6 3 2" xfId="23751" xr:uid="{566C9266-E12C-46CD-A1F5-4AE580865B7C}"/>
    <cellStyle name="Calculation 3 6 3 3" xfId="26581" xr:uid="{0ABA1E75-8E52-48F0-B836-DB27725AAF8E}"/>
    <cellStyle name="Calculation 3 6 3 4" xfId="29160" xr:uid="{7A100D26-0540-4201-9FC7-F8E504149544}"/>
    <cellStyle name="Calculation 3 6 3 5" xfId="27591" xr:uid="{5FDB6CF9-306D-4E38-BDB1-731EDE60217E}"/>
    <cellStyle name="Calculation 3 6 3 6" xfId="36870" xr:uid="{79BDC68B-D63A-4FA7-B8F8-ECC16D627EB9}"/>
    <cellStyle name="Calculation 3 6 3 7" xfId="38886" xr:uid="{CB0BD182-C572-4A91-BC56-1284F01EC8B8}"/>
    <cellStyle name="Calculation 3 6 4" xfId="20608" xr:uid="{591B2ABB-2EBC-4093-9B0E-826081BA83E2}"/>
    <cellStyle name="Calculation 3 6 5" xfId="18574" xr:uid="{3445D1F9-1DC8-490E-849D-9C065F0F95FA}"/>
    <cellStyle name="Calculation 3 6 6" xfId="25366" xr:uid="{B315BBAA-CFB6-40E0-9297-F5AA258D9FF6}"/>
    <cellStyle name="Calculation 3 6 7" xfId="29985" xr:uid="{EE86598E-6269-4196-9F69-1DD18E2E80A8}"/>
    <cellStyle name="Calculation 3 6 8" xfId="34733" xr:uid="{A4AD889F-5996-4B1C-AE40-4D645A38DAC6}"/>
    <cellStyle name="Calculation 3 6 9" xfId="33776" xr:uid="{F6639228-7B26-4C54-A50A-6BF0C17FF7B1}"/>
    <cellStyle name="Calculation 3 7" xfId="8680" xr:uid="{EAF98082-CF05-49D3-A02D-AFAE4B9AD188}"/>
    <cellStyle name="Calculation 3 7 2" xfId="10477" xr:uid="{823BCD9A-2167-4E9E-A5A1-61EE580C933E}"/>
    <cellStyle name="Calculation 3 7 2 2" xfId="21847" xr:uid="{7F2B4A84-7128-42E8-89C1-A133A9A0F3C1}"/>
    <cellStyle name="Calculation 3 7 2 3" xfId="24828" xr:uid="{DB9235EB-FBF0-453E-9A05-77D5D3D87E20}"/>
    <cellStyle name="Calculation 3 7 2 4" xfId="27703" xr:uid="{03E31E37-16D0-49E0-B8EA-5521BF9EBD66}"/>
    <cellStyle name="Calculation 3 7 2 5" xfId="17984" xr:uid="{037AFA7C-A659-4300-BDCF-3149135EA5A6}"/>
    <cellStyle name="Calculation 3 7 2 6" xfId="35502" xr:uid="{407E7CF6-DF84-400C-BAA2-117DC24EEDAC}"/>
    <cellStyle name="Calculation 3 7 2 7" xfId="37805" xr:uid="{9A40841C-01F7-4B80-B693-B3A6D139BA43}"/>
    <cellStyle name="Calculation 3 7 3" xfId="20609" xr:uid="{E469F219-C7DF-4649-B5ED-6193A72E3047}"/>
    <cellStyle name="Calculation 3 7 4" xfId="22396" xr:uid="{97760E46-F662-4FF8-B942-43B0B60E87FB}"/>
    <cellStyle name="Calculation 3 7 5" xfId="25646" xr:uid="{F02E36E6-94B0-4BAF-969D-F43587DB7FCC}"/>
    <cellStyle name="Calculation 3 7 6" xfId="30610" xr:uid="{02EDF51B-45C8-479E-951F-692F4143F523}"/>
    <cellStyle name="Calculation 3 7 7" xfId="34734" xr:uid="{2D014AF2-3280-4DDD-A316-F9DB416E29EA}"/>
    <cellStyle name="Calculation 3 7 8" xfId="31929" xr:uid="{3FC6178B-D010-4D26-AC42-235307089402}"/>
    <cellStyle name="Calculation 3 8" xfId="8681" xr:uid="{C58611DC-6FD4-4271-8CF8-14D99CA31472}"/>
    <cellStyle name="Calculation 3 8 2" xfId="10478" xr:uid="{4D29032F-0174-4071-8F2F-19E8428D2DAF}"/>
    <cellStyle name="Calculation 3 8 2 2" xfId="21848" xr:uid="{104106F3-2D96-4C61-BFEE-9BDDC4863495}"/>
    <cellStyle name="Calculation 3 8 2 3" xfId="24829" xr:uid="{19A36425-48BB-43B4-A544-87CC66559AE4}"/>
    <cellStyle name="Calculation 3 8 2 4" xfId="27704" xr:uid="{9586E678-2037-4505-898B-00B40D3FB4F9}"/>
    <cellStyle name="Calculation 3 8 2 5" xfId="30927" xr:uid="{04AB4998-EFA4-420F-9A6F-3F8C54E240B3}"/>
    <cellStyle name="Calculation 3 8 2 6" xfId="35503" xr:uid="{67B41147-4F13-4F22-8EEA-4F81AFA464DA}"/>
    <cellStyle name="Calculation 3 8 2 7" xfId="37806" xr:uid="{31C72703-D419-4B79-A9BF-0753F15FCC7E}"/>
    <cellStyle name="Calculation 3 8 3" xfId="20610" xr:uid="{A5DA02F9-4AF8-40BC-A2A3-7DC2652D4FFD}"/>
    <cellStyle name="Calculation 3 8 4" xfId="18575" xr:uid="{570A5301-CBBA-4AE5-B237-DD42668D27FA}"/>
    <cellStyle name="Calculation 3 8 5" xfId="24442" xr:uid="{B20CFBFB-2614-4557-8050-B43005C1B2B3}"/>
    <cellStyle name="Calculation 3 8 6" xfId="30936" xr:uid="{F3A247F8-6FBA-4378-BB9A-943F07CE24E9}"/>
    <cellStyle name="Calculation 3 8 7" xfId="34735" xr:uid="{1F2589F4-E028-4960-8E2E-E6365E292D58}"/>
    <cellStyle name="Calculation 3 8 8" xfId="35920" xr:uid="{992E9467-E017-4B90-90DA-59B5F5CFD60B}"/>
    <cellStyle name="Calculation 3 9" xfId="8682" xr:uid="{73D25CF1-55D7-4DAD-9355-7981541FFE60}"/>
    <cellStyle name="Calculation 3 9 2" xfId="10479" xr:uid="{6A52815E-8948-424E-B829-52DF646F9663}"/>
    <cellStyle name="Calculation 3 9 2 2" xfId="21849" xr:uid="{AA764461-0D89-4262-AF17-EE8291D2407C}"/>
    <cellStyle name="Calculation 3 9 2 3" xfId="24830" xr:uid="{B21E6FCF-58CF-4E09-809E-95443612CDD6}"/>
    <cellStyle name="Calculation 3 9 2 4" xfId="27705" xr:uid="{B93CC42E-F0F0-4CC0-9DC8-10D13DB287AE}"/>
    <cellStyle name="Calculation 3 9 2 5" xfId="21718" xr:uid="{E0EF5CAA-1D60-4FDB-9D60-AA27C9204A85}"/>
    <cellStyle name="Calculation 3 9 2 6" xfId="35504" xr:uid="{552B3B69-30D3-435A-A41E-E5F87459C2FB}"/>
    <cellStyle name="Calculation 3 9 2 7" xfId="37807" xr:uid="{4411410B-1937-46DE-B6D6-1088091EE9D2}"/>
    <cellStyle name="Calculation 3 9 3" xfId="20611" xr:uid="{2516C8BB-E6E8-40B2-922D-4225916B32F0}"/>
    <cellStyle name="Calculation 3 9 4" xfId="16260" xr:uid="{D882B284-9B9D-4BB5-A639-C8ABCB437DAB}"/>
    <cellStyle name="Calculation 3 9 5" xfId="24044" xr:uid="{9E44B80A-467D-4454-B35D-7B28545D915F}"/>
    <cellStyle name="Calculation 3 9 6" xfId="14935" xr:uid="{BBDA39B5-3B38-4274-ACD1-DE5FE5658BF9}"/>
    <cellStyle name="Calculation 3 9 7" xfId="34736" xr:uid="{60E46CA4-67A0-4F76-9C5C-5052E3903BF3}"/>
    <cellStyle name="Calculation 3 9 8" xfId="37530" xr:uid="{567BB2CD-33A0-40B7-8A85-8E96D7E83FDE}"/>
    <cellStyle name="Calculation 30" xfId="1176" xr:uid="{8287CCC0-6021-4122-A9A1-BBB1560B4BFB}"/>
    <cellStyle name="Calculation 30 10" xfId="30724" xr:uid="{093F4C83-DE3D-49FC-8F66-BBDEF5F1407E}"/>
    <cellStyle name="Calculation 30 11" xfId="31168" xr:uid="{24E1A9A0-09A8-4436-9FFC-A1C965E9B05E}"/>
    <cellStyle name="Calculation 30 12" xfId="31612" xr:uid="{69716D04-1C20-4CD2-B252-E412F8AD38E0}"/>
    <cellStyle name="Calculation 30 2" xfId="2547" xr:uid="{4835192C-2F84-4F0B-B428-B771A8FCFD4F}"/>
    <cellStyle name="Calculation 30 2 10" xfId="31795" xr:uid="{E2AA1B8E-B266-4037-B7E3-4E8AFF16AD8F}"/>
    <cellStyle name="Calculation 30 2 11" xfId="31743" xr:uid="{4B42CED4-9EF6-497E-92B3-01FE01692A32}"/>
    <cellStyle name="Calculation 30 2 2" xfId="6710" xr:uid="{AECC94A0-69A0-48E4-8025-C952F0FC688F}"/>
    <cellStyle name="Calculation 30 2 2 2" xfId="12690" xr:uid="{51C40ECF-99F5-4821-89B8-740D64413708}"/>
    <cellStyle name="Calculation 30 2 2 2 2" xfId="23487" xr:uid="{CF22160F-DA57-4A9C-96FE-F362C3A9E86F}"/>
    <cellStyle name="Calculation 30 2 2 2 3" xfId="26302" xr:uid="{970DDA2E-4433-4F8A-A96C-E6B61B27F711}"/>
    <cellStyle name="Calculation 30 2 2 2 4" xfId="28891" xr:uid="{54C3D460-6ED8-4932-8097-C3CA33F03B1F}"/>
    <cellStyle name="Calculation 30 2 2 2 5" xfId="30343" xr:uid="{F06AA3FA-92A6-44C4-9A20-C7BAA5B0896C}"/>
    <cellStyle name="Calculation 30 2 2 2 6" xfId="36599" xr:uid="{B2E8A0A2-4640-453F-90DB-D01ED66CE5E5}"/>
    <cellStyle name="Calculation 30 2 2 2 7" xfId="38632" xr:uid="{5410D549-4178-4199-AA29-6F9BEF82496B}"/>
    <cellStyle name="Calculation 30 2 2 3" xfId="19168" xr:uid="{5D5CA76C-7E51-4EAE-B07E-0154829B0A7F}"/>
    <cellStyle name="Calculation 30 2 2 4" xfId="16023" xr:uid="{108373EF-8FEE-4260-A140-0F01258E8013}"/>
    <cellStyle name="Calculation 30 2 2 5" xfId="22217" xr:uid="{0E51AF3E-505B-4607-9B5E-A6E4C4BB80A3}"/>
    <cellStyle name="Calculation 30 2 2 6" xfId="30106" xr:uid="{D56AB67F-FA8E-4CBA-9920-F0F364D3596B}"/>
    <cellStyle name="Calculation 30 2 2 7" xfId="33921" xr:uid="{5D0A95FA-9A64-4F49-B66A-EA2F9FA1A977}"/>
    <cellStyle name="Calculation 30 2 2 8" xfId="33891" xr:uid="{E13B9B56-5594-4BEF-8B5B-872338A4D28F}"/>
    <cellStyle name="Calculation 30 2 3" xfId="8683" xr:uid="{D8BCCAED-26B5-415B-B98D-05682E974432}"/>
    <cellStyle name="Calculation 30 2 3 2" xfId="20612" xr:uid="{F05D7F59-1EB5-425A-ABCD-9D1994B79415}"/>
    <cellStyle name="Calculation 30 2 3 3" xfId="14627" xr:uid="{0F1E766F-58B4-4E88-BD21-8FD001C520EB}"/>
    <cellStyle name="Calculation 30 2 3 4" xfId="22518" xr:uid="{733D1DDD-4282-4C73-A8FD-44AF1F3E098A}"/>
    <cellStyle name="Calculation 30 2 3 5" xfId="25279" xr:uid="{946DD282-A585-42BA-9AC2-7C6420E0E3A3}"/>
    <cellStyle name="Calculation 30 2 3 6" xfId="34737" xr:uid="{650F5DE4-D2F2-47F6-BA04-7FEDBD4B4910}"/>
    <cellStyle name="Calculation 30 2 3 7" xfId="33777" xr:uid="{40CBFE1E-A2C6-4C1A-B551-158E3AB65160}"/>
    <cellStyle name="Calculation 30 2 4" xfId="10480" xr:uid="{D6CE4667-6CD0-4F90-9BB2-D3F8A955F9F1}"/>
    <cellStyle name="Calculation 30 2 4 2" xfId="21850" xr:uid="{FC7B2B2B-F512-4F2F-8F2E-C38BA83011A4}"/>
    <cellStyle name="Calculation 30 2 4 3" xfId="24831" xr:uid="{3ABA2BA7-973B-48E6-8A61-F24178A3B75D}"/>
    <cellStyle name="Calculation 30 2 4 4" xfId="27706" xr:uid="{021726E1-0682-48BE-8CF6-7D6BCDD86387}"/>
    <cellStyle name="Calculation 30 2 4 5" xfId="26876" xr:uid="{AB96EC98-9557-4A42-8BBD-FC058DA1061E}"/>
    <cellStyle name="Calculation 30 2 4 6" xfId="35505" xr:uid="{CE9A88F7-FD2F-4ACF-9774-FD5B74D88CE2}"/>
    <cellStyle name="Calculation 30 2 4 7" xfId="37808" xr:uid="{74CBDE18-F7FB-48A4-AA46-2F25FC79BCC2}"/>
    <cellStyle name="Calculation 30 2 5" xfId="13458" xr:uid="{FB59F54E-F539-4F34-8368-910C330FBFEC}"/>
    <cellStyle name="Calculation 30 2 5 2" xfId="24140" xr:uid="{E01B27B3-12D6-48FC-BB58-A5CFFF713B73}"/>
    <cellStyle name="Calculation 30 2 5 3" xfId="26973" xr:uid="{0245BD19-6B26-49CE-B5F1-F36C65E03C82}"/>
    <cellStyle name="Calculation 30 2 5 4" xfId="29533" xr:uid="{925A877A-2904-4F46-8D9E-43DCAE91985A}"/>
    <cellStyle name="Calculation 30 2 5 5" xfId="19730" xr:uid="{2DE102F7-21B1-44C5-9A04-92D1EEED5DA1}"/>
    <cellStyle name="Calculation 30 2 5 6" xfId="37250" xr:uid="{65C3AC92-B36D-407B-A4F1-E0B6CD82FD0D}"/>
    <cellStyle name="Calculation 30 2 5 7" xfId="39227" xr:uid="{741F83E4-C951-44B9-B4E0-863E41AA49C5}"/>
    <cellStyle name="Calculation 30 2 6" xfId="16049" xr:uid="{68E22816-71DF-4EDB-B9DD-801C126B8E41}"/>
    <cellStyle name="Calculation 30 2 7" xfId="19636" xr:uid="{4DED5D28-9EA6-4671-A2EF-D03DDA46A0E4}"/>
    <cellStyle name="Calculation 30 2 8" xfId="14532" xr:uid="{F5A69857-3CE4-4F69-B37D-40674BD1CD74}"/>
    <cellStyle name="Calculation 30 2 9" xfId="21539" xr:uid="{47647645-FC11-4969-B21C-0B7DE2B91E33}"/>
    <cellStyle name="Calculation 30 3" xfId="2967" xr:uid="{BFBD7723-4057-43F6-9BE2-B0BA81802196}"/>
    <cellStyle name="Calculation 30 3 10" xfId="30174" xr:uid="{54630F75-1AD3-4C9B-8E62-4A4670550E4A}"/>
    <cellStyle name="Calculation 30 3 11" xfId="32022" xr:uid="{921340FF-2658-4204-8208-6355F9044230}"/>
    <cellStyle name="Calculation 30 3 12" xfId="31503" xr:uid="{BFD16BFC-B6CC-4E7C-BBF8-EA9D6821FCFC}"/>
    <cellStyle name="Calculation 30 3 2" xfId="10481" xr:uid="{D9BE4624-6D0D-44B6-A8C5-1B3387AC00E0}"/>
    <cellStyle name="Calculation 30 3 2 2" xfId="13040" xr:uid="{1F760043-C940-433C-B3BB-711BA1292321}"/>
    <cellStyle name="Calculation 30 3 2 2 2" xfId="23788" xr:uid="{723DC6AA-AFBA-4584-A206-3FC309123E23}"/>
    <cellStyle name="Calculation 30 3 2 2 3" xfId="26620" xr:uid="{6FAFAFA2-E5CE-45C0-A4BE-B5EAE0CECE7D}"/>
    <cellStyle name="Calculation 30 3 2 2 4" xfId="29199" xr:uid="{D0D7F021-A11B-4067-B5AB-00BE5D21ED0D}"/>
    <cellStyle name="Calculation 30 3 2 2 5" xfId="22222" xr:uid="{953DEEB2-2D06-4C24-A494-B7519F227639}"/>
    <cellStyle name="Calculation 30 3 2 2 6" xfId="36909" xr:uid="{7A876FE1-692E-40F4-ACEE-775A8AB091C7}"/>
    <cellStyle name="Calculation 30 3 2 2 7" xfId="38925" xr:uid="{228B8055-02C0-4AA8-92C9-3C8B061AAF30}"/>
    <cellStyle name="Calculation 30 3 2 3" xfId="21851" xr:uid="{8B6DB5E6-A64E-4EB1-81D0-D99CC1C96BA9}"/>
    <cellStyle name="Calculation 30 3 2 4" xfId="24832" xr:uid="{2F1CC9B4-639E-4EB5-AA4F-18C8B15273E3}"/>
    <cellStyle name="Calculation 30 3 2 5" xfId="27707" xr:uid="{8031D78D-641A-4C1C-991F-6A54D76B35D2}"/>
    <cellStyle name="Calculation 30 3 2 6" xfId="20298" xr:uid="{BE2A7C94-2422-402A-93B4-E1AAC98E8F22}"/>
    <cellStyle name="Calculation 30 3 2 7" xfId="35506" xr:uid="{88D24ACB-6443-4455-B50B-4C9D82B7D59C}"/>
    <cellStyle name="Calculation 30 3 2 8" xfId="37809" xr:uid="{6517EFD3-7994-4495-B2F8-4FDA8A8E0AC1}"/>
    <cellStyle name="Calculation 30 3 3" xfId="12365" xr:uid="{E4D5CC1A-22EF-4A2D-A465-EAEEBCFC8ACF}"/>
    <cellStyle name="Calculation 30 3 3 2" xfId="23195" xr:uid="{2345FA57-557B-46A0-B014-3904F1F2EDC5}"/>
    <cellStyle name="Calculation 30 3 3 3" xfId="25996" xr:uid="{F7D32262-6DF3-4DBC-B29A-0A416C4006FD}"/>
    <cellStyle name="Calculation 30 3 3 4" xfId="28591" xr:uid="{0AC8E819-6A39-4E75-961A-1E6649985A30}"/>
    <cellStyle name="Calculation 30 3 3 5" xfId="22177" xr:uid="{BD7990AA-FA4B-4463-9AE6-835D8F8B538E}"/>
    <cellStyle name="Calculation 30 3 3 6" xfId="36299" xr:uid="{AAD7A0E6-CF8B-428B-B0C5-F45FC3450296}"/>
    <cellStyle name="Calculation 30 3 3 7" xfId="38335" xr:uid="{333F3BEA-C7BC-42DC-84B3-6EFC6B76B7A8}"/>
    <cellStyle name="Calculation 30 3 4" xfId="12926" xr:uid="{95F2BBFB-4E5B-40E9-B7C2-4678DD9937F9}"/>
    <cellStyle name="Calculation 30 3 4 2" xfId="23682" xr:uid="{53E88A44-38CE-42C9-AE7E-3745FB7D997C}"/>
    <cellStyle name="Calculation 30 3 4 3" xfId="26506" xr:uid="{D8BFC4E0-C717-4CA6-BF3A-0A4325916330}"/>
    <cellStyle name="Calculation 30 3 4 4" xfId="29085" xr:uid="{7A144589-B0D7-48DD-ACEC-C66ABDCA077B}"/>
    <cellStyle name="Calculation 30 3 4 5" xfId="30316" xr:uid="{4135BDEB-895E-46F3-B98B-029C8080A98B}"/>
    <cellStyle name="Calculation 30 3 4 6" xfId="36795" xr:uid="{030A3F62-E779-4395-8867-B05718B5E530}"/>
    <cellStyle name="Calculation 30 3 4 7" xfId="38811" xr:uid="{8475DE9E-901D-4376-A4BC-9C931706F996}"/>
    <cellStyle name="Calculation 30 3 5" xfId="13192" xr:uid="{4EF752CF-4EE6-4D8A-924B-00199DE5E465}"/>
    <cellStyle name="Calculation 30 3 5 2" xfId="23908" xr:uid="{168B9C25-02B3-44B3-BDC2-E6E7BD4038C2}"/>
    <cellStyle name="Calculation 30 3 5 3" xfId="26725" xr:uid="{0ED11624-7766-4C3E-B527-DD414759D294}"/>
    <cellStyle name="Calculation 30 3 5 4" xfId="29289" xr:uid="{6ED33E9E-6C67-4999-9C1F-1E09E785F726}"/>
    <cellStyle name="Calculation 30 3 5 5" xfId="30287" xr:uid="{AEC624EC-A37B-4B49-BA08-E3050C7C45AE}"/>
    <cellStyle name="Calculation 30 3 5 6" xfId="37012" xr:uid="{53965BE8-03DA-4981-AE87-AB7C37F8A498}"/>
    <cellStyle name="Calculation 30 3 5 7" xfId="38990" xr:uid="{FA376322-12DE-4187-9791-FB0565F10643}"/>
    <cellStyle name="Calculation 30 3 6" xfId="12001" xr:uid="{F2BC248D-D2FC-462C-A270-82A18D1A50BC}"/>
    <cellStyle name="Calculation 30 3 6 2" xfId="22906" xr:uid="{0D3A8657-D010-4E9F-B236-0D48286B797B}"/>
    <cellStyle name="Calculation 30 3 6 3" xfId="25759" xr:uid="{2399A327-EF86-4EBB-9575-C957E63BF266}"/>
    <cellStyle name="Calculation 30 3 6 4" xfId="28383" xr:uid="{F51F5F03-367E-4287-AECC-2FB05B32C87C}"/>
    <cellStyle name="Calculation 30 3 6 5" xfId="30015" xr:uid="{955FF1F7-6922-4385-9AD9-ED2B3473F596}"/>
    <cellStyle name="Calculation 30 3 6 6" xfId="36105" xr:uid="{DB3412F6-47F9-4B20-B653-EDD6E6788424}"/>
    <cellStyle name="Calculation 30 3 6 7" xfId="38207" xr:uid="{A11C4D5F-3E6C-42D8-BD43-758A96C35D5A}"/>
    <cellStyle name="Calculation 30 3 7" xfId="16368" xr:uid="{830A6920-2BA3-4017-8A78-D9B14E697DE5}"/>
    <cellStyle name="Calculation 30 3 8" xfId="21327" xr:uid="{A167765A-0801-4D16-9249-B7861562BF4B}"/>
    <cellStyle name="Calculation 30 3 9" xfId="27418" xr:uid="{0B8F38F3-AA82-4F0C-B38B-F7517BFE48E9}"/>
    <cellStyle name="Calculation 30 4" xfId="7813" xr:uid="{CCB1B2E7-B330-49E7-B73A-6BE270EEDAA3}"/>
    <cellStyle name="Calculation 30 4 2" xfId="20027" xr:uid="{8E7DDB35-258F-4D9B-B864-FB116857AE8D}"/>
    <cellStyle name="Calculation 30 4 3" xfId="20315" xr:uid="{2DEA3369-EAC5-447E-981F-E5B41DB1CC99}"/>
    <cellStyle name="Calculation 30 4 4" xfId="22870" xr:uid="{A548793F-4E91-4FE3-BBC7-72906D9EFD5C}"/>
    <cellStyle name="Calculation 30 4 5" xfId="30618" xr:uid="{E9D7A130-959E-4D87-BCB3-5F7F10BA4616}"/>
    <cellStyle name="Calculation 30 4 6" xfId="34569" xr:uid="{6A8501D1-BD01-47F4-8881-37E992BE50BE}"/>
    <cellStyle name="Calculation 30 4 7" xfId="33809" xr:uid="{10337FA9-3EF3-49B9-AD3F-89B1F1484228}"/>
    <cellStyle name="Calculation 30 5" xfId="12495" xr:uid="{F42C60CB-C51A-45CA-83C7-548283F1F739}"/>
    <cellStyle name="Calculation 30 5 2" xfId="23315" xr:uid="{80095990-D4E8-4564-B3A2-8629AD075CD2}"/>
    <cellStyle name="Calculation 30 5 3" xfId="26122" xr:uid="{F9AF71A0-91C1-46E9-94B9-D24BDB07897C}"/>
    <cellStyle name="Calculation 30 5 4" xfId="28716" xr:uid="{72D99A66-B5E7-485E-AD73-194F9575C383}"/>
    <cellStyle name="Calculation 30 5 5" xfId="27509" xr:uid="{BFD43410-585A-4750-B311-2F81D8D8712A}"/>
    <cellStyle name="Calculation 30 5 6" xfId="36424" xr:uid="{EB384D07-6421-4209-81F2-10B19FE71BBB}"/>
    <cellStyle name="Calculation 30 5 7" xfId="38458" xr:uid="{F40EFE6F-87B3-4FD0-9F6D-6D2CC0DD89C8}"/>
    <cellStyle name="Calculation 30 6" xfId="12588" xr:uid="{5B300014-DFC0-4317-A4AD-EA587AB6BD69}"/>
    <cellStyle name="Calculation 30 6 2" xfId="23395" xr:uid="{37A4ECB3-EFB3-4F99-B30D-B112E7447FC7}"/>
    <cellStyle name="Calculation 30 6 3" xfId="26209" xr:uid="{476B4CDC-3B69-4C4F-8711-D04E84D037E6}"/>
    <cellStyle name="Calculation 30 6 4" xfId="28801" xr:uid="{2106BFAF-2723-4FB2-81A9-F0570C5268F2}"/>
    <cellStyle name="Calculation 30 6 5" xfId="14922" xr:uid="{F5A4E8AF-BA96-4C56-A9AA-63C33D2093E5}"/>
    <cellStyle name="Calculation 30 6 6" xfId="36509" xr:uid="{340D38F6-1CD8-4887-9041-F18FF4A79D6B}"/>
    <cellStyle name="Calculation 30 6 7" xfId="38542" xr:uid="{F7E61135-82A1-4800-A1A1-4D2A0DCAED80}"/>
    <cellStyle name="Calculation 30 7" xfId="15070" xr:uid="{EB6B38DD-4ECB-40C5-B218-530D6F1FEEFF}"/>
    <cellStyle name="Calculation 30 8" xfId="22174" xr:uid="{62304CCB-6B85-4CB2-8824-C1082AA87DCC}"/>
    <cellStyle name="Calculation 30 9" xfId="18810" xr:uid="{A8060418-1824-4A52-B4E8-5198B266AE13}"/>
    <cellStyle name="Calculation 31" xfId="1177" xr:uid="{739116C1-FF14-481A-899E-2E8D52103E7C}"/>
    <cellStyle name="Calculation 31 10" xfId="24673" xr:uid="{C9A32872-5335-4AAA-AC5C-B0FAC20ECDE1}"/>
    <cellStyle name="Calculation 31 11" xfId="31169" xr:uid="{A90B4151-8A40-473C-B0FE-C380B8784EA6}"/>
    <cellStyle name="Calculation 31 12" xfId="34363" xr:uid="{508DF6CA-73E9-4482-B5CA-F3A62729BA55}"/>
    <cellStyle name="Calculation 31 2" xfId="2548" xr:uid="{D4625620-C206-4744-95C2-66FDBAD68CBB}"/>
    <cellStyle name="Calculation 31 2 10" xfId="31796" xr:uid="{16828BA5-9ED3-45C6-AA04-61ACF7611E8E}"/>
    <cellStyle name="Calculation 31 2 11" xfId="35262" xr:uid="{500CF46C-2441-4D0B-AE27-86D3462AE58E}"/>
    <cellStyle name="Calculation 31 2 2" xfId="6711" xr:uid="{F7EB3AE6-6041-4BD5-AA1E-8CA7A7D4287E}"/>
    <cellStyle name="Calculation 31 2 2 2" xfId="12691" xr:uid="{68AA4B30-9D7B-4955-8C8F-91BF15AD7F74}"/>
    <cellStyle name="Calculation 31 2 2 2 2" xfId="23488" xr:uid="{C2C87A6B-588C-47BF-B769-BD729C84867C}"/>
    <cellStyle name="Calculation 31 2 2 2 3" xfId="26303" xr:uid="{88943546-0ED2-4C70-A5D7-D43230319C78}"/>
    <cellStyle name="Calculation 31 2 2 2 4" xfId="28892" xr:uid="{CBA9DAA5-0301-4D5F-B575-926A6F40AEB5}"/>
    <cellStyle name="Calculation 31 2 2 2 5" xfId="30697" xr:uid="{494DCA8F-72FE-4058-8674-E3ABC85E7A3A}"/>
    <cellStyle name="Calculation 31 2 2 2 6" xfId="36600" xr:uid="{6BAC360B-DFB2-49AF-8A8B-0BBF5FFB28F4}"/>
    <cellStyle name="Calculation 31 2 2 2 7" xfId="38633" xr:uid="{3F107049-1709-4F78-8A5E-8E75CBF59E79}"/>
    <cellStyle name="Calculation 31 2 2 3" xfId="19169" xr:uid="{7BCD1D6E-76AE-4A83-9A88-9687C983F09A}"/>
    <cellStyle name="Calculation 31 2 2 4" xfId="19001" xr:uid="{96EFBAB8-5C9D-4CE1-82B5-5AAA9DF8C78F}"/>
    <cellStyle name="Calculation 31 2 2 5" xfId="14955" xr:uid="{C08F4774-4514-483A-A15C-6DE5537AFEE8}"/>
    <cellStyle name="Calculation 31 2 2 6" xfId="18655" xr:uid="{AA3660CB-792B-4E3D-AD6A-AA272FA0633F}"/>
    <cellStyle name="Calculation 31 2 2 7" xfId="33922" xr:uid="{4B901485-605E-480E-AD5F-8F6CE92AA0BC}"/>
    <cellStyle name="Calculation 31 2 2 8" xfId="31139" xr:uid="{62D25F01-4BAD-49AA-BC9F-690EEBA0B5AC}"/>
    <cellStyle name="Calculation 31 2 3" xfId="8684" xr:uid="{DE7165D0-0F8E-45B3-8578-FC44F94F9843}"/>
    <cellStyle name="Calculation 31 2 3 2" xfId="20613" xr:uid="{E7C2B86D-3CE5-4939-BE0A-052154DF6630}"/>
    <cellStyle name="Calculation 31 2 3 3" xfId="18572" xr:uid="{2C6D1B73-630F-4C35-8EEE-DAF6C1C0F989}"/>
    <cellStyle name="Calculation 31 2 3 4" xfId="25365" xr:uid="{70059AB3-EBFC-4A15-9647-C1CD9BEE2D85}"/>
    <cellStyle name="Calculation 31 2 3 5" xfId="30935" xr:uid="{CCB1AC51-16BE-4C84-B186-B0472637AC65}"/>
    <cellStyle name="Calculation 31 2 3 6" xfId="34738" xr:uid="{AFEF4514-13BD-4E18-B171-9DC787322F64}"/>
    <cellStyle name="Calculation 31 2 3 7" xfId="31639" xr:uid="{69EC51A0-B576-4F9D-ABC2-8DAA9F35C8C9}"/>
    <cellStyle name="Calculation 31 2 4" xfId="10482" xr:uid="{3E6078B1-2153-4691-8368-72B08A96C85A}"/>
    <cellStyle name="Calculation 31 2 4 2" xfId="21852" xr:uid="{EF6A965F-7E2C-4671-9F1A-4FBE7A69B795}"/>
    <cellStyle name="Calculation 31 2 4 3" xfId="24833" xr:uid="{BD37DAB3-CE19-4184-9487-7FB9785A1768}"/>
    <cellStyle name="Calculation 31 2 4 4" xfId="27708" xr:uid="{626EB3DA-E943-4F54-8D56-02CA0A6915AE}"/>
    <cellStyle name="Calculation 31 2 4 5" xfId="28567" xr:uid="{C703FFA2-C860-4A47-9C2F-2D380F35A9E6}"/>
    <cellStyle name="Calculation 31 2 4 6" xfId="35507" xr:uid="{D1412F8F-2336-475B-AD61-E6C500F24EEA}"/>
    <cellStyle name="Calculation 31 2 4 7" xfId="37810" xr:uid="{454E999A-2498-4C5D-B98B-231782E560E8}"/>
    <cellStyle name="Calculation 31 2 5" xfId="13329" xr:uid="{E4BE7E9F-4E64-4CE5-99E7-49B5D00FA564}"/>
    <cellStyle name="Calculation 31 2 5 2" xfId="24029" xr:uid="{7788AB1E-AF70-4606-B3F9-B286E4F2957F}"/>
    <cellStyle name="Calculation 31 2 5 3" xfId="26861" xr:uid="{7C65C431-92A5-45B9-A4EE-8C9C3774349F}"/>
    <cellStyle name="Calculation 31 2 5 4" xfId="29425" xr:uid="{68775E2D-9F8D-475A-8E36-66E46DD3DB36}"/>
    <cellStyle name="Calculation 31 2 5 5" xfId="30476" xr:uid="{EDB1567E-E80E-4111-92DC-DA5334F897BF}"/>
    <cellStyle name="Calculation 31 2 5 6" xfId="37147" xr:uid="{EDB2B879-2CC1-43F4-857A-9A1188D3FCE9}"/>
    <cellStyle name="Calculation 31 2 5 7" xfId="39125" xr:uid="{E0A34312-0322-4FB4-9A08-87BB954F23EF}"/>
    <cellStyle name="Calculation 31 2 6" xfId="16050" xr:uid="{44AE87C0-B788-49DD-80A8-C19C42535EBE}"/>
    <cellStyle name="Calculation 31 2 7" xfId="16151" xr:uid="{43FF501F-30E6-442E-9A2A-7D92D74BE909}"/>
    <cellStyle name="Calculation 31 2 8" xfId="18381" xr:uid="{1E9A64F0-EDF5-427C-A2F6-4D293971731A}"/>
    <cellStyle name="Calculation 31 2 9" xfId="30667" xr:uid="{BE1D316D-EC3E-4379-A4C9-54F7E0CE36CA}"/>
    <cellStyle name="Calculation 31 3" xfId="2968" xr:uid="{D46EDDF7-F666-4C29-98FF-5E90729DECCD}"/>
    <cellStyle name="Calculation 31 3 10" xfId="20483" xr:uid="{29A8E234-31C8-4072-8C36-DFA7A607DF56}"/>
    <cellStyle name="Calculation 31 3 11" xfId="32023" xr:uid="{EFFB8144-B37C-4FE0-8084-4D27F28369B9}"/>
    <cellStyle name="Calculation 31 3 12" xfId="34252" xr:uid="{550567D8-0141-4703-A128-9A55D7086C9E}"/>
    <cellStyle name="Calculation 31 3 2" xfId="10483" xr:uid="{EE7E6DCE-79D1-45AB-B471-92B602D3413C}"/>
    <cellStyle name="Calculation 31 3 2 2" xfId="13041" xr:uid="{7C80B1C0-8303-45AF-8D7C-20B2DD351CD5}"/>
    <cellStyle name="Calculation 31 3 2 2 2" xfId="23789" xr:uid="{68813E7A-9F17-4D6D-A2F3-4A896C1B1435}"/>
    <cellStyle name="Calculation 31 3 2 2 3" xfId="26621" xr:uid="{D5F79C81-7C16-42F7-9364-272CF6B82F1D}"/>
    <cellStyle name="Calculation 31 3 2 2 4" xfId="29200" xr:uid="{201F1CBF-0091-4F67-826B-4D81CEF2BFC9}"/>
    <cellStyle name="Calculation 31 3 2 2 5" xfId="27596" xr:uid="{98F63E3E-90B8-4B95-ADB5-604794A789B5}"/>
    <cellStyle name="Calculation 31 3 2 2 6" xfId="36910" xr:uid="{734978C6-659C-4723-8279-329F1B6B6574}"/>
    <cellStyle name="Calculation 31 3 2 2 7" xfId="38926" xr:uid="{636DF1BA-9CFA-4497-BBAF-E48192906874}"/>
    <cellStyle name="Calculation 31 3 2 3" xfId="21853" xr:uid="{53DB8B5A-5195-4850-9DF2-54D4B0A55716}"/>
    <cellStyle name="Calculation 31 3 2 4" xfId="24834" xr:uid="{0D68C42E-475F-4CBA-BACA-9BA333A448FC}"/>
    <cellStyle name="Calculation 31 3 2 5" xfId="27709" xr:uid="{02E822C7-D514-45D8-9235-200B689016AD}"/>
    <cellStyle name="Calculation 31 3 2 6" xfId="24719" xr:uid="{9CAA7500-24B9-4BEB-B810-C05F344B4899}"/>
    <cellStyle name="Calculation 31 3 2 7" xfId="35508" xr:uid="{C39B48C2-E4B5-4346-A199-08F3253B3721}"/>
    <cellStyle name="Calculation 31 3 2 8" xfId="37811" xr:uid="{B9448072-16F4-4B10-A134-5EF0A747C253}"/>
    <cellStyle name="Calculation 31 3 3" xfId="12364" xr:uid="{72907AE3-C685-4174-8FE9-13175C6BCA63}"/>
    <cellStyle name="Calculation 31 3 3 2" xfId="23194" xr:uid="{FA3EA8D8-3805-4F56-97E6-C7900259F81C}"/>
    <cellStyle name="Calculation 31 3 3 3" xfId="25995" xr:uid="{37D9DA76-2F04-4E50-9861-0D3A5686A3D9}"/>
    <cellStyle name="Calculation 31 3 3 4" xfId="28590" xr:uid="{BC750C39-7B26-498F-8586-B757B0E8FE81}"/>
    <cellStyle name="Calculation 31 3 3 5" xfId="19139" xr:uid="{E0A0D88C-627A-42B6-B436-C50E2FC8AE73}"/>
    <cellStyle name="Calculation 31 3 3 6" xfId="36298" xr:uid="{EE00C042-25D9-431A-94EE-EDD3B0F69D5C}"/>
    <cellStyle name="Calculation 31 3 3 7" xfId="38334" xr:uid="{BF41FF07-B955-4BF2-B9A2-387B21601799}"/>
    <cellStyle name="Calculation 31 3 4" xfId="12927" xr:uid="{779A674D-F38F-4268-A0F2-FBAAD0D30C19}"/>
    <cellStyle name="Calculation 31 3 4 2" xfId="23683" xr:uid="{02A5C060-001E-4F93-984F-0D05E6330AE7}"/>
    <cellStyle name="Calculation 31 3 4 3" xfId="26507" xr:uid="{51E0C4B5-2D7E-4345-A260-FEC2DA6CB48C}"/>
    <cellStyle name="Calculation 31 3 4 4" xfId="29086" xr:uid="{407CFF1C-60AF-4430-BCB1-68D585349B71}"/>
    <cellStyle name="Calculation 31 3 4 5" xfId="30522" xr:uid="{EFE2E571-824E-4FDD-8DE7-BD4F8E77FFCC}"/>
    <cellStyle name="Calculation 31 3 4 6" xfId="36796" xr:uid="{0C3BE25C-0AC7-42E9-B155-4FC4DD82F203}"/>
    <cellStyle name="Calculation 31 3 4 7" xfId="38812" xr:uid="{E72D7238-ED88-4649-9CE9-E4B9E15DF611}"/>
    <cellStyle name="Calculation 31 3 5" xfId="12476" xr:uid="{2692092E-FCDC-471D-9102-C68718A766EA}"/>
    <cellStyle name="Calculation 31 3 5 2" xfId="23297" xr:uid="{80BF0B6A-E66C-4B79-9986-C6866A3081A5}"/>
    <cellStyle name="Calculation 31 3 5 3" xfId="26103" xr:uid="{35330AED-3768-453F-BBEF-C992220F048F}"/>
    <cellStyle name="Calculation 31 3 5 4" xfId="28698" xr:uid="{C2AE52F4-84FE-4D27-9CED-557916B838E3}"/>
    <cellStyle name="Calculation 31 3 5 5" xfId="30372" xr:uid="{56669A40-ECA2-4165-96D5-46F887F949BD}"/>
    <cellStyle name="Calculation 31 3 5 6" xfId="36405" xr:uid="{66E90E80-74B9-44B5-B1FB-A9EE6C3DA337}"/>
    <cellStyle name="Calculation 31 3 5 7" xfId="38440" xr:uid="{629EE187-EA53-43D1-BA5B-4DBE0D8B20AE}"/>
    <cellStyle name="Calculation 31 3 6" xfId="12002" xr:uid="{9FD2DEA1-892E-422A-9098-0A472B55719C}"/>
    <cellStyle name="Calculation 31 3 6 2" xfId="22907" xr:uid="{FEA69CF9-C041-4A21-A672-68613DB02FA7}"/>
    <cellStyle name="Calculation 31 3 6 3" xfId="25760" xr:uid="{5FB77027-9FF6-49FC-BF60-A808CA211DD4}"/>
    <cellStyle name="Calculation 31 3 6 4" xfId="28384" xr:uid="{ECF8A744-3768-4D04-91FC-2870463ADE6F}"/>
    <cellStyle name="Calculation 31 3 6 5" xfId="25661" xr:uid="{520890C0-E92C-4165-877D-D06DF442E425}"/>
    <cellStyle name="Calculation 31 3 6 6" xfId="36106" xr:uid="{1E9B47EA-A70C-46B2-A21F-A75155E48507}"/>
    <cellStyle name="Calculation 31 3 6 7" xfId="38208" xr:uid="{D0DE5584-96D5-42F8-8B6F-B1C154D9AAE3}"/>
    <cellStyle name="Calculation 31 3 7" xfId="16369" xr:uid="{29E4D938-DD5D-4BFF-BDE2-A58F9D7ED02D}"/>
    <cellStyle name="Calculation 31 3 8" xfId="21326" xr:uid="{9103C0D3-FB49-4357-B84C-4EC82E0B6C75}"/>
    <cellStyle name="Calculation 31 3 9" xfId="20386" xr:uid="{E1454EDE-8B04-4C22-A190-90FEB36401DB}"/>
    <cellStyle name="Calculation 31 4" xfId="7812" xr:uid="{B7C9DCEF-8EC9-4A69-87C2-4CACBFE3AF85}"/>
    <cellStyle name="Calculation 31 4 2" xfId="20026" xr:uid="{AE922CF6-07E1-4836-A862-74BA659BFE8A}"/>
    <cellStyle name="Calculation 31 4 3" xfId="20316" xr:uid="{537D2D43-8EFD-45A2-8DF8-32E7B2A5B9F7}"/>
    <cellStyle name="Calculation 31 4 4" xfId="18621" xr:uid="{91A4120D-D8E0-4D0C-BFA2-EE0D78883D61}"/>
    <cellStyle name="Calculation 31 4 5" xfId="30619" xr:uid="{AE876FBD-82DC-49FF-B4F5-33E1D0600FF9}"/>
    <cellStyle name="Calculation 31 4 6" xfId="34568" xr:uid="{D0A610F3-2A73-4A85-B586-B2AFC4D4F6AF}"/>
    <cellStyle name="Calculation 31 4 7" xfId="36057" xr:uid="{E47DEFB9-E745-44A8-AAEA-A75229A29C38}"/>
    <cellStyle name="Calculation 31 5" xfId="13444" xr:uid="{D937D79A-0FAF-469B-9ADF-5C88269DF38F}"/>
    <cellStyle name="Calculation 31 5 2" xfId="24126" xr:uid="{72F025A8-4AF7-4150-AC4C-1BED4046E344}"/>
    <cellStyle name="Calculation 31 5 3" xfId="26959" xr:uid="{959747A3-63ED-43B4-B200-9A4798BA12E0}"/>
    <cellStyle name="Calculation 31 5 4" xfId="29519" xr:uid="{B4B1AE23-38B3-4C1C-A5A6-561DA3BB5925}"/>
    <cellStyle name="Calculation 31 5 5" xfId="27618" xr:uid="{81F499D9-0854-4A78-AAAC-536C02D67376}"/>
    <cellStyle name="Calculation 31 5 6" xfId="37236" xr:uid="{C1B0EAB9-E3F9-4DCA-8F8A-6F1ED7F02675}"/>
    <cellStyle name="Calculation 31 5 7" xfId="39213" xr:uid="{B6A85C7F-D591-4BD0-A882-16C45D5F589F}"/>
    <cellStyle name="Calculation 31 6" xfId="12943" xr:uid="{05BD9EF4-EBAD-4C13-9D42-7183EF08D5D5}"/>
    <cellStyle name="Calculation 31 6 2" xfId="23698" xr:uid="{937E35FD-B275-4BE8-9AC2-87062ACD8D43}"/>
    <cellStyle name="Calculation 31 6 3" xfId="26523" xr:uid="{2E3F025A-D5FF-4A5A-BFE0-2B5ECB5C8078}"/>
    <cellStyle name="Calculation 31 6 4" xfId="29102" xr:uid="{AC383AEE-D791-436A-A7D3-E4747FC77D48}"/>
    <cellStyle name="Calculation 31 6 5" xfId="15098" xr:uid="{B2188010-B267-4256-B76B-DB36E5B4E998}"/>
    <cellStyle name="Calculation 31 6 6" xfId="36812" xr:uid="{862A09A1-EEAC-40E3-A1EE-76D112713AE3}"/>
    <cellStyle name="Calculation 31 6 7" xfId="38828" xr:uid="{71F21BEB-EBDB-4B14-A347-2A41E2A706C6}"/>
    <cellStyle name="Calculation 31 7" xfId="15071" xr:uid="{2612733E-2C22-432D-BFD1-B50E1D7D1985}"/>
    <cellStyle name="Calculation 31 8" xfId="21658" xr:uid="{99D9919E-AE44-40A4-8B45-D8BE793060DA}"/>
    <cellStyle name="Calculation 31 9" xfId="19677" xr:uid="{89E6373B-D012-42DA-B5EE-3D1CD450F6C7}"/>
    <cellStyle name="Calculation 32" xfId="1178" xr:uid="{65392F68-BFD5-485C-920A-A524E5624D94}"/>
    <cellStyle name="Calculation 32 10" xfId="30203" xr:uid="{2A78A991-42D3-483C-B981-F42374AE10BC}"/>
    <cellStyle name="Calculation 32 11" xfId="31170" xr:uid="{A11031EE-6140-4334-882C-603CEFE4E0C5}"/>
    <cellStyle name="Calculation 32 12" xfId="31611" xr:uid="{4EE8E5F5-6792-413B-A053-3E93B583D995}"/>
    <cellStyle name="Calculation 32 2" xfId="2549" xr:uid="{12DBE002-EF43-4FF5-B0A7-0777D1B71BB2}"/>
    <cellStyle name="Calculation 32 2 10" xfId="31797" xr:uid="{5FA25142-9684-4A7A-B29B-9ADC0387A931}"/>
    <cellStyle name="Calculation 32 2 11" xfId="35261" xr:uid="{D86515D4-D98C-4F74-A6C9-0E31E2D5266A}"/>
    <cellStyle name="Calculation 32 2 2" xfId="6712" xr:uid="{398B9207-DE33-4F8C-9C32-DABB319C5D63}"/>
    <cellStyle name="Calculation 32 2 2 2" xfId="12692" xr:uid="{A76B0798-B7C2-42C9-A3BE-62DE0F13ABBF}"/>
    <cellStyle name="Calculation 32 2 2 2 2" xfId="23489" xr:uid="{AFEB8FF9-031F-4D79-8578-E5446CA93B44}"/>
    <cellStyle name="Calculation 32 2 2 2 3" xfId="26304" xr:uid="{5EAA20F7-38E5-48F0-9ED2-1433C3979D3C}"/>
    <cellStyle name="Calculation 32 2 2 2 4" xfId="28893" xr:uid="{26F895BD-E275-4D14-B9C2-E48FD3EF9930}"/>
    <cellStyle name="Calculation 32 2 2 2 5" xfId="25656" xr:uid="{C074D20D-9D5B-4453-AE27-F45C64321671}"/>
    <cellStyle name="Calculation 32 2 2 2 6" xfId="36601" xr:uid="{77F49D25-D667-4BF5-A587-92C43E734B89}"/>
    <cellStyle name="Calculation 32 2 2 2 7" xfId="38634" xr:uid="{4AE43104-BD76-4C26-BF5D-D2C0ED137F98}"/>
    <cellStyle name="Calculation 32 2 2 3" xfId="19170" xr:uid="{352D72E5-45AF-436F-AC89-0DFE9C1D3A87}"/>
    <cellStyle name="Calculation 32 2 2 4" xfId="15768" xr:uid="{F6E12B10-37A0-4411-9ED0-2B74E26298DF}"/>
    <cellStyle name="Calculation 32 2 2 5" xfId="14435" xr:uid="{5EF15895-E4AE-4505-872A-4220FF1FFC6D}"/>
    <cellStyle name="Calculation 32 2 2 6" xfId="30688" xr:uid="{68A4EE5E-5951-4D66-94CC-0B9A88303D72}"/>
    <cellStyle name="Calculation 32 2 2 7" xfId="33923" xr:uid="{9801CA60-264C-4FBF-A7BB-4968C4CE5D28}"/>
    <cellStyle name="Calculation 32 2 2 8" xfId="33890" xr:uid="{443AF8B2-A5EC-435A-B17D-B7727EB34AD4}"/>
    <cellStyle name="Calculation 32 2 3" xfId="8685" xr:uid="{A6C9E710-25F1-4B9E-B928-E9FA05C1472F}"/>
    <cellStyle name="Calculation 32 2 3 2" xfId="20614" xr:uid="{0553E669-0948-48B4-8F06-4B3C36EDEAA2}"/>
    <cellStyle name="Calculation 32 2 3 3" xfId="22395" xr:uid="{720C97CF-99A4-43CD-821F-0BE0D97EFD0B}"/>
    <cellStyle name="Calculation 32 2 3 4" xfId="25645" xr:uid="{8299836C-0B1B-48D4-8B6B-BDA47EE850C0}"/>
    <cellStyle name="Calculation 32 2 3 5" xfId="30761" xr:uid="{1B5F521E-7F8D-46DC-98D4-D6A8FDEED466}"/>
    <cellStyle name="Calculation 32 2 3 6" xfId="34739" xr:uid="{415DD54F-0C81-44C5-9A98-F58160FA8B49}"/>
    <cellStyle name="Calculation 32 2 3 7" xfId="34646" xr:uid="{656681A7-17C5-44CA-9606-BF95DB0651F4}"/>
    <cellStyle name="Calculation 32 2 4" xfId="10484" xr:uid="{9BC60A9C-2F82-4838-80CF-DE12226B2DD2}"/>
    <cellStyle name="Calculation 32 2 4 2" xfId="21854" xr:uid="{C89684F3-3ED2-4B54-B72D-297A1AFB2CCC}"/>
    <cellStyle name="Calculation 32 2 4 3" xfId="24835" xr:uid="{A497BA32-F6AF-4335-96B3-32F4AA057803}"/>
    <cellStyle name="Calculation 32 2 4 4" xfId="27710" xr:uid="{1AA2BF0D-FB59-4C9D-BD3A-2860659C9F3D}"/>
    <cellStyle name="Calculation 32 2 4 5" xfId="30195" xr:uid="{30E9C140-35A7-4AF8-99B2-4A64D7B7A1DA}"/>
    <cellStyle name="Calculation 32 2 4 6" xfId="35509" xr:uid="{8E36E3FD-5D7E-4DCC-B039-BD91D42D163E}"/>
    <cellStyle name="Calculation 32 2 4 7" xfId="37812" xr:uid="{3661B04B-09EA-49DA-B50E-97B2AE38CB14}"/>
    <cellStyle name="Calculation 32 2 5" xfId="13457" xr:uid="{F96F9DB3-7E41-40E0-AB7B-2CDAD871601C}"/>
    <cellStyle name="Calculation 32 2 5 2" xfId="24139" xr:uid="{3C0D692B-3EE5-4A0C-A1BF-774984045AD2}"/>
    <cellStyle name="Calculation 32 2 5 3" xfId="26972" xr:uid="{18B5CF36-0C4C-498A-A9CC-87A9A640C97F}"/>
    <cellStyle name="Calculation 32 2 5 4" xfId="29532" xr:uid="{033320A3-24B6-4085-B661-BE253D7B3686}"/>
    <cellStyle name="Calculation 32 2 5 5" xfId="25685" xr:uid="{B638C1C2-6855-45A3-B976-CE228245D71D}"/>
    <cellStyle name="Calculation 32 2 5 6" xfId="37249" xr:uid="{26197303-DB4F-4C9F-B0B4-FC2A2C1A72A6}"/>
    <cellStyle name="Calculation 32 2 5 7" xfId="39226" xr:uid="{8FEB95AF-6B64-401F-822F-37CF823DAA2C}"/>
    <cellStyle name="Calculation 32 2 6" xfId="16051" xr:uid="{25E08BAB-B9B9-4BCA-8F75-0706551AEE79}"/>
    <cellStyle name="Calculation 32 2 7" xfId="15696" xr:uid="{7308EC6F-035C-472F-B3FA-C9BC3DAA6ECD}"/>
    <cellStyle name="Calculation 32 2 8" xfId="22692" xr:uid="{10E77F08-B731-4963-8FB7-E3B5A888EF49}"/>
    <cellStyle name="Calculation 32 2 9" xfId="30694" xr:uid="{ADAA6B5F-085D-4BA0-9EDA-B8113B541D42}"/>
    <cellStyle name="Calculation 32 3" xfId="2969" xr:uid="{6456E33C-55A3-426A-9271-1CA0719FC305}"/>
    <cellStyle name="Calculation 32 3 10" xfId="30873" xr:uid="{B4085FF5-B867-475C-9855-CBADE095F083}"/>
    <cellStyle name="Calculation 32 3 11" xfId="32024" xr:uid="{3566C541-AE7A-40B9-97E3-F24EE5C7F643}"/>
    <cellStyle name="Calculation 32 3 12" xfId="31502" xr:uid="{0A81ABFF-CBE1-4A93-B1AD-B19B70A8F228}"/>
    <cellStyle name="Calculation 32 3 2" xfId="10485" xr:uid="{8DB2D683-CC2F-448E-AA35-1AD49F6566DF}"/>
    <cellStyle name="Calculation 32 3 2 2" xfId="13042" xr:uid="{21F86C0A-DF0F-458C-AA1C-010F6EE11D72}"/>
    <cellStyle name="Calculation 32 3 2 2 2" xfId="23790" xr:uid="{897AAFC0-D7E0-4DCE-9AC8-8F33BF5D0EF9}"/>
    <cellStyle name="Calculation 32 3 2 2 3" xfId="26622" xr:uid="{73F920DF-99C7-460B-9CD6-B73EBF8A2E17}"/>
    <cellStyle name="Calculation 32 3 2 2 4" xfId="29201" xr:uid="{D8E17DED-A236-43FE-BF2C-DB371D1AFFBA}"/>
    <cellStyle name="Calculation 32 3 2 2 5" xfId="27502" xr:uid="{7648477C-EAE2-4383-8BB2-0D413F47E4DF}"/>
    <cellStyle name="Calculation 32 3 2 2 6" xfId="36911" xr:uid="{5651F6A5-15A3-4358-A01E-FC4E4AAD59E3}"/>
    <cellStyle name="Calculation 32 3 2 2 7" xfId="38927" xr:uid="{A5EC9C22-950D-49A1-9077-C5DFD14C06F8}"/>
    <cellStyle name="Calculation 32 3 2 3" xfId="21855" xr:uid="{0B1CBA01-FA9B-4E93-8F7E-93C1F78C1830}"/>
    <cellStyle name="Calculation 32 3 2 4" xfId="24836" xr:uid="{71EE7D35-AF2F-40B1-8352-A917D0F5D3C1}"/>
    <cellStyle name="Calculation 32 3 2 5" xfId="27711" xr:uid="{E6EC3982-3A7A-4A5A-9281-9BE91DA00D59}"/>
    <cellStyle name="Calculation 32 3 2 6" xfId="30926" xr:uid="{1800AD26-DDD8-4EE8-A4CE-E82777B08C3F}"/>
    <cellStyle name="Calculation 32 3 2 7" xfId="35510" xr:uid="{964FF22A-0E71-420A-BFFE-8F6117AE3C58}"/>
    <cellStyle name="Calculation 32 3 2 8" xfId="37813" xr:uid="{C61F8081-0ABA-4876-B8C7-4BDA90427528}"/>
    <cellStyle name="Calculation 32 3 3" xfId="12853" xr:uid="{B294E3FD-5DB0-45D5-BC56-13E740AEDE7F}"/>
    <cellStyle name="Calculation 32 3 3 2" xfId="23615" xr:uid="{06347300-FD57-4DB9-956D-513095F2E687}"/>
    <cellStyle name="Calculation 32 3 3 3" xfId="26433" xr:uid="{FF237190-850A-4BA6-AB62-D1BB8B03FC80}"/>
    <cellStyle name="Calculation 32 3 3 4" xfId="29012" xr:uid="{F57CB02B-043E-4E8E-A043-B18F2AC9ED19}"/>
    <cellStyle name="Calculation 32 3 3 5" xfId="30021" xr:uid="{74F068EE-792F-410D-AE7D-1ADDF549C88C}"/>
    <cellStyle name="Calculation 32 3 3 6" xfId="36722" xr:uid="{933E3782-29E5-47A3-B000-6B29E5286410}"/>
    <cellStyle name="Calculation 32 3 3 7" xfId="38739" xr:uid="{7EAC7E35-3D25-4A68-B787-98C6F91539E4}"/>
    <cellStyle name="Calculation 32 3 4" xfId="12457" xr:uid="{1E006A7D-6AB5-4C6C-A04F-4158A03CD391}"/>
    <cellStyle name="Calculation 32 3 4 2" xfId="23278" xr:uid="{24E5C7E1-0865-4748-8EEF-DCADECDAECE3}"/>
    <cellStyle name="Calculation 32 3 4 3" xfId="26084" xr:uid="{D3B68AF3-BF13-417A-A216-EB4A05C53A93}"/>
    <cellStyle name="Calculation 32 3 4 4" xfId="28679" xr:uid="{E5EC2432-CB57-4116-AB59-FB25E80924DA}"/>
    <cellStyle name="Calculation 32 3 4 5" xfId="25581" xr:uid="{CB97507A-E60C-4B09-A280-572CBE824273}"/>
    <cellStyle name="Calculation 32 3 4 6" xfId="36386" xr:uid="{16C3B79E-5070-4E22-AE77-1A76341E58AC}"/>
    <cellStyle name="Calculation 32 3 4 7" xfId="38422" xr:uid="{440D5AE0-0B84-4AF8-8359-510D69B959A6}"/>
    <cellStyle name="Calculation 32 3 5" xfId="12784" xr:uid="{C9775E43-3D71-4C1D-8B0B-85CFAD79D38A}"/>
    <cellStyle name="Calculation 32 3 5 2" xfId="23566" xr:uid="{A509C494-011A-4BAE-924C-5305569EF73C}"/>
    <cellStyle name="Calculation 32 3 5 3" xfId="26383" xr:uid="{8587A008-3670-4C3B-8079-B24A4213790A}"/>
    <cellStyle name="Calculation 32 3 5 4" xfId="28965" xr:uid="{96DB0C51-1D50-4D6C-A40C-FEE5C06FA67C}"/>
    <cellStyle name="Calculation 32 3 5 5" xfId="30335" xr:uid="{BAC59C28-058D-4A9E-9984-4C5479E02D71}"/>
    <cellStyle name="Calculation 32 3 5 6" xfId="36678" xr:uid="{ED5B1192-5A3B-4D6F-83F7-B88012E5E9B5}"/>
    <cellStyle name="Calculation 32 3 5 7" xfId="38698" xr:uid="{A3D465BF-65FC-469F-80B4-F09D8BBB061C}"/>
    <cellStyle name="Calculation 32 3 6" xfId="12003" xr:uid="{6B9A5D17-34CF-44B3-A843-D2C7BBE6C8A0}"/>
    <cellStyle name="Calculation 32 3 6 2" xfId="22908" xr:uid="{C8623D48-11AD-431B-AAB8-5BF66F2BE37E}"/>
    <cellStyle name="Calculation 32 3 6 3" xfId="25761" xr:uid="{DD8E04AC-390F-4E5F-AC13-8DBC0664EB4A}"/>
    <cellStyle name="Calculation 32 3 6 4" xfId="28385" xr:uid="{2F36BF74-BACE-427B-9443-A5CE06C0F056}"/>
    <cellStyle name="Calculation 32 3 6 5" xfId="30405" xr:uid="{580EFDB0-1703-4D32-83DF-844E98D20774}"/>
    <cellStyle name="Calculation 32 3 6 6" xfId="36107" xr:uid="{8090CE0A-B805-47E3-9350-A87A021E1B11}"/>
    <cellStyle name="Calculation 32 3 6 7" xfId="38209" xr:uid="{B2B1AC75-2AFC-4833-BA6C-A733C9BADFBF}"/>
    <cellStyle name="Calculation 32 3 7" xfId="16370" xr:uid="{2DC2E312-FBF8-4004-AA78-D3B429688B1E}"/>
    <cellStyle name="Calculation 32 3 8" xfId="19608" xr:uid="{B1F916C3-D679-43AE-BFDC-AD0EC78E20A2}"/>
    <cellStyle name="Calculation 32 3 9" xfId="23103" xr:uid="{07EA48ED-5F27-4055-AAAC-4DBBB62DFC74}"/>
    <cellStyle name="Calculation 32 4" xfId="7811" xr:uid="{24CCC2FF-AB3A-46D6-81CA-9163F3DBB6C7}"/>
    <cellStyle name="Calculation 32 4 2" xfId="20025" xr:uid="{2C3D8560-D15B-4615-8FC8-C8AEC2BD203D}"/>
    <cellStyle name="Calculation 32 4 3" xfId="20317" xr:uid="{F5ABCA29-2A5C-488A-B02D-2607C6854FA5}"/>
    <cellStyle name="Calculation 32 4 4" xfId="21392" xr:uid="{6A67C198-F424-4C38-BF4B-2599664D9BA3}"/>
    <cellStyle name="Calculation 32 4 5" xfId="30995" xr:uid="{9D84510C-272D-46F9-A439-D075781D0C37}"/>
    <cellStyle name="Calculation 32 4 6" xfId="34567" xr:uid="{3BB0AC20-6A47-44DC-92AA-5C7C6D6C42DE}"/>
    <cellStyle name="Calculation 32 4 7" xfId="35934" xr:uid="{53CE72A5-21C7-4A6B-B846-3F05F56AC9DA}"/>
    <cellStyle name="Calculation 32 5" xfId="12968" xr:uid="{2693567E-07EF-436D-9232-9376BCADAA22}"/>
    <cellStyle name="Calculation 32 5 2" xfId="23721" xr:uid="{14E670FB-F440-4AB8-B8E7-187065C1E42D}"/>
    <cellStyle name="Calculation 32 5 3" xfId="26548" xr:uid="{1363028A-9696-40FB-B049-ADB469C00310}"/>
    <cellStyle name="Calculation 32 5 4" xfId="29127" xr:uid="{3FC7885C-1B78-46C0-87D5-A365B991275B}"/>
    <cellStyle name="Calculation 32 5 5" xfId="30308" xr:uid="{068E1A49-08CE-424E-B67F-67F921EDBCCA}"/>
    <cellStyle name="Calculation 32 5 6" xfId="36837" xr:uid="{19674703-FBD6-4834-A028-2A23B1ADA1AB}"/>
    <cellStyle name="Calculation 32 5 7" xfId="38853" xr:uid="{DD272D4E-7054-4A0F-B166-648A7DA193BF}"/>
    <cellStyle name="Calculation 32 6" xfId="13165" xr:uid="{33B76C7F-D958-407B-88B3-4D38FE608C78}"/>
    <cellStyle name="Calculation 32 6 2" xfId="23883" xr:uid="{BDBA2EEF-88E0-46F2-85E6-C66F235CAB66}"/>
    <cellStyle name="Calculation 32 6 3" xfId="26699" xr:uid="{08D920E1-890E-40E4-85B2-6D99F162E512}"/>
    <cellStyle name="Calculation 32 6 4" xfId="29263" xr:uid="{99F1DF1D-5002-4DCC-BF54-D1683D0D1B26}"/>
    <cellStyle name="Calculation 32 6 5" xfId="30292" xr:uid="{EF39561D-4339-4814-8B93-2499252506E1}"/>
    <cellStyle name="Calculation 32 6 6" xfId="36985" xr:uid="{9EA3D43D-1501-4E9D-9379-706AE3C58CB5}"/>
    <cellStyle name="Calculation 32 6 7" xfId="38964" xr:uid="{122E53F6-5211-4D5B-97BB-885564A07C1D}"/>
    <cellStyle name="Calculation 32 7" xfId="15072" xr:uid="{A9F3A9D3-BF1D-4C40-AC1B-493D62F5BC98}"/>
    <cellStyle name="Calculation 32 8" xfId="22173" xr:uid="{4F9A4EBB-64DD-4C45-B069-DBBA41D8B333}"/>
    <cellStyle name="Calculation 32 9" xfId="23460" xr:uid="{CF9EA0BD-68B9-4AB0-ADA7-8050119B77BE}"/>
    <cellStyle name="Calculation 33" xfId="1179" xr:uid="{BB86098C-5DD8-4AFA-AF7E-8EA25E13E96A}"/>
    <cellStyle name="Calculation 33 10" xfId="30082" xr:uid="{394892CF-5513-4A8A-9B40-5B8E5D39C482}"/>
    <cellStyle name="Calculation 33 11" xfId="31171" xr:uid="{9FE82407-7A37-40DA-B7CC-AC941B42B236}"/>
    <cellStyle name="Calculation 33 12" xfId="34362" xr:uid="{5A07B1C7-3A52-4B83-8084-A65117113EC3}"/>
    <cellStyle name="Calculation 33 2" xfId="2550" xr:uid="{055DA6B2-CDFD-40CC-A212-12F2848C2338}"/>
    <cellStyle name="Calculation 33 2 10" xfId="31798" xr:uid="{751C9689-464F-448B-80DC-253C78CD091B}"/>
    <cellStyle name="Calculation 33 2 11" xfId="35260" xr:uid="{6F2B4E59-2E28-4BBA-8AB9-11E75DBEC87A}"/>
    <cellStyle name="Calculation 33 2 2" xfId="6713" xr:uid="{36C3C31E-67F0-4AB6-BC7D-D9CAC4ACC1D3}"/>
    <cellStyle name="Calculation 33 2 2 2" xfId="12693" xr:uid="{047C3770-A8BE-414A-9959-B13478BCEFD5}"/>
    <cellStyle name="Calculation 33 2 2 2 2" xfId="23490" xr:uid="{FD125D7A-6113-4868-B155-F607D1BDC02F}"/>
    <cellStyle name="Calculation 33 2 2 2 3" xfId="26305" xr:uid="{1C21E397-9704-4828-9BE6-FFC579B243A6}"/>
    <cellStyle name="Calculation 33 2 2 2 4" xfId="28894" xr:uid="{24C3832B-9682-452F-AAC6-4F93B34A49B7}"/>
    <cellStyle name="Calculation 33 2 2 2 5" xfId="17992" xr:uid="{894AFAC3-D2D3-4E45-98FD-4F7C435A8125}"/>
    <cellStyle name="Calculation 33 2 2 2 6" xfId="36602" xr:uid="{1CA0ADC9-3A01-4F73-A94E-C28C64818396}"/>
    <cellStyle name="Calculation 33 2 2 2 7" xfId="38635" xr:uid="{E8DF2F4D-9C7F-46DA-BAE2-D7ECA291ABDF}"/>
    <cellStyle name="Calculation 33 2 2 3" xfId="19171" xr:uid="{F4AFAF96-56DB-4538-8B77-F58C080770E8}"/>
    <cellStyle name="Calculation 33 2 2 4" xfId="14399" xr:uid="{70BCAB97-4A9C-4C42-A050-5CC6BF05EB9D}"/>
    <cellStyle name="Calculation 33 2 2 5" xfId="19048" xr:uid="{597E277B-F8C3-47C2-B284-64BFC1531137}"/>
    <cellStyle name="Calculation 33 2 2 6" xfId="30105" xr:uid="{224B07B2-A52F-4388-B793-1152E0BC6DF3}"/>
    <cellStyle name="Calculation 33 2 2 7" xfId="33924" xr:uid="{2C8DED99-98D2-463C-AE58-FE966A1824DB}"/>
    <cellStyle name="Calculation 33 2 2 8" xfId="31138" xr:uid="{8250A65C-180C-415E-9987-7449A54A80BA}"/>
    <cellStyle name="Calculation 33 2 3" xfId="8686" xr:uid="{000615E6-8725-433A-BBE8-A689C7E578AF}"/>
    <cellStyle name="Calculation 33 2 3 2" xfId="20615" xr:uid="{F1CE71DF-44A0-4B55-BEE0-877B1DD453B1}"/>
    <cellStyle name="Calculation 33 2 3 3" xfId="22773" xr:uid="{82A357A0-DCEB-4543-9FFC-CA91C0D8379B}"/>
    <cellStyle name="Calculation 33 2 3 4" xfId="24443" xr:uid="{F5A6639A-8532-4717-AEC2-56159A8798CD}"/>
    <cellStyle name="Calculation 33 2 3 5" xfId="18333" xr:uid="{AF4CE517-68E2-44DA-B407-84894533EC67}"/>
    <cellStyle name="Calculation 33 2 3 6" xfId="34740" xr:uid="{DD7AB344-63E6-4BF3-9602-9256AB133DA4}"/>
    <cellStyle name="Calculation 33 2 3 7" xfId="34645" xr:uid="{9953B0E1-18B9-4294-99FE-7A2A76F84888}"/>
    <cellStyle name="Calculation 33 2 4" xfId="10486" xr:uid="{D93A64E9-67FD-4C35-A7FE-04B11EE9FC66}"/>
    <cellStyle name="Calculation 33 2 4 2" xfId="21856" xr:uid="{E1DE3162-7F98-49D3-A565-CD2D4FD85956}"/>
    <cellStyle name="Calculation 33 2 4 3" xfId="24837" xr:uid="{21586173-DBD5-4150-88D5-76E860D7E0DE}"/>
    <cellStyle name="Calculation 33 2 4 4" xfId="27712" xr:uid="{54B4195B-87DD-43F9-A2CA-774B8009E0DE}"/>
    <cellStyle name="Calculation 33 2 4 5" xfId="18607" xr:uid="{20E8B308-A9BC-4109-B152-E5661C5CF5A4}"/>
    <cellStyle name="Calculation 33 2 4 6" xfId="35511" xr:uid="{812D5C41-FDA7-47FF-B1F8-4FBE338E95AA}"/>
    <cellStyle name="Calculation 33 2 4 7" xfId="37814" xr:uid="{876F9717-C918-4176-A012-78F64F067F45}"/>
    <cellStyle name="Calculation 33 2 5" xfId="12988" xr:uid="{718C8552-54A3-4F0E-AEAD-DDC2B7796DEA}"/>
    <cellStyle name="Calculation 33 2 5 2" xfId="23739" xr:uid="{B79DEF43-104E-470C-8B33-605A83B69DC4}"/>
    <cellStyle name="Calculation 33 2 5 3" xfId="26568" xr:uid="{8105D507-6A93-4D7F-A838-DF200A76B4A3}"/>
    <cellStyle name="Calculation 33 2 5 4" xfId="29147" xr:uid="{34EE0248-2023-4916-B135-CC459BB46A47}"/>
    <cellStyle name="Calculation 33 2 5 5" xfId="14467" xr:uid="{18CA7783-568D-4519-BAF8-2F0D455BC46F}"/>
    <cellStyle name="Calculation 33 2 5 6" xfId="36857" xr:uid="{DA7C7732-1E4D-467E-9524-3B4DB9E622AB}"/>
    <cellStyle name="Calculation 33 2 5 7" xfId="38873" xr:uid="{7DB7BE8F-5499-429F-955B-91B0D4553BDB}"/>
    <cellStyle name="Calculation 33 2 6" xfId="16052" xr:uid="{E19E62A2-1225-462C-92B1-E0D680CA3969}"/>
    <cellStyle name="Calculation 33 2 7" xfId="22211" xr:uid="{59609AEE-9EDE-47CA-B04D-9A350AD59FE0}"/>
    <cellStyle name="Calculation 33 2 8" xfId="22301" xr:uid="{B6ECDB46-8AFF-4F58-A421-F2677644BD5E}"/>
    <cellStyle name="Calculation 33 2 9" xfId="30187" xr:uid="{A390A1D8-305D-4AC3-A42F-6F8386933DFD}"/>
    <cellStyle name="Calculation 33 3" xfId="2970" xr:uid="{F22B4795-B216-4B34-AF55-CDDB53CF2CE9}"/>
    <cellStyle name="Calculation 33 3 10" xfId="30851" xr:uid="{9F544B60-96D9-4F45-A4A2-F02FF1C20A75}"/>
    <cellStyle name="Calculation 33 3 11" xfId="32025" xr:uid="{E3C7AE3D-E4D1-4DF2-9221-E4C1655552F2}"/>
    <cellStyle name="Calculation 33 3 12" xfId="34251" xr:uid="{E642B0AE-A6D6-4346-B8A9-2DE3A75DD60C}"/>
    <cellStyle name="Calculation 33 3 2" xfId="10487" xr:uid="{6C5F4E97-7E1D-4B8D-B621-A4B65762BECA}"/>
    <cellStyle name="Calculation 33 3 2 2" xfId="13043" xr:uid="{6590C756-FEF9-4D74-A98E-A8019A7C35FF}"/>
    <cellStyle name="Calculation 33 3 2 2 2" xfId="23791" xr:uid="{4C99F300-C28E-4AA2-A073-AB810DB34343}"/>
    <cellStyle name="Calculation 33 3 2 2 3" xfId="26623" xr:uid="{E05D2B17-A9F8-4B31-942F-68CC138251B5}"/>
    <cellStyle name="Calculation 33 3 2 2 4" xfId="29202" xr:uid="{CCC10A07-6F9A-455A-BF90-3300E40B3FC6}"/>
    <cellStyle name="Calculation 33 3 2 2 5" xfId="30297" xr:uid="{AB9D017A-3922-4724-BCAF-D63E2D3E8B99}"/>
    <cellStyle name="Calculation 33 3 2 2 6" xfId="36912" xr:uid="{68082717-4BA5-4136-A55A-434CEA591DBB}"/>
    <cellStyle name="Calculation 33 3 2 2 7" xfId="38928" xr:uid="{2FC4C050-0CAA-407B-8ED8-FF2F12F43F66}"/>
    <cellStyle name="Calculation 33 3 2 3" xfId="21857" xr:uid="{57EBC879-B96D-4351-B666-EB6F8A9EB9AC}"/>
    <cellStyle name="Calculation 33 3 2 4" xfId="24838" xr:uid="{65D20A8D-90BE-4B37-B028-C5AF43ED8461}"/>
    <cellStyle name="Calculation 33 3 2 5" xfId="27713" xr:uid="{9F2F4B3E-8CFB-42E4-86FA-5B8F88DD2898}"/>
    <cellStyle name="Calculation 33 3 2 6" xfId="18224" xr:uid="{13ED3CEC-176F-47B6-AEAE-DCC0647A62C1}"/>
    <cellStyle name="Calculation 33 3 2 7" xfId="35512" xr:uid="{89ECADA8-DBB1-4ECC-A7C8-7A3B9C0C7E68}"/>
    <cellStyle name="Calculation 33 3 2 8" xfId="37815" xr:uid="{71CC791C-C749-460A-94EA-044222EEF910}"/>
    <cellStyle name="Calculation 33 3 3" xfId="12854" xr:uid="{D0836CDE-D7C3-4667-B647-20E3273E81ED}"/>
    <cellStyle name="Calculation 33 3 3 2" xfId="23616" xr:uid="{36D1A2F8-87BB-4F1A-8661-1143F6DB2BDE}"/>
    <cellStyle name="Calculation 33 3 3 3" xfId="26434" xr:uid="{56717488-47CF-46F8-BFE5-1A64CF1CDFC1}"/>
    <cellStyle name="Calculation 33 3 3 4" xfId="29013" xr:uid="{2051E949-264A-4212-A3A6-D13AB64689F2}"/>
    <cellStyle name="Calculation 33 3 3 5" xfId="20503" xr:uid="{500642A5-CE8B-44EE-8FC4-4532C416DC9C}"/>
    <cellStyle name="Calculation 33 3 3 6" xfId="36723" xr:uid="{C9CBAB75-30C7-4CF7-9E57-2E163229296C}"/>
    <cellStyle name="Calculation 33 3 3 7" xfId="38740" xr:uid="{8591D513-032D-4CF4-940C-A1B4E3E307F1}"/>
    <cellStyle name="Calculation 33 3 4" xfId="12570" xr:uid="{CE02D530-D4F0-4DCE-AD54-DB146EAE134F}"/>
    <cellStyle name="Calculation 33 3 4 2" xfId="23382" xr:uid="{0E11A944-E207-4842-9903-C9B86BFD01C9}"/>
    <cellStyle name="Calculation 33 3 4 3" xfId="26195" xr:uid="{CAF72682-7255-4D50-9075-5C34D1BE09AC}"/>
    <cellStyle name="Calculation 33 3 4 4" xfId="28788" xr:uid="{2BBEEC2B-EF58-473A-80DC-13E7B6E2AD93}"/>
    <cellStyle name="Calculation 33 3 4 5" xfId="28555" xr:uid="{DCF6D613-69E1-47EF-AED4-EF68AE310686}"/>
    <cellStyle name="Calculation 33 3 4 6" xfId="36497" xr:uid="{4013CBEE-D66E-422D-8786-02036D9F2CB3}"/>
    <cellStyle name="Calculation 33 3 4 7" xfId="38530" xr:uid="{69B22B9E-1EED-40D1-93E1-AD92920BA3F8}"/>
    <cellStyle name="Calculation 33 3 5" xfId="12387" xr:uid="{874A7BF1-EEAA-4FA3-856A-F3570CF28A25}"/>
    <cellStyle name="Calculation 33 3 5 2" xfId="23216" xr:uid="{60BA8563-10C1-4ED4-A6F8-8C48E467BE0B}"/>
    <cellStyle name="Calculation 33 3 5 3" xfId="26018" xr:uid="{3FCAF766-3FC0-45EE-8C90-35902B6F15CD}"/>
    <cellStyle name="Calculation 33 3 5 4" xfId="28613" xr:uid="{CE1326BF-1BC5-4E4D-9B8F-E6805D0D3F0C}"/>
    <cellStyle name="Calculation 33 3 5 5" xfId="18369" xr:uid="{83D56F02-8369-48DB-A228-5C0C9228920B}"/>
    <cellStyle name="Calculation 33 3 5 6" xfId="36321" xr:uid="{B997B4E6-37D7-4747-B400-68E33DF0DFC8}"/>
    <cellStyle name="Calculation 33 3 5 7" xfId="38357" xr:uid="{FF6E3E14-D116-472B-AB92-19D66190C193}"/>
    <cellStyle name="Calculation 33 3 6" xfId="12004" xr:uid="{A7B24FD9-9822-41EF-B49E-F885189CAB9D}"/>
    <cellStyle name="Calculation 33 3 6 2" xfId="22909" xr:uid="{B095472A-164F-4ABB-A71E-752CD4DB643B}"/>
    <cellStyle name="Calculation 33 3 6 3" xfId="25762" xr:uid="{8197871F-DBBB-4A54-BAF0-16E6138B25FE}"/>
    <cellStyle name="Calculation 33 3 6 4" xfId="28386" xr:uid="{5C5B7CC3-4880-48F7-A6E3-A93EAE8E6F48}"/>
    <cellStyle name="Calculation 33 3 6 5" xfId="30601" xr:uid="{89D70120-7297-418A-98F8-CA2710D110C9}"/>
    <cellStyle name="Calculation 33 3 6 6" xfId="36108" xr:uid="{DBA2AC34-974B-4F42-8816-A3A0D60926BD}"/>
    <cellStyle name="Calculation 33 3 6 7" xfId="38210" xr:uid="{7A84854D-78E3-4051-B9BC-84DCDA57056F}"/>
    <cellStyle name="Calculation 33 3 7" xfId="16371" xr:uid="{7A190122-B941-48F3-B5A1-56FAFD6A4D3A}"/>
    <cellStyle name="Calculation 33 3 8" xfId="22588" xr:uid="{4EBBD521-1336-44A9-82C8-E17591BE123C}"/>
    <cellStyle name="Calculation 33 3 9" xfId="25501" xr:uid="{089CE22D-E964-43B1-8599-7E06D3FB95F8}"/>
    <cellStyle name="Calculation 33 4" xfId="7810" xr:uid="{0FDEFDD0-6511-4B42-BF96-1F0402420B4E}"/>
    <cellStyle name="Calculation 33 4 2" xfId="20024" xr:uid="{80064D99-B9CE-4CCD-82E7-FC800FA8197A}"/>
    <cellStyle name="Calculation 33 4 3" xfId="20318" xr:uid="{87691377-1E70-4317-A84B-5FE5B60C5A1B}"/>
    <cellStyle name="Calculation 33 4 4" xfId="19130" xr:uid="{549286B6-FCF2-47D4-B1A2-1846E4118F52}"/>
    <cellStyle name="Calculation 33 4 5" xfId="21535" xr:uid="{A843F105-9FE4-4834-B82F-F4EACEEA09A8}"/>
    <cellStyle name="Calculation 33 4 6" xfId="34566" xr:uid="{A982FC0D-E414-4653-8B7C-9EB292433782}"/>
    <cellStyle name="Calculation 33 4 7" xfId="33808" xr:uid="{307A4C09-7132-4FEC-BDC2-4220947DBBB4}"/>
    <cellStyle name="Calculation 33 5" xfId="12496" xr:uid="{2BEAA8F7-E927-48B1-B61F-E74D8BD057FE}"/>
    <cellStyle name="Calculation 33 5 2" xfId="23316" xr:uid="{EE6B2481-A154-4852-ABA3-97147D1D83AA}"/>
    <cellStyle name="Calculation 33 5 3" xfId="26123" xr:uid="{CDE0E8D3-59BA-488A-AE81-AD5094813326}"/>
    <cellStyle name="Calculation 33 5 4" xfId="28717" xr:uid="{BF5F21C8-CCC2-4D64-A22D-FBE1FFFA1469}"/>
    <cellStyle name="Calculation 33 5 5" xfId="30368" xr:uid="{F62DD597-62D8-4699-B15D-6A4F3EA59992}"/>
    <cellStyle name="Calculation 33 5 6" xfId="36425" xr:uid="{48BFBB69-7FCF-4114-9A4C-E27AAEAD56FB}"/>
    <cellStyle name="Calculation 33 5 7" xfId="38459" xr:uid="{98525244-CFCC-4D58-855E-8ABBE90902AE}"/>
    <cellStyle name="Calculation 33 6" xfId="12942" xr:uid="{1F9557E4-8105-43F6-B76B-22EB16134EAF}"/>
    <cellStyle name="Calculation 33 6 2" xfId="23697" xr:uid="{F5A3D34C-E7C3-4A20-98D5-C5FACD706B05}"/>
    <cellStyle name="Calculation 33 6 3" xfId="26522" xr:uid="{C8322F9B-6EE5-4802-ABEB-FFA44FD66CD5}"/>
    <cellStyle name="Calculation 33 6 4" xfId="29101" xr:uid="{0001FDC3-C87E-47EB-A4CF-367E3155FEEA}"/>
    <cellStyle name="Calculation 33 6 5" xfId="30519" xr:uid="{B6A9897B-2D7C-485B-94E6-9AFE97BBCE90}"/>
    <cellStyle name="Calculation 33 6 6" xfId="36811" xr:uid="{678A6651-D3A0-4E17-8FA1-5D2318F72886}"/>
    <cellStyle name="Calculation 33 6 7" xfId="38827" xr:uid="{2EA64DC5-A6C2-4886-BEA8-7F0A081B7EC6}"/>
    <cellStyle name="Calculation 33 7" xfId="15073" xr:uid="{84A398CA-0937-4AE9-B74E-77BA00D82302}"/>
    <cellStyle name="Calculation 33 8" xfId="21657" xr:uid="{E7D110F1-B86B-4561-825B-43B9B2F7BC15}"/>
    <cellStyle name="Calculation 33 9" xfId="21517" xr:uid="{B74F3627-E9DE-4030-921C-B178CCC9189F}"/>
    <cellStyle name="Calculation 34" xfId="1180" xr:uid="{4EBD07DE-738B-47E2-81ED-86F9812E5483}"/>
    <cellStyle name="Calculation 34 10" xfId="30081" xr:uid="{65815CB8-C726-4671-B0D0-2DF3ACF853FC}"/>
    <cellStyle name="Calculation 34 11" xfId="31172" xr:uid="{F2D977A0-170F-4168-93EA-0C180682AC25}"/>
    <cellStyle name="Calculation 34 12" xfId="31610" xr:uid="{D0DC778C-41FA-41A7-89AC-359CD62A972A}"/>
    <cellStyle name="Calculation 34 2" xfId="2551" xr:uid="{19BC8888-FFA1-4083-8557-99CFC4B0DCD4}"/>
    <cellStyle name="Calculation 34 2 10" xfId="31799" xr:uid="{42F846F8-8C1C-4283-B76E-072679002A6F}"/>
    <cellStyle name="Calculation 34 2 11" xfId="35259" xr:uid="{AE13C835-9E92-44B4-AA8C-05122A190121}"/>
    <cellStyle name="Calculation 34 2 2" xfId="6714" xr:uid="{419A7479-62B2-422B-A40A-07B7E6D3FC76}"/>
    <cellStyle name="Calculation 34 2 2 2" xfId="12694" xr:uid="{D4512FFE-46BC-4FBC-8A5B-7CF634E58F68}"/>
    <cellStyle name="Calculation 34 2 2 2 2" xfId="23491" xr:uid="{15425EF4-D926-4CCD-9361-21581C4599A9}"/>
    <cellStyle name="Calculation 34 2 2 2 3" xfId="26306" xr:uid="{7F063BAB-609A-4B1B-8C93-4957542C6CC1}"/>
    <cellStyle name="Calculation 34 2 2 2 4" xfId="28895" xr:uid="{BB91FD65-A22F-428B-9596-C1B8516E4418}"/>
    <cellStyle name="Calculation 34 2 2 2 5" xfId="30039" xr:uid="{DAA97F27-2E2D-4A32-B659-072A8ADEBAE2}"/>
    <cellStyle name="Calculation 34 2 2 2 6" xfId="36603" xr:uid="{64B2A1ED-83D6-4D1D-B325-FF3163C98A67}"/>
    <cellStyle name="Calculation 34 2 2 2 7" xfId="38636" xr:uid="{001AC3C6-6556-4526-8DF4-C93162C84218}"/>
    <cellStyle name="Calculation 34 2 2 3" xfId="19172" xr:uid="{D54F34ED-269B-439D-B115-57C21F070390}"/>
    <cellStyle name="Calculation 34 2 2 4" xfId="16021" xr:uid="{1A3D1439-10A2-43F6-81D3-D969238B0031}"/>
    <cellStyle name="Calculation 34 2 2 5" xfId="21698" xr:uid="{E4156632-F152-4882-9C91-339E4E884374}"/>
    <cellStyle name="Calculation 34 2 2 6" xfId="25778" xr:uid="{20E69910-7EA6-4008-AC32-95AEABF3454E}"/>
    <cellStyle name="Calculation 34 2 2 7" xfId="33925" xr:uid="{D2C3885E-62C5-4DB2-BBC6-A6D21730A36B}"/>
    <cellStyle name="Calculation 34 2 2 8" xfId="33889" xr:uid="{5400F4C4-652E-4AC5-8105-02EB8CAF4699}"/>
    <cellStyle name="Calculation 34 2 3" xfId="8687" xr:uid="{7350EB23-93E6-4997-B74E-4733861C39F5}"/>
    <cellStyle name="Calculation 34 2 3 2" xfId="20616" xr:uid="{FE2158DA-2D57-4A4D-A9A9-5057DDD69338}"/>
    <cellStyle name="Calculation 34 2 3 3" xfId="18573" xr:uid="{FD9A63E8-1EC6-491D-AE5C-F8BDA112C4AF}"/>
    <cellStyle name="Calculation 34 2 3 4" xfId="24697" xr:uid="{99096A2B-4222-45FC-B600-FECDAF11B3E9}"/>
    <cellStyle name="Calculation 34 2 3 5" xfId="25571" xr:uid="{483A8999-7714-4F54-8CB0-0C0544D74E64}"/>
    <cellStyle name="Calculation 34 2 3 6" xfId="34741" xr:uid="{A870B632-C2FD-47E5-BDB7-0C1FD6681D2F}"/>
    <cellStyle name="Calculation 34 2 3 7" xfId="31078" xr:uid="{76A8F7AF-D8F1-40EB-85BD-233EBD2A27CD}"/>
    <cellStyle name="Calculation 34 2 4" xfId="10488" xr:uid="{3A039304-CB2F-4573-9F2C-F2E4CAA47F91}"/>
    <cellStyle name="Calculation 34 2 4 2" xfId="21858" xr:uid="{5276D7A0-26A6-49CB-9883-5BA1EFE18C91}"/>
    <cellStyle name="Calculation 34 2 4 3" xfId="24839" xr:uid="{1F583B34-09B1-4D01-AB60-84C4B15F37B9}"/>
    <cellStyle name="Calculation 34 2 4 4" xfId="27714" xr:uid="{4C127544-368F-4138-86B5-AA168B47F691}"/>
    <cellStyle name="Calculation 34 2 4 5" xfId="18328" xr:uid="{EB6B297C-9514-4561-A8E0-56B3D405A718}"/>
    <cellStyle name="Calculation 34 2 4 6" xfId="35513" xr:uid="{11A1E70B-7BD7-4ADD-BC26-BC178F27EE34}"/>
    <cellStyle name="Calculation 34 2 4 7" xfId="37816" xr:uid="{28803EF4-6AE1-4014-89FA-A043ED5EA3A6}"/>
    <cellStyle name="Calculation 34 2 5" xfId="13062" xr:uid="{F64932ED-C92B-440E-B193-02A91A44C90B}"/>
    <cellStyle name="Calculation 34 2 5 2" xfId="23810" xr:uid="{F7F79395-AFBF-45DB-BCDE-EFA3E5F5AD96}"/>
    <cellStyle name="Calculation 34 2 5 3" xfId="26642" xr:uid="{98EA598F-90ED-4A28-8773-092366AE111D}"/>
    <cellStyle name="Calculation 34 2 5 4" xfId="29221" xr:uid="{9173BF07-BFED-4122-9515-FA6909AB9EA4}"/>
    <cellStyle name="Calculation 34 2 5 5" xfId="30898" xr:uid="{4AA0F15B-2227-4D92-B38D-91A791921642}"/>
    <cellStyle name="Calculation 34 2 5 6" xfId="36931" xr:uid="{A9348883-9BA4-47EA-B6AD-43601DA303A8}"/>
    <cellStyle name="Calculation 34 2 5 7" xfId="38947" xr:uid="{1EE9A6BA-AAFF-4AD1-AA7E-62C6D5051194}"/>
    <cellStyle name="Calculation 34 2 6" xfId="16053" xr:uid="{FCF3BAB9-C89E-4828-89D1-851493327D10}"/>
    <cellStyle name="Calculation 34 2 7" xfId="24603" xr:uid="{0C65BD44-C69C-4023-B435-58342407575A}"/>
    <cellStyle name="Calculation 34 2 8" xfId="18380" xr:uid="{766AD87C-0599-41F9-BB3F-057B03A00E1A}"/>
    <cellStyle name="Calculation 34 2 9" xfId="18674" xr:uid="{EAAE4E8A-6246-4AD0-AB7D-53EA158CC6D9}"/>
    <cellStyle name="Calculation 34 3" xfId="2971" xr:uid="{1610AD65-ECF3-424C-B3B9-DB97DABAE862}"/>
    <cellStyle name="Calculation 34 3 10" xfId="30827" xr:uid="{0E2B843D-85D9-452E-B1C8-F082F5089AFC}"/>
    <cellStyle name="Calculation 34 3 11" xfId="32026" xr:uid="{C66BE057-88ED-4E88-9796-80BAFFD2B23B}"/>
    <cellStyle name="Calculation 34 3 12" xfId="31501" xr:uid="{494F2D87-A7D8-4B7F-8A4B-6BECD8458FB7}"/>
    <cellStyle name="Calculation 34 3 2" xfId="10489" xr:uid="{8572022E-92C6-4B24-A1B3-A286E1B896D9}"/>
    <cellStyle name="Calculation 34 3 2 2" xfId="13044" xr:uid="{43C9D5D5-E755-4AF1-BA26-5F400ED51ECA}"/>
    <cellStyle name="Calculation 34 3 2 2 2" xfId="23792" xr:uid="{B928B78F-0791-455D-8A30-B2AEDBAA9D03}"/>
    <cellStyle name="Calculation 34 3 2 2 3" xfId="26624" xr:uid="{94458223-EF26-471B-9FD4-D1A34AB333E7}"/>
    <cellStyle name="Calculation 34 3 2 2 4" xfId="29203" xr:uid="{08731F29-BFBD-4B86-813D-A8FB1E56E7F7}"/>
    <cellStyle name="Calculation 34 3 2 2 5" xfId="30504" xr:uid="{E04439EB-5B65-4C25-88B2-85107B359F8A}"/>
    <cellStyle name="Calculation 34 3 2 2 6" xfId="36913" xr:uid="{9593839C-DDEE-4C07-A0B4-CA53FBBFB437}"/>
    <cellStyle name="Calculation 34 3 2 2 7" xfId="38929" xr:uid="{E9062A10-1D47-4E03-BACB-CE6E725571B2}"/>
    <cellStyle name="Calculation 34 3 2 3" xfId="21859" xr:uid="{BD0D595B-7C2C-4F5A-90E1-AF9DB34983BA}"/>
    <cellStyle name="Calculation 34 3 2 4" xfId="24840" xr:uid="{68BF7B14-A287-4BF1-84EB-E6C908BF059D}"/>
    <cellStyle name="Calculation 34 3 2 5" xfId="27715" xr:uid="{CA857591-246A-4A50-A9DD-645E311DA620}"/>
    <cellStyle name="Calculation 34 3 2 6" xfId="16387" xr:uid="{4FCC674F-0680-4C56-9270-EB9F43DCCADE}"/>
    <cellStyle name="Calculation 34 3 2 7" xfId="35514" xr:uid="{0A5D8A03-BE97-4F71-90E0-2CFE3982B7BA}"/>
    <cellStyle name="Calculation 34 3 2 8" xfId="37817" xr:uid="{2BEF04DF-9459-4920-B19B-70D6DEBF5A24}"/>
    <cellStyle name="Calculation 34 3 3" xfId="12602" xr:uid="{E0BC4F15-EF85-4AFB-A98C-3A5A575A9AA0}"/>
    <cellStyle name="Calculation 34 3 3 2" xfId="23408" xr:uid="{CDD5F72F-ADA3-4963-BA2A-BE7FFA443556}"/>
    <cellStyle name="Calculation 34 3 3 3" xfId="26223" xr:uid="{A79A17CB-132D-4CD5-8511-798ACA8D4109}"/>
    <cellStyle name="Calculation 34 3 3 4" xfId="28815" xr:uid="{EAE5C7BA-ADDF-49E5-ACED-425492D040F9}"/>
    <cellStyle name="Calculation 34 3 3 5" xfId="21689" xr:uid="{DC9FA723-956E-4708-BDDC-535253093AD8}"/>
    <cellStyle name="Calculation 34 3 3 6" xfId="36523" xr:uid="{09BFCEF2-A13C-401A-BDCD-41B7AD5D8A55}"/>
    <cellStyle name="Calculation 34 3 3 7" xfId="38556" xr:uid="{378EEF6B-5620-46A8-B61B-C35B3A278B8B}"/>
    <cellStyle name="Calculation 34 3 4" xfId="12646" xr:uid="{F5863E5A-D64B-46D8-8CB9-655799326459}"/>
    <cellStyle name="Calculation 34 3 4 2" xfId="23444" xr:uid="{2F42269D-6A3D-43CF-B695-854B3B060AA6}"/>
    <cellStyle name="Calculation 34 3 4 3" xfId="26263" xr:uid="{2A1DBA9A-C400-4032-9D07-0487F59B1755}"/>
    <cellStyle name="Calculation 34 3 4 4" xfId="28852" xr:uid="{49C1DE67-BEA0-4305-8C00-D0201A21D9D3}"/>
    <cellStyle name="Calculation 34 3 4 5" xfId="30017" xr:uid="{6AF6E955-B0D5-4E39-9958-10CCA2DEC857}"/>
    <cellStyle name="Calculation 34 3 4 6" xfId="36560" xr:uid="{A0C82060-6675-4A47-865B-48685CFEE183}"/>
    <cellStyle name="Calculation 34 3 4 7" xfId="38594" xr:uid="{75075C1A-D975-4C06-AB22-217E121015D8}"/>
    <cellStyle name="Calculation 34 3 5" xfId="12609" xr:uid="{8026099D-C6F5-409A-B160-00AA4E2C939C}"/>
    <cellStyle name="Calculation 34 3 5 2" xfId="23415" xr:uid="{F33CC84C-FF3E-4A7B-A090-EF9B3CB2FC08}"/>
    <cellStyle name="Calculation 34 3 5 3" xfId="26230" xr:uid="{2667B336-4848-406C-9DA6-7D237651A918}"/>
    <cellStyle name="Calculation 34 3 5 4" xfId="28822" xr:uid="{933D1BFF-342D-4651-8946-37096534EFD7}"/>
    <cellStyle name="Calculation 34 3 5 5" xfId="30552" xr:uid="{4BDB3E40-BEE0-48D8-9A4A-92CC8817DF24}"/>
    <cellStyle name="Calculation 34 3 5 6" xfId="36530" xr:uid="{F3E959AA-A81F-412B-B091-67DA080E3266}"/>
    <cellStyle name="Calculation 34 3 5 7" xfId="38563" xr:uid="{7DAED1D3-F8AD-4CE1-9432-48BEE4C6C0F2}"/>
    <cellStyle name="Calculation 34 3 6" xfId="12005" xr:uid="{9ECB2600-030D-40E1-B6B6-E2BDCDE04D2F}"/>
    <cellStyle name="Calculation 34 3 6 2" xfId="22910" xr:uid="{AE337F5B-905E-49BE-A97F-B3D1E2F8DFCE}"/>
    <cellStyle name="Calculation 34 3 6 3" xfId="25763" xr:uid="{EAADCF25-FA22-4B67-BEF5-46DEB2F1B2ED}"/>
    <cellStyle name="Calculation 34 3 6 4" xfId="28387" xr:uid="{4E586316-2903-4364-A79F-CD4229042AE5}"/>
    <cellStyle name="Calculation 34 3 6 5" xfId="25383" xr:uid="{10305029-365E-423E-82B3-8BF2D252416F}"/>
    <cellStyle name="Calculation 34 3 6 6" xfId="36109" xr:uid="{1C65D561-BE93-4C48-A7D0-1BA14BDF9E97}"/>
    <cellStyle name="Calculation 34 3 6 7" xfId="38211" xr:uid="{DD10F3B9-2DB1-41BD-B7CE-025DBEDF2371}"/>
    <cellStyle name="Calculation 34 3 7" xfId="16372" xr:uid="{C2E09BA3-A85A-4ABD-8019-14AE6861BEA2}"/>
    <cellStyle name="Calculation 34 3 8" xfId="24588" xr:uid="{66DCEBEA-C357-4C68-998C-FE3D80A3E621}"/>
    <cellStyle name="Calculation 34 3 9" xfId="27417" xr:uid="{5D067A48-597B-46B4-BA9E-25B687D6A0A5}"/>
    <cellStyle name="Calculation 34 4" xfId="7809" xr:uid="{A33063D3-C1CF-4CB6-AECE-03088ACDBB00}"/>
    <cellStyle name="Calculation 34 4 2" xfId="20023" xr:uid="{E0126AD8-3E9C-45BF-94C1-B3DA8D975088}"/>
    <cellStyle name="Calculation 34 4 3" xfId="14696" xr:uid="{2BE9E07F-DCF4-42CD-954D-9C8BC8545B91}"/>
    <cellStyle name="Calculation 34 4 4" xfId="20273" xr:uid="{EABD9D42-22C6-4002-B389-D3C98F915FD4}"/>
    <cellStyle name="Calculation 34 4 5" xfId="27304" xr:uid="{AD1959D9-BE31-412A-A4A6-B59581309B3D}"/>
    <cellStyle name="Calculation 34 4 6" xfId="34565" xr:uid="{0E2898D4-30F7-4E4A-9FF5-D20F73CC5AC7}"/>
    <cellStyle name="Calculation 34 4 7" xfId="31094" xr:uid="{B238C952-8EC2-4EA4-B418-BB4510F59FC1}"/>
    <cellStyle name="Calculation 34 5" xfId="13443" xr:uid="{FF31CEED-87BA-4EF5-9AFB-CA7C262C3EA3}"/>
    <cellStyle name="Calculation 34 5 2" xfId="24125" xr:uid="{02DF33CD-C08A-4438-8D0A-FCB74546EDCC}"/>
    <cellStyle name="Calculation 34 5 3" xfId="26958" xr:uid="{993B2387-6C3A-44D4-B7D8-D35A92E34F77}"/>
    <cellStyle name="Calculation 34 5 4" xfId="29518" xr:uid="{BC9F0C61-1D27-442A-AF53-BBA8851635AE}"/>
    <cellStyle name="Calculation 34 5 5" xfId="29976" xr:uid="{CEAFD7B3-80E9-4B5A-9E90-4943F4D781D9}"/>
    <cellStyle name="Calculation 34 5 6" xfId="37235" xr:uid="{1AA42BF0-4872-4AE9-85F9-14D834BE2F90}"/>
    <cellStyle name="Calculation 34 5 7" xfId="39212" xr:uid="{7BCE1D50-B24B-45DD-860E-24D4A808E836}"/>
    <cellStyle name="Calculation 34 6" xfId="12350" xr:uid="{0131EDD8-443F-4074-8D25-60743C8AD8FD}"/>
    <cellStyle name="Calculation 34 6 2" xfId="23181" xr:uid="{6208CF1E-79FA-4A50-ADC7-62AB4986D57E}"/>
    <cellStyle name="Calculation 34 6 3" xfId="25981" xr:uid="{D562EAA5-DA05-4BFF-8091-FCF5B4FF3DCC}"/>
    <cellStyle name="Calculation 34 6 4" xfId="28576" xr:uid="{1363064A-7E89-4101-A33E-B31B461002A0}"/>
    <cellStyle name="Calculation 34 6 5" xfId="27511" xr:uid="{2C8BF0C0-9C51-444C-80C3-E2FCACFA0003}"/>
    <cellStyle name="Calculation 34 6 6" xfId="36284" xr:uid="{D39C20AB-F288-4B6C-95E2-CBF156300C5E}"/>
    <cellStyle name="Calculation 34 6 7" xfId="38320" xr:uid="{5FC18317-07D3-45FA-A4F7-E3BF6B26B5AB}"/>
    <cellStyle name="Calculation 34 7" xfId="15074" xr:uid="{77A4AB2A-F5A0-4758-862C-757B1D428249}"/>
    <cellStyle name="Calculation 34 8" xfId="22172" xr:uid="{8CE31E65-7A58-4EC1-A92C-712CB25CE894}"/>
    <cellStyle name="Calculation 34 9" xfId="24381" xr:uid="{FB91F2BB-BDE2-4A68-8704-3B6BB9E846D6}"/>
    <cellStyle name="Calculation 35" xfId="1181" xr:uid="{CB786119-92BD-4585-8804-B552A88D3E93}"/>
    <cellStyle name="Calculation 35 10" xfId="30080" xr:uid="{92138180-5176-4DEE-A13F-DC4CC95070DD}"/>
    <cellStyle name="Calculation 35 11" xfId="31173" xr:uid="{84007C3B-59EC-4128-A502-FF6FCA45F897}"/>
    <cellStyle name="Calculation 35 12" xfId="34361" xr:uid="{78940C31-0E80-4F82-975D-FB1644E56D9A}"/>
    <cellStyle name="Calculation 35 2" xfId="2552" xr:uid="{7284F7BE-B265-49DC-AEFC-B278A44125D9}"/>
    <cellStyle name="Calculation 35 2 10" xfId="31800" xr:uid="{C300E288-B42E-407E-8D6C-A365A3BA6391}"/>
    <cellStyle name="Calculation 35 2 11" xfId="35258" xr:uid="{544F45C0-7DAE-45F7-A990-944EFFBDDC9D}"/>
    <cellStyle name="Calculation 35 2 2" xfId="6715" xr:uid="{6A58B5E0-E1E8-47BA-9F5E-312FF277FD49}"/>
    <cellStyle name="Calculation 35 2 2 2" xfId="12695" xr:uid="{F4FCDA62-EC1E-4E4A-BCD4-A7744B5060A3}"/>
    <cellStyle name="Calculation 35 2 2 2 2" xfId="23492" xr:uid="{9A5AEF0D-D129-46A4-B17F-3AFEE61C57AA}"/>
    <cellStyle name="Calculation 35 2 2 2 3" xfId="26307" xr:uid="{B77E0B43-4DDB-4C19-88DD-1D6361FA4AA2}"/>
    <cellStyle name="Calculation 35 2 2 2 4" xfId="28896" xr:uid="{4F78A050-2818-4F87-8808-5A355AEEC76B}"/>
    <cellStyle name="Calculation 35 2 2 2 5" xfId="29980" xr:uid="{2A35E0B3-4C57-4863-B791-CD43C16DE8EE}"/>
    <cellStyle name="Calculation 35 2 2 2 6" xfId="36604" xr:uid="{C999AE41-4333-46CE-9862-FBE923ABFF7B}"/>
    <cellStyle name="Calculation 35 2 2 2 7" xfId="38637" xr:uid="{A149C335-9C27-4990-9E0B-C53A9D87EB4F}"/>
    <cellStyle name="Calculation 35 2 2 3" xfId="19173" xr:uid="{3934BA11-A7DD-4298-B211-224910F7963B}"/>
    <cellStyle name="Calculation 35 2 2 4" xfId="22187" xr:uid="{04F8DB44-FE58-41F2-B80C-DB95B55BBDEB}"/>
    <cellStyle name="Calculation 35 2 2 5" xfId="14956" xr:uid="{C93D7C4E-CCE3-49D5-9740-1C8E7FDAB697}"/>
    <cellStyle name="Calculation 35 2 2 6" xfId="30712" xr:uid="{D27F9937-2A83-4EC3-BE8A-8F478BC57EC1}"/>
    <cellStyle name="Calculation 35 2 2 7" xfId="33926" xr:uid="{2F593562-67CE-4F78-964B-ACA36C6FE5A6}"/>
    <cellStyle name="Calculation 35 2 2 8" xfId="31137" xr:uid="{680EAEAC-E8F0-4A02-983C-0AEC39EB12E8}"/>
    <cellStyle name="Calculation 35 2 3" xfId="8688" xr:uid="{2A9E206B-5473-42CD-B768-4EB406CDA65E}"/>
    <cellStyle name="Calculation 35 2 3 2" xfId="20617" xr:uid="{C4539BAC-DEC6-4E87-98B0-784C213F77E3}"/>
    <cellStyle name="Calculation 35 2 3 3" xfId="14626" xr:uid="{635C9AAC-B95F-4D73-A2A7-534847173667}"/>
    <cellStyle name="Calculation 35 2 3 4" xfId="23813" xr:uid="{A1F1F11F-CE37-4BD1-9048-7F14A19FBB34}"/>
    <cellStyle name="Calculation 35 2 3 5" xfId="27639" xr:uid="{44B9F509-3874-4F0A-9E41-DD4BEBB53246}"/>
    <cellStyle name="Calculation 35 2 3 6" xfId="34742" xr:uid="{2CEE8326-A82C-46E3-A02E-F12B740E3CE0}"/>
    <cellStyle name="Calculation 35 2 3 7" xfId="33774" xr:uid="{57B4844A-078B-440C-83B1-C90DD2F640C7}"/>
    <cellStyle name="Calculation 35 2 4" xfId="10490" xr:uid="{1B70CC18-F086-4731-9663-E9A9B60DF7B2}"/>
    <cellStyle name="Calculation 35 2 4 2" xfId="21860" xr:uid="{A2382440-85BC-4DAD-8C88-3DE7EFA85EBA}"/>
    <cellStyle name="Calculation 35 2 4 3" xfId="24841" xr:uid="{0DC3E8C5-AFE4-41C7-9BBD-EC93DD00EE17}"/>
    <cellStyle name="Calculation 35 2 4 4" xfId="27716" xr:uid="{3D3D4C90-1145-42A0-BB31-290D1A0CAA41}"/>
    <cellStyle name="Calculation 35 2 4 5" xfId="30194" xr:uid="{6A66828E-B38B-4F73-81BF-A22BAEB2A643}"/>
    <cellStyle name="Calculation 35 2 4 6" xfId="35515" xr:uid="{DBF4DDCF-A494-4368-B4F3-9E8490980109}"/>
    <cellStyle name="Calculation 35 2 4 7" xfId="37818" xr:uid="{4A0A4A2F-0308-4B60-8C22-9B94520B16A9}"/>
    <cellStyle name="Calculation 35 2 5" xfId="12641" xr:uid="{7D78DB26-12C4-4CC8-9A79-60D0DD55898C}"/>
    <cellStyle name="Calculation 35 2 5 2" xfId="23439" xr:uid="{65349C35-306F-40A1-9C68-7C789377A5F5}"/>
    <cellStyle name="Calculation 35 2 5 3" xfId="26258" xr:uid="{78D63A93-0B1F-4BCD-A9FB-CB1AD43A621E}"/>
    <cellStyle name="Calculation 35 2 5 4" xfId="28847" xr:uid="{6844AF7F-62AF-4E50-9B23-68597E834DB2}"/>
    <cellStyle name="Calculation 35 2 5 5" xfId="15014" xr:uid="{5BAE375D-B1A8-4E66-AC51-D04144A5783E}"/>
    <cellStyle name="Calculation 35 2 5 6" xfId="36555" xr:uid="{1DCEEB50-F39B-4546-A81B-F85F00BCF2A5}"/>
    <cellStyle name="Calculation 35 2 5 7" xfId="38589" xr:uid="{4B83A695-BAC1-4FAD-93F5-2951229D043B}"/>
    <cellStyle name="Calculation 35 2 6" xfId="16054" xr:uid="{322B9B82-3861-4D07-B636-561F7FDB516A}"/>
    <cellStyle name="Calculation 35 2 7" xfId="19635" xr:uid="{8C390636-266B-42EE-992F-0F1DF915981B}"/>
    <cellStyle name="Calculation 35 2 8" xfId="14786" xr:uid="{A5F420D6-23C2-4536-8CB3-4E3EB4D8835A}"/>
    <cellStyle name="Calculation 35 2 9" xfId="24172" xr:uid="{2764B298-4A2A-43B6-88F9-D2F7B55CE691}"/>
    <cellStyle name="Calculation 35 3" xfId="2972" xr:uid="{1EE28AD2-AF7D-4B6E-AE2F-8EA70BF5C9B8}"/>
    <cellStyle name="Calculation 35 3 10" xfId="30173" xr:uid="{E8AF16B9-C3BD-41B1-A8BA-033C8756BF2E}"/>
    <cellStyle name="Calculation 35 3 11" xfId="32027" xr:uid="{E2DDF86C-5A71-4CBE-840B-FA09F8B1F980}"/>
    <cellStyle name="Calculation 35 3 12" xfId="34250" xr:uid="{34763A0F-97B6-4A79-B0A6-5A8DCDEDA8DB}"/>
    <cellStyle name="Calculation 35 3 2" xfId="10491" xr:uid="{0B68A599-9170-4AA2-8318-8C20C6562D1E}"/>
    <cellStyle name="Calculation 35 3 2 2" xfId="13045" xr:uid="{03B6AE38-D22C-44C1-A006-E3C663C56911}"/>
    <cellStyle name="Calculation 35 3 2 2 2" xfId="23793" xr:uid="{D3F23A8B-0CB8-46D2-A0A5-B88E7B547AF8}"/>
    <cellStyle name="Calculation 35 3 2 2 3" xfId="26625" xr:uid="{67FE6164-5140-478F-B174-BE89A518F912}"/>
    <cellStyle name="Calculation 35 3 2 2 4" xfId="29204" xr:uid="{41C25BC6-C875-45BD-957A-4BB4F4AE5640}"/>
    <cellStyle name="Calculation 35 3 2 2 5" xfId="25373" xr:uid="{869EBF28-8A89-4FC2-A420-24103016AAC8}"/>
    <cellStyle name="Calculation 35 3 2 2 6" xfId="36914" xr:uid="{9370352D-989C-42C3-AC33-22484E87A749}"/>
    <cellStyle name="Calculation 35 3 2 2 7" xfId="38930" xr:uid="{0C61DD11-A452-4DE3-8EFE-9B56CCF89A11}"/>
    <cellStyle name="Calculation 35 3 2 3" xfId="21861" xr:uid="{F4BA5937-C088-450E-B1AF-9246D85214F8}"/>
    <cellStyle name="Calculation 35 3 2 4" xfId="24842" xr:uid="{3350B6FF-ECE1-4100-BE7B-519680F41375}"/>
    <cellStyle name="Calculation 35 3 2 5" xfId="27717" xr:uid="{92AE038F-D58F-4759-8F3F-E880E8076FB2}"/>
    <cellStyle name="Calculation 35 3 2 6" xfId="30925" xr:uid="{B2576AC0-800E-403F-9FDA-E1D3E10D81AF}"/>
    <cellStyle name="Calculation 35 3 2 7" xfId="35516" xr:uid="{B778D4E1-D4A0-4D19-AF1D-AE9C6FC1928B}"/>
    <cellStyle name="Calculation 35 3 2 8" xfId="37819" xr:uid="{118A83F3-3C53-4A05-BC92-2620CE33D02E}"/>
    <cellStyle name="Calculation 35 3 3" xfId="12363" xr:uid="{F9CE7F33-8E7C-422B-84F6-EA726767DF6A}"/>
    <cellStyle name="Calculation 35 3 3 2" xfId="23193" xr:uid="{10324E4F-1F11-4D5F-96EE-4BA8942987DD}"/>
    <cellStyle name="Calculation 35 3 3 3" xfId="25994" xr:uid="{4B8579C9-A78D-47E0-AAD9-B9C261335303}"/>
    <cellStyle name="Calculation 35 3 3 4" xfId="28589" xr:uid="{60A915C1-817B-4264-86EF-D13DCE9DC7D2}"/>
    <cellStyle name="Calculation 35 3 3 5" xfId="26873" xr:uid="{8BB866E7-951B-4397-86F6-C070FD11F108}"/>
    <cellStyle name="Calculation 35 3 3 6" xfId="36297" xr:uid="{97B1E795-0AF9-46E7-8466-79CE359194A6}"/>
    <cellStyle name="Calculation 35 3 3 7" xfId="38333" xr:uid="{7FD547EE-24BA-434A-8100-DE75612B2785}"/>
    <cellStyle name="Calculation 35 3 4" xfId="12408" xr:uid="{6550D312-77C8-48B0-A1B8-63CC671A69C4}"/>
    <cellStyle name="Calculation 35 3 4 2" xfId="23236" xr:uid="{2C7C55F1-8385-4885-8D04-7E98F6AEAB4A}"/>
    <cellStyle name="Calculation 35 3 4 3" xfId="26036" xr:uid="{5AE24592-AC83-481E-9512-3B0D6929EB7B}"/>
    <cellStyle name="Calculation 35 3 4 4" xfId="28631" xr:uid="{4FABE44C-ACBC-4B7D-9A4B-D248526E4C2D}"/>
    <cellStyle name="Calculation 35 3 4 5" xfId="14945" xr:uid="{50E8F19B-1E5F-4D16-A267-CC92E434BD1E}"/>
    <cellStyle name="Calculation 35 3 4 6" xfId="36338" xr:uid="{62DE3E71-BE5A-4B81-8886-CCCD1CF9B4E2}"/>
    <cellStyle name="Calculation 35 3 4 7" xfId="38374" xr:uid="{F26A28E9-B459-426F-A78F-6E647FF9C947}"/>
    <cellStyle name="Calculation 35 3 5" xfId="13011" xr:uid="{9091D032-32AF-4DDD-82F8-E70A7E56C589}"/>
    <cellStyle name="Calculation 35 3 5 2" xfId="23760" xr:uid="{56449AB2-238C-4277-AFD9-67CEB7318A25}"/>
    <cellStyle name="Calculation 35 3 5 3" xfId="26591" xr:uid="{CD6D732F-F2BD-469C-8448-BEB5B87739DA}"/>
    <cellStyle name="Calculation 35 3 5 4" xfId="29170" xr:uid="{8641B16F-6F68-4F9A-BDC8-EFCED8EA4A85}"/>
    <cellStyle name="Calculation 35 3 5 5" xfId="30024" xr:uid="{C8095B01-3144-4725-AB7B-A16825BC3148}"/>
    <cellStyle name="Calculation 35 3 5 6" xfId="36880" xr:uid="{7863DD17-5F56-4469-ACC7-77F9723F1E8B}"/>
    <cellStyle name="Calculation 35 3 5 7" xfId="38896" xr:uid="{87BF5114-2D60-487B-85A2-620E1D701D37}"/>
    <cellStyle name="Calculation 35 3 6" xfId="12006" xr:uid="{BD236920-B0F0-4D94-88AC-604F519C31EF}"/>
    <cellStyle name="Calculation 35 3 6 2" xfId="22911" xr:uid="{501180F5-ECF2-4A95-8F62-F65D2BC140BE}"/>
    <cellStyle name="Calculation 35 3 6 3" xfId="25764" xr:uid="{6A4F6AE5-F2B5-4286-B1A8-8EC28D5616D7}"/>
    <cellStyle name="Calculation 35 3 6 4" xfId="28388" xr:uid="{4C1D3F4B-FFDD-4D31-A5F2-4D4FA62C4C07}"/>
    <cellStyle name="Calculation 35 3 6 5" xfId="27537" xr:uid="{76BE6C17-E21C-41F4-BA5C-8752AF3BC6A0}"/>
    <cellStyle name="Calculation 35 3 6 6" xfId="36110" xr:uid="{A981960B-3B2A-47E9-8896-06A5DA2B7FCC}"/>
    <cellStyle name="Calculation 35 3 6 7" xfId="38212" xr:uid="{D08A90C3-76A3-4B90-B461-01CAFDA2436C}"/>
    <cellStyle name="Calculation 35 3 7" xfId="16373" xr:uid="{D4763A3E-3076-4935-B1FA-61A2F31771DC}"/>
    <cellStyle name="Calculation 35 3 8" xfId="19609" xr:uid="{F5F555EB-6845-4381-801E-4B28C3F96067}"/>
    <cellStyle name="Calculation 35 3 9" xfId="20385" xr:uid="{54D659A3-223A-4C37-95E1-515C74EDE131}"/>
    <cellStyle name="Calculation 35 4" xfId="7808" xr:uid="{39C44C8D-FAAF-4120-8FB1-B632E45008D5}"/>
    <cellStyle name="Calculation 35 4 2" xfId="20022" xr:uid="{B1EF5593-6ADC-4DD8-BB09-4FC1A33728E8}"/>
    <cellStyle name="Calculation 35 4 3" xfId="18727" xr:uid="{B53629FE-3AA6-4CE4-ACA7-6FFA23E1A03F}"/>
    <cellStyle name="Calculation 35 4 4" xfId="15047" xr:uid="{063611AE-5A03-4963-897B-0D55D929F31D}"/>
    <cellStyle name="Calculation 35 4 5" xfId="27522" xr:uid="{353BC611-C0E5-407F-BE10-19E51374E669}"/>
    <cellStyle name="Calculation 35 4 6" xfId="34564" xr:uid="{B6768C92-2F0D-417B-B5E1-4B03BAD0728F}"/>
    <cellStyle name="Calculation 35 4 7" xfId="33811" xr:uid="{311D0E46-9A0D-491E-9838-DF97AF34A2A9}"/>
    <cellStyle name="Calculation 35 5" xfId="12434" xr:uid="{1FE064DB-3598-4076-BCEB-161DA443AB1E}"/>
    <cellStyle name="Calculation 35 5 2" xfId="23258" xr:uid="{C91CCF6B-DA0E-4CB2-9464-AD8E85027891}"/>
    <cellStyle name="Calculation 35 5 3" xfId="26061" xr:uid="{0BF3F87A-899F-4EDC-BDA2-CDFDAD0532AD}"/>
    <cellStyle name="Calculation 35 5 4" xfId="28656" xr:uid="{4612B1B2-5E67-4A5E-9A60-C20BEF8513D7}"/>
    <cellStyle name="Calculation 35 5 5" xfId="22296" xr:uid="{43213B11-2FB8-45EF-AEEA-8394624C33AC}"/>
    <cellStyle name="Calculation 35 5 6" xfId="36363" xr:uid="{22ADB2FC-6ECF-48F6-9FDD-7208E8AB4812}"/>
    <cellStyle name="Calculation 35 5 7" xfId="38399" xr:uid="{4B5BC4A5-9DE3-45A7-9337-EB17F76965FA}"/>
    <cellStyle name="Calculation 35 6" xfId="13368" xr:uid="{1E4965C7-4552-4458-A67A-C079F4D67165}"/>
    <cellStyle name="Calculation 35 6 2" xfId="24053" xr:uid="{3ECE71D7-BD50-49AB-8011-82A28C2CB630}"/>
    <cellStyle name="Calculation 35 6 3" xfId="26885" xr:uid="{F92FE00D-5030-4004-945B-C49EAA303BB9}"/>
    <cellStyle name="Calculation 35 6 4" xfId="29445" xr:uid="{79A819E6-ACCE-4862-9288-4EBE6ED2D698}"/>
    <cellStyle name="Calculation 35 6 5" xfId="27261" xr:uid="{D98BA716-EFBF-4D5C-BF1E-EF92FDBD9C1C}"/>
    <cellStyle name="Calculation 35 6 6" xfId="37161" xr:uid="{F52DB7C4-2DC4-4D8C-90C4-BE72265214F0}"/>
    <cellStyle name="Calculation 35 6 7" xfId="39139" xr:uid="{41294D35-DF49-40E5-9AFF-361A8F955C97}"/>
    <cellStyle name="Calculation 35 7" xfId="15075" xr:uid="{25BC07DF-C4CA-4739-AD8B-BBD832A0B8A3}"/>
    <cellStyle name="Calculation 35 8" xfId="21656" xr:uid="{B3404A3F-8F03-4344-8E27-BD786D0AA438}"/>
    <cellStyle name="Calculation 35 9" xfId="22142" xr:uid="{C82829C6-AC5E-4822-BF87-A8047FB6F586}"/>
    <cellStyle name="Calculation 36" xfId="1182" xr:uid="{10E705FA-2180-4A53-B3D7-9CD5F08B09C5}"/>
    <cellStyle name="Calculation 36 10" xfId="30079" xr:uid="{A9C5C332-2369-4568-A12A-7112E348AB6A}"/>
    <cellStyle name="Calculation 36 11" xfId="31174" xr:uid="{7DEDF729-5B9B-4710-B0EC-33BC0C9E1CD6}"/>
    <cellStyle name="Calculation 36 12" xfId="31609" xr:uid="{88E33368-702F-4A47-9D34-5B5E5C2846ED}"/>
    <cellStyle name="Calculation 36 2" xfId="2553" xr:uid="{0DB2C795-1278-4029-8425-0D4B38B17461}"/>
    <cellStyle name="Calculation 36 2 10" xfId="31801" xr:uid="{C066BD22-C0D4-43A2-AD0B-D846ECFC8902}"/>
    <cellStyle name="Calculation 36 2 11" xfId="35257" xr:uid="{961149CD-5D60-43C6-8B4E-3397CC166896}"/>
    <cellStyle name="Calculation 36 2 2" xfId="6716" xr:uid="{385E25D1-B0BD-474E-880D-910B76FA5911}"/>
    <cellStyle name="Calculation 36 2 2 2" xfId="12696" xr:uid="{643425AF-E34C-4200-916A-71C6B8A21861}"/>
    <cellStyle name="Calculation 36 2 2 2 2" xfId="23493" xr:uid="{A49A9464-4E33-47C5-8F15-D833E26F45EE}"/>
    <cellStyle name="Calculation 36 2 2 2 3" xfId="26308" xr:uid="{C8BF7ED9-680B-42A8-817D-843F33B13FF2}"/>
    <cellStyle name="Calculation 36 2 2 2 4" xfId="28897" xr:uid="{3F6C02C3-8CF2-4922-8E80-13FCCC962AE0}"/>
    <cellStyle name="Calculation 36 2 2 2 5" xfId="22579" xr:uid="{2056CD7C-1A4C-4E51-9A14-78F212246AE5}"/>
    <cellStyle name="Calculation 36 2 2 2 6" xfId="36605" xr:uid="{1A0D6CCC-B5F0-40EE-AA2F-8D2FC7645183}"/>
    <cellStyle name="Calculation 36 2 2 2 7" xfId="38638" xr:uid="{46066C98-9AFF-4883-AF4F-B3E32AA4793E}"/>
    <cellStyle name="Calculation 36 2 2 3" xfId="19174" xr:uid="{AB5D1EB7-D766-4336-814B-24146717463F}"/>
    <cellStyle name="Calculation 36 2 2 4" xfId="24404" xr:uid="{C989C818-15EA-46C8-BFB4-4913E40C33AB}"/>
    <cellStyle name="Calculation 36 2 2 5" xfId="21699" xr:uid="{BD07B89C-3F24-41F7-98E0-C2F76B517B26}"/>
    <cellStyle name="Calculation 36 2 2 6" xfId="29818" xr:uid="{CA98E5E2-B559-491A-8B5E-F7C55D3EB6F6}"/>
    <cellStyle name="Calculation 36 2 2 7" xfId="33927" xr:uid="{F4CA45E3-F5C7-4B21-9F0C-FC4A7BA54FEB}"/>
    <cellStyle name="Calculation 36 2 2 8" xfId="33888" xr:uid="{44BEA3A4-E53D-49FA-B2B5-6671B2E51258}"/>
    <cellStyle name="Calculation 36 2 3" xfId="8689" xr:uid="{B9131ABE-F672-43D7-B37D-5E3F62E04441}"/>
    <cellStyle name="Calculation 36 2 3 2" xfId="20618" xr:uid="{AA5F8E41-F9CC-4220-AD60-1FDF01C84061}"/>
    <cellStyle name="Calculation 36 2 3 3" xfId="18570" xr:uid="{9C1C8510-0614-48C4-A14D-8F453C886937}"/>
    <cellStyle name="Calculation 36 2 3 4" xfId="25364" xr:uid="{B53B0A0A-33A5-40DA-972A-CA0C9100CF0C}"/>
    <cellStyle name="Calculation 36 2 3 5" xfId="25898" xr:uid="{1A61A169-4240-4907-88EA-3A55CBA1C66F}"/>
    <cellStyle name="Calculation 36 2 3 6" xfId="34743" xr:uid="{0EF3D3FE-666C-4496-9649-7182BB27EF80}"/>
    <cellStyle name="Calculation 36 2 3 7" xfId="35919" xr:uid="{732B19B1-BDF0-497D-9313-FF4BF37D9E0B}"/>
    <cellStyle name="Calculation 36 2 4" xfId="10492" xr:uid="{03234307-D489-422E-9855-040EAEC0F950}"/>
    <cellStyle name="Calculation 36 2 4 2" xfId="21862" xr:uid="{6788BA17-546A-4EFF-834B-4C74D9ACCDFA}"/>
    <cellStyle name="Calculation 36 2 4 3" xfId="24843" xr:uid="{EDDFFF6A-530A-4056-96F9-F56B0EA4F24B}"/>
    <cellStyle name="Calculation 36 2 4 4" xfId="27718" xr:uid="{4438BE0B-EEF0-4908-A476-E2D73FB3DD43}"/>
    <cellStyle name="Calculation 36 2 4 5" xfId="20335" xr:uid="{51DFCE6E-876C-4ACF-8E8E-3831E1750E36}"/>
    <cellStyle name="Calculation 36 2 4 6" xfId="35517" xr:uid="{6CD04A10-678C-45B0-9F33-3C168ACD9861}"/>
    <cellStyle name="Calculation 36 2 4 7" xfId="37820" xr:uid="{AC45FA56-E9CC-454F-8B7A-A1DAA3383EA0}"/>
    <cellStyle name="Calculation 36 2 5" xfId="12428" xr:uid="{6F3B3C54-D8BB-46C7-9ABD-7F01DED8A8C4}"/>
    <cellStyle name="Calculation 36 2 5 2" xfId="23252" xr:uid="{F7C54F21-87A9-4756-8794-8480DB5C5436}"/>
    <cellStyle name="Calculation 36 2 5 3" xfId="26055" xr:uid="{D571C863-FBCD-40C5-A306-7A4ED7CBFE6A}"/>
    <cellStyle name="Calculation 36 2 5 4" xfId="28650" xr:uid="{997C189A-106B-4AFB-A552-FB1A2667C6D9}"/>
    <cellStyle name="Calculation 36 2 5 5" xfId="22442" xr:uid="{2D44FB80-9339-4508-9423-3A36CE77F5CC}"/>
    <cellStyle name="Calculation 36 2 5 6" xfId="36357" xr:uid="{37570B8E-9EF0-448F-9A42-909744DD8C8F}"/>
    <cellStyle name="Calculation 36 2 5 7" xfId="38393" xr:uid="{C2F590B8-3B8B-4CDE-AD91-8B2573EA680E}"/>
    <cellStyle name="Calculation 36 2 6" xfId="16055" xr:uid="{DBA909A2-CD0D-4D59-9713-97FD77640924}"/>
    <cellStyle name="Calculation 36 2 7" xfId="22599" xr:uid="{ABE806B4-E921-4E30-B8D0-279504989E49}"/>
    <cellStyle name="Calculation 36 2 8" xfId="25515" xr:uid="{8568242E-8B77-4ECC-8896-6AE246CD8E85}"/>
    <cellStyle name="Calculation 36 2 9" xfId="18553" xr:uid="{517E3F46-A724-4FC4-9CB7-5BFC5602DF99}"/>
    <cellStyle name="Calculation 36 3" xfId="2973" xr:uid="{D70CE929-93B2-4FDF-A827-723889D1895B}"/>
    <cellStyle name="Calculation 36 3 10" xfId="25533" xr:uid="{4B4CD76F-B16D-4800-A3B0-066C69B34A75}"/>
    <cellStyle name="Calculation 36 3 11" xfId="32028" xr:uid="{37B94C81-66D0-4845-9541-094A7BBFD681}"/>
    <cellStyle name="Calculation 36 3 12" xfId="31500" xr:uid="{16506B7A-CFD9-42C7-AD6A-8582181B9A4E}"/>
    <cellStyle name="Calculation 36 3 2" xfId="10493" xr:uid="{D8B2A34D-2B6D-4B1E-9024-7D0B8738E1E9}"/>
    <cellStyle name="Calculation 36 3 2 2" xfId="13046" xr:uid="{9D8C9BEA-0090-4356-B916-56187F7D656A}"/>
    <cellStyle name="Calculation 36 3 2 2 2" xfId="23794" xr:uid="{EDC35A6A-5D6D-43D5-ADFA-FE04D102B11F}"/>
    <cellStyle name="Calculation 36 3 2 2 3" xfId="26626" xr:uid="{3469721F-FF4E-4414-8E75-D2A68D7C0ADD}"/>
    <cellStyle name="Calculation 36 3 2 2 4" xfId="29205" xr:uid="{792A74E3-8908-4FB9-B61B-5AB83BAE517B}"/>
    <cellStyle name="Calculation 36 3 2 2 5" xfId="27597" xr:uid="{D78A6E85-5E56-44A0-9867-B4968DE62929}"/>
    <cellStyle name="Calculation 36 3 2 2 6" xfId="36915" xr:uid="{EB88F907-F35E-406B-B2B7-E177B65B99E3}"/>
    <cellStyle name="Calculation 36 3 2 2 7" xfId="38931" xr:uid="{5D72DC09-5C95-42D1-BE13-2AC6B312A85D}"/>
    <cellStyle name="Calculation 36 3 2 3" xfId="21863" xr:uid="{EE1D6F4C-6017-4354-9955-2A231D4A0276}"/>
    <cellStyle name="Calculation 36 3 2 4" xfId="24844" xr:uid="{6F10B9AF-827A-414F-9798-1684FFA0F34D}"/>
    <cellStyle name="Calculation 36 3 2 5" xfId="27719" xr:uid="{1F0E2533-A4FB-4BE8-B8A1-ECF7974192E9}"/>
    <cellStyle name="Calculation 36 3 2 6" xfId="28100" xr:uid="{EA9BF989-D3E9-4E3F-B474-F28AE3808D1A}"/>
    <cellStyle name="Calculation 36 3 2 7" xfId="35518" xr:uid="{1886EA0A-47AF-49A3-8268-76E538F43BF6}"/>
    <cellStyle name="Calculation 36 3 2 8" xfId="37821" xr:uid="{CB5A4DAB-5D92-4C1D-9A77-26C48B257156}"/>
    <cellStyle name="Calculation 36 3 3" xfId="12851" xr:uid="{4A0AF1D1-48EC-418F-B64E-4465DB49B713}"/>
    <cellStyle name="Calculation 36 3 3 2" xfId="23613" xr:uid="{DFD36A07-7FF9-4788-ADC8-7346F04202DB}"/>
    <cellStyle name="Calculation 36 3 3 3" xfId="26431" xr:uid="{F1541C16-8317-4B98-AF0A-83E3F40EBE5E}"/>
    <cellStyle name="Calculation 36 3 3 4" xfId="29010" xr:uid="{87382814-FB1D-4C0B-A8FB-BD45DF31E6A4}"/>
    <cellStyle name="Calculation 36 3 3 5" xfId="30534" xr:uid="{43238AA5-6A34-4E09-B8F0-923DB516EBCA}"/>
    <cellStyle name="Calculation 36 3 3 6" xfId="36720" xr:uid="{F3A0F70A-3076-44F1-9066-6504D830125E}"/>
    <cellStyle name="Calculation 36 3 3 7" xfId="38737" xr:uid="{1D6308CA-525E-4C89-A462-AA4C39690697}"/>
    <cellStyle name="Calculation 36 3 4" xfId="12993" xr:uid="{C0093199-44FE-4FF6-82A4-5AFF7E2C6521}"/>
    <cellStyle name="Calculation 36 3 4 2" xfId="23744" xr:uid="{684FF2C4-D73E-41F1-BBA9-315E7F81131D}"/>
    <cellStyle name="Calculation 36 3 4 3" xfId="26573" xr:uid="{659A0F1A-B8B8-4F8B-8DFE-DBF2AF667B94}"/>
    <cellStyle name="Calculation 36 3 4 4" xfId="29152" xr:uid="{47A1C495-83B6-4639-A64D-F49FA3409E2C}"/>
    <cellStyle name="Calculation 36 3 4 5" xfId="30513" xr:uid="{838F3176-6328-4951-AA0D-72A1F5046731}"/>
    <cellStyle name="Calculation 36 3 4 6" xfId="36862" xr:uid="{ABC33DDA-C5C8-4209-9BBF-347B88FCB81B}"/>
    <cellStyle name="Calculation 36 3 4 7" xfId="38878" xr:uid="{C14AAB09-DB58-4BA7-A680-557BE5C3D6F8}"/>
    <cellStyle name="Calculation 36 3 5" xfId="12550" xr:uid="{AA9852B3-1C64-4BD8-8A40-34CD143D0FFC}"/>
    <cellStyle name="Calculation 36 3 5 2" xfId="23363" xr:uid="{2FF9DAC8-E004-44EE-BC73-49D0F6351E9C}"/>
    <cellStyle name="Calculation 36 3 5 3" xfId="26176" xr:uid="{86DB5185-A2A9-47E7-8C3A-FFB84953C0E1}"/>
    <cellStyle name="Calculation 36 3 5 4" xfId="28769" xr:uid="{FF2264C1-78B2-4AD8-9AD8-FD861DEB8988}"/>
    <cellStyle name="Calculation 36 3 5 5" xfId="30008" xr:uid="{C0D64924-4BD6-4DEC-A936-AE3AD03ADDD5}"/>
    <cellStyle name="Calculation 36 3 5 6" xfId="36478" xr:uid="{DE468D9B-715C-4248-B493-8D4BCA0C2322}"/>
    <cellStyle name="Calculation 36 3 5 7" xfId="38511" xr:uid="{5D8FD68D-7B86-442C-8EF5-185F634AA825}"/>
    <cellStyle name="Calculation 36 3 6" xfId="12007" xr:uid="{93431AA2-3882-49B2-A590-1BE0FFC41289}"/>
    <cellStyle name="Calculation 36 3 6 2" xfId="22912" xr:uid="{0CAAF6B2-FB0E-4EBF-84B1-0DD1AC0BC724}"/>
    <cellStyle name="Calculation 36 3 6 3" xfId="25765" xr:uid="{197E64FB-3863-45E6-9ABB-9CD0DD07A4EE}"/>
    <cellStyle name="Calculation 36 3 6 4" xfId="28389" xr:uid="{D22782AD-CB77-46EE-86D3-ADA017287284}"/>
    <cellStyle name="Calculation 36 3 6 5" xfId="14463" xr:uid="{8822A216-A8A4-4724-B691-B55536CE4B55}"/>
    <cellStyle name="Calculation 36 3 6 6" xfId="36111" xr:uid="{0898C4FD-8175-49D0-90EB-E18CCE15CEF3}"/>
    <cellStyle name="Calculation 36 3 6 7" xfId="38213" xr:uid="{2DD2B8E9-DF25-4F31-AE71-F5491B700B7F}"/>
    <cellStyle name="Calculation 36 3 7" xfId="16374" xr:uid="{F1DE898C-8201-44DE-892B-28CE47A3F56C}"/>
    <cellStyle name="Calculation 36 3 8" xfId="15911" xr:uid="{EE07C7F2-DB5D-4CCE-AF35-9AD902539A6D}"/>
    <cellStyle name="Calculation 36 3 9" xfId="16294" xr:uid="{AE013306-5BFB-4C87-ACAA-B377302F3937}"/>
    <cellStyle name="Calculation 36 4" xfId="7807" xr:uid="{CC538D20-B6E4-42EC-9A44-4833BC506FD5}"/>
    <cellStyle name="Calculation 36 4 2" xfId="20021" xr:uid="{B657F4CA-C62D-4354-9DA0-E956246A41CD}"/>
    <cellStyle name="Calculation 36 4 3" xfId="22841" xr:uid="{13AF715C-9B1D-4DC3-844F-6DA7FF7B0E76}"/>
    <cellStyle name="Calculation 36 4 4" xfId="18672" xr:uid="{B47DBEBA-9C25-4BBB-9E34-6472E7EF596B}"/>
    <cellStyle name="Calculation 36 4 5" xfId="25401" xr:uid="{8DF5C879-1620-431C-9794-2E55BD84E1AF}"/>
    <cellStyle name="Calculation 36 4 6" xfId="34563" xr:uid="{884822C4-54E9-4ED8-8181-D309362BC860}"/>
    <cellStyle name="Calculation 36 4 7" xfId="36058" xr:uid="{E0C2C1AB-B361-4334-9CAE-E96C8695A1DB}"/>
    <cellStyle name="Calculation 36 5" xfId="12497" xr:uid="{0BAA36B7-1814-48ED-ACF0-D236E293C779}"/>
    <cellStyle name="Calculation 36 5 2" xfId="23317" xr:uid="{1989B4AE-0F55-4C38-A9CB-F3E2DB1C5C49}"/>
    <cellStyle name="Calculation 36 5 3" xfId="26124" xr:uid="{5EDECE9A-9552-4903-844C-01858EB98810}"/>
    <cellStyle name="Calculation 36 5 4" xfId="28718" xr:uid="{50C80904-D3EA-4619-A5B2-5267BA9AECDB}"/>
    <cellStyle name="Calculation 36 5 5" xfId="30565" xr:uid="{68A7426B-83C5-4950-A165-BB32831BA14E}"/>
    <cellStyle name="Calculation 36 5 6" xfId="36426" xr:uid="{96161AC8-809B-4860-A73F-449F31CF5309}"/>
    <cellStyle name="Calculation 36 5 7" xfId="38460" xr:uid="{CFA41ACE-DC8A-4064-A5BE-4CD1F0B20058}"/>
    <cellStyle name="Calculation 36 6" xfId="13164" xr:uid="{07C673D9-7006-43AE-A5CB-EE9DADD721DB}"/>
    <cellStyle name="Calculation 36 6 2" xfId="23882" xr:uid="{98E9BBFE-B0E7-48EB-9807-F8494E53CBDA}"/>
    <cellStyle name="Calculation 36 6 3" xfId="26698" xr:uid="{6A711BB0-C24C-4A22-B83A-A67173178037}"/>
    <cellStyle name="Calculation 36 6 4" xfId="29262" xr:uid="{5FA19524-BB68-4686-A3A7-A913FFD9E592}"/>
    <cellStyle name="Calculation 36 6 5" xfId="24272" xr:uid="{4D4609F5-5E8B-4E8F-8103-132C356506CE}"/>
    <cellStyle name="Calculation 36 6 6" xfId="36984" xr:uid="{A31B9FB2-296B-4C5B-865B-2C232BF47D12}"/>
    <cellStyle name="Calculation 36 6 7" xfId="38963" xr:uid="{7136CECC-C093-4295-9671-28B0F2E4A69D}"/>
    <cellStyle name="Calculation 36 7" xfId="15076" xr:uid="{BD4E96C4-41F3-4FCF-A936-D838FEA8A8D1}"/>
    <cellStyle name="Calculation 36 8" xfId="22171" xr:uid="{6F8E428B-8AAC-44DE-A27F-5B019C15B54E}"/>
    <cellStyle name="Calculation 36 9" xfId="22511" xr:uid="{B4CAA7A5-2B0C-4D73-A32A-58FC79C86AAE}"/>
    <cellStyle name="Calculation 37" xfId="1183" xr:uid="{6F295390-B09E-4EE4-A9B5-98B440516AB1}"/>
    <cellStyle name="Calculation 37 10" xfId="18330" xr:uid="{F28DD29D-4B97-41A0-9991-B8BD8691AFE5}"/>
    <cellStyle name="Calculation 37 11" xfId="31175" xr:uid="{E9E01D37-F77A-455C-A893-7C515BC68335}"/>
    <cellStyle name="Calculation 37 12" xfId="34360" xr:uid="{193221FE-790E-41D8-A71E-FF539C63601B}"/>
    <cellStyle name="Calculation 37 2" xfId="2554" xr:uid="{FE7886FF-4F65-4F44-A683-E0A366E51F65}"/>
    <cellStyle name="Calculation 37 2 10" xfId="31802" xr:uid="{23006F6B-93C2-4EF0-A22E-6795898654CF}"/>
    <cellStyle name="Calculation 37 2 11" xfId="35256" xr:uid="{E7490D92-2EFD-4E8A-93E3-DE8FD5783E7F}"/>
    <cellStyle name="Calculation 37 2 2" xfId="6717" xr:uid="{C228BA03-4C89-4BD6-BF20-8BCCE13DF1E0}"/>
    <cellStyle name="Calculation 37 2 2 2" xfId="12697" xr:uid="{5756E992-EB89-45E1-908C-BF7E19760DFE}"/>
    <cellStyle name="Calculation 37 2 2 2 2" xfId="23494" xr:uid="{595ACD01-07D7-43A3-A1BE-80C4F45623FB}"/>
    <cellStyle name="Calculation 37 2 2 2 3" xfId="26309" xr:uid="{DA37B6B0-67AF-4F8F-8DFC-DD7FDEE38EC6}"/>
    <cellStyle name="Calculation 37 2 2 2 4" xfId="28898" xr:uid="{57E4C462-920B-4A59-8D26-93A45F66C686}"/>
    <cellStyle name="Calculation 37 2 2 2 5" xfId="30191" xr:uid="{B7A65A0D-0D4B-41A9-9FD2-AD9A33534C9E}"/>
    <cellStyle name="Calculation 37 2 2 2 6" xfId="36606" xr:uid="{65A5A803-27E1-4F35-BF73-BF93AC9998EB}"/>
    <cellStyle name="Calculation 37 2 2 2 7" xfId="38639" xr:uid="{AF0D2C3A-7A78-43D7-B1BD-392AD98F7DDF}"/>
    <cellStyle name="Calculation 37 2 2 3" xfId="19175" xr:uid="{EFF89B3A-C025-4906-B8BF-03ADBA0AA36A}"/>
    <cellStyle name="Calculation 37 2 2 4" xfId="19000" xr:uid="{EDBF4534-3264-4CCC-B7F1-597227613A6B}"/>
    <cellStyle name="Calculation 37 2 2 5" xfId="19049" xr:uid="{ECBAA5FB-CA21-4C9A-BFDF-B7C15444E347}"/>
    <cellStyle name="Calculation 37 2 2 6" xfId="18699" xr:uid="{17B518D6-D553-4AFD-BFD4-7BE992C414A1}"/>
    <cellStyle name="Calculation 37 2 2 7" xfId="33928" xr:uid="{C1D973D5-1EBF-4647-8A82-51A4BCF984B1}"/>
    <cellStyle name="Calculation 37 2 2 8" xfId="31136" xr:uid="{DB903410-E968-48FD-9D36-49627FA4A227}"/>
    <cellStyle name="Calculation 37 2 3" xfId="8690" xr:uid="{5345BC2E-C0AE-4C6A-B72B-8E19030F44A6}"/>
    <cellStyle name="Calculation 37 2 3 2" xfId="20619" xr:uid="{668D6E39-01DF-47EA-831F-3FD0F9D5AD45}"/>
    <cellStyle name="Calculation 37 2 3 3" xfId="22394" xr:uid="{316D3DAB-D16B-41CC-B50E-66B9AC42204B}"/>
    <cellStyle name="Calculation 37 2 3 4" xfId="25644" xr:uid="{5019B50A-B9CC-4DA8-97BB-7A16A3AEFD4B}"/>
    <cellStyle name="Calculation 37 2 3 5" xfId="28298" xr:uid="{D7B4F0DB-D173-4D35-BBEB-25F781A82356}"/>
    <cellStyle name="Calculation 37 2 3 6" xfId="34744" xr:uid="{14A6594C-6B87-4412-A5E7-20F5C7432379}"/>
    <cellStyle name="Calculation 37 2 3 7" xfId="36039" xr:uid="{AC22511E-4D48-4C08-9C34-F9C1D35C03A2}"/>
    <cellStyle name="Calculation 37 2 4" xfId="10494" xr:uid="{D47FDB61-B8CF-4CB5-8FE6-9D88970A4A80}"/>
    <cellStyle name="Calculation 37 2 4 2" xfId="21864" xr:uid="{6C221D10-EF62-4C70-A871-A524B216A568}"/>
    <cellStyle name="Calculation 37 2 4 3" xfId="24845" xr:uid="{8D875DE2-8019-4093-85B1-93BCFA8FF9C3}"/>
    <cellStyle name="Calculation 37 2 4 4" xfId="27720" xr:uid="{DBE7FAA0-C9EA-4994-85A3-8B1BA921FCC4}"/>
    <cellStyle name="Calculation 37 2 4 5" xfId="18137" xr:uid="{03C7752F-F9A8-410C-9FE4-B16133527F6A}"/>
    <cellStyle name="Calculation 37 2 4 6" xfId="35519" xr:uid="{E26E85A1-0E69-4CF5-8B7B-64D27E277ECA}"/>
    <cellStyle name="Calculation 37 2 4 7" xfId="37822" xr:uid="{7AE7D10F-6D7A-471C-A4C2-4C64271481AF}"/>
    <cellStyle name="Calculation 37 2 5" xfId="12918" xr:uid="{E983321E-0EC5-4A73-9EFF-75DB83B82B37}"/>
    <cellStyle name="Calculation 37 2 5 2" xfId="23674" xr:uid="{11710010-948B-4D99-8365-5759B823378F}"/>
    <cellStyle name="Calculation 37 2 5 3" xfId="26498" xr:uid="{3C5E209E-0DCF-46E7-84C2-E032F86C5EEE}"/>
    <cellStyle name="Calculation 37 2 5 4" xfId="29077" xr:uid="{065A54A2-5BA5-4738-ADBC-6B86904868E0}"/>
    <cellStyle name="Calculation 37 2 5 5" xfId="21346" xr:uid="{C41AD04F-07FC-4E2C-9778-00A4B3A52E20}"/>
    <cellStyle name="Calculation 37 2 5 6" xfId="36787" xr:uid="{BBE0E9FF-19AC-4BA1-8307-4C258C9A7EA0}"/>
    <cellStyle name="Calculation 37 2 5 7" xfId="38803" xr:uid="{BFCBBE7A-ADBD-4DA3-A692-C5EF6A3E9461}"/>
    <cellStyle name="Calculation 37 2 6" xfId="16056" xr:uid="{65F6E949-E888-432B-B0E3-036EAFA584A6}"/>
    <cellStyle name="Calculation 37 2 7" xfId="16150" xr:uid="{3792A6BE-99C6-42D5-ABF7-73293C6331A3}"/>
    <cellStyle name="Calculation 37 2 8" xfId="27435" xr:uid="{6D4D4EDA-D19B-4656-8773-25874E4DD33D}"/>
    <cellStyle name="Calculation 37 2 9" xfId="30808" xr:uid="{C9F3E53F-52FA-4D35-9463-7B4EACFB2826}"/>
    <cellStyle name="Calculation 37 3" xfId="2974" xr:uid="{E59DF63F-7412-49B2-BC0F-53234203548C}"/>
    <cellStyle name="Calculation 37 3 10" xfId="30872" xr:uid="{3AC3C191-00E9-47B8-81D8-5D8104BAC914}"/>
    <cellStyle name="Calculation 37 3 11" xfId="32029" xr:uid="{57808C27-F343-488C-BAF3-7389FBDED684}"/>
    <cellStyle name="Calculation 37 3 12" xfId="34249" xr:uid="{0DDF15A8-2BBC-4792-BD0B-158CAB4ED537}"/>
    <cellStyle name="Calculation 37 3 2" xfId="10495" xr:uid="{166D5452-0CA3-4D74-A3E8-B3C0EEF40145}"/>
    <cellStyle name="Calculation 37 3 2 2" xfId="13047" xr:uid="{58D204AF-4A6E-49C6-83C7-1B593BFB11CD}"/>
    <cellStyle name="Calculation 37 3 2 2 2" xfId="23795" xr:uid="{8711CF8E-3797-45BF-B7FC-949879FA7959}"/>
    <cellStyle name="Calculation 37 3 2 2 3" xfId="26627" xr:uid="{F8333EC0-AD47-42B0-A990-F3E3E85F8242}"/>
    <cellStyle name="Calculation 37 3 2 2 4" xfId="29206" xr:uid="{CA64587E-E73B-4B24-8DB3-8572A9C3AF5F}"/>
    <cellStyle name="Calculation 37 3 2 2 5" xfId="27500" xr:uid="{05267E2A-CA56-46F4-A2FC-66B4948081FF}"/>
    <cellStyle name="Calculation 37 3 2 2 6" xfId="36916" xr:uid="{6F1DA60A-ADEF-47C0-8103-DBAC614FB6D4}"/>
    <cellStyle name="Calculation 37 3 2 2 7" xfId="38932" xr:uid="{4037FF2E-B6F3-4B59-819B-0AB0664F5D7F}"/>
    <cellStyle name="Calculation 37 3 2 3" xfId="21865" xr:uid="{EF733383-7057-443C-8239-F77C3F18F236}"/>
    <cellStyle name="Calculation 37 3 2 4" xfId="24846" xr:uid="{A720A289-8843-4FA0-A69E-2966BA8E6825}"/>
    <cellStyle name="Calculation 37 3 2 5" xfId="27721" xr:uid="{194D3592-B17D-4279-B8EF-464276BB43B5}"/>
    <cellStyle name="Calculation 37 3 2 6" xfId="30924" xr:uid="{B96D948E-19D9-416E-9B6F-F7DEBC4FC65A}"/>
    <cellStyle name="Calculation 37 3 2 7" xfId="35520" xr:uid="{0B48E51A-9FD4-4D6C-ABC2-121DC5B969AC}"/>
    <cellStyle name="Calculation 37 3 2 8" xfId="37823" xr:uid="{46A6FC73-2BD7-4D02-B2EA-F7FE70874052}"/>
    <cellStyle name="Calculation 37 3 3" xfId="12852" xr:uid="{C639E96D-8680-46FA-93EF-6F343338AFB1}"/>
    <cellStyle name="Calculation 37 3 3 2" xfId="23614" xr:uid="{B2EE106E-8905-44AE-A1B2-545BB7C0E2F7}"/>
    <cellStyle name="Calculation 37 3 3 3" xfId="26432" xr:uid="{F645E36B-7B27-4AB4-BBC3-121662AB2062}"/>
    <cellStyle name="Calculation 37 3 3 4" xfId="29011" xr:uid="{C10502F2-BA5D-42D2-8148-E26DC7D95669}"/>
    <cellStyle name="Calculation 37 3 3 5" xfId="17966" xr:uid="{EDAA0056-4321-4E26-871B-99CE8F0BF9DD}"/>
    <cellStyle name="Calculation 37 3 3 6" xfId="36721" xr:uid="{9E87023D-325E-41CD-AE37-D215C5D549C5}"/>
    <cellStyle name="Calculation 37 3 3 7" xfId="38738" xr:uid="{80D5C6F2-6B18-4E27-ABC7-BE62B85F721E}"/>
    <cellStyle name="Calculation 37 3 4" xfId="13335" xr:uid="{24CA0DD9-E2F7-43F5-96B3-EC06E7280D9D}"/>
    <cellStyle name="Calculation 37 3 4 2" xfId="24034" xr:uid="{AD618312-24B6-4A01-AFA5-CEBB1ED81AC5}"/>
    <cellStyle name="Calculation 37 3 4 3" xfId="26867" xr:uid="{CC9CECDF-93BC-4976-94A5-6DEF8596301E}"/>
    <cellStyle name="Calculation 37 3 4 4" xfId="29431" xr:uid="{9E97186F-0B1F-4AD3-8477-309F14F6C61E}"/>
    <cellStyle name="Calculation 37 3 4 5" xfId="24042" xr:uid="{FB3FC000-5B32-46DC-9F5A-0A8E8C90B973}"/>
    <cellStyle name="Calculation 37 3 4 6" xfId="37153" xr:uid="{6DC2F25C-727C-4067-B89D-953E38045B3D}"/>
    <cellStyle name="Calculation 37 3 4 7" xfId="39131" xr:uid="{AB80F1B3-7E64-4660-847C-B26D820C50FD}"/>
    <cellStyle name="Calculation 37 3 5" xfId="12902" xr:uid="{5832075F-6F57-4247-98EB-E483E3AFB475}"/>
    <cellStyle name="Calculation 37 3 5 2" xfId="23660" xr:uid="{C8CA945A-1EE4-4388-948A-A5B0513DAC22}"/>
    <cellStyle name="Calculation 37 3 5 3" xfId="26482" xr:uid="{FAADFF97-D041-4DDC-B677-BE15BEE7515C}"/>
    <cellStyle name="Calculation 37 3 5 4" xfId="29061" xr:uid="{D46DC5CD-1891-439A-A45C-92C61BA3E3AB}"/>
    <cellStyle name="Calculation 37 3 5 5" xfId="30527" xr:uid="{6FB42B8E-AB11-4EC7-B538-70186AC13D6F}"/>
    <cellStyle name="Calculation 37 3 5 6" xfId="36771" xr:uid="{B94CF2C1-9E3C-4151-9F39-82CA611C77A0}"/>
    <cellStyle name="Calculation 37 3 5 7" xfId="38787" xr:uid="{92C1D1F9-0F46-4D14-A7CC-15B5DCCCF4A5}"/>
    <cellStyle name="Calculation 37 3 6" xfId="12008" xr:uid="{04F022FA-3186-4753-BD2F-FBA2220811ED}"/>
    <cellStyle name="Calculation 37 3 6 2" xfId="22913" xr:uid="{0CFED2C7-4627-4272-AA12-8A3EBB2A4C15}"/>
    <cellStyle name="Calculation 37 3 6 3" xfId="25766" xr:uid="{2E497A30-BCD3-4A6C-8EAC-1231FAAEAB7D}"/>
    <cellStyle name="Calculation 37 3 6 4" xfId="28390" xr:uid="{02E09E88-D83E-4B20-A100-E34720843C0D}"/>
    <cellStyle name="Calculation 37 3 6 5" xfId="30404" xr:uid="{50AC948B-E0F7-4CC3-861B-896EC45BB1D9}"/>
    <cellStyle name="Calculation 37 3 6 6" xfId="36112" xr:uid="{74602BD0-36EB-4D8B-8940-AD759F42CE41}"/>
    <cellStyle name="Calculation 37 3 6 7" xfId="38214" xr:uid="{1B81C54F-9E49-418C-A4EF-CC4FFFB9BEFF}"/>
    <cellStyle name="Calculation 37 3 7" xfId="16375" xr:uid="{CD796FA7-F5A6-4B5C-A6B8-FD1B4D6F0E30}"/>
    <cellStyle name="Calculation 37 3 8" xfId="21325" xr:uid="{336270D4-7814-4BE2-B4A0-32D4FE86F7CE}"/>
    <cellStyle name="Calculation 37 3 9" xfId="14693" xr:uid="{4FA8236B-D67C-4059-AABC-FAC094EC7E3F}"/>
    <cellStyle name="Calculation 37 4" xfId="7896" xr:uid="{79DFA3E2-F019-4DF7-B31B-EAB82EC4CA49}"/>
    <cellStyle name="Calculation 37 4 2" xfId="20094" xr:uid="{F86E1706-4051-4A13-AA7A-EF412B46EE4C}"/>
    <cellStyle name="Calculation 37 4 3" xfId="14688" xr:uid="{760FBE57-E19C-45AE-B2EE-DB7A81118BE0}"/>
    <cellStyle name="Calculation 37 4 4" xfId="25406" xr:uid="{6F51EC8F-2260-4846-8186-3F9238FADF33}"/>
    <cellStyle name="Calculation 37 4 5" xfId="29972" xr:uid="{BA990BC4-3869-42CB-B087-14E26B660B49}"/>
    <cellStyle name="Calculation 37 4 6" xfId="34612" xr:uid="{E74DE1A3-1BC5-4A82-ABAD-E6B0BFA57AB9}"/>
    <cellStyle name="Calculation 37 4 7" xfId="33796" xr:uid="{E7D70148-35CA-4BE6-A7ED-B9480E59D422}"/>
    <cellStyle name="Calculation 37 5" xfId="13442" xr:uid="{8BB744D6-E992-43E4-8FF3-D823E864FFE4}"/>
    <cellStyle name="Calculation 37 5 2" xfId="24124" xr:uid="{A4EF7F67-7DF3-4495-936C-F80DC8AD7CE0}"/>
    <cellStyle name="Calculation 37 5 3" xfId="26957" xr:uid="{D413201A-3C56-4057-8692-29D1733F3840}"/>
    <cellStyle name="Calculation 37 5 4" xfId="29517" xr:uid="{DF5E233E-CF1A-41BB-8BF5-23E51ACA2DEA}"/>
    <cellStyle name="Calculation 37 5 5" xfId="23461" xr:uid="{D6BFDF45-A22C-4E7C-AEB0-8D535E3443D6}"/>
    <cellStyle name="Calculation 37 5 6" xfId="37234" xr:uid="{5388D45B-EA96-4054-B985-6862CA17065E}"/>
    <cellStyle name="Calculation 37 5 7" xfId="39211" xr:uid="{FF31E5EB-7103-424E-86FA-FDED0F1F3F55}"/>
    <cellStyle name="Calculation 37 6" xfId="12464" xr:uid="{6F382D3D-C5AC-48CA-BEE6-71AEA66B2B3E}"/>
    <cellStyle name="Calculation 37 6 2" xfId="23285" xr:uid="{3687D506-9361-4243-8D1D-A27BA6A949DC}"/>
    <cellStyle name="Calculation 37 6 3" xfId="26091" xr:uid="{3691EEE2-A0E3-458A-BB19-2F8260882C0C}"/>
    <cellStyle name="Calculation 37 6 4" xfId="28686" xr:uid="{E0B67CAE-6303-49E3-A19E-7EFDB1D7FE21}"/>
    <cellStyle name="Calculation 37 6 5" xfId="29991" xr:uid="{E8EDD615-1DAF-4C58-A019-03E8529EEE81}"/>
    <cellStyle name="Calculation 37 6 6" xfId="36393" xr:uid="{6264DD58-C3EB-4231-B376-09040562F52D}"/>
    <cellStyle name="Calculation 37 6 7" xfId="38429" xr:uid="{211749C8-E78F-4FBD-B402-23DE5F1E40BC}"/>
    <cellStyle name="Calculation 37 7" xfId="15077" xr:uid="{AA04A662-F4AD-4D2E-B56F-6A9F3DAEA2E8}"/>
    <cellStyle name="Calculation 37 8" xfId="21655" xr:uid="{D3624B91-0A81-45CF-BF71-CC12B368438D}"/>
    <cellStyle name="Calculation 37 9" xfId="23211" xr:uid="{ED24D784-7709-4B3F-B090-7A969B8ADD2F}"/>
    <cellStyle name="Calculation 38" xfId="1184" xr:uid="{E7584039-3C42-475A-BF19-FBB5E5641D53}"/>
    <cellStyle name="Calculation 38 10" xfId="30982" xr:uid="{BB7E6A0A-1889-4850-A716-4015F4E2F44F}"/>
    <cellStyle name="Calculation 38 11" xfId="31176" xr:uid="{DC70E42A-A746-409E-8622-2E13AC848406}"/>
    <cellStyle name="Calculation 38 12" xfId="31608" xr:uid="{0DD410D0-0D17-4412-9D2F-E402D8F03E34}"/>
    <cellStyle name="Calculation 38 2" xfId="2555" xr:uid="{31D97E8B-6787-4A91-9ED1-DB0AC015C3A9}"/>
    <cellStyle name="Calculation 38 2 10" xfId="31803" xr:uid="{97936295-8F48-4C39-8C26-928936AD7FD6}"/>
    <cellStyle name="Calculation 38 2 11" xfId="35255" xr:uid="{42364873-56E5-4BC6-BF5E-463DD1C73C54}"/>
    <cellStyle name="Calculation 38 2 2" xfId="6718" xr:uid="{88A8662E-7AF1-4771-A730-9024A179B1F0}"/>
    <cellStyle name="Calculation 38 2 2 2" xfId="12698" xr:uid="{A9BF172E-2AFD-443D-8DA6-34141BFC4372}"/>
    <cellStyle name="Calculation 38 2 2 2 2" xfId="23495" xr:uid="{2AE47552-6D94-4181-9895-B4560BEF4880}"/>
    <cellStyle name="Calculation 38 2 2 2 3" xfId="26310" xr:uid="{26A03401-0377-4607-9A96-4F1821A85326}"/>
    <cellStyle name="Calculation 38 2 2 2 4" xfId="28899" xr:uid="{739872C1-345B-407B-A231-A764E2789125}"/>
    <cellStyle name="Calculation 38 2 2 2 5" xfId="30903" xr:uid="{46B2E07E-505B-4297-8873-80E431D8BA5A}"/>
    <cellStyle name="Calculation 38 2 2 2 6" xfId="36607" xr:uid="{A9E4AD6E-7C0E-42AB-B608-CE15D1BB22D4}"/>
    <cellStyle name="Calculation 38 2 2 2 7" xfId="38640" xr:uid="{065E9391-8E3B-4282-A30E-A7D2825D5E3B}"/>
    <cellStyle name="Calculation 38 2 2 3" xfId="19176" xr:uid="{33141FAC-78D0-4259-A9FC-E97A1FEE090F}"/>
    <cellStyle name="Calculation 38 2 2 4" xfId="15767" xr:uid="{6D54078E-370E-47CC-95AA-CB81CA5623ED}"/>
    <cellStyle name="Calculation 38 2 2 5" xfId="21700" xr:uid="{24EA13DD-ED0C-4AA5-BCF8-B827BF3BB1D9}"/>
    <cellStyle name="Calculation 38 2 2 6" xfId="20722" xr:uid="{08C5727B-4946-490B-A964-2D69D2CC9E5D}"/>
    <cellStyle name="Calculation 38 2 2 7" xfId="33929" xr:uid="{7A863167-DAE7-4EB2-9C56-E07A56E304AF}"/>
    <cellStyle name="Calculation 38 2 2 8" xfId="33887" xr:uid="{0AFF11CF-E9D5-4E10-8322-13464BE81114}"/>
    <cellStyle name="Calculation 38 2 3" xfId="8691" xr:uid="{341C2125-E298-43B5-92F4-2A99F099B602}"/>
    <cellStyle name="Calculation 38 2 3 2" xfId="20620" xr:uid="{6FFBCC5E-7343-4D08-AD06-F76BE444B72B}"/>
    <cellStyle name="Calculation 38 2 3 3" xfId="22772" xr:uid="{E18AEB6D-8D6B-432D-9018-63858F340851}"/>
    <cellStyle name="Calculation 38 2 3 4" xfId="15795" xr:uid="{1555EE0B-EC60-4D05-A15A-6C559118902C}"/>
    <cellStyle name="Calculation 38 2 3 5" xfId="28145" xr:uid="{F121551C-8D98-4C3F-94AA-6FBEEC6E8F5C}"/>
    <cellStyle name="Calculation 38 2 3 6" xfId="34745" xr:uid="{41BCE1D5-ADB3-4207-A8DF-862E121583EA}"/>
    <cellStyle name="Calculation 38 2 3 7" xfId="33775" xr:uid="{648FE024-F038-45E3-85A9-14DEF04FE5AE}"/>
    <cellStyle name="Calculation 38 2 4" xfId="10496" xr:uid="{D5DEF3AD-DE78-423C-95FB-4356E66D3907}"/>
    <cellStyle name="Calculation 38 2 4 2" xfId="21866" xr:uid="{EFCC5EB3-91B1-441B-876F-0E5D07E07287}"/>
    <cellStyle name="Calculation 38 2 4 3" xfId="24847" xr:uid="{2CDC7528-2FB5-4F11-A992-8FD77F202F16}"/>
    <cellStyle name="Calculation 38 2 4 4" xfId="27722" xr:uid="{541D8CEE-945F-4F38-ADA8-49E8EBB03E02}"/>
    <cellStyle name="Calculation 38 2 4 5" xfId="25284" xr:uid="{A113FFE9-4522-4DBE-AC20-40B192E7017E}"/>
    <cellStyle name="Calculation 38 2 4 6" xfId="35521" xr:uid="{A8CC6B0E-567A-4682-8E6E-7C192F65F343}"/>
    <cellStyle name="Calculation 38 2 4 7" xfId="37824" xr:uid="{E1669F33-1334-4013-9EEF-C0E470674936}"/>
    <cellStyle name="Calculation 38 2 5" xfId="13460" xr:uid="{97341927-EA60-4149-86D7-4D1D95FF1D80}"/>
    <cellStyle name="Calculation 38 2 5 2" xfId="24142" xr:uid="{6B5530ED-0DC5-418B-894E-AFE4B8C53954}"/>
    <cellStyle name="Calculation 38 2 5 3" xfId="26975" xr:uid="{52293B38-2CF1-4A41-9FF4-55ED7E08D583}"/>
    <cellStyle name="Calculation 38 2 5 4" xfId="29535" xr:uid="{C62FB304-0A67-4BE0-A00C-F10FA4496564}"/>
    <cellStyle name="Calculation 38 2 5 5" xfId="29867" xr:uid="{F767DC3E-CD2C-4AD0-8351-7A51BC53CB84}"/>
    <cellStyle name="Calculation 38 2 5 6" xfId="37252" xr:uid="{207C41CF-9317-4CA9-AD28-7279E9B9869A}"/>
    <cellStyle name="Calculation 38 2 5 7" xfId="39229" xr:uid="{367BF807-76AE-4AAF-ACCA-94B9D25B8ABE}"/>
    <cellStyle name="Calculation 38 2 6" xfId="16057" xr:uid="{89318FB5-8809-4346-8DB6-E1BCC953E783}"/>
    <cellStyle name="Calculation 38 2 7" xfId="15695" xr:uid="{AAB41E1A-4344-41E8-A84A-1AF9C8E018EC}"/>
    <cellStyle name="Calculation 38 2 8" xfId="20380" xr:uid="{BA249BB7-1107-44F5-B3E7-1F93C2FF22BC}"/>
    <cellStyle name="Calculation 38 2 9" xfId="30748" xr:uid="{67625B7F-79E9-4794-B718-CE687E545A15}"/>
    <cellStyle name="Calculation 38 3" xfId="2975" xr:uid="{FB48D792-A45E-45CB-9965-2F0E8FBB8475}"/>
    <cellStyle name="Calculation 38 3 10" xfId="30850" xr:uid="{03FA92FF-639E-4069-942C-BBA4E3D55C6D}"/>
    <cellStyle name="Calculation 38 3 11" xfId="32030" xr:uid="{46710F87-57A0-4FD9-9575-E905469C60D0}"/>
    <cellStyle name="Calculation 38 3 12" xfId="31499" xr:uid="{51E8BF0A-386F-409B-A995-32D66366B450}"/>
    <cellStyle name="Calculation 38 3 2" xfId="10497" xr:uid="{43C05C1F-121C-45D0-A6EF-4C095785437A}"/>
    <cellStyle name="Calculation 38 3 2 2" xfId="13048" xr:uid="{E1AFDEA1-E9F1-479C-A64A-03397B9E696C}"/>
    <cellStyle name="Calculation 38 3 2 2 2" xfId="23796" xr:uid="{C04A2CB8-19D1-4990-851F-6CEB09D73181}"/>
    <cellStyle name="Calculation 38 3 2 2 3" xfId="26628" xr:uid="{ECE68707-7A2C-441B-A0D2-7DF354821400}"/>
    <cellStyle name="Calculation 38 3 2 2 4" xfId="29207" xr:uid="{DFF1E790-82A4-47AA-8E49-BE469DC22AA2}"/>
    <cellStyle name="Calculation 38 3 2 2 5" xfId="30296" xr:uid="{BBA74F6C-4EBB-4FC1-A4DA-53D810554026}"/>
    <cellStyle name="Calculation 38 3 2 2 6" xfId="36917" xr:uid="{070D28BC-B6E7-4D72-91FE-C306E15BE0F6}"/>
    <cellStyle name="Calculation 38 3 2 2 7" xfId="38933" xr:uid="{197EC66F-1FBC-43EC-96D2-894DC113FEAA}"/>
    <cellStyle name="Calculation 38 3 2 3" xfId="21867" xr:uid="{F24976B3-2FAE-4E9E-9F8C-FB7994EE5422}"/>
    <cellStyle name="Calculation 38 3 2 4" xfId="24848" xr:uid="{2825C45F-F770-41BB-9A5C-F6E4B76C434A}"/>
    <cellStyle name="Calculation 38 3 2 5" xfId="27723" xr:uid="{EB23BDC2-6E29-485C-A3F6-0E57963D6057}"/>
    <cellStyle name="Calculation 38 3 2 6" xfId="14641" xr:uid="{D8940261-1BFF-4D65-859F-6B0665D5540D}"/>
    <cellStyle name="Calculation 38 3 2 7" xfId="35522" xr:uid="{5E391E89-E334-42E7-97C1-233C5A172B88}"/>
    <cellStyle name="Calculation 38 3 2 8" xfId="37825" xr:uid="{9508416A-DBB9-4E6E-91A9-A3FCF1001072}"/>
    <cellStyle name="Calculation 38 3 3" xfId="12601" xr:uid="{6A137B12-E155-43EA-A220-CA07C0E2C5E1}"/>
    <cellStyle name="Calculation 38 3 3 2" xfId="23407" xr:uid="{23836EAD-A52F-4E5F-A3BE-2C8F18C26858}"/>
    <cellStyle name="Calculation 38 3 3 3" xfId="26222" xr:uid="{7C7899B5-2AA2-4E4C-A584-611DF214CE20}"/>
    <cellStyle name="Calculation 38 3 3 4" xfId="28814" xr:uid="{F6499FD7-1DD8-40F8-851C-DC5A297B347D}"/>
    <cellStyle name="Calculation 38 3 3 5" xfId="28083" xr:uid="{5178DE48-6ADD-414D-A656-33F82FFD07F3}"/>
    <cellStyle name="Calculation 38 3 3 6" xfId="36522" xr:uid="{36400ECC-72F9-483D-9F81-77679C0DB583}"/>
    <cellStyle name="Calculation 38 3 3 7" xfId="38555" xr:uid="{EAB7D847-3B58-4D17-81D1-A80630CC7CFC}"/>
    <cellStyle name="Calculation 38 3 4" xfId="12928" xr:uid="{8F350683-7429-474D-8759-20CD4B88A3EF}"/>
    <cellStyle name="Calculation 38 3 4 2" xfId="23684" xr:uid="{FD7ED744-46DB-481E-A735-256F6EACE196}"/>
    <cellStyle name="Calculation 38 3 4 3" xfId="26508" xr:uid="{560360A5-E44C-4C81-BC99-2456F1894274}"/>
    <cellStyle name="Calculation 38 3 4 4" xfId="29087" xr:uid="{DD124D99-9BE3-46EB-84C4-7DEBED1134F4}"/>
    <cellStyle name="Calculation 38 3 4 5" xfId="15973" xr:uid="{367DCAB3-B39B-4FE7-85EE-D826D8D9BEDC}"/>
    <cellStyle name="Calculation 38 3 4 6" xfId="36797" xr:uid="{98DB1052-39E9-4246-BFD3-63F8D0531124}"/>
    <cellStyle name="Calculation 38 3 4 7" xfId="38813" xr:uid="{75279268-A072-43FD-A152-0D53E5FCE53C}"/>
    <cellStyle name="Calculation 38 3 5" xfId="12532" xr:uid="{C99DD277-681B-4C01-8BC3-8B9F70D6987C}"/>
    <cellStyle name="Calculation 38 3 5 2" xfId="23346" xr:uid="{CBE9854F-7CC7-4A5E-95C1-9EE78F0BC1B5}"/>
    <cellStyle name="Calculation 38 3 5 3" xfId="26159" xr:uid="{30FFC097-22EF-464D-94CA-27D85A2B864C}"/>
    <cellStyle name="Calculation 38 3 5 4" xfId="28752" xr:uid="{8103E2A6-1C68-4C67-813B-E5731ECED2D4}"/>
    <cellStyle name="Calculation 38 3 5 5" xfId="25525" xr:uid="{57D56B74-BDDC-4788-BF68-75BF6A548DFC}"/>
    <cellStyle name="Calculation 38 3 5 6" xfId="36461" xr:uid="{5977600E-E78E-4DEF-A607-63D2EF0DCDFE}"/>
    <cellStyle name="Calculation 38 3 5 7" xfId="38494" xr:uid="{DB9F11B5-E8DE-45BF-A182-C20D06C01DD5}"/>
    <cellStyle name="Calculation 38 3 6" xfId="12009" xr:uid="{0F589B5B-6105-4769-9E22-71EB9713A2E1}"/>
    <cellStyle name="Calculation 38 3 6 2" xfId="22914" xr:uid="{EC95D0A3-4F11-4823-8BA3-56F1715A58C0}"/>
    <cellStyle name="Calculation 38 3 6 3" xfId="25767" xr:uid="{85036555-459C-4CE3-B433-F39138C3BFC3}"/>
    <cellStyle name="Calculation 38 3 6 4" xfId="28391" xr:uid="{2B9AE7D6-5C57-4F86-B56F-686BA9EB7B27}"/>
    <cellStyle name="Calculation 38 3 6 5" xfId="30600" xr:uid="{3BAB0C2D-7601-4A06-B679-3EAFDACBDE82}"/>
    <cellStyle name="Calculation 38 3 6 6" xfId="36113" xr:uid="{EF17C5C3-5B31-4330-9F9E-414BD1124786}"/>
    <cellStyle name="Calculation 38 3 6 7" xfId="38215" xr:uid="{BA8B86E9-9453-415E-9775-58586E5FDB3C}"/>
    <cellStyle name="Calculation 38 3 7" xfId="16376" xr:uid="{06C07DA3-ECD3-4D1E-8D5D-4743ED311502}"/>
    <cellStyle name="Calculation 38 3 8" xfId="21324" xr:uid="{4D11B0C4-A139-4C17-893D-B1CAD5BDA52F}"/>
    <cellStyle name="Calculation 38 3 9" xfId="22318" xr:uid="{D700FAE3-BDAC-4086-A481-B840CB7FC8EB}"/>
    <cellStyle name="Calculation 38 4" xfId="7806" xr:uid="{19A65AD4-1612-4D26-B1B8-B3A8DB4EBCD2}"/>
    <cellStyle name="Calculation 38 4 2" xfId="20020" xr:uid="{14ABF7D5-7A6B-47D4-81F1-0B52E262B0A2}"/>
    <cellStyle name="Calculation 38 4 3" xfId="22467" xr:uid="{1D566237-E943-459D-A4D7-8DD840B8FA51}"/>
    <cellStyle name="Calculation 38 4 4" xfId="20091" xr:uid="{EE193D64-2B85-4068-9221-D417D0A2CDAA}"/>
    <cellStyle name="Calculation 38 4 5" xfId="24420" xr:uid="{A9A0EF4E-2497-4B87-99D2-3BBD63151580}"/>
    <cellStyle name="Calculation 38 4 6" xfId="34562" xr:uid="{1CCFCEB4-6AD1-44DB-B090-B87DF414C49C}"/>
    <cellStyle name="Calculation 38 4 7" xfId="35935" xr:uid="{E35229F2-6FCC-44E4-8DDE-A70AD8C8E732}"/>
    <cellStyle name="Calculation 38 5" xfId="12969" xr:uid="{76B5F64E-3B7C-4337-880E-5F15193F3409}"/>
    <cellStyle name="Calculation 38 5 2" xfId="23722" xr:uid="{E18A5122-E848-4B06-8476-45845C0CEC8D}"/>
    <cellStyle name="Calculation 38 5 3" xfId="26549" xr:uid="{19F8CC91-E37B-445E-B828-9D71BC19F7B2}"/>
    <cellStyle name="Calculation 38 5 4" xfId="29128" xr:uid="{21B51F8E-F31E-429F-B631-4A940287C321}"/>
    <cellStyle name="Calculation 38 5 5" xfId="30514" xr:uid="{FAA69372-6195-4FEB-834A-2658617C981A}"/>
    <cellStyle name="Calculation 38 5 6" xfId="36838" xr:uid="{8B38629D-D40D-4276-9EA4-C089FD0AB323}"/>
    <cellStyle name="Calculation 38 5 7" xfId="38854" xr:uid="{6DD42382-C787-4649-9D06-C7B8845BDCC3}"/>
    <cellStyle name="Calculation 38 6" xfId="12821" xr:uid="{29674858-2BFF-4332-86F3-14C17ABF9D80}"/>
    <cellStyle name="Calculation 38 6 2" xfId="23587" xr:uid="{6C1FFCA1-DDD6-4C24-ACD8-B0B929839D27}"/>
    <cellStyle name="Calculation 38 6 3" xfId="26401" xr:uid="{9A610645-0775-45A0-A81B-80953058C8C0}"/>
    <cellStyle name="Calculation 38 6 4" xfId="28980" xr:uid="{13B1626E-2493-4B5C-B65D-09256542490A}"/>
    <cellStyle name="Calculation 38 6 5" xfId="22780" xr:uid="{44B2EA47-64C0-4240-BB09-4CB47D30A5CB}"/>
    <cellStyle name="Calculation 38 6 6" xfId="36690" xr:uid="{85267E1B-57EA-4040-B962-D892F7E313C9}"/>
    <cellStyle name="Calculation 38 6 7" xfId="38707" xr:uid="{EEC968DA-CEE7-4EFE-AE9B-AAE05F4DB212}"/>
    <cellStyle name="Calculation 38 7" xfId="15078" xr:uid="{94196FD2-B1C8-42AE-A574-60C96C15B40A}"/>
    <cellStyle name="Calculation 38 8" xfId="24671" xr:uid="{6E48EBD1-F174-4E81-B063-4D133766E1C0}"/>
    <cellStyle name="Calculation 38 9" xfId="16016" xr:uid="{FF76610B-537F-40B7-8811-438715480EFA}"/>
    <cellStyle name="Calculation 39" xfId="1185" xr:uid="{7E4CF45E-1819-4F8A-99B4-C85C04DB07A5}"/>
    <cellStyle name="Calculation 39 10" xfId="30981" xr:uid="{876216EB-C4F4-442B-AB27-73EABCAB0E76}"/>
    <cellStyle name="Calculation 39 11" xfId="31177" xr:uid="{4D6441AE-4814-4840-AF31-F168F7B28264}"/>
    <cellStyle name="Calculation 39 12" xfId="35438" xr:uid="{4016F018-1CCD-4C1D-941F-224D23352C1B}"/>
    <cellStyle name="Calculation 39 2" xfId="2556" xr:uid="{BEB95FD5-6B30-4686-919D-683E0214F061}"/>
    <cellStyle name="Calculation 39 2 10" xfId="31804" xr:uid="{BCAC0002-9596-480E-8D59-83480E9DB7E0}"/>
    <cellStyle name="Calculation 39 2 11" xfId="35254" xr:uid="{02E22401-B3BF-44E1-863C-6745F91AE416}"/>
    <cellStyle name="Calculation 39 2 2" xfId="6719" xr:uid="{A7B6D97E-65AB-4EBB-BC9D-51FC34CE39E8}"/>
    <cellStyle name="Calculation 39 2 2 2" xfId="12699" xr:uid="{1882BF74-28B4-47FC-880C-B6761D80A361}"/>
    <cellStyle name="Calculation 39 2 2 2 2" xfId="23496" xr:uid="{E53E4BF2-036C-479C-9DA8-47004C17CFD2}"/>
    <cellStyle name="Calculation 39 2 2 2 3" xfId="26311" xr:uid="{31DB0515-68C9-4EBD-AFD0-4BFD21DA5C23}"/>
    <cellStyle name="Calculation 39 2 2 2 4" xfId="28900" xr:uid="{8739E14E-5BC0-48D1-9C3D-EEA7A74ECA7C}"/>
    <cellStyle name="Calculation 39 2 2 2 5" xfId="30656" xr:uid="{2F3437EC-0B23-4C0B-AA26-D40545BB263A}"/>
    <cellStyle name="Calculation 39 2 2 2 6" xfId="36608" xr:uid="{4A7028CA-06BD-4F94-AF96-29EDE1E844C1}"/>
    <cellStyle name="Calculation 39 2 2 2 7" xfId="38641" xr:uid="{8F68D491-6BE0-453D-962B-21952CE71C81}"/>
    <cellStyle name="Calculation 39 2 2 3" xfId="19177" xr:uid="{6D89F745-B0A4-4EE8-9D1A-E68A83E724A6}"/>
    <cellStyle name="Calculation 39 2 2 4" xfId="14398" xr:uid="{9AFB7082-F42D-459F-BE6A-BDF757305B9D}"/>
    <cellStyle name="Calculation 39 2 2 5" xfId="14957" xr:uid="{AF8CAACC-3568-4EC3-93FC-C509A099FD5D}"/>
    <cellStyle name="Calculation 39 2 2 6" xfId="30104" xr:uid="{CF773760-6B7A-43CA-AC4B-16D48C41A11C}"/>
    <cellStyle name="Calculation 39 2 2 7" xfId="33930" xr:uid="{A5E1ACA5-C13C-4F6F-8100-1D44AAB1F92C}"/>
    <cellStyle name="Calculation 39 2 2 8" xfId="31135" xr:uid="{97DD7392-AFCE-4EBA-A1CE-F39BFDF480A4}"/>
    <cellStyle name="Calculation 39 2 3" xfId="8692" xr:uid="{5E6877B3-7E6D-4C72-8AEA-403AE57BA663}"/>
    <cellStyle name="Calculation 39 2 3 2" xfId="20621" xr:uid="{72F858AB-2173-4B6A-AE98-16F68070E9B1}"/>
    <cellStyle name="Calculation 39 2 3 3" xfId="18571" xr:uid="{882E53B2-7ADB-4151-B493-21EBD931BFFF}"/>
    <cellStyle name="Calculation 39 2 3 4" xfId="23157" xr:uid="{32C6C9BF-D620-4D48-BF03-2B8FC0D7467B}"/>
    <cellStyle name="Calculation 39 2 3 5" xfId="27302" xr:uid="{F9F8DDDA-B957-43C9-A299-F81AA2DE451B}"/>
    <cellStyle name="Calculation 39 2 3 6" xfId="34746" xr:uid="{5877BCA4-542C-43F9-86B2-880AF68052BB}"/>
    <cellStyle name="Calculation 39 2 3 7" xfId="31077" xr:uid="{0D802479-4389-41D8-A074-FAEE7B16FC48}"/>
    <cellStyle name="Calculation 39 2 4" xfId="10498" xr:uid="{8240A23E-F28E-4D2B-8EBC-D269E143B9F1}"/>
    <cellStyle name="Calculation 39 2 4 2" xfId="21868" xr:uid="{D8E4746E-1809-42F0-9B85-4D22EE52683E}"/>
    <cellStyle name="Calculation 39 2 4 3" xfId="24849" xr:uid="{EA825A28-D06E-4935-AAE3-07BB6875EE20}"/>
    <cellStyle name="Calculation 39 2 4 4" xfId="27724" xr:uid="{E75ABCFD-3E4F-4DD4-B9DE-35A6F1B7438A}"/>
    <cellStyle name="Calculation 39 2 4 5" xfId="18198" xr:uid="{F79B494E-69F1-4783-954C-FAC7B224800C}"/>
    <cellStyle name="Calculation 39 2 4 6" xfId="35523" xr:uid="{367CE18B-7F8F-4CEF-9083-B80228A059CF}"/>
    <cellStyle name="Calculation 39 2 4 7" xfId="37826" xr:uid="{145F809E-3800-4719-93E0-BD2DB3FE8EDB}"/>
    <cellStyle name="Calculation 39 2 5" xfId="12564" xr:uid="{2B3BAE91-2EF3-484F-8253-50DBCCF376B0}"/>
    <cellStyle name="Calculation 39 2 5 2" xfId="23376" xr:uid="{4D802DED-69EA-46B5-B69D-A63017B68679}"/>
    <cellStyle name="Calculation 39 2 5 3" xfId="26189" xr:uid="{4F42A6AD-584C-4D5C-B283-913CC13E7A8F}"/>
    <cellStyle name="Calculation 39 2 5 4" xfId="28782" xr:uid="{6A6F0C50-B1EC-475A-AEB2-D8074814C84D}"/>
    <cellStyle name="Calculation 39 2 5 5" xfId="29837" xr:uid="{51426AB1-71A5-4B25-A120-5289D958519C}"/>
    <cellStyle name="Calculation 39 2 5 6" xfId="36491" xr:uid="{3023E583-A001-434F-9ABE-317D0CF5E6E7}"/>
    <cellStyle name="Calculation 39 2 5 7" xfId="38524" xr:uid="{67D842DB-6072-48CF-8DF9-D7E0BB36D224}"/>
    <cellStyle name="Calculation 39 2 6" xfId="16058" xr:uid="{18509C8F-2644-43A4-9D6C-7EF4745AE230}"/>
    <cellStyle name="Calculation 39 2 7" xfId="20072" xr:uid="{2A2A6AF5-E46E-4499-A3FF-A7BC491E26F0}"/>
    <cellStyle name="Calculation 39 2 8" xfId="23963" xr:uid="{64BDAD4F-7218-4A4E-AFF7-611E405B7667}"/>
    <cellStyle name="Calculation 39 2 9" xfId="21789" xr:uid="{0FAC1D93-2B79-4300-8CD0-90959CC1065E}"/>
    <cellStyle name="Calculation 39 3" xfId="2976" xr:uid="{EE6AC98B-C7EB-47A1-88FD-8A94429478A7}"/>
    <cellStyle name="Calculation 39 3 10" xfId="30826" xr:uid="{B89F6EA0-44A2-4770-8B29-D9B22BD69FBF}"/>
    <cellStyle name="Calculation 39 3 11" xfId="32031" xr:uid="{C22CD34C-509B-4841-AF9C-FEC8A79B6ABC}"/>
    <cellStyle name="Calculation 39 3 12" xfId="34248" xr:uid="{D21E8A94-B734-4097-9D39-3343FF54F506}"/>
    <cellStyle name="Calculation 39 3 2" xfId="10499" xr:uid="{D0193823-35CC-4220-AE10-6554C5923D37}"/>
    <cellStyle name="Calculation 39 3 2 2" xfId="13049" xr:uid="{9E600E3B-CB8A-4444-A7B5-F537559BC836}"/>
    <cellStyle name="Calculation 39 3 2 2 2" xfId="23797" xr:uid="{D11C6018-FB13-471E-A2B2-4133526C7698}"/>
    <cellStyle name="Calculation 39 3 2 2 3" xfId="26629" xr:uid="{DBD7DA48-9F75-4335-9B7F-561EBE9C16AE}"/>
    <cellStyle name="Calculation 39 3 2 2 4" xfId="29208" xr:uid="{6E598ABE-6BE6-496D-BC2C-81DF56643069}"/>
    <cellStyle name="Calculation 39 3 2 2 5" xfId="30503" xr:uid="{85AE5B3D-9618-40FD-AC65-51CC5C3ABC88}"/>
    <cellStyle name="Calculation 39 3 2 2 6" xfId="36918" xr:uid="{26ACF7D7-C27F-4ABE-AAAD-78536D688765}"/>
    <cellStyle name="Calculation 39 3 2 2 7" xfId="38934" xr:uid="{980976AD-4FF0-4A7D-937D-C34205B63B38}"/>
    <cellStyle name="Calculation 39 3 2 3" xfId="21869" xr:uid="{31ECBAEA-C1DF-47AD-B68B-9F25D255A465}"/>
    <cellStyle name="Calculation 39 3 2 4" xfId="24850" xr:uid="{128ED962-D7A9-46D6-B9A2-A84E3AB8E2C3}"/>
    <cellStyle name="Calculation 39 3 2 5" xfId="27725" xr:uid="{CF973C32-D9DF-47ED-B28D-7030492BC471}"/>
    <cellStyle name="Calculation 39 3 2 6" xfId="18865" xr:uid="{C5E4C213-96EE-44A2-8C75-948258E02869}"/>
    <cellStyle name="Calculation 39 3 2 7" xfId="35524" xr:uid="{A7327A46-4DD5-4A11-A008-176375BFC72F}"/>
    <cellStyle name="Calculation 39 3 2 8" xfId="37827" xr:uid="{406A06CB-8779-4AD5-98EE-11CA06CBC65A}"/>
    <cellStyle name="Calculation 39 3 3" xfId="12362" xr:uid="{078B380E-748F-4C55-9B21-8C81049F9E46}"/>
    <cellStyle name="Calculation 39 3 3 2" xfId="23192" xr:uid="{BF2AA027-03BF-4F5F-8497-9292D0B44A05}"/>
    <cellStyle name="Calculation 39 3 3 3" xfId="25993" xr:uid="{8C33CF8E-0D60-481B-8821-6D5E0A1DE57C}"/>
    <cellStyle name="Calculation 39 3 3 4" xfId="28588" xr:uid="{DFF652F7-1689-4328-B777-88CF5F1C9A2B}"/>
    <cellStyle name="Calculation 39 3 3 5" xfId="30911" xr:uid="{412010EF-D3D8-4761-9F68-90A8A371A98E}"/>
    <cellStyle name="Calculation 39 3 3 6" xfId="36296" xr:uid="{433425F4-0C39-482F-BEBA-DEF80CFFE342}"/>
    <cellStyle name="Calculation 39 3 3 7" xfId="38332" xr:uid="{C73C89B1-6A20-4924-9D2A-C33B8795FC42}"/>
    <cellStyle name="Calculation 39 3 4" xfId="12929" xr:uid="{29C3D515-0332-42C9-A058-1F3961AABC51}"/>
    <cellStyle name="Calculation 39 3 4 2" xfId="23685" xr:uid="{36048F07-EE3C-4D49-92A5-B40A212C47C5}"/>
    <cellStyle name="Calculation 39 3 4 3" xfId="26509" xr:uid="{0A9899A6-AC39-4BB4-BB9C-9BF9993785D1}"/>
    <cellStyle name="Calculation 39 3 4 4" xfId="29088" xr:uid="{6A60E6B6-7CF5-4847-BB8B-7AADA43D56E4}"/>
    <cellStyle name="Calculation 39 3 4 5" xfId="30023" xr:uid="{164C3E30-C402-4574-B5EC-B4E4990B5DAE}"/>
    <cellStyle name="Calculation 39 3 4 6" xfId="36798" xr:uid="{DEE2A681-57B2-47A9-8A95-D22AEB0AB685}"/>
    <cellStyle name="Calculation 39 3 4 7" xfId="38814" xr:uid="{13D37EE0-E930-4C57-9E0D-3472F19AD5EA}"/>
    <cellStyle name="Calculation 39 3 5" xfId="12475" xr:uid="{2AB18D78-8A68-4115-96A1-60DA47F8B868}"/>
    <cellStyle name="Calculation 39 3 5 2" xfId="23296" xr:uid="{50AF261A-1246-40DE-A1AB-487DE9A8983E}"/>
    <cellStyle name="Calculation 39 3 5 3" xfId="26102" xr:uid="{AAFD6E4D-0521-4D88-8B6C-2CBD2EC285AC}"/>
    <cellStyle name="Calculation 39 3 5 4" xfId="28697" xr:uid="{A1492B79-AE44-4D45-8D07-A220B04F849F}"/>
    <cellStyle name="Calculation 39 3 5 5" xfId="22237" xr:uid="{D3CE438A-4578-4368-B79D-0CE26F457D99}"/>
    <cellStyle name="Calculation 39 3 5 6" xfId="36404" xr:uid="{4117E897-A9EA-40C5-930B-11A557727448}"/>
    <cellStyle name="Calculation 39 3 5 7" xfId="38439" xr:uid="{FEAF6469-FFF0-45E9-8E24-EA059E94EF68}"/>
    <cellStyle name="Calculation 39 3 6" xfId="12010" xr:uid="{E8EED336-4491-4972-A0B5-0B7EE2B13527}"/>
    <cellStyle name="Calculation 39 3 6 2" xfId="22915" xr:uid="{338474E0-723F-4CB6-BB12-6D3DF5403322}"/>
    <cellStyle name="Calculation 39 3 6 3" xfId="25768" xr:uid="{7A990F30-5592-47C3-A23A-EF69E97D10CD}"/>
    <cellStyle name="Calculation 39 3 6 4" xfId="28392" xr:uid="{CC2D9374-0062-4CD9-8DC4-CBC535C783D8}"/>
    <cellStyle name="Calculation 39 3 6 5" xfId="20642" xr:uid="{1623C954-D0F3-4B56-B17A-BCCC3A6DA63C}"/>
    <cellStyle name="Calculation 39 3 6 6" xfId="36114" xr:uid="{E3ACE076-A1DB-4971-B793-9DC59315DC1E}"/>
    <cellStyle name="Calculation 39 3 6 7" xfId="38216" xr:uid="{6A243619-DA26-4CCA-80DA-141B2AE4C636}"/>
    <cellStyle name="Calculation 39 3 7" xfId="16377" xr:uid="{A0B3F10B-F1CC-4A03-9072-50063349E7A4}"/>
    <cellStyle name="Calculation 39 3 8" xfId="15503" xr:uid="{47AB0A40-E165-412C-AE07-339DFFB4D8FC}"/>
    <cellStyle name="Calculation 39 3 9" xfId="18411" xr:uid="{32D7C665-5375-47A1-B762-E22C7DCDF8E4}"/>
    <cellStyle name="Calculation 39 4" xfId="7805" xr:uid="{2DF3C06A-09AF-43E0-A9A7-817BF3CE6BFF}"/>
    <cellStyle name="Calculation 39 4 2" xfId="20019" xr:uid="{C064348A-C7C5-4F6D-ACF3-02E341013F50}"/>
    <cellStyle name="Calculation 39 4 3" xfId="18726" xr:uid="{A4DAB5BE-E1CD-4002-8495-7723B0C3A57B}"/>
    <cellStyle name="Calculation 39 4 4" xfId="16222" xr:uid="{DE74C80C-A0A4-48A4-B281-29B72F24DE13}"/>
    <cellStyle name="Calculation 39 4 5" xfId="28343" xr:uid="{372B4CF2-707D-4AAF-BC13-48FB4E30EE18}"/>
    <cellStyle name="Calculation 39 4 6" xfId="34561" xr:uid="{9A6D1639-2A80-4F1A-B49F-CF41895DAF01}"/>
    <cellStyle name="Calculation 39 4 7" xfId="33810" xr:uid="{7F2FF192-D692-4B1F-BFF5-B358A860D186}"/>
    <cellStyle name="Calculation 39 5" xfId="12498" xr:uid="{FE1CEA9F-A2AC-4834-9A7E-663D471B5B6A}"/>
    <cellStyle name="Calculation 39 5 2" xfId="23318" xr:uid="{34109940-5A0D-49E6-9286-BA442D505F2D}"/>
    <cellStyle name="Calculation 39 5 3" xfId="26125" xr:uid="{6571ABEF-00DF-4E67-BA85-952694A03932}"/>
    <cellStyle name="Calculation 39 5 4" xfId="28719" xr:uid="{36BFD69B-4703-435B-A5CA-403739A2E486}"/>
    <cellStyle name="Calculation 39 5 5" xfId="14643" xr:uid="{084AC13B-BFDA-4727-9526-82C88B36E781}"/>
    <cellStyle name="Calculation 39 5 6" xfId="36427" xr:uid="{144B8853-3673-422A-B13A-6EC1EA3BFEC0}"/>
    <cellStyle name="Calculation 39 5 7" xfId="38461" xr:uid="{5E810800-3A7B-4D02-A6D8-B35C978DB1C7}"/>
    <cellStyle name="Calculation 39 6" xfId="12416" xr:uid="{1C129156-BECB-4403-845D-F3DF7DF5CFE9}"/>
    <cellStyle name="Calculation 39 6 2" xfId="23242" xr:uid="{74089C04-402E-454D-B62C-2E488E9D6144}"/>
    <cellStyle name="Calculation 39 6 3" xfId="26044" xr:uid="{EA06D5CC-15D0-4497-8F9F-1C74E66CED82}"/>
    <cellStyle name="Calculation 39 6 4" xfId="28639" xr:uid="{B2B61A5F-665F-42DF-907F-839599DE861D}"/>
    <cellStyle name="Calculation 39 6 5" xfId="29836" xr:uid="{A370815A-3E09-4FB0-9065-23BFEB0B0A26}"/>
    <cellStyle name="Calculation 39 6 6" xfId="36346" xr:uid="{DB0F371C-DDA2-408C-98DD-529EE0D2E39D}"/>
    <cellStyle name="Calculation 39 6 7" xfId="38382" xr:uid="{FA344078-5287-48CC-A431-30C4A5AD905C}"/>
    <cellStyle name="Calculation 39 7" xfId="15079" xr:uid="{5564EB01-5BDF-48BF-8DF1-D275420EE7A5}"/>
    <cellStyle name="Calculation 39 8" xfId="22170" xr:uid="{066F149F-ED01-4924-8EBD-842B45520ED5}"/>
    <cellStyle name="Calculation 39 9" xfId="24169" xr:uid="{7CDE5161-440B-4C3C-B234-08B1BE28345C}"/>
    <cellStyle name="Calculation 4" xfId="1186" xr:uid="{7649101F-6624-4446-851C-5865B13A0A25}"/>
    <cellStyle name="Calculation 4 10" xfId="30980" xr:uid="{43D56625-9DB4-4BE5-8FF1-844766B8D29B}"/>
    <cellStyle name="Calculation 4 11" xfId="31178" xr:uid="{979E9C2F-A607-4D2E-A7E3-3554AD8DA7A4}"/>
    <cellStyle name="Calculation 4 12" xfId="35437" xr:uid="{AEFD78FC-432B-4CF9-9568-6CE5703FAF45}"/>
    <cellStyle name="Calculation 4 2" xfId="2557" xr:uid="{9675A298-67BB-4DDF-AB0B-C7034630E07E}"/>
    <cellStyle name="Calculation 4 2 10" xfId="31805" xr:uid="{B874029A-2973-44F5-BE4E-9387E292EBEF}"/>
    <cellStyle name="Calculation 4 2 11" xfId="34277" xr:uid="{44A60ACE-D438-418C-8073-3A062723F585}"/>
    <cellStyle name="Calculation 4 2 2" xfId="6720" xr:uid="{012327E3-02A7-4C1D-8A32-E6B5BC519810}"/>
    <cellStyle name="Calculation 4 2 2 2" xfId="12700" xr:uid="{6E210B92-4A6B-47C2-9F16-9FB681EDB5A2}"/>
    <cellStyle name="Calculation 4 2 2 2 2" xfId="23497" xr:uid="{6F22D3B7-9B42-4A53-92CE-607FCC0BFC68}"/>
    <cellStyle name="Calculation 4 2 2 2 3" xfId="26312" xr:uid="{BE8DF527-C0E5-4338-B3BE-592413C81438}"/>
    <cellStyle name="Calculation 4 2 2 2 4" xfId="28901" xr:uid="{C12AE3C5-F0B3-4F17-9BE0-926AFF8145F4}"/>
    <cellStyle name="Calculation 4 2 2 2 5" xfId="20500" xr:uid="{F57D32C0-475F-421E-8178-75B08A16E02B}"/>
    <cellStyle name="Calculation 4 2 2 2 6" xfId="36609" xr:uid="{FB43E23A-072A-4814-BCE8-ABCC9A364F1F}"/>
    <cellStyle name="Calculation 4 2 2 2 7" xfId="38642" xr:uid="{276E65F8-9D2D-492A-A889-6BB8C7135793}"/>
    <cellStyle name="Calculation 4 2 2 3" xfId="19178" xr:uid="{38089A25-2CB3-42E9-A918-50FE945A7D42}"/>
    <cellStyle name="Calculation 4 2 2 4" xfId="16020" xr:uid="{9895A1F7-F380-4EC3-8BEC-958D6CC85F75}"/>
    <cellStyle name="Calculation 4 2 2 5" xfId="22218" xr:uid="{40AD279C-4C15-40CD-956D-AD89E9DE040F}"/>
    <cellStyle name="Calculation 4 2 2 6" xfId="28277" xr:uid="{9B22895E-6C85-4B3E-863D-29009A9488B4}"/>
    <cellStyle name="Calculation 4 2 2 7" xfId="33931" xr:uid="{776DF6B4-B4D3-45AD-8094-FAF3FDF3ECD2}"/>
    <cellStyle name="Calculation 4 2 2 8" xfId="33886" xr:uid="{E424A476-30CF-4210-86F8-A7ECCD96D0ED}"/>
    <cellStyle name="Calculation 4 2 3" xfId="8693" xr:uid="{C63CAC07-9F16-4C05-B76A-8544C123C7BC}"/>
    <cellStyle name="Calculation 4 2 3 2" xfId="20622" xr:uid="{A78835D7-2621-4A5D-92A1-5D6622BF5328}"/>
    <cellStyle name="Calculation 4 2 3 3" xfId="14625" xr:uid="{2F5B978D-101A-4CDF-9717-8FB9A90B165F}"/>
    <cellStyle name="Calculation 4 2 3 4" xfId="22924" xr:uid="{E9C26D53-3DC2-4449-9925-54E093D00474}"/>
    <cellStyle name="Calculation 4 2 3 5" xfId="27637" xr:uid="{71293BBC-296B-4C59-BE89-669B271F7ADF}"/>
    <cellStyle name="Calculation 4 2 3 6" xfId="34747" xr:uid="{88F93EAE-15CB-450F-8B68-AD5ACA918191}"/>
    <cellStyle name="Calculation 4 2 3 7" xfId="33772" xr:uid="{4BC2398E-C61B-4EB3-B638-BA1B09C257F6}"/>
    <cellStyle name="Calculation 4 2 4" xfId="10500" xr:uid="{125FD4F9-6716-40B7-90CB-E505AC64A714}"/>
    <cellStyle name="Calculation 4 2 4 2" xfId="21870" xr:uid="{FE9F5222-1906-4F83-A1F0-13464D7480F2}"/>
    <cellStyle name="Calculation 4 2 4 3" xfId="24851" xr:uid="{96916AA5-5FDF-49E0-9DAD-2C16A1A51E29}"/>
    <cellStyle name="Calculation 4 2 4 4" xfId="27726" xr:uid="{26346141-1838-48A2-97EC-95B60EF66BDB}"/>
    <cellStyle name="Calculation 4 2 4 5" xfId="30923" xr:uid="{364131C1-ADE8-4141-947A-F34DB4657FFF}"/>
    <cellStyle name="Calculation 4 2 4 6" xfId="35525" xr:uid="{953FA184-2121-4671-B8B6-34172B2BBD1A}"/>
    <cellStyle name="Calculation 4 2 4 7" xfId="37828" xr:uid="{0B567D65-152B-490A-AF62-8C04ED20C8CA}"/>
    <cellStyle name="Calculation 4 2 5" xfId="13459" xr:uid="{C2C1700C-ED3D-4D3E-8A8B-BAF9263BB1E6}"/>
    <cellStyle name="Calculation 4 2 5 2" xfId="24141" xr:uid="{CB502BFD-BA8B-40E1-A01A-EF5B8ED65B0F}"/>
    <cellStyle name="Calculation 4 2 5 3" xfId="26974" xr:uid="{CD35446E-FB57-4F4F-B8B4-17495E624DBD}"/>
    <cellStyle name="Calculation 4 2 5 4" xfId="29534" xr:uid="{A7FE70BC-7A83-4940-A7CD-E2F4FE2047BC}"/>
    <cellStyle name="Calculation 4 2 5 5" xfId="18394" xr:uid="{EABD8D77-54DC-4700-8B08-0D9359E5D075}"/>
    <cellStyle name="Calculation 4 2 5 6" xfId="37251" xr:uid="{80066EF0-4A89-4C9A-ACB3-166DC7A7E529}"/>
    <cellStyle name="Calculation 4 2 5 7" xfId="39228" xr:uid="{3D660E7F-7792-487C-9FE0-9AE2F29F61C7}"/>
    <cellStyle name="Calculation 4 2 6" xfId="16059" xr:uid="{17A92327-AAE8-47D2-8677-2E62C993FF3B}"/>
    <cellStyle name="Calculation 4 2 7" xfId="21464" xr:uid="{902C9FA3-5689-4C4F-9873-4FEDF2CA6BAA}"/>
    <cellStyle name="Calculation 4 2 8" xfId="14533" xr:uid="{27558502-5BC9-4ADD-8EF2-BE0228C0E19C}"/>
    <cellStyle name="Calculation 4 2 9" xfId="30641" xr:uid="{C6F8E6D0-08ED-47EB-B3FE-D4E6EB9736D3}"/>
    <cellStyle name="Calculation 4 3" xfId="2977" xr:uid="{17B68AF7-EA49-4A8D-8252-52D54A10A157}"/>
    <cellStyle name="Calculation 4 3 10" xfId="30172" xr:uid="{4D83C1A4-F8B9-4ED6-B4EF-1BA602FDF320}"/>
    <cellStyle name="Calculation 4 3 11" xfId="32032" xr:uid="{D3B2BB4B-AAAD-4CC6-B832-9B7652417F77}"/>
    <cellStyle name="Calculation 4 3 12" xfId="31498" xr:uid="{ADD5E0E1-CD96-4875-B8CD-687630EB2916}"/>
    <cellStyle name="Calculation 4 3 2" xfId="10501" xr:uid="{55FEEDCB-264B-4CA3-9C49-478BDA4E136E}"/>
    <cellStyle name="Calculation 4 3 2 2" xfId="13050" xr:uid="{A52C2AA6-36C0-4279-A340-BE488445C4ED}"/>
    <cellStyle name="Calculation 4 3 2 2 2" xfId="23798" xr:uid="{69AB1333-1A56-4CE4-9F08-9E7404BC4DBA}"/>
    <cellStyle name="Calculation 4 3 2 2 3" xfId="26630" xr:uid="{7DF3B662-CDB4-4F40-9CE5-45A41B493BBE}"/>
    <cellStyle name="Calculation 4 3 2 2 4" xfId="29209" xr:uid="{B881BB75-5870-47D5-A578-1853F36D43B1}"/>
    <cellStyle name="Calculation 4 3 2 2 5" xfId="24684" xr:uid="{ACF971EB-37B0-48A0-989B-92E32B5F6F16}"/>
    <cellStyle name="Calculation 4 3 2 2 6" xfId="36919" xr:uid="{6CDAFF33-62A8-480D-8D2B-FF89AF82BC94}"/>
    <cellStyle name="Calculation 4 3 2 2 7" xfId="38935" xr:uid="{A7998D46-7B1B-4140-B268-2D3A7AF79318}"/>
    <cellStyle name="Calculation 4 3 2 3" xfId="21871" xr:uid="{B5FC387C-7ABF-4360-8A84-13FAEA9C47E7}"/>
    <cellStyle name="Calculation 4 3 2 4" xfId="24852" xr:uid="{70E10A4C-DBF3-43EA-B647-5963F579E4B1}"/>
    <cellStyle name="Calculation 4 3 2 5" xfId="27727" xr:uid="{C54DCCFE-C074-42F7-889B-5AE7C175B88E}"/>
    <cellStyle name="Calculation 4 3 2 6" xfId="29986" xr:uid="{C082A186-EB62-4A08-A8C6-74B31B12205C}"/>
    <cellStyle name="Calculation 4 3 2 7" xfId="35526" xr:uid="{E984D6CD-F06C-41BB-AC1D-8D9224364099}"/>
    <cellStyle name="Calculation 4 3 2 8" xfId="37829" xr:uid="{B0885626-7E52-4975-A6E6-FF46F6AE1E93}"/>
    <cellStyle name="Calculation 4 3 3" xfId="12850" xr:uid="{25DD8D2E-6B6A-47A8-B70D-6235F9D42FCC}"/>
    <cellStyle name="Calculation 4 3 3 2" xfId="23612" xr:uid="{9700BE65-CD8A-448A-9F72-D4D9A68E2690}"/>
    <cellStyle name="Calculation 4 3 3 3" xfId="26430" xr:uid="{37A60A7D-6D9D-413A-9D94-D60DE7CF6E05}"/>
    <cellStyle name="Calculation 4 3 3 4" xfId="29009" xr:uid="{2CB780E5-A3D7-45F2-B75B-B2A70F1252E4}"/>
    <cellStyle name="Calculation 4 3 3 5" xfId="30328" xr:uid="{3DD5B075-B178-497D-992F-9194142162DE}"/>
    <cellStyle name="Calculation 4 3 3 6" xfId="36719" xr:uid="{EA0FC3B1-EC28-45B2-8A52-DF5F3567E747}"/>
    <cellStyle name="Calculation 4 3 3 7" xfId="38736" xr:uid="{C3F28E73-394A-4F33-9D98-9E91BBC4B431}"/>
    <cellStyle name="Calculation 4 3 4" xfId="12458" xr:uid="{7A0CABD7-0C67-4762-B2FB-83855FE27752}"/>
    <cellStyle name="Calculation 4 3 4 2" xfId="23279" xr:uid="{16FBD8FC-D832-4641-BEA0-7AB600F211E9}"/>
    <cellStyle name="Calculation 4 3 4 3" xfId="26085" xr:uid="{EBABAE75-EA07-4B10-B1A1-2B3C4CB1130E}"/>
    <cellStyle name="Calculation 4 3 4 4" xfId="28680" xr:uid="{6BC6BE50-7EA0-4890-869D-BC584F2CF590}"/>
    <cellStyle name="Calculation 4 3 4 5" xfId="15782" xr:uid="{AF7AFE5C-5418-40D8-9D45-79EE910B9146}"/>
    <cellStyle name="Calculation 4 3 4 6" xfId="36387" xr:uid="{20EA6FE3-B176-4E0E-86AC-4634530776A1}"/>
    <cellStyle name="Calculation 4 3 4 7" xfId="38423" xr:uid="{2EFE0C16-C7AE-43F4-A2DC-632B3535201E}"/>
    <cellStyle name="Calculation 4 3 5" xfId="13262" xr:uid="{8F14DDB1-D7FD-48B6-8990-E246AE1787DC}"/>
    <cellStyle name="Calculation 4 3 5 2" xfId="23975" xr:uid="{CCEF5151-74EF-46E9-9B0E-4DE624C89EF1}"/>
    <cellStyle name="Calculation 4 3 5 3" xfId="26795" xr:uid="{76A7A575-75BB-4B6F-A2D8-7D6963B836C0}"/>
    <cellStyle name="Calculation 4 3 5 4" xfId="29359" xr:uid="{BB9E5E21-DAE4-4A30-8CA0-DF0D81044F28}"/>
    <cellStyle name="Calculation 4 3 5 5" xfId="30277" xr:uid="{5CF0E9E1-37C1-4793-BDF8-8E62B271B8BD}"/>
    <cellStyle name="Calculation 4 3 5 6" xfId="37081" xr:uid="{60B31403-997F-4CEE-8161-8EFC2D0EF8BA}"/>
    <cellStyle name="Calculation 4 3 5 7" xfId="39059" xr:uid="{4CEDBF1D-51CC-4560-8F4D-79D3510EE870}"/>
    <cellStyle name="Calculation 4 3 6" xfId="12011" xr:uid="{12613D4F-7727-479E-A185-38091D88EA8B}"/>
    <cellStyle name="Calculation 4 3 6 2" xfId="22916" xr:uid="{CA0DCDAF-5A90-4429-8A7C-F5C4A086EF05}"/>
    <cellStyle name="Calculation 4 3 6 3" xfId="25769" xr:uid="{670F333B-2E55-4F49-857F-06ACD2E0E112}"/>
    <cellStyle name="Calculation 4 3 6 4" xfId="28393" xr:uid="{2FAE564B-9AC3-4D25-820B-AF7BFAD399E2}"/>
    <cellStyle name="Calculation 4 3 6 5" xfId="30019" xr:uid="{1F086984-C8A0-4113-B79E-BE82743CC0FA}"/>
    <cellStyle name="Calculation 4 3 6 6" xfId="36115" xr:uid="{35ECA3BD-CF69-49D3-8603-71A89D08BABE}"/>
    <cellStyle name="Calculation 4 3 6 7" xfId="38217" xr:uid="{CB589592-554D-45E6-AD9E-74560A466A93}"/>
    <cellStyle name="Calculation 4 3 7" xfId="16378" xr:uid="{D8809AA5-4FB8-4AD8-96B3-E8566D507357}"/>
    <cellStyle name="Calculation 4 3 8" xfId="21323" xr:uid="{10E44846-245D-4BE6-BE38-B9439CB1F452}"/>
    <cellStyle name="Calculation 4 3 9" xfId="14549" xr:uid="{1C12CA33-2AF8-494F-AF19-DB832B3B55A8}"/>
    <cellStyle name="Calculation 4 4" xfId="7804" xr:uid="{F185C8C3-2739-48A8-9D7D-48F83461A0C0}"/>
    <cellStyle name="Calculation 4 4 2" xfId="20018" xr:uid="{D873577F-D659-49B2-A459-1094E4C81A38}"/>
    <cellStyle name="Calculation 4 4 3" xfId="14697" xr:uid="{3679A62E-60BA-49C8-97A5-90269F41E885}"/>
    <cellStyle name="Calculation 4 4 4" xfId="20272" xr:uid="{09C47BFF-23D8-4FC0-A237-7626868CAB72}"/>
    <cellStyle name="Calculation 4 4 5" xfId="30199" xr:uid="{6515C591-F954-4113-B8B1-20B327FCEE6D}"/>
    <cellStyle name="Calculation 4 4 6" xfId="34560" xr:uid="{D05354EB-6E09-4B2D-B11C-F51614326644}"/>
    <cellStyle name="Calculation 4 4 7" xfId="31095" xr:uid="{F9842F94-D132-4E49-84CF-90A9DB009781}"/>
    <cellStyle name="Calculation 4 5" xfId="13441" xr:uid="{93EF3A17-FD18-403E-A8A7-E995774D51B7}"/>
    <cellStyle name="Calculation 4 5 2" xfId="24123" xr:uid="{69ADBFC6-BE61-44E9-B6E9-0A6ED1A11231}"/>
    <cellStyle name="Calculation 4 5 3" xfId="26956" xr:uid="{EAD6B1C5-D00E-4264-9904-1B246BC98EF0}"/>
    <cellStyle name="Calculation 4 5 4" xfId="29516" xr:uid="{C2EF6C7E-FDBA-4297-9EA4-5DA831BCF1ED}"/>
    <cellStyle name="Calculation 4 5 5" xfId="30250" xr:uid="{2FB576E2-F035-4691-BC55-B9A924A1B0F8}"/>
    <cellStyle name="Calculation 4 5 6" xfId="37233" xr:uid="{D1CEED88-1AD8-4AB8-BF08-E5DEEE3EAFA7}"/>
    <cellStyle name="Calculation 4 5 7" xfId="39210" xr:uid="{C45ECAC3-F80F-43F1-9F7E-4287A19391B5}"/>
    <cellStyle name="Calculation 4 6" xfId="12509" xr:uid="{ED3C87B6-5DD9-4E09-B5B5-604E8AB7DF53}"/>
    <cellStyle name="Calculation 4 6 2" xfId="23326" xr:uid="{07D68270-E7D6-402A-B14B-AB23D58EC033}"/>
    <cellStyle name="Calculation 4 6 3" xfId="26136" xr:uid="{EDF5C323-06E6-4CE0-8821-2AEAACC818F0}"/>
    <cellStyle name="Calculation 4 6 4" xfId="28729" xr:uid="{B8879432-3B0D-4768-887A-B2E75EE4FF34}"/>
    <cellStyle name="Calculation 4 6 5" xfId="23447" xr:uid="{7024DD8A-EC05-4697-B70A-413386E44C62}"/>
    <cellStyle name="Calculation 4 6 6" xfId="36438" xr:uid="{0A319B31-86CA-484B-9F06-9BFE94FA4AFF}"/>
    <cellStyle name="Calculation 4 6 7" xfId="38471" xr:uid="{D4DD4168-DE69-4A06-BC41-E4F56185AB4A}"/>
    <cellStyle name="Calculation 4 7" xfId="15080" xr:uid="{EA7E441D-038C-4CBF-B94E-F33A0454072A}"/>
    <cellStyle name="Calculation 4 8" xfId="21654" xr:uid="{B2FD8DC3-AC18-47A6-AD36-06BF4FEBFEDD}"/>
    <cellStyle name="Calculation 4 9" xfId="16199" xr:uid="{A686F114-810B-4E09-A0A2-2D00207BE5D1}"/>
    <cellStyle name="Calculation 40" xfId="2693" xr:uid="{71C012DE-D7C1-401F-BA28-B89C4FB5D17F}"/>
    <cellStyle name="Calculation 40 10" xfId="18879" xr:uid="{68EA7F2C-FA01-45C8-99B2-20A8DA442C8B}"/>
    <cellStyle name="Calculation 40 11" xfId="31895" xr:uid="{84E8DF4A-88C4-4FE5-B2B6-A309AC1F4147}"/>
    <cellStyle name="Calculation 40 12" xfId="35208" xr:uid="{69D2E7C7-CC6D-4F11-93D1-69A55C053A9D}"/>
    <cellStyle name="Calculation 40 2" xfId="6721" xr:uid="{0737BADB-F56F-4330-9584-B5EF3358A4F2}"/>
    <cellStyle name="Calculation 40 3" xfId="10502" xr:uid="{78EDF138-6CF6-4AF0-98A2-18AEE57C6453}"/>
    <cellStyle name="Calculation 40 3 2" xfId="21872" xr:uid="{4705A455-0790-4E53-B910-AB8717276E00}"/>
    <cellStyle name="Calculation 40 3 3" xfId="24853" xr:uid="{9C8543E4-A32C-4AF4-BDC0-DFF3B6255D1C}"/>
    <cellStyle name="Calculation 40 3 4" xfId="27728" xr:uid="{31525BDE-CBB9-43BA-9B1A-584321B99489}"/>
    <cellStyle name="Calculation 40 3 5" xfId="20065" xr:uid="{27DA492A-480D-47DA-BD31-3F7A2FA81190}"/>
    <cellStyle name="Calculation 40 3 6" xfId="35527" xr:uid="{483D1DF3-E5D8-4715-B2E2-9642C1463988}"/>
    <cellStyle name="Calculation 40 3 7" xfId="37830" xr:uid="{F31A462C-8BA8-45F8-9538-1D2D3B5F420C}"/>
    <cellStyle name="Calculation 40 4" xfId="12443" xr:uid="{B270343D-5246-4C99-83FF-5935F45EF9FC}"/>
    <cellStyle name="Calculation 40 4 2" xfId="23265" xr:uid="{651A83E8-05FE-4EAF-A2A3-C8E9360A689A}"/>
    <cellStyle name="Calculation 40 4 3" xfId="26070" xr:uid="{288347E8-841F-49C2-9767-D6DC6CE63749}"/>
    <cellStyle name="Calculation 40 4 4" xfId="28665" xr:uid="{F354958A-925B-43F7-8B05-D86D526EBAEC}"/>
    <cellStyle name="Calculation 40 4 5" xfId="22620" xr:uid="{E20956C3-27D8-4814-9701-A91244C9502F}"/>
    <cellStyle name="Calculation 40 4 6" xfId="36372" xr:uid="{0F294663-0FF3-49D5-B26E-C2E599EC5A77}"/>
    <cellStyle name="Calculation 40 4 7" xfId="38408" xr:uid="{422A0481-0189-4848-9E22-368AF8BAFFBE}"/>
    <cellStyle name="Calculation 40 5" xfId="12535" xr:uid="{F382F796-CF36-499F-98B4-20B6EF3F73F2}"/>
    <cellStyle name="Calculation 40 5 2" xfId="23349" xr:uid="{1591CF3D-0FA1-42D8-9900-C93E5D2022E0}"/>
    <cellStyle name="Calculation 40 5 3" xfId="26162" xr:uid="{CA6967E1-469A-452D-892B-878CE84C811B}"/>
    <cellStyle name="Calculation 40 5 4" xfId="28755" xr:uid="{B6460E9C-BAA5-4114-BE7D-7A8E12C87112}"/>
    <cellStyle name="Calculation 40 5 5" xfId="22290" xr:uid="{4DDED4E7-8DB5-42C0-84F7-32662CAF8365}"/>
    <cellStyle name="Calculation 40 5 6" xfId="36464" xr:uid="{D5A2AD9C-CB73-49C9-B69B-8B305127E6AC}"/>
    <cellStyle name="Calculation 40 5 7" xfId="38497" xr:uid="{11FB0DD9-A1A9-408B-BA16-3D7374E1D6DA}"/>
    <cellStyle name="Calculation 40 6" xfId="12566" xr:uid="{9F336624-F151-4742-9091-18485A32423A}"/>
    <cellStyle name="Calculation 40 6 2" xfId="23378" xr:uid="{6418D37B-DBCD-4175-B82A-564F5425CA23}"/>
    <cellStyle name="Calculation 40 6 3" xfId="26191" xr:uid="{6E5BDB75-C220-4887-A337-882775F324C1}"/>
    <cellStyle name="Calculation 40 6 4" xfId="28784" xr:uid="{6C39F348-CF1C-4EAD-89C4-AAC235808057}"/>
    <cellStyle name="Calculation 40 6 5" xfId="15791" xr:uid="{3FE307FF-01EB-4315-A2FD-CEB75659737F}"/>
    <cellStyle name="Calculation 40 6 6" xfId="36493" xr:uid="{9FCAC8C9-2D48-4B18-8A7D-BBF5723E0839}"/>
    <cellStyle name="Calculation 40 6 7" xfId="38526" xr:uid="{6810381F-0434-43F5-BF88-D9A667FB70D1}"/>
    <cellStyle name="Calculation 40 7" xfId="16174" xr:uid="{1ED57EC0-6BC0-4C13-AB36-3AAF9F995A89}"/>
    <cellStyle name="Calculation 40 8" xfId="15514" xr:uid="{990088B2-339D-4A4D-BC82-17EFA2EF8F6D}"/>
    <cellStyle name="Calculation 40 9" xfId="27428" xr:uid="{9DC23DC9-4F3B-4ACA-A061-92B961B6C408}"/>
    <cellStyle name="Calculation 41" xfId="2754" xr:uid="{C0AF7230-9896-4CDA-841B-3835E5DA5E79}"/>
    <cellStyle name="Calculation 41 2" xfId="6687" xr:uid="{69F40353-FEB4-4BC4-BE6D-32DAF712B6B2}"/>
    <cellStyle name="Calculation 41 2 2" xfId="19145" xr:uid="{16F91817-B970-4D98-8D81-7D23932FC7B0}"/>
    <cellStyle name="Calculation 41 2 3" xfId="19009" xr:uid="{1037A8CF-288E-422B-A27E-6716B0A51A45}"/>
    <cellStyle name="Calculation 41 2 4" xfId="22414" xr:uid="{062B11FE-B3DA-4BE7-B1D5-3E1DCA1E6C32}"/>
    <cellStyle name="Calculation 41 2 5" xfId="28344" xr:uid="{74660C93-2256-41EE-824C-FA18C9133FC1}"/>
    <cellStyle name="Calculation 41 2 6" xfId="33898" xr:uid="{DC2DC6AE-5B80-4F95-91CD-46012F746B47}"/>
    <cellStyle name="Calculation 41 2 7" xfId="33897" xr:uid="{2E922ED3-2650-40E6-94F5-F2F21F47BB44}"/>
    <cellStyle name="Calculation 41 3" xfId="8694" xr:uid="{9A665E16-99F4-4D6A-A89E-68A21CC876BF}"/>
    <cellStyle name="Calculation 41 3 2" xfId="12865" xr:uid="{14EC6FE0-E6EF-4F3B-A604-9D95E1F7859D}"/>
    <cellStyle name="Calculation 41 3 2 2" xfId="23627" xr:uid="{4EBC4799-57E4-4600-96E5-92118CB8E6CE}"/>
    <cellStyle name="Calculation 41 3 2 3" xfId="26445" xr:uid="{B55916EB-E0BC-4A34-9C74-501021B0165E}"/>
    <cellStyle name="Calculation 41 3 2 4" xfId="29024" xr:uid="{9D988FD8-6B13-4ACA-AA7F-772AAB831760}"/>
    <cellStyle name="Calculation 41 3 2 5" xfId="30325" xr:uid="{8F3F2BD4-F830-4B47-935D-D7C9359F97EF}"/>
    <cellStyle name="Calculation 41 3 2 6" xfId="36734" xr:uid="{EFE626D1-4250-4BF7-9761-B43360D26ABE}"/>
    <cellStyle name="Calculation 41 3 2 7" xfId="38751" xr:uid="{37CD2660-67D6-4C3A-B4F1-FE7C79A16FF0}"/>
    <cellStyle name="Calculation 41 3 3" xfId="20623" xr:uid="{A7C38635-9D32-4251-95E4-09AFDFC958E4}"/>
    <cellStyle name="Calculation 41 3 4" xfId="18568" xr:uid="{B28DFF3F-73B4-4A40-9D94-79BA49C94917}"/>
    <cellStyle name="Calculation 41 3 5" xfId="25363" xr:uid="{CB4FB4E2-65C6-489C-A26F-F945D3C6ECBB}"/>
    <cellStyle name="Calculation 41 3 6" xfId="22233" xr:uid="{E894048E-DAD1-4856-A322-61E7CA131C93}"/>
    <cellStyle name="Calculation 41 3 7" xfId="34748" xr:uid="{7A53B7B0-B103-43C5-B03F-6A01E4CE0B8E}"/>
    <cellStyle name="Calculation 41 3 8" xfId="35918" xr:uid="{C9011485-2927-432F-A220-993D27D5F05E}"/>
    <cellStyle name="Calculation 41 4" xfId="10503" xr:uid="{269F0051-5792-4B7E-915D-81EB91D5E054}"/>
    <cellStyle name="Calculation 41 4 2" xfId="12921" xr:uid="{953663F3-52CE-4549-A33C-D2249623ACEB}"/>
    <cellStyle name="Calculation 41 4 2 2" xfId="23677" xr:uid="{BB5D1910-45E9-4402-96CF-DE85E5507F17}"/>
    <cellStyle name="Calculation 41 4 2 3" xfId="26501" xr:uid="{41B5D653-CBF1-4886-91D2-1FEB0458CC5C}"/>
    <cellStyle name="Calculation 41 4 2 4" xfId="29080" xr:uid="{1A2026FE-5032-44C8-8BD2-AFAB8056F3C8}"/>
    <cellStyle name="Calculation 41 4 2 5" xfId="30317" xr:uid="{447792A9-EFCB-46F6-8302-67D3EB20A3DC}"/>
    <cellStyle name="Calculation 41 4 2 6" xfId="36790" xr:uid="{9BE77A7A-7229-40E9-9928-C5FCC13F0196}"/>
    <cellStyle name="Calculation 41 4 2 7" xfId="38806" xr:uid="{71C360C8-7600-4B7F-B9D0-B661C3334688}"/>
    <cellStyle name="Calculation 41 4 3" xfId="21873" xr:uid="{EFF5D1CD-BE99-4E7B-BD71-16B92C8AD9C5}"/>
    <cellStyle name="Calculation 41 4 4" xfId="24854" xr:uid="{3A6A72BD-6331-4673-9245-7A5929517D3B}"/>
    <cellStyle name="Calculation 41 4 5" xfId="27729" xr:uid="{AF468364-3F7C-49F3-ADC0-CC5617BDDD51}"/>
    <cellStyle name="Calculation 41 4 6" xfId="15097" xr:uid="{CEBA7914-9914-46D8-A359-B2D3A1D0A21D}"/>
    <cellStyle name="Calculation 41 4 7" xfId="35528" xr:uid="{503F37BC-B755-4842-B7B6-3DE84E8CAA33}"/>
    <cellStyle name="Calculation 41 4 8" xfId="37831" xr:uid="{B0750F7B-C582-4539-88CE-3CF8E9A9ADB8}"/>
    <cellStyle name="Calculation 41 5" xfId="13558" xr:uid="{152ABF55-7FAD-4375-8378-57385121B677}"/>
    <cellStyle name="Calculation 41 5 2" xfId="24218" xr:uid="{E95601BA-1065-46F2-8C7A-B8166C90D4D0}"/>
    <cellStyle name="Calculation 41 5 3" xfId="27073" xr:uid="{1C1AEA9B-F98F-41DE-A353-D4F6F3D00241}"/>
    <cellStyle name="Calculation 41 5 4" xfId="29633" xr:uid="{CE83F757-9752-4680-951E-C38A88E77B55}"/>
    <cellStyle name="Calculation 41 5 5" xfId="30445" xr:uid="{7EB7EEBE-F2B6-4D4C-9B11-E16D1DBB9CF3}"/>
    <cellStyle name="Calculation 41 5 6" xfId="37350" xr:uid="{1705B443-D295-4C07-8FC8-B0096E7EF231}"/>
    <cellStyle name="Calculation 41 5 7" xfId="39327" xr:uid="{CF0CC494-0A17-4A9D-8F08-2C272D8D8334}"/>
    <cellStyle name="Calculation 42" xfId="8695" xr:uid="{C18D2362-681E-449A-BD1F-97F0B338ED83}"/>
    <cellStyle name="Calculation 42 2" xfId="10504" xr:uid="{8717BF8C-5116-41EE-BAF0-FE1AC32B351D}"/>
    <cellStyle name="Calculation 42 2 2" xfId="21874" xr:uid="{2F43C06A-A788-4095-BCE7-1DD683978CFD}"/>
    <cellStyle name="Calculation 42 2 3" xfId="24855" xr:uid="{973F6D85-6637-4CFD-8919-FD81395328C2}"/>
    <cellStyle name="Calculation 42 2 4" xfId="27730" xr:uid="{D1A6B435-9435-40AD-B249-9A5ABAB2F503}"/>
    <cellStyle name="Calculation 42 2 5" xfId="22626" xr:uid="{193175A2-D4D4-4B7D-9D58-92B5C32C7EF3}"/>
    <cellStyle name="Calculation 42 2 6" xfId="35529" xr:uid="{D7070F81-0BF0-4C2D-98FB-D0BF32CBBF0C}"/>
    <cellStyle name="Calculation 42 2 7" xfId="37832" xr:uid="{45C41ED2-822F-43A3-8B74-C1EEC8448BE9}"/>
    <cellStyle name="Calculation 42 3" xfId="20624" xr:uid="{F703DDC6-8D4C-4A9B-B860-1E3FD8D85929}"/>
    <cellStyle name="Calculation 42 4" xfId="22393" xr:uid="{C3935B7D-9639-496B-AD10-C87309B627FE}"/>
    <cellStyle name="Calculation 42 5" xfId="25643" xr:uid="{76DCB526-DF6B-4EAF-88E9-A94E8979538C}"/>
    <cellStyle name="Calculation 42 6" xfId="15642" xr:uid="{0C2199C2-2B27-4A23-9204-3B3D4390F18B}"/>
    <cellStyle name="Calculation 42 7" xfId="34749" xr:uid="{E9849218-A29D-487C-B2BD-640ED4C92D88}"/>
    <cellStyle name="Calculation 42 8" xfId="36038" xr:uid="{777DA491-3DB6-4E9F-B7A4-069DEBA4D009}"/>
    <cellStyle name="Calculation 43" xfId="8696" xr:uid="{62488257-F00C-4146-9485-84744996F3A3}"/>
    <cellStyle name="Calculation 43 2" xfId="10505" xr:uid="{E7F35324-E4FD-45B7-922B-F70ABDB1DB29}"/>
    <cellStyle name="Calculation 43 2 2" xfId="21875" xr:uid="{BB0F7AD5-7A40-4264-AE9F-60982FF0C77C}"/>
    <cellStyle name="Calculation 43 2 3" xfId="24856" xr:uid="{352ACC09-BE13-41BD-AE08-F042D98F7598}"/>
    <cellStyle name="Calculation 43 2 4" xfId="27731" xr:uid="{BE2DBBF9-9476-4D01-81EA-ADCD5FBA5AA9}"/>
    <cellStyle name="Calculation 43 2 5" xfId="20005" xr:uid="{F311A37B-CAC6-49CB-8548-301049DD8191}"/>
    <cellStyle name="Calculation 43 2 6" xfId="35530" xr:uid="{8CB5A9DE-C593-4C0A-80F9-773E836751BE}"/>
    <cellStyle name="Calculation 43 2 7" xfId="37833" xr:uid="{54E7FA62-4489-409F-9B82-785B4E03087C}"/>
    <cellStyle name="Calculation 43 3" xfId="20625" xr:uid="{D757A3ED-F15E-4D5A-8941-D0A869EF303E}"/>
    <cellStyle name="Calculation 43 4" xfId="22771" xr:uid="{1A47ADA3-E498-4C79-A625-348B4F391A63}"/>
    <cellStyle name="Calculation 43 5" xfId="24444" xr:uid="{454E57DF-620A-44F8-A9D4-B0EF5A65F956}"/>
    <cellStyle name="Calculation 43 6" xfId="28299" xr:uid="{E4A517B3-35EA-4381-859D-44FAC1C91F3D}"/>
    <cellStyle name="Calculation 43 7" xfId="34750" xr:uid="{105E798E-C938-43C0-9B8B-1DBDB98E2B9F}"/>
    <cellStyle name="Calculation 43 8" xfId="33773" xr:uid="{D69DF65B-9B52-4A5C-BA06-95C62EAA510E}"/>
    <cellStyle name="Calculation 44" xfId="8697" xr:uid="{EAFE35F3-203C-45EB-8320-79BB4C482818}"/>
    <cellStyle name="Calculation 44 2" xfId="10506" xr:uid="{4F11A698-7928-469C-91C1-E9ED9EC6539C}"/>
    <cellStyle name="Calculation 44 2 2" xfId="21876" xr:uid="{77C99F67-A279-4455-BF3B-FBD5753820CA}"/>
    <cellStyle name="Calculation 44 2 3" xfId="24857" xr:uid="{6CDADEF1-2F8C-4367-995C-7E049FAC786B}"/>
    <cellStyle name="Calculation 44 2 4" xfId="27732" xr:uid="{582ADE3B-B818-4403-AD10-57383795F7D3}"/>
    <cellStyle name="Calculation 44 2 5" xfId="18609" xr:uid="{3101DDCD-4E18-45DF-A75D-7C534CC79D28}"/>
    <cellStyle name="Calculation 44 2 6" xfId="35531" xr:uid="{9DFF4C82-A9AB-475C-AEE8-450BAE211620}"/>
    <cellStyle name="Calculation 44 2 7" xfId="37834" xr:uid="{A311A4D8-BA65-4688-89F3-CA5EFDC126DE}"/>
    <cellStyle name="Calculation 44 3" xfId="20626" xr:uid="{217FB99F-F1D8-4D9D-B728-AB64527B2131}"/>
    <cellStyle name="Calculation 44 4" xfId="18569" xr:uid="{9F101A1F-8F38-4D5E-A139-6D1BABA6A6D1}"/>
    <cellStyle name="Calculation 44 5" xfId="21728" xr:uid="{956EB5EA-06B5-46B4-B8E8-0443AF55ACFC}"/>
    <cellStyle name="Calculation 44 6" xfId="28146" xr:uid="{9236E60A-544D-4513-B1EE-02D15B825C26}"/>
    <cellStyle name="Calculation 44 7" xfId="34751" xr:uid="{3CF6B154-62E6-465E-9D78-A170E44A3775}"/>
    <cellStyle name="Calculation 44 8" xfId="31076" xr:uid="{BA36C737-18F1-408D-B398-4BE1468C318A}"/>
    <cellStyle name="Calculation 45" xfId="8698" xr:uid="{ED68E61D-2E5A-4119-8CEC-8B8439663980}"/>
    <cellStyle name="Calculation 45 2" xfId="10507" xr:uid="{DC6B2639-727D-4982-B5BD-18D16CDDB328}"/>
    <cellStyle name="Calculation 45 2 2" xfId="21877" xr:uid="{3D0122B6-EE02-4E40-AA71-ACC9B8083CEF}"/>
    <cellStyle name="Calculation 45 2 3" xfId="24858" xr:uid="{37390480-7113-4980-9079-0E442AAC1F28}"/>
    <cellStyle name="Calculation 45 2 4" xfId="27733" xr:uid="{9790B9A9-C6A6-4491-BE4B-D80883B447B8}"/>
    <cellStyle name="Calculation 45 2 5" xfId="21773" xr:uid="{EE5AE044-6808-4E53-8BA8-00E0036378E5}"/>
    <cellStyle name="Calculation 45 2 6" xfId="35532" xr:uid="{DCE72DF3-285C-499B-8AA2-69FB4961B011}"/>
    <cellStyle name="Calculation 45 2 7" xfId="37835" xr:uid="{A32442BD-65EA-468B-9C5B-75B7E8921CC6}"/>
    <cellStyle name="Calculation 45 3" xfId="20627" xr:uid="{1A576A55-F5DB-49F9-99BA-1688FDB09433}"/>
    <cellStyle name="Calculation 45 4" xfId="14624" xr:uid="{03AB8AB8-0732-42AE-BD63-341E75496F56}"/>
    <cellStyle name="Calculation 45 5" xfId="16384" xr:uid="{F768D54A-8051-42D3-9EBF-8C54AF2190A1}"/>
    <cellStyle name="Calculation 45 6" xfId="23424" xr:uid="{48516BE8-558C-47ED-8849-8D186A89AEE0}"/>
    <cellStyle name="Calculation 45 7" xfId="34752" xr:uid="{B35CC2E8-342F-47F9-B750-2C584C50C5C2}"/>
    <cellStyle name="Calculation 45 8" xfId="33770" xr:uid="{DDE3EDD2-2A88-470B-AC00-D0449FAC1851}"/>
    <cellStyle name="Calculation 46" xfId="8699" xr:uid="{4738527E-B7D8-41E5-BC97-5BE120A1C81F}"/>
    <cellStyle name="Calculation 46 2" xfId="10508" xr:uid="{1B55BA55-E647-4D15-B5A9-840017219672}"/>
    <cellStyle name="Calculation 46 2 2" xfId="21878" xr:uid="{DDC54350-3063-40FE-8239-59B0293E3DC7}"/>
    <cellStyle name="Calculation 46 2 3" xfId="24859" xr:uid="{FC91488C-9E0B-43F3-BC2D-2CC4FA976063}"/>
    <cellStyle name="Calculation 46 2 4" xfId="27734" xr:uid="{FAB91EBA-E7AA-4CFC-9416-7A29B17A5EBB}"/>
    <cellStyle name="Calculation 46 2 5" xfId="18237" xr:uid="{D4AD503D-B974-42C9-B2BE-B84A819CDC1A}"/>
    <cellStyle name="Calculation 46 2 6" xfId="35533" xr:uid="{6BB3F890-B79E-417D-B5B6-590342FF4783}"/>
    <cellStyle name="Calculation 46 2 7" xfId="37836" xr:uid="{F30BA9B0-C01E-4719-8853-1941FD2E420F}"/>
    <cellStyle name="Calculation 46 3" xfId="20628" xr:uid="{548BCD48-0A4F-4982-AD81-B6F9740D6525}"/>
    <cellStyle name="Calculation 46 4" xfId="18566" xr:uid="{BD6E96DA-184D-429C-AC4E-3A2D1AA36E1C}"/>
    <cellStyle name="Calculation 46 5" xfId="25362" xr:uid="{413C0A43-7192-4F41-AE53-7254037EABD4}"/>
    <cellStyle name="Calculation 46 6" xfId="18232" xr:uid="{3577F519-E87B-4296-97EC-B82D4928E226}"/>
    <cellStyle name="Calculation 46 7" xfId="34753" xr:uid="{EE0864BB-0FAA-42A0-ABD2-73D27BF951EB}"/>
    <cellStyle name="Calculation 46 8" xfId="35917" xr:uid="{1E6B6AE1-04A3-45AB-B560-E0A88214E4C5}"/>
    <cellStyle name="Calculation 47" xfId="8700" xr:uid="{3DD7E9C2-4CEC-461C-8B29-6CF3565B76A9}"/>
    <cellStyle name="Calculation 47 2" xfId="10509" xr:uid="{6108A2A8-8A01-4437-897C-262530F5D3F3}"/>
    <cellStyle name="Calculation 47 2 2" xfId="21879" xr:uid="{A7AE1733-4B97-425B-B131-1AD7EDF27582}"/>
    <cellStyle name="Calculation 47 2 3" xfId="24860" xr:uid="{D65BC4AE-5BC7-4EB6-B019-B4143C1D9710}"/>
    <cellStyle name="Calculation 47 2 4" xfId="27735" xr:uid="{2781E62B-505E-49E2-85AA-9611CC4164CB}"/>
    <cellStyle name="Calculation 47 2 5" xfId="27551" xr:uid="{2753A5E8-B306-4BD8-A774-167F7ED7CD9F}"/>
    <cellStyle name="Calculation 47 2 6" xfId="35534" xr:uid="{9B496C44-4097-468B-9C72-DD503AF947EB}"/>
    <cellStyle name="Calculation 47 2 7" xfId="37837" xr:uid="{2178F366-2566-4685-8870-69A6D75D4130}"/>
    <cellStyle name="Calculation 47 3" xfId="20629" xr:uid="{9769BD03-73C9-463A-9A21-A069A754F6D8}"/>
    <cellStyle name="Calculation 47 4" xfId="22392" xr:uid="{2C7F3BED-9F27-4F47-ABDE-E897CF86CE6F}"/>
    <cellStyle name="Calculation 47 5" xfId="25642" xr:uid="{BE66BC32-A328-49FC-8BE9-D300E55FDC7D}"/>
    <cellStyle name="Calculation 47 6" xfId="20124" xr:uid="{0EEDAC86-2C79-420C-B10B-111ACDDE1102}"/>
    <cellStyle name="Calculation 47 7" xfId="34754" xr:uid="{D4CBBAB6-F4FA-4845-9F52-3B01E738E672}"/>
    <cellStyle name="Calculation 47 8" xfId="36037" xr:uid="{614BEFC4-0670-4A75-B0DB-5662C63BEACE}"/>
    <cellStyle name="Calculation 48" xfId="8701" xr:uid="{35925046-A17F-4956-AA3E-C58EA83BE9E1}"/>
    <cellStyle name="Calculation 48 2" xfId="10510" xr:uid="{1004FB4B-E496-48C6-9AD0-17C436A86FCB}"/>
    <cellStyle name="Calculation 48 2 2" xfId="21880" xr:uid="{1B190597-2200-4FAF-BC2E-CF4A7B32B313}"/>
    <cellStyle name="Calculation 48 2 3" xfId="24861" xr:uid="{7C1FA9B7-D0C9-4992-95B9-73AF8DA515E0}"/>
    <cellStyle name="Calculation 48 2 4" xfId="27736" xr:uid="{2108BAAF-E49A-4A0B-A83B-9C0FC54938DB}"/>
    <cellStyle name="Calculation 48 2 5" xfId="22788" xr:uid="{6ECEF01F-7A86-4ABC-A9A4-16017EBB35CB}"/>
    <cellStyle name="Calculation 48 2 6" xfId="35535" xr:uid="{17B1E1D9-9C38-48F4-85FB-A92A08074C79}"/>
    <cellStyle name="Calculation 48 2 7" xfId="37838" xr:uid="{7DEF6371-C45D-495A-A6E4-0221A4C2543C}"/>
    <cellStyle name="Calculation 48 3" xfId="20630" xr:uid="{963F7F94-6614-48C6-A3FD-2C979C11838D}"/>
    <cellStyle name="Calculation 48 4" xfId="22770" xr:uid="{E37BC415-2735-4053-AEC9-C9C7927E5A64}"/>
    <cellStyle name="Calculation 48 5" xfId="15099" xr:uid="{8CFEA589-8A28-4E60-B28E-32F0581DB7E8}"/>
    <cellStyle name="Calculation 48 6" xfId="20477" xr:uid="{1325F298-415E-43E1-A165-46D1638F2BC6}"/>
    <cellStyle name="Calculation 48 7" xfId="34755" xr:uid="{06157FCD-93A2-491C-BD7F-FFF0C47963FA}"/>
    <cellStyle name="Calculation 48 8" xfId="33771" xr:uid="{3534BEDE-5DBF-4F0E-9226-01FA028A7945}"/>
    <cellStyle name="Calculation 49" xfId="8702" xr:uid="{90F76506-9C47-4676-83B6-CCAA53DABC1D}"/>
    <cellStyle name="Calculation 49 2" xfId="10511" xr:uid="{8D2ECBBF-B4E4-45FA-A28B-4F7ED2B79976}"/>
    <cellStyle name="Calculation 49 2 2" xfId="21881" xr:uid="{152A78B6-BA9D-44D6-9928-C4297904332F}"/>
    <cellStyle name="Calculation 49 2 3" xfId="24862" xr:uid="{92BE0856-8655-4108-9E9B-0D9739F37577}"/>
    <cellStyle name="Calculation 49 2 4" xfId="27737" xr:uid="{1DD7CA6C-17D2-4E23-BD24-135CD311AB66}"/>
    <cellStyle name="Calculation 49 2 5" xfId="29437" xr:uid="{9487EF62-2944-49A4-8326-A86B62A6D8F4}"/>
    <cellStyle name="Calculation 49 2 6" xfId="35536" xr:uid="{4FE73647-FE44-4744-9661-8294827FDF49}"/>
    <cellStyle name="Calculation 49 2 7" xfId="37839" xr:uid="{7A1E179C-4D59-48BC-885D-5E1DEC9E03D5}"/>
    <cellStyle name="Calculation 49 3" xfId="20631" xr:uid="{99168F44-FB54-4F50-BCE4-3DFBB3E5E587}"/>
    <cellStyle name="Calculation 49 4" xfId="18567" xr:uid="{615B4FDB-C35F-42AF-88F9-980031FB96A3}"/>
    <cellStyle name="Calculation 49 5" xfId="24698" xr:uid="{8FF7FC77-D128-4E04-860B-8AF36BAA9D08}"/>
    <cellStyle name="Calculation 49 6" xfId="28249" xr:uid="{A57BBB2F-BDDB-4672-91B0-7DF1556FF1D9}"/>
    <cellStyle name="Calculation 49 7" xfId="34756" xr:uid="{A5CB520F-F4BB-4FA1-B473-3C5EF5A59CB5}"/>
    <cellStyle name="Calculation 49 8" xfId="31075" xr:uid="{49949C15-DE57-4085-A35E-925BCB9F0269}"/>
    <cellStyle name="Calculation 5" xfId="1187" xr:uid="{CC0F59F5-971A-4B6B-98FB-745ECCB01CA2}"/>
    <cellStyle name="Calculation 5 10" xfId="20113" xr:uid="{95354AFE-93D1-4427-97EB-2DD74139997F}"/>
    <cellStyle name="Calculation 5 11" xfId="31179" xr:uid="{59C3BCC6-9982-4D81-ADB0-314A746B43B5}"/>
    <cellStyle name="Calculation 5 12" xfId="35436" xr:uid="{1A0BCA2E-7610-43C8-881E-F7C71D8DC5D2}"/>
    <cellStyle name="Calculation 5 2" xfId="2558" xr:uid="{DB03D719-1642-4783-B64B-12B9237C6546}"/>
    <cellStyle name="Calculation 5 2 10" xfId="31806" xr:uid="{23853E30-BA54-4E17-BC5A-CD800A9C35B5}"/>
    <cellStyle name="Calculation 5 2 11" xfId="35997" xr:uid="{47A0DAF6-C812-4E68-9DCE-A444F93EE737}"/>
    <cellStyle name="Calculation 5 2 2" xfId="6722" xr:uid="{985A1A78-F580-41EE-B199-DD6EF65BD35F}"/>
    <cellStyle name="Calculation 5 2 2 2" xfId="12701" xr:uid="{AE197A1B-94AF-4D01-A0C2-354A0646AFFA}"/>
    <cellStyle name="Calculation 5 2 2 2 2" xfId="23498" xr:uid="{0AE45C13-30F8-4F7A-9E36-62EA455F6DF5}"/>
    <cellStyle name="Calculation 5 2 2 2 3" xfId="26313" xr:uid="{E07BA610-DAD6-478D-943B-CEBFCEA8E0D4}"/>
    <cellStyle name="Calculation 5 2 2 2 4" xfId="28902" xr:uid="{2536A461-DECC-45FD-BE98-5D940B3E390A}"/>
    <cellStyle name="Calculation 5 2 2 2 5" xfId="30342" xr:uid="{51EB00A9-A144-468D-9CED-0DC25D8A1399}"/>
    <cellStyle name="Calculation 5 2 2 2 6" xfId="36610" xr:uid="{7635CE38-E142-4D05-8568-1F135797CCAC}"/>
    <cellStyle name="Calculation 5 2 2 2 7" xfId="38643" xr:uid="{FC0FEC45-47B5-4D5C-98B5-1DBA7BBB3800}"/>
    <cellStyle name="Calculation 5 2 2 3" xfId="19179" xr:uid="{E0849D7D-16D9-40F6-9418-80ED703FFFF8}"/>
    <cellStyle name="Calculation 5 2 2 4" xfId="24403" xr:uid="{68F18A04-6084-4C4C-95FA-C395015DC085}"/>
    <cellStyle name="Calculation 5 2 2 5" xfId="14648" xr:uid="{6A2AE535-AEBA-46EC-96C1-93427148A591}"/>
    <cellStyle name="Calculation 5 2 2 6" xfId="28123" xr:uid="{9C82C7A1-F953-482C-B1D6-3A60BDB99753}"/>
    <cellStyle name="Calculation 5 2 2 7" xfId="33932" xr:uid="{EFF82C0B-FA61-44A7-BDED-4351AF2BADD4}"/>
    <cellStyle name="Calculation 5 2 2 8" xfId="33885" xr:uid="{D497C780-4C4D-4BA9-AC85-EAFF49926606}"/>
    <cellStyle name="Calculation 5 2 3" xfId="8703" xr:uid="{1AF51854-068A-4361-8DAB-5DA0AF48DB44}"/>
    <cellStyle name="Calculation 5 2 3 2" xfId="20632" xr:uid="{1DFDE4EB-DBDC-45E2-BC86-96F81C4C7AB3}"/>
    <cellStyle name="Calculation 5 2 3 3" xfId="14623" xr:uid="{A73748E7-59A9-493E-B50C-3C633E8D6E7D}"/>
    <cellStyle name="Calculation 5 2 3 4" xfId="23814" xr:uid="{AB1D9779-F00B-4F1C-9AA0-C06963219E52}"/>
    <cellStyle name="Calculation 5 2 3 5" xfId="14360" xr:uid="{9ED8CAB7-63B9-430B-8439-D338CB7E3B68}"/>
    <cellStyle name="Calculation 5 2 3 6" xfId="34757" xr:uid="{1A7FF62C-C47E-40EA-8ED7-CF475D97CB87}"/>
    <cellStyle name="Calculation 5 2 3 7" xfId="33768" xr:uid="{7FD62446-09DD-4423-B532-7C71AE83101E}"/>
    <cellStyle name="Calculation 5 2 4" xfId="10512" xr:uid="{354BB069-98F3-49F8-832A-5B52D203CF36}"/>
    <cellStyle name="Calculation 5 2 4 2" xfId="21882" xr:uid="{2BF0060E-9183-4E82-B331-10C13FDE53C7}"/>
    <cellStyle name="Calculation 5 2 4 3" xfId="24863" xr:uid="{3996B08D-3257-41EE-9D26-2FAEBCB6226A}"/>
    <cellStyle name="Calculation 5 2 4 4" xfId="27738" xr:uid="{FB99210E-0128-4935-8AC1-B8F4DAEA90DB}"/>
    <cellStyle name="Calculation 5 2 4 5" xfId="22956" xr:uid="{5FD7BE65-ECE5-41F6-B4E2-8139E244BFB3}"/>
    <cellStyle name="Calculation 5 2 4 6" xfId="35537" xr:uid="{AEA89D64-A5B4-4A42-9BD7-2FD7223B99CF}"/>
    <cellStyle name="Calculation 5 2 4 7" xfId="37840" xr:uid="{B6D82F82-6FB1-4F7E-9315-B80F3450F2A8}"/>
    <cellStyle name="Calculation 5 2 5" xfId="12451" xr:uid="{A52C4B5D-22DA-4CAF-B90C-9AB765041B88}"/>
    <cellStyle name="Calculation 5 2 5 2" xfId="23272" xr:uid="{DACA1260-3BDA-426E-8097-25624B3D1BA9}"/>
    <cellStyle name="Calculation 5 2 5 3" xfId="26078" xr:uid="{6707831B-B540-4F8B-B0B9-FA529D4275A2}"/>
    <cellStyle name="Calculation 5 2 5 4" xfId="28673" xr:uid="{976E66FA-54C1-44A6-A31C-18D5174924AD}"/>
    <cellStyle name="Calculation 5 2 5 5" xfId="25508" xr:uid="{0CE3F2D3-F15C-4519-94A2-04DD68D25FC6}"/>
    <cellStyle name="Calculation 5 2 5 6" xfId="36380" xr:uid="{D15DAD9A-51E3-4CD9-B647-213B34D92579}"/>
    <cellStyle name="Calculation 5 2 5 7" xfId="38416" xr:uid="{32FBFBB5-BF64-463E-975E-C67CA741CFF9}"/>
    <cellStyle name="Calculation 5 2 6" xfId="16060" xr:uid="{AA616C45-A8E1-4D2D-A275-8B25623CA508}"/>
    <cellStyle name="Calculation 5 2 7" xfId="19634" xr:uid="{50DD5ADD-C5F0-4760-AACA-21372615BA2D}"/>
    <cellStyle name="Calculation 5 2 8" xfId="18383" xr:uid="{84A9203E-5738-4AEA-B844-28429948DF29}"/>
    <cellStyle name="Calculation 5 2 9" xfId="30886" xr:uid="{F08C553F-EBA1-40C6-92F0-AFD1D5C39C5D}"/>
    <cellStyle name="Calculation 5 3" xfId="2978" xr:uid="{A3984616-CD1E-43C9-950E-1F7FE587DA2C}"/>
    <cellStyle name="Calculation 5 3 10" xfId="15964" xr:uid="{893BFB94-1344-44A7-887A-8B960CB33520}"/>
    <cellStyle name="Calculation 5 3 11" xfId="32033" xr:uid="{4838FAC8-1D3C-4258-B169-D3D5CA54E8EB}"/>
    <cellStyle name="Calculation 5 3 12" xfId="34247" xr:uid="{6F190946-AC9C-46F2-B90A-3ED38DB4C441}"/>
    <cellStyle name="Calculation 5 3 2" xfId="10513" xr:uid="{B6BA32CE-0D67-4093-BDB3-3E52EE04B12B}"/>
    <cellStyle name="Calculation 5 3 2 2" xfId="13051" xr:uid="{B38219B4-741F-4430-9B05-D25CAB44CD4E}"/>
    <cellStyle name="Calculation 5 3 2 2 2" xfId="23799" xr:uid="{4B5EA2B3-7348-42A5-86AF-4D6C0CFEE3BB}"/>
    <cellStyle name="Calculation 5 3 2 2 3" xfId="26631" xr:uid="{08BFB0E3-6956-4727-A611-DF00EDC1B15E}"/>
    <cellStyle name="Calculation 5 3 2 2 4" xfId="29210" xr:uid="{1AB62BFA-637D-49BB-82F7-F4438992E7E7}"/>
    <cellStyle name="Calculation 5 3 2 2 5" xfId="27598" xr:uid="{7C2AD42D-565A-406F-AE18-0CAE9BFA7F15}"/>
    <cellStyle name="Calculation 5 3 2 2 6" xfId="36920" xr:uid="{B0E86235-0B34-4573-B601-C3CBC009C3D5}"/>
    <cellStyle name="Calculation 5 3 2 2 7" xfId="38936" xr:uid="{1F6B0004-1721-4A97-A9B1-8797E7C5D74F}"/>
    <cellStyle name="Calculation 5 3 2 3" xfId="21883" xr:uid="{D001C220-F584-49D0-A3AA-B4482B5296D1}"/>
    <cellStyle name="Calculation 5 3 2 4" xfId="24864" xr:uid="{78073299-28DB-4346-8115-47369B77F859}"/>
    <cellStyle name="Calculation 5 3 2 5" xfId="27739" xr:uid="{26C8F93B-0419-4CB9-89E2-4F3D39A6A650}"/>
    <cellStyle name="Calculation 5 3 2 6" xfId="15502" xr:uid="{B0C8C770-A12F-46A5-A014-EC915E91800E}"/>
    <cellStyle name="Calculation 5 3 2 7" xfId="35538" xr:uid="{5AF2F99A-F41F-41C5-8A68-2E6D026102F5}"/>
    <cellStyle name="Calculation 5 3 2 8" xfId="37841" xr:uid="{BF4FB5F0-40C2-435F-8D76-09D9EA92FB88}"/>
    <cellStyle name="Calculation 5 3 3" xfId="12600" xr:uid="{1F38D2FC-CE0C-4EEC-B4A2-F356A3E2722D}"/>
    <cellStyle name="Calculation 5 3 3 2" xfId="23406" xr:uid="{2710F63D-CCD0-4190-A9C9-A2EB120151BD}"/>
    <cellStyle name="Calculation 5 3 3 3" xfId="26221" xr:uid="{6FAD8B1E-9A30-4E2D-84BE-01459A02980E}"/>
    <cellStyle name="Calculation 5 3 3 4" xfId="28813" xr:uid="{0124207C-B327-4A04-BD63-26B57CF7A141}"/>
    <cellStyle name="Calculation 5 3 3 5" xfId="28322" xr:uid="{5455194F-7FAE-427C-B838-DFE563953DD1}"/>
    <cellStyle name="Calculation 5 3 3 6" xfId="36521" xr:uid="{6882C799-E85B-4870-9BC3-DF5E7C23323B}"/>
    <cellStyle name="Calculation 5 3 3 7" xfId="38554" xr:uid="{39F48154-A5BF-4B48-80F7-8F963AB83AD0}"/>
    <cellStyle name="Calculation 5 3 4" xfId="12647" xr:uid="{793B8D61-04B6-4C28-A69D-ABF509A3330A}"/>
    <cellStyle name="Calculation 5 3 4 2" xfId="23445" xr:uid="{4E017AA5-6328-497B-98DB-B961A18228F8}"/>
    <cellStyle name="Calculation 5 3 4 3" xfId="26264" xr:uid="{12FC8524-CBFF-4566-A436-A83FA4BA6DF9}"/>
    <cellStyle name="Calculation 5 3 4 4" xfId="28853" xr:uid="{21BB4773-58B3-4BB6-A510-9DB5D071EBB7}"/>
    <cellStyle name="Calculation 5 3 4 5" xfId="21411" xr:uid="{9CFF3EEE-D2A7-4A98-9990-C415A74F4DDB}"/>
    <cellStyle name="Calculation 5 3 4 6" xfId="36561" xr:uid="{D1D2A8A8-A296-4914-8807-923D077067AB}"/>
    <cellStyle name="Calculation 5 3 4 7" xfId="38595" xr:uid="{E3BE59E2-82A5-4141-B2D2-80FCE9CC3E93}"/>
    <cellStyle name="Calculation 5 3 5" xfId="12372" xr:uid="{D9BCBA41-AD09-42C1-BF75-EB2550CCEA1E}"/>
    <cellStyle name="Calculation 5 3 5 2" xfId="23202" xr:uid="{5FEC8EA1-082C-48EE-9388-51CCFA17FA68}"/>
    <cellStyle name="Calculation 5 3 5 3" xfId="26003" xr:uid="{48898009-3128-417B-B220-9777D3554050}"/>
    <cellStyle name="Calculation 5 3 5 4" xfId="28598" xr:uid="{0FE9A144-8A09-47FB-8AEA-D72DB4DEF0DE}"/>
    <cellStyle name="Calculation 5 3 5 5" xfId="14525" xr:uid="{84DDCBF9-2D4F-4423-B4EB-E4BA996F8CDC}"/>
    <cellStyle name="Calculation 5 3 5 6" xfId="36306" xr:uid="{E194104D-5EDA-425A-B5CC-E809C57933FF}"/>
    <cellStyle name="Calculation 5 3 5 7" xfId="38342" xr:uid="{21C90918-14B3-4012-BBE1-66F76DE064B8}"/>
    <cellStyle name="Calculation 5 3 6" xfId="12012" xr:uid="{CE9B85AF-69E1-4010-8005-584A5BC30E6F}"/>
    <cellStyle name="Calculation 5 3 6 2" xfId="22917" xr:uid="{8267E6FB-A059-4587-A1E1-AB60C501B3EA}"/>
    <cellStyle name="Calculation 5 3 6 3" xfId="25770" xr:uid="{0509802B-C647-4A6E-8B0C-1CF9D9A13F7E}"/>
    <cellStyle name="Calculation 5 3 6 4" xfId="28394" xr:uid="{6A499FCA-EA83-4872-BE77-35C58DEE6DD1}"/>
    <cellStyle name="Calculation 5 3 6 5" xfId="21771" xr:uid="{43288208-EADC-4C14-AA9A-82430DC19F16}"/>
    <cellStyle name="Calculation 5 3 6 6" xfId="36116" xr:uid="{2DE4A686-1449-44D1-8404-E1403B95ED42}"/>
    <cellStyle name="Calculation 5 3 6 7" xfId="38218" xr:uid="{753C25A7-9B38-4808-9D11-BA9538F2BAC2}"/>
    <cellStyle name="Calculation 5 3 7" xfId="16379" xr:uid="{1EACA2B8-FD35-414F-B9F1-A0DA7BAD3062}"/>
    <cellStyle name="Calculation 5 3 8" xfId="21322" xr:uid="{BED1930E-B4B5-46CA-8C23-0CD9EA3D5D8D}"/>
    <cellStyle name="Calculation 5 3 9" xfId="23168" xr:uid="{2983109D-0B9C-450C-BE0F-78EC2D608DC1}"/>
    <cellStyle name="Calculation 5 4" xfId="7803" xr:uid="{455B8FBD-6F0C-464A-AAC0-DC57B48A0513}"/>
    <cellStyle name="Calculation 5 4 2" xfId="20017" xr:uid="{22CAB733-9492-4818-AA8D-A65325079A27}"/>
    <cellStyle name="Calculation 5 4 3" xfId="18729" xr:uid="{825A42E9-9933-42C7-9CC0-5DACADDB26E3}"/>
    <cellStyle name="Calculation 5 4 4" xfId="24377" xr:uid="{E3763F20-FC3B-418D-8B6A-4957956C6944}"/>
    <cellStyle name="Calculation 5 4 5" xfId="27635" xr:uid="{6BE0E26A-2ECB-457C-861A-7E1C009D3FE9}"/>
    <cellStyle name="Calculation 5 4 6" xfId="34559" xr:uid="{136BBF6B-1067-4AF6-B035-15937D54981A}"/>
    <cellStyle name="Calculation 5 4 7" xfId="33813" xr:uid="{5A501ED8-6CCE-40C8-8B89-13256F2381BC}"/>
    <cellStyle name="Calculation 5 5" xfId="12435" xr:uid="{DE4662CD-A31C-41A3-96E9-987668201C5F}"/>
    <cellStyle name="Calculation 5 5 2" xfId="23259" xr:uid="{AA2917FF-0736-4C02-A837-0581CAC5B757}"/>
    <cellStyle name="Calculation 5 5 3" xfId="26062" xr:uid="{ED5AABB0-FB13-4168-8255-EC4E91EF0E06}"/>
    <cellStyle name="Calculation 5 5 4" xfId="28657" xr:uid="{B9D5DD7A-0700-4DAB-812C-5C7C85BA0EFE}"/>
    <cellStyle name="Calculation 5 5 5" xfId="15741" xr:uid="{80D5AB14-35B5-44FD-8383-9E9C3B1316BA}"/>
    <cellStyle name="Calculation 5 5 6" xfId="36364" xr:uid="{6F845F8A-9E10-49F4-9C4E-A79ADA6AEF8C}"/>
    <cellStyle name="Calculation 5 5 7" xfId="38400" xr:uid="{71B6C22A-A3EB-492A-832D-56BFFEAA03D9}"/>
    <cellStyle name="Calculation 5 6" xfId="12653" xr:uid="{E6A76A4D-4AF8-4899-9278-22689C566927}"/>
    <cellStyle name="Calculation 5 6 2" xfId="23451" xr:uid="{33B8E52B-1B3E-4FE8-B108-B70986EF1557}"/>
    <cellStyle name="Calculation 5 6 3" xfId="26270" xr:uid="{C1B52ABF-433C-4577-AE9D-7076F1A30BE5}"/>
    <cellStyle name="Calculation 5 6 4" xfId="28859" xr:uid="{72400D6D-C0AE-471F-BE62-B83F97C12A11}"/>
    <cellStyle name="Calculation 5 6 5" xfId="30907" xr:uid="{0B8703F8-96A7-4E9F-89D3-A424713E2759}"/>
    <cellStyle name="Calculation 5 6 6" xfId="36567" xr:uid="{422CDBC3-A301-450F-BEAB-5F274E2A3164}"/>
    <cellStyle name="Calculation 5 6 7" xfId="38601" xr:uid="{8230C7B1-9B47-4E88-98A2-37BDA01698A8}"/>
    <cellStyle name="Calculation 5 7" xfId="15081" xr:uid="{91E7396A-08D9-4235-BCFD-24B826A5A09D}"/>
    <cellStyle name="Calculation 5 8" xfId="24670" xr:uid="{03E8F0F4-D0A4-4FF5-8E96-FD49D14882FE}"/>
    <cellStyle name="Calculation 5 9" xfId="17967" xr:uid="{554F55AF-BAB9-41D4-9FD9-53F175FDAF61}"/>
    <cellStyle name="Calculation 50" xfId="7682" xr:uid="{9A5D8908-A91D-4DB1-81F7-2BDD91C006A3}"/>
    <cellStyle name="Calculation 50 2" xfId="19903" xr:uid="{30CEBDCC-368B-4963-8725-5A5CCA7107D8}"/>
    <cellStyle name="Calculation 50 3" xfId="22485" xr:uid="{5B83F74A-EA60-4CF5-A152-7635D1AFC913}"/>
    <cellStyle name="Calculation 50 4" xfId="25427" xr:uid="{9CFEB0C5-DB2D-47F1-9AFE-02A433A23B29}"/>
    <cellStyle name="Calculation 50 5" xfId="27865" xr:uid="{6A5EC110-3044-4A09-B050-E24EB50818F5}"/>
    <cellStyle name="Calculation 50 6" xfId="34469" xr:uid="{7C7E7103-3A79-488F-B623-23521D75ABDC}"/>
    <cellStyle name="Calculation 50 7" xfId="31105" xr:uid="{90DC091F-1F2A-45D3-A8AD-CEE001225E1B}"/>
    <cellStyle name="Calculation 51" xfId="15668" xr:uid="{0973DD2D-57EE-46CA-B315-87A8AF7F2FFD}"/>
    <cellStyle name="Calculation 52" xfId="24021" xr:uid="{04A6B0B7-9087-4E80-889D-BCF45C72736A}"/>
    <cellStyle name="Calculation 53" xfId="27451" xr:uid="{2ABF5664-7FDE-4D9C-A791-D24B4A914934}"/>
    <cellStyle name="Calculation 54" xfId="30044" xr:uid="{42209954-58DE-458E-8B46-C89EAC956959}"/>
    <cellStyle name="Calculation 55" xfId="1911" xr:uid="{83D8E5CE-CC1D-42F8-AB58-674A06AB8339}"/>
    <cellStyle name="Calculation 56" xfId="31619" xr:uid="{729391CF-B7D8-483A-81B7-7A2D2E7BFA84}"/>
    <cellStyle name="Calculation 57" xfId="36225" xr:uid="{4DF4D3C5-BDB9-4829-9A3B-D2EDDE40DBFC}"/>
    <cellStyle name="Calculation 6" xfId="1188" xr:uid="{854D31B1-61D7-4EF0-B6B2-ED3C14DF242F}"/>
    <cellStyle name="Calculation 6 10" xfId="20638" xr:uid="{5210B53A-A7D9-4E98-BC82-4BB22ADB148A}"/>
    <cellStyle name="Calculation 6 11" xfId="31180" xr:uid="{5BC5D980-2235-4598-A61C-7DBC2FBA8B4A}"/>
    <cellStyle name="Calculation 6 12" xfId="35435" xr:uid="{4D4E8673-7D83-487D-AF9F-159AC73466AC}"/>
    <cellStyle name="Calculation 6 2" xfId="2559" xr:uid="{C9784DFE-35C8-40B5-A198-F6D20D7FB358}"/>
    <cellStyle name="Calculation 6 2 10" xfId="31807" xr:uid="{C94503B1-3457-4D57-B908-1B18DBDB5E88}"/>
    <cellStyle name="Calculation 6 2 11" xfId="37662" xr:uid="{5D861077-96BF-4053-809E-B75AF845F020}"/>
    <cellStyle name="Calculation 6 2 2" xfId="6723" xr:uid="{115B72F7-FBE5-4949-AECA-5A6438DE1ABB}"/>
    <cellStyle name="Calculation 6 2 2 2" xfId="12702" xr:uid="{AF14F057-7B2D-4667-B5AF-8B6185EC2460}"/>
    <cellStyle name="Calculation 6 2 2 2 2" xfId="23499" xr:uid="{995B4742-DDA3-4F4B-88DC-A9012485A226}"/>
    <cellStyle name="Calculation 6 2 2 2 3" xfId="26314" xr:uid="{580F5383-FD13-4154-A948-29AE34BCA8FF}"/>
    <cellStyle name="Calculation 6 2 2 2 4" xfId="28903" xr:uid="{F43B4F42-B5EB-40A6-B86A-C51CDAA2D461}"/>
    <cellStyle name="Calculation 6 2 2 2 5" xfId="30696" xr:uid="{A6CB1105-0BA6-486B-BBA3-B1906A133792}"/>
    <cellStyle name="Calculation 6 2 2 2 6" xfId="36611" xr:uid="{441A84F6-DA8A-4F4C-B744-CCAD54D4D165}"/>
    <cellStyle name="Calculation 6 2 2 2 7" xfId="38644" xr:uid="{161244D7-9A93-452E-8785-CE2407230598}"/>
    <cellStyle name="Calculation 6 2 2 3" xfId="19180" xr:uid="{D1689A68-0CE5-44D6-B1EE-274708BE5290}"/>
    <cellStyle name="Calculation 6 2 2 4" xfId="18999" xr:uid="{A97F0083-1A30-443C-A710-96A1BBBBA2EA}"/>
    <cellStyle name="Calculation 6 2 2 5" xfId="18623" xr:uid="{6107A74F-0394-43C6-928A-6ED32616A6F0}"/>
    <cellStyle name="Calculation 6 2 2 6" xfId="30103" xr:uid="{D067225F-4545-4DBC-809A-F800F34B8625}"/>
    <cellStyle name="Calculation 6 2 2 7" xfId="33933" xr:uid="{6DC8EA21-36CD-4805-AAEF-60D6F2CFBF4E}"/>
    <cellStyle name="Calculation 6 2 2 8" xfId="31134" xr:uid="{49D07364-0354-472B-89CF-0B07B21564CB}"/>
    <cellStyle name="Calculation 6 2 3" xfId="8704" xr:uid="{F6F72E38-4DDF-46A7-82FB-0133839CBE65}"/>
    <cellStyle name="Calculation 6 2 3 2" xfId="20633" xr:uid="{588F8D83-16A6-4CED-A92A-4AC51F0360E9}"/>
    <cellStyle name="Calculation 6 2 3 3" xfId="18564" xr:uid="{9EB3402E-A749-4176-8C5D-A98211C1D636}"/>
    <cellStyle name="Calculation 6 2 3 4" xfId="25361" xr:uid="{77501E99-2BCE-4432-905A-4F74A85CCF9C}"/>
    <cellStyle name="Calculation 6 2 3 5" xfId="30608" xr:uid="{151ADED7-411C-44CE-A43B-FE9A9E0A0F44}"/>
    <cellStyle name="Calculation 6 2 3 6" xfId="34758" xr:uid="{B8DBA9F7-64D3-4966-A2E8-3B2E288A5950}"/>
    <cellStyle name="Calculation 6 2 3 7" xfId="35916" xr:uid="{CF64FCBA-EC9E-44CA-9EC7-6621C80D7DB2}"/>
    <cellStyle name="Calculation 6 2 4" xfId="10514" xr:uid="{2BCF4CBE-78CA-4220-BECA-146061E2B194}"/>
    <cellStyle name="Calculation 6 2 4 2" xfId="21884" xr:uid="{D4AD060C-9419-4980-A7AA-F5FCDA6D0350}"/>
    <cellStyle name="Calculation 6 2 4 3" xfId="24865" xr:uid="{BE0DFAA5-8CA7-4C57-93A8-285612C08208}"/>
    <cellStyle name="Calculation 6 2 4 4" xfId="27740" xr:uid="{0DE6DE77-546A-4B4A-A3FA-7C09CD8A33B6}"/>
    <cellStyle name="Calculation 6 2 4 5" xfId="15788" xr:uid="{76FA3945-C40E-4970-8FC2-FF763085F482}"/>
    <cellStyle name="Calculation 6 2 4 6" xfId="35539" xr:uid="{C152ABA8-35F5-4FC8-8D49-94B0436BA37A}"/>
    <cellStyle name="Calculation 6 2 4 7" xfId="37842" xr:uid="{142E87AF-57AC-4255-B724-DF05AC2033D5}"/>
    <cellStyle name="Calculation 6 2 5" xfId="12487" xr:uid="{B62063DE-A8B6-42DE-A536-779739CDB19D}"/>
    <cellStyle name="Calculation 6 2 5 2" xfId="23308" xr:uid="{36F42EB0-E07C-471D-9689-008FFEF06293}"/>
    <cellStyle name="Calculation 6 2 5 3" xfId="26114" xr:uid="{9A255DAC-72BD-4AB9-BF12-D62C0659C4E4}"/>
    <cellStyle name="Calculation 6 2 5 4" xfId="28709" xr:uid="{8D11D545-5574-45F8-AC76-2EF734EF7E06}"/>
    <cellStyle name="Calculation 6 2 5 5" xfId="30567" xr:uid="{64421B04-7EED-4B39-9484-21247BC4EDE4}"/>
    <cellStyle name="Calculation 6 2 5 6" xfId="36416" xr:uid="{2DA8C96C-CCB3-4DC3-AD46-D406F1A7C3FE}"/>
    <cellStyle name="Calculation 6 2 5 7" xfId="38451" xr:uid="{5D1FAE32-0374-473A-B601-2D291425C9FE}"/>
    <cellStyle name="Calculation 6 2 6" xfId="16061" xr:uid="{8187AA21-88FC-4708-91BF-B2EBC844A871}"/>
    <cellStyle name="Calculation 6 2 7" xfId="22598" xr:uid="{CA62205F-BB85-43BE-B03D-AB36CF0F24FA}"/>
    <cellStyle name="Calculation 6 2 8" xfId="17987" xr:uid="{AA35A64B-21D5-4A09-AF70-FDBE9E18278C}"/>
    <cellStyle name="Calculation 6 2 9" xfId="30864" xr:uid="{A4EA0C86-B324-4073-A7AF-F3D61B300387}"/>
    <cellStyle name="Calculation 6 3" xfId="2979" xr:uid="{46B9DBCD-FEE2-49B2-A541-9C0BFE4A41D5}"/>
    <cellStyle name="Calculation 6 3 10" xfId="30871" xr:uid="{A7058C17-A89D-4580-AF7E-A2A98F7DA14A}"/>
    <cellStyle name="Calculation 6 3 11" xfId="32034" xr:uid="{DF69C3D2-7CB9-4373-925A-ABCCB60729E6}"/>
    <cellStyle name="Calculation 6 3 12" xfId="31497" xr:uid="{7C168DF8-5F60-42B9-A277-653368DD614D}"/>
    <cellStyle name="Calculation 6 3 2" xfId="10515" xr:uid="{765D7C13-4382-41A7-A4C8-305FEF16D35F}"/>
    <cellStyle name="Calculation 6 3 2 2" xfId="13052" xr:uid="{BCE2AE1E-CF78-48B5-8C49-9367EC7ADFB1}"/>
    <cellStyle name="Calculation 6 3 2 2 2" xfId="23800" xr:uid="{AE947076-AD48-40A8-96B4-8D067194BE39}"/>
    <cellStyle name="Calculation 6 3 2 2 3" xfId="26632" xr:uid="{6CB9A475-BB54-4EFD-BFD8-FA1C56664B0A}"/>
    <cellStyle name="Calculation 6 3 2 2 4" xfId="29211" xr:uid="{A43B2BCD-DEB9-47E2-A65C-980C4B8720D6}"/>
    <cellStyle name="Calculation 6 3 2 2 5" xfId="18402" xr:uid="{0CDF42EB-45A2-40BD-BE7A-586C7B3D5D64}"/>
    <cellStyle name="Calculation 6 3 2 2 6" xfId="36921" xr:uid="{F02175E7-EBD8-4899-BE34-1C6EC41CFDDB}"/>
    <cellStyle name="Calculation 6 3 2 2 7" xfId="38937" xr:uid="{32497441-9D9A-49E9-8F22-6A2C796C9725}"/>
    <cellStyle name="Calculation 6 3 2 3" xfId="21885" xr:uid="{89A39859-F934-4DDD-BC0F-DDDC828F3318}"/>
    <cellStyle name="Calculation 6 3 2 4" xfId="24866" xr:uid="{5896D174-ED58-49B4-8F18-38A2518B493D}"/>
    <cellStyle name="Calculation 6 3 2 5" xfId="27741" xr:uid="{1D9175F9-044A-4B05-88B0-FBAD63167614}"/>
    <cellStyle name="Calculation 6 3 2 6" xfId="21303" xr:uid="{CF20D688-E3E3-4CA7-A022-97D465FA64AC}"/>
    <cellStyle name="Calculation 6 3 2 7" xfId="35540" xr:uid="{BC0C484A-751E-43FA-B771-DF218F8B1E11}"/>
    <cellStyle name="Calculation 6 3 2 8" xfId="37843" xr:uid="{A79E7452-7FF6-40C5-ADA1-5EEC7C910D02}"/>
    <cellStyle name="Calculation 6 3 3" xfId="12361" xr:uid="{FC428466-11B7-4730-8F25-2E6AFCA2C063}"/>
    <cellStyle name="Calculation 6 3 3 2" xfId="23191" xr:uid="{8E2604FF-1F66-4A9E-91C4-CB6071CAF910}"/>
    <cellStyle name="Calculation 6 3 3 3" xfId="25992" xr:uid="{F12BE25C-F312-4610-ACDE-677B8904980E}"/>
    <cellStyle name="Calculation 6 3 3 4" xfId="28587" xr:uid="{555E7AAD-4472-4A17-B585-B920255D8BFD}"/>
    <cellStyle name="Calculation 6 3 3 5" xfId="30389" xr:uid="{2DA48EE0-3F19-43F7-808E-3F612E4BC7FB}"/>
    <cellStyle name="Calculation 6 3 3 6" xfId="36295" xr:uid="{B69A47DA-D517-4A3E-99DF-B60AC448A84B}"/>
    <cellStyle name="Calculation 6 3 3 7" xfId="38331" xr:uid="{0E2304EB-C107-4EA5-953B-B3936512789B}"/>
    <cellStyle name="Calculation 6 3 4" xfId="12409" xr:uid="{3D74E60E-DEA0-4627-9F5C-5760B5DD1FE6}"/>
    <cellStyle name="Calculation 6 3 4 2" xfId="23237" xr:uid="{3A5A9C7D-8898-473D-9834-0513340D5249}"/>
    <cellStyle name="Calculation 6 3 4 3" xfId="26037" xr:uid="{A82DA5E2-B548-40A8-9600-38D368015947}"/>
    <cellStyle name="Calculation 6 3 4 4" xfId="28632" xr:uid="{625AFA41-F666-466B-B9C9-8B1252E0352E}"/>
    <cellStyle name="Calculation 6 3 4 5" xfId="30381" xr:uid="{A9D7A384-A9CB-4720-B6E6-E9EF383CCCAB}"/>
    <cellStyle name="Calculation 6 3 4 6" xfId="36339" xr:uid="{F90D2036-83F0-4CD5-B1ED-8E2F0768C47E}"/>
    <cellStyle name="Calculation 6 3 4 7" xfId="38375" xr:uid="{D716E220-A4BE-4BA6-B9F7-EF3564B8A16C}"/>
    <cellStyle name="Calculation 6 3 5" xfId="13010" xr:uid="{8AA56DA6-5F27-4CE3-AE25-D07990D901E1}"/>
    <cellStyle name="Calculation 6 3 5 2" xfId="23759" xr:uid="{FBA5C2F7-C712-416B-8FBC-388F332BB9A5}"/>
    <cellStyle name="Calculation 6 3 5 3" xfId="26590" xr:uid="{D85C30F9-8496-430B-BDAA-6CDD4A417AC0}"/>
    <cellStyle name="Calculation 6 3 5 4" xfId="29169" xr:uid="{986F5046-35C6-48F4-8A76-457D82328274}"/>
    <cellStyle name="Calculation 6 3 5 5" xfId="22242" xr:uid="{BF3CDACD-7D43-401D-85BD-16AF4FFB7508}"/>
    <cellStyle name="Calculation 6 3 5 6" xfId="36879" xr:uid="{B5A04F46-BD1E-4E94-9323-CE63A589036C}"/>
    <cellStyle name="Calculation 6 3 5 7" xfId="38895" xr:uid="{BE0FD886-ECA5-4A4F-B969-EFFCBE1C61D9}"/>
    <cellStyle name="Calculation 6 3 6" xfId="12013" xr:uid="{3A3E7605-3D3B-4D36-B004-1B1418D5311D}"/>
    <cellStyle name="Calculation 6 3 6 2" xfId="22918" xr:uid="{64A5745A-A81A-496C-B4DF-C10250232208}"/>
    <cellStyle name="Calculation 6 3 6 3" xfId="25771" xr:uid="{849B1137-EF2E-4FE8-A2F8-5D8FA41D9E71}"/>
    <cellStyle name="Calculation 6 3 6 4" xfId="28395" xr:uid="{EC15ECB1-8E5F-47A5-A1AD-5D4E3080BBEE}"/>
    <cellStyle name="Calculation 6 3 6 5" xfId="30403" xr:uid="{EE4843B1-E943-48A2-814A-7DFD8E2F0093}"/>
    <cellStyle name="Calculation 6 3 6 6" xfId="36117" xr:uid="{ABF7142E-41D1-4496-9BD1-205F565D1079}"/>
    <cellStyle name="Calculation 6 3 6 7" xfId="38219" xr:uid="{DA51A83A-6BA6-43FA-9276-63655B2F6502}"/>
    <cellStyle name="Calculation 6 3 7" xfId="16380" xr:uid="{A0E662D2-76B6-4CB7-830A-B13B1848237D}"/>
    <cellStyle name="Calculation 6 3 8" xfId="21321" xr:uid="{24D124D2-904B-44A3-9A48-0DA8618372E4}"/>
    <cellStyle name="Calculation 6 3 9" xfId="23726" xr:uid="{03FFB477-64D0-49B3-8488-4EA2C746B01C}"/>
    <cellStyle name="Calculation 6 4" xfId="7802" xr:uid="{CE99A0D1-3896-4E5D-8554-402BDF209AA7}"/>
    <cellStyle name="Calculation 6 4 2" xfId="20016" xr:uid="{BE174C5B-C530-4BF8-B0D1-DE53F83C8C1E}"/>
    <cellStyle name="Calculation 6 4 3" xfId="22842" xr:uid="{08F3FEC9-4BD3-4B6E-ACB3-4D18AB145B85}"/>
    <cellStyle name="Calculation 6 4 4" xfId="16162" xr:uid="{64E5FD5A-B82D-4BC6-9204-92524572B1A7}"/>
    <cellStyle name="Calculation 6 4 5" xfId="18179" xr:uid="{F32D4831-B288-418B-B830-6D6E2DB6FE2D}"/>
    <cellStyle name="Calculation 6 4 6" xfId="34558" xr:uid="{93EA34B0-DE76-444F-871E-C9CCC5E493B1}"/>
    <cellStyle name="Calculation 6 4 7" xfId="36059" xr:uid="{45FE8ED8-BE66-4535-B6D9-F18939E9075D}"/>
    <cellStyle name="Calculation 6 5" xfId="12499" xr:uid="{90D0F655-EB29-4960-85F0-6BE7B9BC6D89}"/>
    <cellStyle name="Calculation 6 5 2" xfId="23319" xr:uid="{392A952D-B686-4779-8CFD-8024AE33A251}"/>
    <cellStyle name="Calculation 6 5 3" xfId="26126" xr:uid="{D91490CF-0A58-4516-ADAF-2918D737B7C3}"/>
    <cellStyle name="Calculation 6 5 4" xfId="28720" xr:uid="{12BAA955-E215-45BE-8726-86B86D096212}"/>
    <cellStyle name="Calculation 6 5 5" xfId="22682" xr:uid="{2FA21093-74C7-40C9-A8DE-8CB0390014E9}"/>
    <cellStyle name="Calculation 6 5 6" xfId="36428" xr:uid="{A01ADAE7-13D1-4A1A-B5CA-27BB6CB551F8}"/>
    <cellStyle name="Calculation 6 5 7" xfId="38462" xr:uid="{FB158531-8AA0-4C0E-A86D-1BF4176529A2}"/>
    <cellStyle name="Calculation 6 6" xfId="12822" xr:uid="{CD2DDB82-CF4F-46D3-A6F5-92F5B48A3EE3}"/>
    <cellStyle name="Calculation 6 6 2" xfId="23588" xr:uid="{8E8EE29D-5A63-4F09-9942-51D29CECE853}"/>
    <cellStyle name="Calculation 6 6 3" xfId="26402" xr:uid="{6A9D88C4-0DEF-4652-A07C-9986EC00EF26}"/>
    <cellStyle name="Calculation 6 6 4" xfId="28981" xr:uid="{FDFFF95F-C282-4C41-A428-6486B117F080}"/>
    <cellStyle name="Calculation 6 6 5" xfId="28325" xr:uid="{055F236D-E795-4E00-B584-3867ABCDCDDC}"/>
    <cellStyle name="Calculation 6 6 6" xfId="36691" xr:uid="{B4B713C8-6171-4F53-8A81-EE53510A7716}"/>
    <cellStyle name="Calculation 6 6 7" xfId="38708" xr:uid="{7D224438-0DD5-4CF3-96B4-99B57A423788}"/>
    <cellStyle name="Calculation 6 7" xfId="15082" xr:uid="{C85A2F3D-2422-4644-B4A4-F60AE1C1ED98}"/>
    <cellStyle name="Calculation 6 8" xfId="24345" xr:uid="{3B991EB7-9E03-43BE-AAD7-13CD2177A52A}"/>
    <cellStyle name="Calculation 6 9" xfId="18254" xr:uid="{86D64D17-A4C0-4B44-A928-DE9941C83500}"/>
    <cellStyle name="Calculation 7" xfId="1189" xr:uid="{54FB3290-7BF9-4D89-AF92-AD5FECB4DE95}"/>
    <cellStyle name="Calculation 7 10" xfId="15804" xr:uid="{A74CF547-1D6D-4A2C-9C07-C3FD27900B98}"/>
    <cellStyle name="Calculation 7 11" xfId="31181" xr:uid="{57ED50FB-5E6E-4061-8B99-ED95A489290B}"/>
    <cellStyle name="Calculation 7 12" xfId="35434" xr:uid="{C40BE6B1-6888-4D31-9C6E-FF30A997B0F5}"/>
    <cellStyle name="Calculation 7 2" xfId="2560" xr:uid="{A225E8DD-6506-45A1-9401-05F274D08C6C}"/>
    <cellStyle name="Calculation 7 2 10" xfId="31808" xr:uid="{6C7C1F2D-3A46-46DE-9D15-51E97F9AFDF8}"/>
    <cellStyle name="Calculation 7 2 11" xfId="34278" xr:uid="{ADE13078-9E4C-49A1-9C28-2F89CCE6C390}"/>
    <cellStyle name="Calculation 7 2 2" xfId="6724" xr:uid="{30463464-6C45-4EFA-9B53-AED11555697C}"/>
    <cellStyle name="Calculation 7 2 2 2" xfId="12703" xr:uid="{1D642C2C-8233-49D0-BA56-06AA7A41482E}"/>
    <cellStyle name="Calculation 7 2 2 2 2" xfId="23500" xr:uid="{3D195267-B0D8-4E55-BEFA-16B023E2815C}"/>
    <cellStyle name="Calculation 7 2 2 2 3" xfId="26315" xr:uid="{0310D882-E7B4-4C18-9F38-85938EDFFE17}"/>
    <cellStyle name="Calculation 7 2 2 2 4" xfId="28904" xr:uid="{CF98899F-3408-4899-AB0E-36F8A6372BB3}"/>
    <cellStyle name="Calculation 7 2 2 2 5" xfId="16240" xr:uid="{192F0607-266E-4965-8F06-9C46A6624837}"/>
    <cellStyle name="Calculation 7 2 2 2 6" xfId="36612" xr:uid="{5C1D05F9-7F2A-4C20-8607-2357CC07A7D9}"/>
    <cellStyle name="Calculation 7 2 2 2 7" xfId="38645" xr:uid="{D8DEEF94-F9F4-4DAA-89E3-838522C69912}"/>
    <cellStyle name="Calculation 7 2 2 3" xfId="19181" xr:uid="{67C35357-2950-4135-88E4-07753517FBBA}"/>
    <cellStyle name="Calculation 7 2 2 4" xfId="15766" xr:uid="{F0C8D3E0-1117-4A5C-B5A8-2AF654AB8B26}"/>
    <cellStyle name="Calculation 7 2 2 5" xfId="22794" xr:uid="{E15F826A-A4CF-408C-9EF9-2997A5A745AC}"/>
    <cellStyle name="Calculation 7 2 2 6" xfId="18559" xr:uid="{F8B27539-4143-44E7-BA3C-AED5370A16B4}"/>
    <cellStyle name="Calculation 7 2 2 7" xfId="33934" xr:uid="{5584F438-A1A9-4C6E-9B31-510100A20495}"/>
    <cellStyle name="Calculation 7 2 2 8" xfId="33884" xr:uid="{B4FF28F4-CF3B-4709-B408-EEE1FBE10385}"/>
    <cellStyle name="Calculation 7 2 3" xfId="8705" xr:uid="{20D920FD-D274-4A0B-B20A-9DEABED0934A}"/>
    <cellStyle name="Calculation 7 2 3 2" xfId="20634" xr:uid="{09016CE6-E65E-4BB6-B386-25C6D2339E5F}"/>
    <cellStyle name="Calculation 7 2 3 3" xfId="22391" xr:uid="{30EC0ACB-AA1D-49B2-944D-E3801DA54DF3}"/>
    <cellStyle name="Calculation 7 2 3 4" xfId="25641" xr:uid="{08570A63-A460-49BD-BF99-E280C11105DA}"/>
    <cellStyle name="Calculation 7 2 3 5" xfId="30934" xr:uid="{1443FE2D-71D2-426E-A300-F33D6403A434}"/>
    <cellStyle name="Calculation 7 2 3 6" xfId="34759" xr:uid="{EE4DBAF4-F7B5-45D4-AE8B-C7F00FE9899D}"/>
    <cellStyle name="Calculation 7 2 3 7" xfId="36036" xr:uid="{98F07E7D-3B8C-444C-B105-53C899FEFCB4}"/>
    <cellStyle name="Calculation 7 2 4" xfId="10516" xr:uid="{75EDFF17-DA43-4713-9A5C-6A2A05A0F97F}"/>
    <cellStyle name="Calculation 7 2 4 2" xfId="21886" xr:uid="{9EF47BB3-E2B4-4981-8AAF-493EE3F6A230}"/>
    <cellStyle name="Calculation 7 2 4 3" xfId="24867" xr:uid="{EC57A898-D328-4A13-A94B-CC81D03AB5C0}"/>
    <cellStyle name="Calculation 7 2 4 4" xfId="27742" xr:uid="{67763B9D-FEEA-4D8E-857E-5B4E3038CE41}"/>
    <cellStyle name="Calculation 7 2 4 5" xfId="28152" xr:uid="{68D22B9C-97BA-481C-B947-426204D7D1BE}"/>
    <cellStyle name="Calculation 7 2 4 6" xfId="35541" xr:uid="{D64795BE-4439-4A45-9E6E-939B0EC657D6}"/>
    <cellStyle name="Calculation 7 2 4 7" xfId="37844" xr:uid="{5F8EF5AE-C71C-4E7B-978D-2660F6632A4F}"/>
    <cellStyle name="Calculation 7 2 5" xfId="13061" xr:uid="{D8519809-9B4D-4365-90D9-1B726A08FD1B}"/>
    <cellStyle name="Calculation 7 2 5 2" xfId="23809" xr:uid="{01643B70-6982-4747-9BFB-8F12D97A9C14}"/>
    <cellStyle name="Calculation 7 2 5 3" xfId="26641" xr:uid="{88C53D25-3325-4169-B11B-7BCFD56EFE42}"/>
    <cellStyle name="Calculation 7 2 5 4" xfId="29220" xr:uid="{9F15C3AB-7A02-48E2-8FDF-B31B4FA65374}"/>
    <cellStyle name="Calculation 7 2 5 5" xfId="30295" xr:uid="{588ADA16-3AD1-4DDB-B97C-0EE6D77ADF1F}"/>
    <cellStyle name="Calculation 7 2 5 6" xfId="36930" xr:uid="{47976E7F-8848-40A1-BD79-12015A26E5E8}"/>
    <cellStyle name="Calculation 7 2 5 7" xfId="38946" xr:uid="{33984AB3-A106-4EDD-B957-C96EFBADE206}"/>
    <cellStyle name="Calculation 7 2 6" xfId="16062" xr:uid="{7D9C50F4-92FA-419A-801E-994C7AB0C0D7}"/>
    <cellStyle name="Calculation 7 2 7" xfId="24602" xr:uid="{237659E8-2AF9-49F8-B01F-A4781C1961F3}"/>
    <cellStyle name="Calculation 7 2 8" xfId="22693" xr:uid="{EEF6DC61-D11E-4F37-97FC-B81B781A5878}"/>
    <cellStyle name="Calculation 7 2 9" xfId="30839" xr:uid="{0829D9E7-27EC-47B3-9A58-948CA820A514}"/>
    <cellStyle name="Calculation 7 3" xfId="2980" xr:uid="{05984838-6389-421C-8BF5-A05F55865AA1}"/>
    <cellStyle name="Calculation 7 3 10" xfId="30849" xr:uid="{14DD5FB0-F23A-4A87-8A63-D7E585D48FEA}"/>
    <cellStyle name="Calculation 7 3 11" xfId="32035" xr:uid="{669D928E-FAFC-4D6E-A67E-6E89BD1ECEA0}"/>
    <cellStyle name="Calculation 7 3 12" xfId="35172" xr:uid="{CCBBBC1E-74E6-44D6-95FC-9E5FDAD6969E}"/>
    <cellStyle name="Calculation 7 3 2" xfId="10517" xr:uid="{C184CCBF-4C5B-4BF2-B294-A14FDE6B1DBA}"/>
    <cellStyle name="Calculation 7 3 2 2" xfId="13053" xr:uid="{192ED9F9-9D7B-45F8-A8C3-CF45D2BEF74D}"/>
    <cellStyle name="Calculation 7 3 2 2 2" xfId="23801" xr:uid="{D21746A3-B94A-4691-B9F8-8284BFB9DB18}"/>
    <cellStyle name="Calculation 7 3 2 2 3" xfId="26633" xr:uid="{088BCFE0-403F-4266-873F-A4579879D964}"/>
    <cellStyle name="Calculation 7 3 2 2 4" xfId="29212" xr:uid="{060A33F3-128A-4B8F-A5E3-8AB2E33BF69E}"/>
    <cellStyle name="Calculation 7 3 2 2 5" xfId="15655" xr:uid="{487DDCD8-E4FC-4E20-A97D-C11496534D67}"/>
    <cellStyle name="Calculation 7 3 2 2 6" xfId="36922" xr:uid="{F479CE07-FD8E-4391-AC15-C17D2E0367B4}"/>
    <cellStyle name="Calculation 7 3 2 2 7" xfId="38938" xr:uid="{ACCE97E6-687C-42B9-81B4-DA2356DE2FD8}"/>
    <cellStyle name="Calculation 7 3 2 3" xfId="21887" xr:uid="{6BA7EB22-4450-4A22-8DCF-75E5CCD7456A}"/>
    <cellStyle name="Calculation 7 3 2 4" xfId="24868" xr:uid="{D15F44AC-8BAD-4CBE-8629-4399C451834E}"/>
    <cellStyle name="Calculation 7 3 2 5" xfId="27743" xr:uid="{8FA1727A-7651-43C2-9689-89DF8DDF9167}"/>
    <cellStyle name="Calculation 7 3 2 6" xfId="21653" xr:uid="{2B1987B7-2F45-4547-AF76-813954762B8D}"/>
    <cellStyle name="Calculation 7 3 2 7" xfId="35542" xr:uid="{F850ECD9-F854-42F9-B162-25652A2DE0D4}"/>
    <cellStyle name="Calculation 7 3 2 8" xfId="37845" xr:uid="{0DC7759E-8F56-46D1-B1E0-4378037FFED0}"/>
    <cellStyle name="Calculation 7 3 3" xfId="12848" xr:uid="{5A7E04E2-58EB-465D-A7D4-4442B8F466F7}"/>
    <cellStyle name="Calculation 7 3 3 2" xfId="23610" xr:uid="{635DC2B9-763E-4F90-93F1-3E152ADE7C1C}"/>
    <cellStyle name="Calculation 7 3 3 3" xfId="26428" xr:uid="{2B0107A1-BD0C-4CB9-9FE1-71714297FBCA}"/>
    <cellStyle name="Calculation 7 3 3 4" xfId="29007" xr:uid="{98F07BB7-8899-46BD-9D97-7F1758EA9B97}"/>
    <cellStyle name="Calculation 7 3 3 5" xfId="27576" xr:uid="{B9DEBF9C-03CC-451F-97AE-583BB3B9DA87}"/>
    <cellStyle name="Calculation 7 3 3 6" xfId="36717" xr:uid="{46C3D854-F188-4B24-BBE7-4CB5A36D6A33}"/>
    <cellStyle name="Calculation 7 3 3 7" xfId="38734" xr:uid="{E7484C7C-E1DC-44DC-A5EA-8340CEB732FD}"/>
    <cellStyle name="Calculation 7 3 4" xfId="12994" xr:uid="{451CFDA9-3B5D-4321-A979-3A707F6D035E}"/>
    <cellStyle name="Calculation 7 3 4 2" xfId="23745" xr:uid="{7A42C9D0-0F3D-4703-9674-A67F474B59BF}"/>
    <cellStyle name="Calculation 7 3 4 3" xfId="26574" xr:uid="{24F42125-CD67-496C-9255-F56E551AEBEF}"/>
    <cellStyle name="Calculation 7 3 4 4" xfId="29153" xr:uid="{D76775D8-2B0B-4E5A-97B4-AB30B6C6B285}"/>
    <cellStyle name="Calculation 7 3 4 5" xfId="30899" xr:uid="{48892320-A9CC-4F07-B34C-EDD7C8DF7ED6}"/>
    <cellStyle name="Calculation 7 3 4 6" xfId="36863" xr:uid="{30ADFAF2-3879-4564-AB30-73B62816F268}"/>
    <cellStyle name="Calculation 7 3 4 7" xfId="38879" xr:uid="{E8E6D66F-B309-434C-A77A-88D9299875E0}"/>
    <cellStyle name="Calculation 7 3 5" xfId="12549" xr:uid="{AC18185A-C578-42F2-AFD1-1BBC7D4E304A}"/>
    <cellStyle name="Calculation 7 3 5 2" xfId="23362" xr:uid="{0996B92D-86B4-411D-B1B4-F3ABE55739EF}"/>
    <cellStyle name="Calculation 7 3 5 3" xfId="26175" xr:uid="{78C734FA-26C8-4C46-B989-92D2C1938936}"/>
    <cellStyle name="Calculation 7 3 5 4" xfId="28768" xr:uid="{F7E431DE-516F-4E26-BB35-94CF52DA8242}"/>
    <cellStyle name="Calculation 7 3 5 5" xfId="14644" xr:uid="{244F18A0-1EBE-4EEE-A953-26728D9947E6}"/>
    <cellStyle name="Calculation 7 3 5 6" xfId="36477" xr:uid="{A7F76EC0-3C45-48C2-9865-0EBF4CC5DBC1}"/>
    <cellStyle name="Calculation 7 3 5 7" xfId="38510" xr:uid="{0C2CECB5-8A85-4303-A07A-186A0F6DA2D5}"/>
    <cellStyle name="Calculation 7 3 6" xfId="12014" xr:uid="{2F78852E-4CBE-4D1E-B51F-4FDA8D432B2C}"/>
    <cellStyle name="Calculation 7 3 6 2" xfId="22919" xr:uid="{E9B972CD-A1B4-45BC-969A-D95E2BDFDBA6}"/>
    <cellStyle name="Calculation 7 3 6 3" xfId="25772" xr:uid="{5A6D2638-DC33-4ADD-8BD5-01FADB5DCFEF}"/>
    <cellStyle name="Calculation 7 3 6 4" xfId="28396" xr:uid="{AC173643-6180-478F-8D01-755FE1E06580}"/>
    <cellStyle name="Calculation 7 3 6 5" xfId="30599" xr:uid="{FD7DD91B-DA65-40FB-8D45-DADFBF6F84C7}"/>
    <cellStyle name="Calculation 7 3 6 6" xfId="36118" xr:uid="{E8140908-1CCB-49D1-8457-D4056BB83A6A}"/>
    <cellStyle name="Calculation 7 3 6 7" xfId="38220" xr:uid="{35561D00-BF55-42D0-A416-E048CFB374CD}"/>
    <cellStyle name="Calculation 7 3 7" xfId="16381" xr:uid="{2F3AFEFF-CBDD-4C63-8E4A-0F610D24DA66}"/>
    <cellStyle name="Calculation 7 3 8" xfId="21320" xr:uid="{28A2802C-AA40-44F6-B412-DA3F8913A1FE}"/>
    <cellStyle name="Calculation 7 3 9" xfId="18413" xr:uid="{22C9D03E-F351-4CDB-9658-9F1BA0BCF64A}"/>
    <cellStyle name="Calculation 7 4" xfId="7801" xr:uid="{5CED9AA1-32A6-4A63-A2B7-58B8EC68BFEC}"/>
    <cellStyle name="Calculation 7 4 2" xfId="20015" xr:uid="{3E66B200-AF2B-4516-BC4D-6A566113D45D}"/>
    <cellStyle name="Calculation 7 4 3" xfId="22468" xr:uid="{D485A3DE-5D22-4E89-B32C-C9618FC1B63C}"/>
    <cellStyle name="Calculation 7 4 4" xfId="15708" xr:uid="{5690E740-E52A-4E11-A053-4CD42B3239DE}"/>
    <cellStyle name="Calculation 7 4 5" xfId="15918" xr:uid="{B450B577-15E6-4C69-B0D2-146EE522EF18}"/>
    <cellStyle name="Calculation 7 4 6" xfId="34557" xr:uid="{D4CA7C54-DD82-41DC-A38B-0790BC5353F1}"/>
    <cellStyle name="Calculation 7 4 7" xfId="35936" xr:uid="{36CDA9D4-E047-4BCF-9F86-5AF8BD246B87}"/>
    <cellStyle name="Calculation 7 5" xfId="13440" xr:uid="{6267BB26-E2AA-42EC-B9BF-BBFD22637221}"/>
    <cellStyle name="Calculation 7 5 2" xfId="24122" xr:uid="{926796C4-BE98-4C21-8854-6ACEE25E6103}"/>
    <cellStyle name="Calculation 7 5 3" xfId="26955" xr:uid="{3612660F-55A5-4A33-8772-DCD547BFD035}"/>
    <cellStyle name="Calculation 7 5 4" xfId="29515" xr:uid="{1E9E645D-122B-4C2F-8586-1D765DDCBFD5}"/>
    <cellStyle name="Calculation 7 5 5" xfId="27445" xr:uid="{108A6345-434E-4B2E-BAA1-A2771004E0F4}"/>
    <cellStyle name="Calculation 7 5 6" xfId="37232" xr:uid="{38F5C3B0-8AC9-49B5-81B7-724E423F3702}"/>
    <cellStyle name="Calculation 7 5 7" xfId="39209" xr:uid="{3AB63C2C-F0C8-4237-9E21-5C299FE96CA8}"/>
    <cellStyle name="Calculation 7 6" xfId="13367" xr:uid="{5C81045F-C46C-4EDA-A36F-0EC65F14E202}"/>
    <cellStyle name="Calculation 7 6 2" xfId="24052" xr:uid="{BD7F883A-3812-43CC-AD62-FE77DB25002A}"/>
    <cellStyle name="Calculation 7 6 3" xfId="26884" xr:uid="{5EBD5608-E7BB-4CF4-B7A4-944F5F7C8D39}"/>
    <cellStyle name="Calculation 7 6 4" xfId="29444" xr:uid="{590E5785-5B5B-4CAB-9427-8738BF6DAE1C}"/>
    <cellStyle name="Calculation 7 6 5" xfId="27641" xr:uid="{6FD3639D-7E57-44FB-BF2C-43357E1EF08B}"/>
    <cellStyle name="Calculation 7 6 6" xfId="37160" xr:uid="{7533335B-B024-42DB-B71A-7AE37CA98BCB}"/>
    <cellStyle name="Calculation 7 6 7" xfId="39138" xr:uid="{6DD2F98B-6F23-4A24-9208-5DB2ECC0A52F}"/>
    <cellStyle name="Calculation 7 7" xfId="15083" xr:uid="{843B7551-06C3-44DB-A72E-1EE23B7DDF65}"/>
    <cellStyle name="Calculation 7 8" xfId="24283" xr:uid="{BB1698DD-E4D3-42F1-AF98-D7BF7C35131A}"/>
    <cellStyle name="Calculation 7 9" xfId="15705" xr:uid="{CC44C0D6-F38D-4B4D-9B5A-EC0C9F5F159F}"/>
    <cellStyle name="Calculation 8" xfId="1190" xr:uid="{60A17166-DE79-41FE-9794-E83596ECA3E9}"/>
    <cellStyle name="Calculation 8 10" xfId="18187" xr:uid="{B91B1D8D-CFEC-4BAC-8540-CDE17E24BA9F}"/>
    <cellStyle name="Calculation 8 11" xfId="31182" xr:uid="{5531292B-966E-45A2-8507-FB01EA7171B9}"/>
    <cellStyle name="Calculation 8 12" xfId="35433" xr:uid="{D92DD1A2-1F45-45FC-A032-C719E01DB41B}"/>
    <cellStyle name="Calculation 8 2" xfId="2561" xr:uid="{82C4E180-0EB1-4A4F-95A8-197916D2C58D}"/>
    <cellStyle name="Calculation 8 2 10" xfId="31809" xr:uid="{8697E09D-B3E3-4C67-962B-0004DB0884E7}"/>
    <cellStyle name="Calculation 8 2 11" xfId="31742" xr:uid="{9A4FD7E5-2025-462C-9DE5-95726AF27BC6}"/>
    <cellStyle name="Calculation 8 2 2" xfId="6725" xr:uid="{EF357729-6666-45C4-9648-DD39F165010B}"/>
    <cellStyle name="Calculation 8 2 2 2" xfId="12704" xr:uid="{73C853A6-6E35-41C5-A065-DD38A0E5713D}"/>
    <cellStyle name="Calculation 8 2 2 2 2" xfId="23501" xr:uid="{5FAEF7FD-B6D9-4629-859A-76FF003C3C19}"/>
    <cellStyle name="Calculation 8 2 2 2 3" xfId="26316" xr:uid="{1410D76E-EF2B-46EA-815F-CFE350430C8F}"/>
    <cellStyle name="Calculation 8 2 2 2 4" xfId="28905" xr:uid="{42E64B20-ECF8-403B-BD0D-3411A4B803F3}"/>
    <cellStyle name="Calculation 8 2 2 2 5" xfId="15002" xr:uid="{D4E59937-C8EE-4A4C-9D00-148F877D7F50}"/>
    <cellStyle name="Calculation 8 2 2 2 6" xfId="36613" xr:uid="{5DC4048C-F6FC-414D-B289-9A522833FE3E}"/>
    <cellStyle name="Calculation 8 2 2 2 7" xfId="38646" xr:uid="{8D3735CF-4FCB-42EA-806D-589F6A227DE5}"/>
    <cellStyle name="Calculation 8 2 2 3" xfId="19182" xr:uid="{FFC61C97-E818-4235-BBC3-623CCE68EA34}"/>
    <cellStyle name="Calculation 8 2 2 4" xfId="14395" xr:uid="{A49A0EA4-924F-4ACF-9986-27DC8834D068}"/>
    <cellStyle name="Calculation 8 2 2 5" xfId="22416" xr:uid="{105BF3D6-E7E9-414D-9F28-3E0FD7AC51F8}"/>
    <cellStyle name="Calculation 8 2 2 6" xfId="30810" xr:uid="{C0D9806F-902E-420B-B23E-9AB23CF51EDB}"/>
    <cellStyle name="Calculation 8 2 2 7" xfId="33935" xr:uid="{730E64A9-A1D9-4AB9-8E87-181827E818A2}"/>
    <cellStyle name="Calculation 8 2 2 8" xfId="31133" xr:uid="{F91F6671-6BDB-4E65-A9AF-BF07CBCBA928}"/>
    <cellStyle name="Calculation 8 2 3" xfId="8706" xr:uid="{94863C14-FC73-4F73-94B4-AECAD214D38D}"/>
    <cellStyle name="Calculation 8 2 3 2" xfId="20635" xr:uid="{19E9ADB5-3029-4803-A4F8-F7AAB9B6268F}"/>
    <cellStyle name="Calculation 8 2 3 3" xfId="22769" xr:uid="{5FBA9BF4-8481-4C83-9FB1-2A11E45524A4}"/>
    <cellStyle name="Calculation 8 2 3 4" xfId="20648" xr:uid="{6FF39819-CB20-4B6E-AB8A-DC87E3184186}"/>
    <cellStyle name="Calculation 8 2 3 5" xfId="30759" xr:uid="{BC7C1013-3A15-42A3-BE64-605E4C66EA95}"/>
    <cellStyle name="Calculation 8 2 3 6" xfId="34760" xr:uid="{BE9C3220-B102-41B1-B78C-018FBDA428FB}"/>
    <cellStyle name="Calculation 8 2 3 7" xfId="33769" xr:uid="{D756D63B-5743-48E5-A224-DB3AFD5C4783}"/>
    <cellStyle name="Calculation 8 2 4" xfId="10518" xr:uid="{8F87982B-223E-4DA2-A055-9C6F3AC6E2F5}"/>
    <cellStyle name="Calculation 8 2 4 2" xfId="21888" xr:uid="{9A7A94BE-38B3-45CD-9954-637FF2DAA67C}"/>
    <cellStyle name="Calculation 8 2 4 3" xfId="24869" xr:uid="{0594CEC5-56FF-4362-9275-BE81177CB44C}"/>
    <cellStyle name="Calculation 8 2 4 4" xfId="27744" xr:uid="{8A2DB644-237C-410E-B2E2-FB7B1ED1567B}"/>
    <cellStyle name="Calculation 8 2 4 5" xfId="16232" xr:uid="{CE85C136-F157-44EB-9358-BF53A22CE89F}"/>
    <cellStyle name="Calculation 8 2 4 6" xfId="35543" xr:uid="{292F4687-97B1-4246-8FDE-6754CD5730C7}"/>
    <cellStyle name="Calculation 8 2 4 7" xfId="37846" xr:uid="{DD3F692B-2A64-40F8-937E-19C596FBF126}"/>
    <cellStyle name="Calculation 8 2 5" xfId="12402" xr:uid="{A45CDB3E-609D-4B20-A9D1-2ECFFD4CC485}"/>
    <cellStyle name="Calculation 8 2 5 2" xfId="23230" xr:uid="{0A9F8AF1-6DCD-45CA-9804-08E5A01F3EC1}"/>
    <cellStyle name="Calculation 8 2 5 3" xfId="26030" xr:uid="{0A8DB843-682B-46BD-8241-849AFC9C4D7E}"/>
    <cellStyle name="Calculation 8 2 5 4" xfId="28625" xr:uid="{4557DCC8-0616-4E9C-83C1-2A2F58740944}"/>
    <cellStyle name="Calculation 8 2 5 5" xfId="15044" xr:uid="{6449745A-43D4-4310-A214-1CDDFA9AF80D}"/>
    <cellStyle name="Calculation 8 2 5 6" xfId="36332" xr:uid="{17395F18-4FD1-4997-8DB3-FCCB1568DC1F}"/>
    <cellStyle name="Calculation 8 2 5 7" xfId="38368" xr:uid="{028F8DE4-5342-47C4-AE77-C00990F25D1B}"/>
    <cellStyle name="Calculation 8 2 6" xfId="16063" xr:uid="{7B09CF7F-2F48-446D-AE24-010D267EAB04}"/>
    <cellStyle name="Calculation 8 2 7" xfId="15932" xr:uid="{B4D94989-91FD-4A48-B5EA-B6EC53A232AB}"/>
    <cellStyle name="Calculation 8 2 8" xfId="22302" xr:uid="{0A953025-4F50-4CD4-B3D4-81C9EEAF1906}"/>
    <cellStyle name="Calculation 8 2 9" xfId="30801" xr:uid="{B1FB9BB3-AD63-4286-B048-179289221746}"/>
    <cellStyle name="Calculation 8 3" xfId="2981" xr:uid="{D7C5F072-EDF3-4AE7-831A-DD41F34D5213}"/>
    <cellStyle name="Calculation 8 3 10" xfId="30825" xr:uid="{5746C326-D2CA-4319-AD01-785FAAD8A460}"/>
    <cellStyle name="Calculation 8 3 11" xfId="32036" xr:uid="{B58CB850-D905-40C8-930D-73AC7A619246}"/>
    <cellStyle name="Calculation 8 3 12" xfId="35171" xr:uid="{0A89C3DF-951F-42AF-884D-B10E28117106}"/>
    <cellStyle name="Calculation 8 3 2" xfId="10519" xr:uid="{979C16BF-7AE9-4EE5-92CD-72AAEDF041E0}"/>
    <cellStyle name="Calculation 8 3 2 2" xfId="13054" xr:uid="{E4D7EF39-114E-498A-B0A9-FFB87B296140}"/>
    <cellStyle name="Calculation 8 3 2 2 2" xfId="23802" xr:uid="{AA4FDE64-BA7A-4010-8519-D72087DD7E06}"/>
    <cellStyle name="Calculation 8 3 2 2 3" xfId="26634" xr:uid="{B1BB435B-F70C-4EDD-86DC-EDD53ACD9C7A}"/>
    <cellStyle name="Calculation 8 3 2 2 4" xfId="29213" xr:uid="{3DDEFBD0-F93F-4F03-B32A-22CED1851918}"/>
    <cellStyle name="Calculation 8 3 2 2 5" xfId="28181" xr:uid="{A8F4E1D6-978C-4202-8765-4AFAA7494C89}"/>
    <cellStyle name="Calculation 8 3 2 2 6" xfId="36923" xr:uid="{3B734920-C584-4C9C-BC37-A94297127851}"/>
    <cellStyle name="Calculation 8 3 2 2 7" xfId="38939" xr:uid="{505C7380-8640-49D8-A0EB-B7B6DDB7479C}"/>
    <cellStyle name="Calculation 8 3 2 3" xfId="21889" xr:uid="{C9A58028-B983-4F2B-8EC0-23625A52D795}"/>
    <cellStyle name="Calculation 8 3 2 4" xfId="24870" xr:uid="{EC47E199-1BB1-4002-B5B8-384DFF35B766}"/>
    <cellStyle name="Calculation 8 3 2 5" xfId="27745" xr:uid="{8E42E9EE-A9C2-42E5-92B3-5FBD8885BC04}"/>
    <cellStyle name="Calculation 8 3 2 6" xfId="24203" xr:uid="{377CD983-445F-469E-88E9-ECC98A3195DF}"/>
    <cellStyle name="Calculation 8 3 2 7" xfId="35544" xr:uid="{2A9F650A-E371-4F58-AADE-5F49D1C35004}"/>
    <cellStyle name="Calculation 8 3 2 8" xfId="37847" xr:uid="{051FEF12-BB93-4A4C-B4C2-500B048CDE1A}"/>
    <cellStyle name="Calculation 8 3 3" xfId="12849" xr:uid="{C2570658-FCCD-4427-AC85-BA91D4CF692B}"/>
    <cellStyle name="Calculation 8 3 3 2" xfId="23611" xr:uid="{4D0AF576-05B5-42EE-9769-BBE6872B179C}"/>
    <cellStyle name="Calculation 8 3 3 3" xfId="26429" xr:uid="{8DB732D5-AD23-4BF1-AAA8-A108FE562CC8}"/>
    <cellStyle name="Calculation 8 3 3 4" xfId="29008" xr:uid="{0AA6E6F3-3D6E-40CA-AD77-3FE8DDF6F640}"/>
    <cellStyle name="Calculation 8 3 3 5" xfId="22280" xr:uid="{35B556FF-EC2E-42AC-B02D-F0D27BAEA3CB}"/>
    <cellStyle name="Calculation 8 3 3 6" xfId="36718" xr:uid="{0CB10CE0-3E2E-4975-83C7-B6AF1422AD00}"/>
    <cellStyle name="Calculation 8 3 3 7" xfId="38735" xr:uid="{3FF2CBD9-31A1-4B75-8D30-DCA966E3EFC2}"/>
    <cellStyle name="Calculation 8 3 4" xfId="13336" xr:uid="{485C5AC5-FE88-4F0D-9074-6B44CDD4954A}"/>
    <cellStyle name="Calculation 8 3 4 2" xfId="24035" xr:uid="{D96B7BEC-9F26-4877-AB61-1CC0D8D924DA}"/>
    <cellStyle name="Calculation 8 3 4 3" xfId="26868" xr:uid="{508E9312-495B-4209-AEF6-EA4AA545D3C1}"/>
    <cellStyle name="Calculation 8 3 4 4" xfId="29432" xr:uid="{CE66EEDF-20E4-4619-BEE7-D0161B3787D8}"/>
    <cellStyle name="Calculation 8 3 4 5" xfId="27610" xr:uid="{377B0C19-BA2E-4455-871D-5ED267BCAF99}"/>
    <cellStyle name="Calculation 8 3 4 6" xfId="37154" xr:uid="{7885CCAE-65D2-4F5E-AD36-838E1956DD2A}"/>
    <cellStyle name="Calculation 8 3 4 7" xfId="39132" xr:uid="{46A09C47-D7C9-4ED3-B102-4BDC632ED3E1}"/>
    <cellStyle name="Calculation 8 3 5" xfId="12625" xr:uid="{8D9BFC53-AE02-430B-9095-234255EA9277}"/>
    <cellStyle name="Calculation 8 3 5 2" xfId="23428" xr:uid="{BDBDF3BA-2FC4-4072-A100-B87CAE5C744C}"/>
    <cellStyle name="Calculation 8 3 5 3" xfId="26246" xr:uid="{AC8844E7-1CCA-4CD9-85B8-122529702856}"/>
    <cellStyle name="Calculation 8 3 5 4" xfId="28838" xr:uid="{57BCA36A-E1EE-4AF0-87E9-36720F879A5F}"/>
    <cellStyle name="Calculation 8 3 5 5" xfId="18246" xr:uid="{18A3B113-E491-4C54-8BEA-1ED662137121}"/>
    <cellStyle name="Calculation 8 3 5 6" xfId="36546" xr:uid="{F6B666AE-406C-4994-B622-0ED750CAA75B}"/>
    <cellStyle name="Calculation 8 3 5 7" xfId="38579" xr:uid="{7EBDCB01-7E59-4CCC-A8A4-22085365227B}"/>
    <cellStyle name="Calculation 8 3 6" xfId="12015" xr:uid="{08301996-F336-4F77-963B-353E7AAA0BEB}"/>
    <cellStyle name="Calculation 8 3 6 2" xfId="22920" xr:uid="{4282DAE8-37FE-47B2-BD09-9B9712014A41}"/>
    <cellStyle name="Calculation 8 3 6 3" xfId="25773" xr:uid="{AB1D739B-42B8-4A78-BBDF-DC6FA078DF20}"/>
    <cellStyle name="Calculation 8 3 6 4" xfId="28397" xr:uid="{1C94E75A-D294-4F3E-BD92-9F6FBCAA981E}"/>
    <cellStyle name="Calculation 8 3 6 5" xfId="27284" xr:uid="{0688F518-A406-4386-97F1-09737B897688}"/>
    <cellStyle name="Calculation 8 3 6 6" xfId="36119" xr:uid="{0E6C2688-6AB6-433E-8857-6860439D00F6}"/>
    <cellStyle name="Calculation 8 3 6 7" xfId="38221" xr:uid="{34290C74-18A8-4DA0-9D73-D8B2C6EDAF45}"/>
    <cellStyle name="Calculation 8 3 7" xfId="16382" xr:uid="{285E35A1-F942-494D-ACCA-2AAA554DA438}"/>
    <cellStyle name="Calculation 8 3 8" xfId="21319" xr:uid="{0F5F3C72-C734-4CAE-9F7A-5FB5DDF6910B}"/>
    <cellStyle name="Calculation 8 3 9" xfId="22707" xr:uid="{758025B8-8B43-4B66-BB78-8C5BDA68D5B0}"/>
    <cellStyle name="Calculation 8 4" xfId="7800" xr:uid="{E5CC11F0-805A-422E-9A00-748C21A21F4C}"/>
    <cellStyle name="Calculation 8 4 2" xfId="20014" xr:uid="{9943E216-E5B0-45FE-AEB8-1744F8CBC4E8}"/>
    <cellStyle name="Calculation 8 4 3" xfId="18728" xr:uid="{937E8742-8356-478B-A052-A952346F1D9B}"/>
    <cellStyle name="Calculation 8 4 4" xfId="18670" xr:uid="{BD615621-18D8-47D7-9D88-8504711043A3}"/>
    <cellStyle name="Calculation 8 4 5" xfId="24419" xr:uid="{BA4254AC-E309-4EE4-8A03-ADA36472FD3E}"/>
    <cellStyle name="Calculation 8 4 6" xfId="34556" xr:uid="{FB8925B9-070B-4525-8485-B69621614B95}"/>
    <cellStyle name="Calculation 8 4 7" xfId="33812" xr:uid="{93EFE275-77DD-4377-A2DB-4A4955FA50ED}"/>
    <cellStyle name="Calculation 8 5" xfId="12970" xr:uid="{A1622469-B9F4-491A-BF9E-7F631D295ECE}"/>
    <cellStyle name="Calculation 8 5 2" xfId="23723" xr:uid="{EBF15D22-AFB2-406C-B67B-DB2EAAD785D7}"/>
    <cellStyle name="Calculation 8 5 3" xfId="26550" xr:uid="{90F4F9A1-8037-42F7-9ABC-16991FD774EB}"/>
    <cellStyle name="Calculation 8 5 4" xfId="29129" xr:uid="{661566A1-D88F-4167-B16F-232FFEAAA9A3}"/>
    <cellStyle name="Calculation 8 5 5" xfId="21479" xr:uid="{FD1688B3-9A4F-409D-9F07-9B837C0CCE38}"/>
    <cellStyle name="Calculation 8 5 6" xfId="36839" xr:uid="{965CB11E-9B05-441E-A9B1-387519DCC84E}"/>
    <cellStyle name="Calculation 8 5 7" xfId="38855" xr:uid="{2EDF2CD0-473C-4ED9-AB88-EABCD9C3DC46}"/>
    <cellStyle name="Calculation 8 6" xfId="13163" xr:uid="{5A0F7A34-D1DD-456F-A9B3-DFB1E28832E5}"/>
    <cellStyle name="Calculation 8 6 2" xfId="23881" xr:uid="{35A9AADD-05EC-47D1-9045-3C97DBD73AE8}"/>
    <cellStyle name="Calculation 8 6 3" xfId="26697" xr:uid="{FF5B9441-8624-4766-BA35-3BF644341F8D}"/>
    <cellStyle name="Calculation 8 6 4" xfId="29261" xr:uid="{67BD57E6-2383-4EB7-95C0-7D7A0890B2F6}"/>
    <cellStyle name="Calculation 8 6 5" xfId="27600" xr:uid="{30D25879-1377-4596-9529-14E4D97050D7}"/>
    <cellStyle name="Calculation 8 6 6" xfId="36983" xr:uid="{FDF07924-CF3A-4F76-9FAB-DDE07D00762A}"/>
    <cellStyle name="Calculation 8 6 7" xfId="38962" xr:uid="{7DBDF612-0E93-4816-B927-6D61D0C21682}"/>
    <cellStyle name="Calculation 8 7" xfId="15084" xr:uid="{03A6E304-43E6-40DD-95B2-2232FB0643C5}"/>
    <cellStyle name="Calculation 8 8" xfId="19891" xr:uid="{51CD75D3-5516-4CEA-AEE9-95FB0A47456B}"/>
    <cellStyle name="Calculation 8 9" xfId="16159" xr:uid="{266D636F-849F-4AFB-A2F6-F5CC646E6CCE}"/>
    <cellStyle name="Calculation 9" xfId="1191" xr:uid="{19808D92-279F-4A99-A53B-118596E3DD7A}"/>
    <cellStyle name="Calculation 9 10" xfId="25275" xr:uid="{E0A591AB-A191-448E-AD01-BF8C84AC0B49}"/>
    <cellStyle name="Calculation 9 11" xfId="31183" xr:uid="{F0BB3F7B-4E4F-4D7A-812E-8C5F947E72EF}"/>
    <cellStyle name="Calculation 9 12" xfId="35432" xr:uid="{1B99ADEF-4B36-4310-BD70-1281863D2F0E}"/>
    <cellStyle name="Calculation 9 2" xfId="2562" xr:uid="{2743A24C-C8BF-49F3-8FD2-7F35DAA804D5}"/>
    <cellStyle name="Calculation 9 2 10" xfId="31810" xr:uid="{E8C38513-BA64-467E-8A1A-5EC8EDC625F0}"/>
    <cellStyle name="Calculation 9 2 11" xfId="35253" xr:uid="{064996E8-199C-4364-B6BF-3290BB2A178C}"/>
    <cellStyle name="Calculation 9 2 2" xfId="6726" xr:uid="{DC942228-41E0-4282-8F8F-735B6E460297}"/>
    <cellStyle name="Calculation 9 2 2 2" xfId="12705" xr:uid="{05558821-3B36-41B6-959D-F6E0BC892474}"/>
    <cellStyle name="Calculation 9 2 2 2 2" xfId="23502" xr:uid="{D42D6E79-613A-40F6-A2B6-0A268A532AC2}"/>
    <cellStyle name="Calculation 9 2 2 2 3" xfId="26317" xr:uid="{C31AAD18-9C58-4240-8404-A010CE4F9C96}"/>
    <cellStyle name="Calculation 9 2 2 2 4" xfId="28906" xr:uid="{5036EB2C-719E-4826-8689-198952AF5E86}"/>
    <cellStyle name="Calculation 9 2 2 2 5" xfId="22688" xr:uid="{93CA9F54-0EF9-4AF6-A1E3-BD09B3802068}"/>
    <cellStyle name="Calculation 9 2 2 2 6" xfId="36614" xr:uid="{D2F9DA6D-5E17-4F0F-AF8A-5DDECD569831}"/>
    <cellStyle name="Calculation 9 2 2 2 7" xfId="38647" xr:uid="{549B8C2E-33D7-4EA0-98BE-2C6F8612C298}"/>
    <cellStyle name="Calculation 9 2 2 3" xfId="19183" xr:uid="{F0D2A493-FB28-403B-BCD7-E7AB61E57D88}"/>
    <cellStyle name="Calculation 9 2 2 4" xfId="24402" xr:uid="{F62C3C75-F8D9-4C7D-9467-75D6ED0EB660}"/>
    <cellStyle name="Calculation 9 2 2 5" xfId="18622" xr:uid="{47038CFF-D57E-4353-BBAD-7DBD47656FF9}"/>
    <cellStyle name="Calculation 9 2 2 6" xfId="30102" xr:uid="{301F4F3B-B5E5-4822-9E95-B2D6D0D828C1}"/>
    <cellStyle name="Calculation 9 2 2 7" xfId="33936" xr:uid="{20CF2656-82C6-451B-8FD3-9DBCF048AEE2}"/>
    <cellStyle name="Calculation 9 2 2 8" xfId="33883" xr:uid="{E9BADD2D-D5A2-469B-985E-7948DB96C32B}"/>
    <cellStyle name="Calculation 9 2 3" xfId="8707" xr:uid="{B0B884FE-C8C1-4304-A431-667210308B29}"/>
    <cellStyle name="Calculation 9 2 3 2" xfId="20636" xr:uid="{0500B335-E7D0-40DB-9A61-BBDEC9C1043C}"/>
    <cellStyle name="Calculation 9 2 3 3" xfId="18565" xr:uid="{40751EC8-4330-42A2-AD97-F726CC5D8251}"/>
    <cellStyle name="Calculation 9 2 3 4" xfId="21729" xr:uid="{334A8B75-0B22-45D8-B6ED-9976629A4B86}"/>
    <cellStyle name="Calculation 9 2 3 5" xfId="29822" xr:uid="{C6482F0A-3668-472B-B604-EAA8199B6C9B}"/>
    <cellStyle name="Calculation 9 2 3 6" xfId="34761" xr:uid="{AE503401-172A-48A4-A80B-102F1DB00D6C}"/>
    <cellStyle name="Calculation 9 2 3 7" xfId="31074" xr:uid="{054D4E05-19A4-4189-B821-D1801DB4B074}"/>
    <cellStyle name="Calculation 9 2 4" xfId="10520" xr:uid="{897FF2CB-3BFE-4141-8143-80735AC45B2B}"/>
    <cellStyle name="Calculation 9 2 4 2" xfId="21890" xr:uid="{DDFC8042-6092-4F95-88A6-810223FF5962}"/>
    <cellStyle name="Calculation 9 2 4 3" xfId="24871" xr:uid="{D8731DA3-E56D-4C93-8CE6-98F9BE0E9DAA}"/>
    <cellStyle name="Calculation 9 2 4 4" xfId="27746" xr:uid="{0690B052-C9DE-4F5D-8B4B-C9E780FDF3A3}"/>
    <cellStyle name="Calculation 9 2 4 5" xfId="28304" xr:uid="{44F9576D-09D6-485B-B6BA-B48886CEAD99}"/>
    <cellStyle name="Calculation 9 2 4 6" xfId="35545" xr:uid="{D205A057-D837-4F8D-93AF-7003CD496A19}"/>
    <cellStyle name="Calculation 9 2 4 7" xfId="37848" xr:uid="{1A5E5A66-60A1-4B87-935B-14A931155DFC}"/>
    <cellStyle name="Calculation 9 2 5" xfId="13461" xr:uid="{5D4F95D4-85E8-493F-84C9-CBF92C32E916}"/>
    <cellStyle name="Calculation 9 2 5 2" xfId="24143" xr:uid="{7DBC8542-8D83-44D8-BA83-20283BFA12BC}"/>
    <cellStyle name="Calculation 9 2 5 3" xfId="26976" xr:uid="{11E22720-4DDE-4C46-8E13-C702B78DE3F0}"/>
    <cellStyle name="Calculation 9 2 5 4" xfId="29536" xr:uid="{E445E236-86BD-4F26-8048-99E0E69E9863}"/>
    <cellStyle name="Calculation 9 2 5 5" xfId="30460" xr:uid="{88C0AD78-79F2-4EFF-B15D-FC788DE0FA2B}"/>
    <cellStyle name="Calculation 9 2 5 6" xfId="37253" xr:uid="{D89271F1-31B3-490D-B46F-00E23B4B0F3C}"/>
    <cellStyle name="Calculation 9 2 5 7" xfId="39230" xr:uid="{22750C3E-5D59-42A8-A9FB-A39DA47FABB3}"/>
    <cellStyle name="Calculation 9 2 6" xfId="16064" xr:uid="{8DA16072-3352-4D4F-84C7-54FC1C2262D1}"/>
    <cellStyle name="Calculation 9 2 7" xfId="15522" xr:uid="{9C6DC3B3-1102-4F33-BBF0-8CA2D10F925D}"/>
    <cellStyle name="Calculation 9 2 8" xfId="18382" xr:uid="{FA3237A7-5E0D-44A7-8284-826FAEE05C1B}"/>
    <cellStyle name="Calculation 9 2 9" xfId="30186" xr:uid="{6F1932B3-3E4A-488D-BDF0-A264E5EB7907}"/>
    <cellStyle name="Calculation 9 3" xfId="2982" xr:uid="{EA0B0582-688F-4487-83E5-D4184F586FFE}"/>
    <cellStyle name="Calculation 9 3 10" xfId="30171" xr:uid="{E35C3781-0946-472F-A02F-3A0FB0A49AA4}"/>
    <cellStyle name="Calculation 9 3 11" xfId="32037" xr:uid="{EC593F9B-83C1-42A9-B560-2F1C253DF413}"/>
    <cellStyle name="Calculation 9 3 12" xfId="35170" xr:uid="{1DB5A0C3-0A7B-4E85-9CD2-C2499A32E85A}"/>
    <cellStyle name="Calculation 9 3 2" xfId="10521" xr:uid="{AB8ECEC8-FD4D-4B34-8C70-BEFF23986B37}"/>
    <cellStyle name="Calculation 9 3 2 2" xfId="13055" xr:uid="{1628B05C-4430-4A33-9E40-EA5796047ED5}"/>
    <cellStyle name="Calculation 9 3 2 2 2" xfId="23803" xr:uid="{93321DE3-AEAB-41F7-95B7-6D78F39D4FA5}"/>
    <cellStyle name="Calculation 9 3 2 2 3" xfId="26635" xr:uid="{C8E2DA4A-1FB5-40E9-9B92-FD209DE27B2A}"/>
    <cellStyle name="Calculation 9 3 2 2 4" xfId="29214" xr:uid="{C9EC67FF-FB44-4154-A506-AD8C59B6760B}"/>
    <cellStyle name="Calculation 9 3 2 2 5" xfId="22403" xr:uid="{664DAE2D-3DF3-4150-8480-E8B31A92253B}"/>
    <cellStyle name="Calculation 9 3 2 2 6" xfId="36924" xr:uid="{A968F106-8575-4319-BFC0-FB551DAA3D1A}"/>
    <cellStyle name="Calculation 9 3 2 2 7" xfId="38940" xr:uid="{472A3166-465B-42C2-BFF4-777BFA82E026}"/>
    <cellStyle name="Calculation 9 3 2 3" xfId="21891" xr:uid="{D696C8C9-5E7A-4525-B1C3-CA100BDD66E4}"/>
    <cellStyle name="Calculation 9 3 2 4" xfId="24872" xr:uid="{76E96EF5-8F0A-4C96-B401-3B7E03D9BEF7}"/>
    <cellStyle name="Calculation 9 3 2 5" xfId="27747" xr:uid="{34DA9B7C-DBC3-4842-895A-63E2D8E6E95C}"/>
    <cellStyle name="Calculation 9 3 2 6" xfId="28153" xr:uid="{584CEC3C-8B74-49EF-B529-076B130A69C4}"/>
    <cellStyle name="Calculation 9 3 2 7" xfId="35546" xr:uid="{52D38710-A6D9-409D-8CEF-9BB8605A1C09}"/>
    <cellStyle name="Calculation 9 3 2 8" xfId="37849" xr:uid="{74DF92CD-24BE-4885-A9D4-9739AA1F7C90}"/>
    <cellStyle name="Calculation 9 3 3" xfId="12599" xr:uid="{BEFB3CFE-80FE-4DA1-BF25-B7F2AE56C5FF}"/>
    <cellStyle name="Calculation 9 3 3 2" xfId="23405" xr:uid="{C189C99F-8F1A-4A83-A028-6389EDCF3352}"/>
    <cellStyle name="Calculation 9 3 3 3" xfId="26220" xr:uid="{EB724F16-BFC3-497C-ADDE-BB8DBCAFF7A9}"/>
    <cellStyle name="Calculation 9 3 3 4" xfId="28812" xr:uid="{9C47600F-D288-4DBC-A4CE-6EE49F69C66A}"/>
    <cellStyle name="Calculation 9 3 3 5" xfId="19012" xr:uid="{90B6C902-F0F0-407F-B3FE-726C3ABED0E5}"/>
    <cellStyle name="Calculation 9 3 3 6" xfId="36520" xr:uid="{028BA3AE-0FA9-406C-805A-B7419675D107}"/>
    <cellStyle name="Calculation 9 3 3 7" xfId="38553" xr:uid="{B09760E4-CCA5-49C4-AC2D-17BD25E57D5C}"/>
    <cellStyle name="Calculation 9 3 4" xfId="12930" xr:uid="{EF2154E4-3464-405B-AE57-C825A87159C2}"/>
    <cellStyle name="Calculation 9 3 4 2" xfId="23686" xr:uid="{4A0203B8-1FF5-4B6C-9AE9-F4CA07248A68}"/>
    <cellStyle name="Calculation 9 3 4 3" xfId="26510" xr:uid="{1F8371CD-7195-4A40-9E1F-BE2BB69B26CE}"/>
    <cellStyle name="Calculation 9 3 4 4" xfId="29089" xr:uid="{168C52E0-1A4A-4AFA-9AD8-763940077569}"/>
    <cellStyle name="Calculation 9 3 4 5" xfId="25654" xr:uid="{81639339-E26D-4D87-8AC8-C5E0C6CC4A75}"/>
    <cellStyle name="Calculation 9 3 4 6" xfId="36799" xr:uid="{3558B47D-DDEE-4731-8E84-23B55BC9EF2D}"/>
    <cellStyle name="Calculation 9 3 4 7" xfId="38815" xr:uid="{3654AA1B-840A-4FFD-9996-43C0F45EAE50}"/>
    <cellStyle name="Calculation 9 3 5" xfId="13191" xr:uid="{F51C41EB-FBA5-4C47-9554-6F0C4B367BAF}"/>
    <cellStyle name="Calculation 9 3 5 2" xfId="23907" xr:uid="{D205DA95-5070-4D70-A114-BFD7CF5A2780}"/>
    <cellStyle name="Calculation 9 3 5 3" xfId="26724" xr:uid="{D1A70556-96F1-4636-A9D8-5BDE9321A240}"/>
    <cellStyle name="Calculation 9 3 5 4" xfId="29288" xr:uid="{C6172D92-4097-47B5-B10F-59DD87A05254}"/>
    <cellStyle name="Calculation 9 3 5 5" xfId="29846" xr:uid="{4B2F7EAD-4D94-4078-B8E1-413B6D2B29F8}"/>
    <cellStyle name="Calculation 9 3 5 6" xfId="37011" xr:uid="{CD310C6F-41C7-4600-A0B4-84C7CB3A37DC}"/>
    <cellStyle name="Calculation 9 3 5 7" xfId="38989" xr:uid="{91899345-8E5E-4DB5-B467-DD83153A0524}"/>
    <cellStyle name="Calculation 9 3 6" xfId="12016" xr:uid="{721E3B09-F18C-43E4-A6D6-29A326EF468C}"/>
    <cellStyle name="Calculation 9 3 6 2" xfId="22921" xr:uid="{C4227774-AF90-49DA-8FA8-D5A90EA6ECDD}"/>
    <cellStyle name="Calculation 9 3 6 3" xfId="25774" xr:uid="{E13EF3A3-DA11-447D-97A2-83890EC586A8}"/>
    <cellStyle name="Calculation 9 3 6 4" xfId="28398" xr:uid="{D15A75BB-E688-483B-B8AB-7D6DD7145DEF}"/>
    <cellStyle name="Calculation 9 3 6 5" xfId="21470" xr:uid="{98117098-55ED-4C6E-8A84-E981387289B9}"/>
    <cellStyle name="Calculation 9 3 6 6" xfId="36120" xr:uid="{7BFB7B4A-F048-4664-9259-2AC1CBBE29AA}"/>
    <cellStyle name="Calculation 9 3 6 7" xfId="38222" xr:uid="{73362B20-B0CD-4858-89EE-5309774CF4D8}"/>
    <cellStyle name="Calculation 9 3 7" xfId="16383" xr:uid="{36ABE1A1-5C18-4293-8EBA-AF8CF3A9134A}"/>
    <cellStyle name="Calculation 9 3 8" xfId="21318" xr:uid="{85BBA4ED-4EF1-47B0-A454-7C6A95F77F0D}"/>
    <cellStyle name="Calculation 9 3 9" xfId="22319" xr:uid="{1046490D-767F-416B-AEC5-D4557413547A}"/>
    <cellStyle name="Calculation 9 4" xfId="7799" xr:uid="{6AFFF248-98A2-42C1-8C25-CCD97702BB06}"/>
    <cellStyle name="Calculation 9 4 2" xfId="20013" xr:uid="{C04080BD-6715-4D90-B1E1-3ABF2EAF6243}"/>
    <cellStyle name="Calculation 9 4 3" xfId="14698" xr:uid="{0FA3DE44-4318-46CE-9E04-F37A5788AA17}"/>
    <cellStyle name="Calculation 9 4 4" xfId="22437" xr:uid="{F0B0169A-04E6-4EC0-9B16-DB0EF10AF164}"/>
    <cellStyle name="Calculation 9 4 5" xfId="19717" xr:uid="{89B0069E-8B40-425C-9F89-D441F8A4FF04}"/>
    <cellStyle name="Calculation 9 4 6" xfId="34555" xr:uid="{06033A4A-6C03-47F9-9D0F-B3F6CD408E07}"/>
    <cellStyle name="Calculation 9 4 7" xfId="31096" xr:uid="{5E306007-D7D7-4A98-BE1B-2142E063D641}"/>
    <cellStyle name="Calculation 9 5" xfId="12500" xr:uid="{E2B07DE8-5664-4C93-989C-C20B40468E42}"/>
    <cellStyle name="Calculation 9 5 2" xfId="23320" xr:uid="{9620C865-B404-4613-8A9C-EE2700399CB8}"/>
    <cellStyle name="Calculation 9 5 3" xfId="26127" xr:uid="{7E2BA078-4E8B-441A-83C1-404F8C8C4F40}"/>
    <cellStyle name="Calculation 9 5 4" xfId="28721" xr:uid="{6C37D112-2620-4181-A99F-742A15C626A9}"/>
    <cellStyle name="Calculation 9 5 5" xfId="18244" xr:uid="{88CBCA0B-8F64-4AD8-A20D-DEC597A719E1}"/>
    <cellStyle name="Calculation 9 5 6" xfId="36429" xr:uid="{EDD35696-DAD8-4F83-8293-083F63A47CC3}"/>
    <cellStyle name="Calculation 9 5 7" xfId="38463" xr:uid="{55B094CA-2402-4FA6-B882-D230630C1DD7}"/>
    <cellStyle name="Calculation 9 6" xfId="13000" xr:uid="{34EB7F42-5B00-4616-8869-1DDC70D4D226}"/>
    <cellStyle name="Calculation 9 6 2" xfId="23750" xr:uid="{F9E38F1B-626C-4D1D-AABF-8485E0E665BE}"/>
    <cellStyle name="Calculation 9 6 3" xfId="26580" xr:uid="{93E3F262-B107-4F03-9DC7-75ED3E789ABB}"/>
    <cellStyle name="Calculation 9 6 4" xfId="29159" xr:uid="{262BB5F3-0E0D-4807-909C-7AC4A0DF3DDE}"/>
    <cellStyle name="Calculation 9 6 5" xfId="25295" xr:uid="{17D92719-9955-4727-AC4E-B0D2B8B1CE4A}"/>
    <cellStyle name="Calculation 9 6 6" xfId="36869" xr:uid="{F0A8E387-FE7C-4624-AB8D-E4009AD7CB03}"/>
    <cellStyle name="Calculation 9 6 7" xfId="38885" xr:uid="{119F427C-54CE-44E0-A727-6F1BE5082A30}"/>
    <cellStyle name="Calculation 9 7" xfId="15085" xr:uid="{EF1EFD9E-8E57-4465-8581-FEB4CCB7C2A6}"/>
    <cellStyle name="Calculation 9 8" xfId="19719" xr:uid="{68845F63-E52C-4C59-BD44-B2EDB6CEF8D4}"/>
    <cellStyle name="Calculation 9 9" xfId="24360" xr:uid="{5BE89F97-ABB8-4280-AAA8-A6B960954775}"/>
    <cellStyle name="Check Cell 10" xfId="1192" xr:uid="{5FFBA1BE-836F-4B4F-9A2A-A35EA98FA2A7}"/>
    <cellStyle name="Check Cell 10 2" xfId="2079" xr:uid="{1E9F0B6A-4D60-47A4-84B8-EE3E3821B02F}"/>
    <cellStyle name="Check Cell 10 2 2" xfId="6728" xr:uid="{314E2933-7E5F-4EAF-B02F-7284061994EE}"/>
    <cellStyle name="Check Cell 10 2 2 2" xfId="13863" xr:uid="{E00766EC-D7DD-41DF-9265-B83793B41320}"/>
    <cellStyle name="Check Cell 11" xfId="1193" xr:uid="{47B42581-143A-4421-BB1A-89E77880DA9F}"/>
    <cellStyle name="Check Cell 11 2" xfId="2080" xr:uid="{FB1B123A-9271-4E22-9303-D723E36469AF}"/>
    <cellStyle name="Check Cell 11 2 2" xfId="6729" xr:uid="{5EBA297E-63CF-4481-BCC8-A78087D6CBA9}"/>
    <cellStyle name="Check Cell 11 2 2 2" xfId="13864" xr:uid="{6F91CB2B-1919-449F-B7F4-B78E3A0D0066}"/>
    <cellStyle name="Check Cell 12" xfId="1194" xr:uid="{9AE5DBD8-16DB-41BE-8475-DD70775F62F1}"/>
    <cellStyle name="Check Cell 12 2" xfId="2081" xr:uid="{D7BBE582-1597-490F-A8C3-7A7E6670B67F}"/>
    <cellStyle name="Check Cell 12 2 2" xfId="6730" xr:uid="{45AA0CC0-2A74-489B-8955-6B1098DD9D8E}"/>
    <cellStyle name="Check Cell 12 2 2 2" xfId="13865" xr:uid="{A4E46143-84E8-4AF0-8C9A-BAC92E715859}"/>
    <cellStyle name="Check Cell 13" xfId="1195" xr:uid="{578BBEF4-C6C6-4FDF-9D84-ADA50D1A7D78}"/>
    <cellStyle name="Check Cell 13 2" xfId="2082" xr:uid="{BAC29973-088D-4A01-A99C-8CB94F7B38D9}"/>
    <cellStyle name="Check Cell 13 2 2" xfId="6731" xr:uid="{45E75056-01BF-4271-BDEB-4EEEFDADF161}"/>
    <cellStyle name="Check Cell 13 2 2 2" xfId="13866" xr:uid="{F4204A1D-70C9-4CB7-BC64-C225A95213E1}"/>
    <cellStyle name="Check Cell 14" xfId="1196" xr:uid="{9AA36155-02B0-414C-BC25-1C8933EA2FB3}"/>
    <cellStyle name="Check Cell 14 2" xfId="2083" xr:uid="{544FA8C9-F55F-4889-A139-385340820BD1}"/>
    <cellStyle name="Check Cell 14 2 2" xfId="6732" xr:uid="{F9F24BE2-22C0-40DD-854F-ACDABBE93C32}"/>
    <cellStyle name="Check Cell 14 2 2 2" xfId="13867" xr:uid="{B1EE70DC-2549-4627-B919-F97BA406814A}"/>
    <cellStyle name="Check Cell 15" xfId="1197" xr:uid="{00B5AB0A-98A1-41EC-8E0C-38477D686ED0}"/>
    <cellStyle name="Check Cell 15 2" xfId="2084" xr:uid="{9F9458C4-32CD-45DE-9AF0-1E452A487344}"/>
    <cellStyle name="Check Cell 15 2 2" xfId="6733" xr:uid="{FA7CA51B-6AA6-49A3-8E5F-D559D563F4A6}"/>
    <cellStyle name="Check Cell 15 2 2 2" xfId="13868" xr:uid="{A68570DA-951D-4306-80D8-D2AD39686D5E}"/>
    <cellStyle name="Check Cell 16" xfId="1198" xr:uid="{194703E3-F4F4-4CDB-BE80-7351DD413BA6}"/>
    <cellStyle name="Check Cell 16 2" xfId="2085" xr:uid="{D1C2015A-B94A-4B8F-A9A0-A8962F873E06}"/>
    <cellStyle name="Check Cell 16 2 2" xfId="6734" xr:uid="{AF8BD6AF-5874-4DFC-92C7-5974F73F34C3}"/>
    <cellStyle name="Check Cell 16 2 2 2" xfId="13869" xr:uid="{1540964C-0A24-4868-AC14-C06720651909}"/>
    <cellStyle name="Check Cell 17" xfId="1199" xr:uid="{F8C74713-9AA7-422B-BAA7-D4395B6F1E0B}"/>
    <cellStyle name="Check Cell 17 2" xfId="2086" xr:uid="{63DE08A6-4E75-402A-B57E-230EC94FF367}"/>
    <cellStyle name="Check Cell 17 2 2" xfId="6735" xr:uid="{6AC373C4-0458-4C34-8D69-496AE39C9076}"/>
    <cellStyle name="Check Cell 17 2 2 2" xfId="13870" xr:uid="{EC0DDC93-AF22-4AF6-8E3A-6F886DA9A967}"/>
    <cellStyle name="Check Cell 18" xfId="1200" xr:uid="{94D2AFBC-A294-4F36-BACF-12FB49BB3D58}"/>
    <cellStyle name="Check Cell 18 2" xfId="2087" xr:uid="{E246DF7C-510B-4757-A8F7-349CA773E1AF}"/>
    <cellStyle name="Check Cell 18 2 2" xfId="6736" xr:uid="{FE7225F1-46F7-49C4-9CB5-396A236509E4}"/>
    <cellStyle name="Check Cell 18 2 2 2" xfId="13871" xr:uid="{F58F7E78-5050-4969-B92A-88AF366EFDE1}"/>
    <cellStyle name="Check Cell 19" xfId="1201" xr:uid="{DC278931-2328-490E-8D98-4FCF55598FBA}"/>
    <cellStyle name="Check Cell 19 2" xfId="2088" xr:uid="{851A8ABC-D6D3-4A5F-89BD-22A3FBB4CF40}"/>
    <cellStyle name="Check Cell 19 2 2" xfId="6737" xr:uid="{9AF0FFD3-61A3-48C8-940F-75E965D0048E}"/>
    <cellStyle name="Check Cell 19 2 2 2" xfId="13872" xr:uid="{2E221F37-E3A5-42FF-8D4B-E231874BDADA}"/>
    <cellStyle name="Check Cell 2" xfId="1202" xr:uid="{74004941-AB27-4F55-A401-42F7FE33C1AC}"/>
    <cellStyle name="Check Cell 2 10" xfId="8708" xr:uid="{2CA9D573-7412-4A3C-9C70-1E5C572A98ED}"/>
    <cellStyle name="Check Cell 2 11" xfId="8709" xr:uid="{4D51FE66-7ED0-41C7-9B55-2C18585C283E}"/>
    <cellStyle name="Check Cell 2 12" xfId="39606" xr:uid="{538EFFA3-8691-4756-A746-F551215DAC23}"/>
    <cellStyle name="Check Cell 2 2" xfId="2089" xr:uid="{EDCB5CDE-B6D0-4008-8EA5-046AE458BB3A}"/>
    <cellStyle name="Check Cell 2 2 2" xfId="6738" xr:uid="{81FCCD90-CB2E-4AB2-9DD6-0EA4649D64FA}"/>
    <cellStyle name="Check Cell 2 2 2 2" xfId="13873" xr:uid="{482C6D3A-B11E-45BA-B519-E08E6818E4D2}"/>
    <cellStyle name="Check Cell 2 3" xfId="8710" xr:uid="{5C097207-0FB2-4EA0-97CA-1E36C75234BD}"/>
    <cellStyle name="Check Cell 2 4" xfId="8711" xr:uid="{B918F4B2-63AF-40B7-91F5-C93543B413B8}"/>
    <cellStyle name="Check Cell 2 5" xfId="8712" xr:uid="{C41E91C4-1641-4EA0-B933-B44D32D8172C}"/>
    <cellStyle name="Check Cell 2 6" xfId="8713" xr:uid="{1F80A22A-E327-45F5-BAB7-C5A94C14C2F1}"/>
    <cellStyle name="Check Cell 2 7" xfId="8714" xr:uid="{7EFF5658-7A9C-4724-9C45-C2D6BFE9A8A8}"/>
    <cellStyle name="Check Cell 2 8" xfId="8715" xr:uid="{CBD527F3-C0A7-4D37-A88F-C6810FB2EFFE}"/>
    <cellStyle name="Check Cell 2 9" xfId="8716" xr:uid="{EBD85D7C-D46D-4D23-86AD-DF3337490F84}"/>
    <cellStyle name="Check Cell 20" xfId="1203" xr:uid="{703C1860-2808-4E20-8ED5-77D29D4AA0AE}"/>
    <cellStyle name="Check Cell 20 2" xfId="2090" xr:uid="{4143CD58-E479-4A4F-9604-B807B091F229}"/>
    <cellStyle name="Check Cell 20 2 2" xfId="6739" xr:uid="{B488B9A8-225C-4EDB-834C-70CA1339CB3C}"/>
    <cellStyle name="Check Cell 20 2 2 2" xfId="13874" xr:uid="{3C2EF40F-FF38-449A-8064-B3565B8DF35B}"/>
    <cellStyle name="Check Cell 21" xfId="1204" xr:uid="{62646449-A1D1-4FF9-871E-BE6C37B64858}"/>
    <cellStyle name="Check Cell 21 2" xfId="2091" xr:uid="{3960CCF5-3621-4797-8E47-35F78C578503}"/>
    <cellStyle name="Check Cell 21 2 2" xfId="6740" xr:uid="{5EDC5776-2915-4810-A948-C169DB0C81F3}"/>
    <cellStyle name="Check Cell 21 2 2 2" xfId="13875" xr:uid="{AC86AAEB-A65D-4698-9717-058535ADEBA7}"/>
    <cellStyle name="Check Cell 22" xfId="1205" xr:uid="{0F41C88B-1928-442E-BA80-A18DCDBB74E3}"/>
    <cellStyle name="Check Cell 22 2" xfId="2092" xr:uid="{F8CD35FE-19D3-4803-93BC-0866BD87A376}"/>
    <cellStyle name="Check Cell 22 2 2" xfId="6741" xr:uid="{57EB202A-176B-4A88-B5C5-202144482965}"/>
    <cellStyle name="Check Cell 22 2 2 2" xfId="13876" xr:uid="{CE844D8D-2386-464E-8458-AD09EA462FDC}"/>
    <cellStyle name="Check Cell 23" xfId="1206" xr:uid="{63190A8E-C3BD-48BE-A0BD-FF927DEC5D99}"/>
    <cellStyle name="Check Cell 23 2" xfId="2093" xr:uid="{C750A634-58F3-45BC-9FC6-4DAF68B13F5B}"/>
    <cellStyle name="Check Cell 23 2 2" xfId="6742" xr:uid="{CCBFA048-7F98-4469-90F7-AB668A9573E0}"/>
    <cellStyle name="Check Cell 23 2 2 2" xfId="13877" xr:uid="{D16E0374-BA75-408F-ABD9-6DF830EDDFF8}"/>
    <cellStyle name="Check Cell 24" xfId="1207" xr:uid="{C11B7653-1031-406A-9503-7164E0BB080A}"/>
    <cellStyle name="Check Cell 24 2" xfId="2094" xr:uid="{58C176E4-F8D6-417E-8FB1-58795A3BD909}"/>
    <cellStyle name="Check Cell 24 2 2" xfId="6743" xr:uid="{F2E8E393-2792-46AA-8A26-41FAE4BE316A}"/>
    <cellStyle name="Check Cell 24 2 2 2" xfId="13878" xr:uid="{DA257864-58BE-4067-AF0E-9AAD4330B01B}"/>
    <cellStyle name="Check Cell 25" xfId="1208" xr:uid="{46925DA9-224D-4494-A102-7E19FA38D82D}"/>
    <cellStyle name="Check Cell 25 2" xfId="2095" xr:uid="{8038BBB7-9E56-4D14-9EF4-B94DD08DDFA8}"/>
    <cellStyle name="Check Cell 25 2 2" xfId="6744" xr:uid="{E8B90FA6-984B-44CF-B144-35335B649436}"/>
    <cellStyle name="Check Cell 25 2 2 2" xfId="13879" xr:uid="{EAADDE96-2937-4206-9064-68C9C0E9BCBF}"/>
    <cellStyle name="Check Cell 26" xfId="1209" xr:uid="{41A89A9C-9F95-42D3-9D87-10D97BB4F5E2}"/>
    <cellStyle name="Check Cell 26 2" xfId="2096" xr:uid="{D406E64E-AB11-4414-AD00-526A0B93008B}"/>
    <cellStyle name="Check Cell 26 2 2" xfId="6745" xr:uid="{8E672FA4-074E-4AEF-9752-D8FD3E405BBC}"/>
    <cellStyle name="Check Cell 26 2 2 2" xfId="13880" xr:uid="{A375106F-9675-4E0B-80E1-1E8307042FE1}"/>
    <cellStyle name="Check Cell 27" xfId="1210" xr:uid="{1679AAA8-DB79-4DBB-9ADB-5C26A3442733}"/>
    <cellStyle name="Check Cell 27 2" xfId="2097" xr:uid="{2117CE7B-50CF-45DB-AF31-08A6E416C485}"/>
    <cellStyle name="Check Cell 27 2 2" xfId="6746" xr:uid="{8D981C0A-EBB4-4B7E-B0B2-92EFC8A76BEE}"/>
    <cellStyle name="Check Cell 27 2 2 2" xfId="13881" xr:uid="{B03AF6CE-B874-4721-A2BF-DB59373475FA}"/>
    <cellStyle name="Check Cell 28" xfId="1211" xr:uid="{A823F567-46EC-4894-9DA9-DF03A4A834D8}"/>
    <cellStyle name="Check Cell 28 2" xfId="2098" xr:uid="{A1472936-1C48-454B-8421-38E0423C31D3}"/>
    <cellStyle name="Check Cell 28 2 2" xfId="6747" xr:uid="{EDD73752-B3F5-4C6F-8F41-B855ADBA1CB9}"/>
    <cellStyle name="Check Cell 28 2 2 2" xfId="13882" xr:uid="{1F19B487-306D-4D4A-B4D5-FC7A0F7AD015}"/>
    <cellStyle name="Check Cell 29" xfId="1212" xr:uid="{84B7F766-F9D3-4639-BE44-E486A68D17EA}"/>
    <cellStyle name="Check Cell 29 2" xfId="2099" xr:uid="{832A899C-67F2-4FEC-B473-E5C4C2C95895}"/>
    <cellStyle name="Check Cell 29 2 2" xfId="6748" xr:uid="{8F5E4852-A980-4166-8861-31DA708580D2}"/>
    <cellStyle name="Check Cell 29 2 2 2" xfId="13883" xr:uid="{9840BA8D-17D3-4179-9EF5-507B3CBE6403}"/>
    <cellStyle name="Check Cell 3" xfId="1213" xr:uid="{A2A93A74-2599-4029-B432-6F4715594C3E}"/>
    <cellStyle name="Check Cell 3 10" xfId="8717" xr:uid="{ED100254-B34D-4174-943D-D31F69C888FB}"/>
    <cellStyle name="Check Cell 3 11" xfId="8718" xr:uid="{3837E92C-4ECF-4475-AEF2-FF4215C68053}"/>
    <cellStyle name="Check Cell 3 2" xfId="2100" xr:uid="{787AD6CC-780D-4B14-A070-89D2B8CC490C}"/>
    <cellStyle name="Check Cell 3 2 2" xfId="6749" xr:uid="{930133D7-A3D5-4E21-8018-2827272541C9}"/>
    <cellStyle name="Check Cell 3 2 2 2" xfId="13884" xr:uid="{B6D01B9D-F499-4E36-8F9B-3583A9B3EE51}"/>
    <cellStyle name="Check Cell 3 3" xfId="8719" xr:uid="{26B79A1A-03B4-4657-AB66-0FF667A3C6F3}"/>
    <cellStyle name="Check Cell 3 4" xfId="8720" xr:uid="{BEDE50F4-7186-407B-83AB-86F3A59F3DDD}"/>
    <cellStyle name="Check Cell 3 5" xfId="8721" xr:uid="{B7726037-D235-4AAB-A1D9-58576F4690D9}"/>
    <cellStyle name="Check Cell 3 6" xfId="8722" xr:uid="{23AF7B50-6DA1-4592-A611-23F8175A2795}"/>
    <cellStyle name="Check Cell 3 7" xfId="8723" xr:uid="{527C290D-9417-4A79-85CA-D82714CA93DF}"/>
    <cellStyle name="Check Cell 3 8" xfId="8724" xr:uid="{549AF289-76FF-4356-9719-6D8B7C0D9BE3}"/>
    <cellStyle name="Check Cell 3 9" xfId="8725" xr:uid="{267B4C97-32DF-4EF1-BB63-5BF29439C5F6}"/>
    <cellStyle name="Check Cell 30" xfId="1214" xr:uid="{D36AA777-49C9-4330-9306-481501FF1854}"/>
    <cellStyle name="Check Cell 30 2" xfId="2101" xr:uid="{7B50441B-C08A-4428-A33D-3FBC79592B9F}"/>
    <cellStyle name="Check Cell 30 2 2" xfId="6750" xr:uid="{2562BFE0-BAD8-421F-A529-A4C6EFD87286}"/>
    <cellStyle name="Check Cell 30 2 2 2" xfId="13885" xr:uid="{7707C2A6-554C-4DE5-85C2-E1D94C900094}"/>
    <cellStyle name="Check Cell 31" xfId="1215" xr:uid="{306025BC-9648-4658-8E73-4FFCDD00A398}"/>
    <cellStyle name="Check Cell 31 2" xfId="2102" xr:uid="{CE1E8E54-EF5C-4E28-8B07-223F0F2F4B43}"/>
    <cellStyle name="Check Cell 31 2 2" xfId="6751" xr:uid="{54D5F00C-78C3-4076-8FAF-2675C9951DFE}"/>
    <cellStyle name="Check Cell 31 2 2 2" xfId="13886" xr:uid="{8EBE1166-A593-40F6-AF22-1A219E1C8CF4}"/>
    <cellStyle name="Check Cell 32" xfId="1216" xr:uid="{237B2B65-CB50-4843-B158-1C11D2FA45E5}"/>
    <cellStyle name="Check Cell 32 2" xfId="2103" xr:uid="{5E10F357-43F7-4A44-AF42-6198631983C4}"/>
    <cellStyle name="Check Cell 32 2 2" xfId="6752" xr:uid="{D366E5E6-AEAB-4575-8729-9E9A5D576BA1}"/>
    <cellStyle name="Check Cell 32 2 2 2" xfId="13887" xr:uid="{EB5959E9-BF36-49B3-9881-6EBFE126C804}"/>
    <cellStyle name="Check Cell 33" xfId="1217" xr:uid="{466E81A7-4820-4A0E-896B-11DD359CE35B}"/>
    <cellStyle name="Check Cell 33 2" xfId="2104" xr:uid="{206FD893-8F1B-4B9D-971F-FF0B96FF350A}"/>
    <cellStyle name="Check Cell 33 2 2" xfId="6753" xr:uid="{AD45CCE3-56DD-4E21-8776-10BD096C5C38}"/>
    <cellStyle name="Check Cell 33 2 2 2" xfId="13888" xr:uid="{A072E41D-0700-452F-9057-C7A5C92877A9}"/>
    <cellStyle name="Check Cell 34" xfId="1218" xr:uid="{0FF0A5C7-E316-4F4A-9AA5-80CE62F4EC67}"/>
    <cellStyle name="Check Cell 34 2" xfId="2105" xr:uid="{D6B555EC-4A45-4AD3-8F16-DD25EB65CC18}"/>
    <cellStyle name="Check Cell 34 2 2" xfId="6754" xr:uid="{074591EC-C124-48DA-80B1-C582E0BCF4FD}"/>
    <cellStyle name="Check Cell 34 2 2 2" xfId="13889" xr:uid="{5CF9CD16-6887-4176-9A19-C5C3C58CA4A9}"/>
    <cellStyle name="Check Cell 35" xfId="1219" xr:uid="{95B2C0EE-B165-482A-A173-DDBF423A51BB}"/>
    <cellStyle name="Check Cell 35 2" xfId="2106" xr:uid="{116753F3-0B6B-4DB8-BA0D-C57CE4F820C6}"/>
    <cellStyle name="Check Cell 35 2 2" xfId="6755" xr:uid="{40E03E81-96D9-45B4-9860-9984EC3F389A}"/>
    <cellStyle name="Check Cell 35 2 2 2" xfId="13890" xr:uid="{5E5DDB7A-5E14-46F6-8A8B-4BEB4669E780}"/>
    <cellStyle name="Check Cell 36" xfId="1220" xr:uid="{BF364FB7-C68D-4919-A784-945EB03F7A1D}"/>
    <cellStyle name="Check Cell 36 2" xfId="2107" xr:uid="{9B12E89F-BED0-4714-AE2C-EE2A377ABCAC}"/>
    <cellStyle name="Check Cell 36 2 2" xfId="6756" xr:uid="{1011A428-580B-4B0A-927C-9819D6DC1F81}"/>
    <cellStyle name="Check Cell 36 2 2 2" xfId="13891" xr:uid="{6400D855-7C6D-4B97-9DB0-ED36EEA4F74D}"/>
    <cellStyle name="Check Cell 37" xfId="1221" xr:uid="{DD088EE4-3AE1-4AC4-8261-F4131127F100}"/>
    <cellStyle name="Check Cell 37 2" xfId="2108" xr:uid="{1AF89B06-3CBF-4B60-A8AF-035EB7D1380C}"/>
    <cellStyle name="Check Cell 37 2 2" xfId="6757" xr:uid="{01DC0244-236C-4C98-8981-D6D7908141A6}"/>
    <cellStyle name="Check Cell 37 2 2 2" xfId="13892" xr:uid="{50618AA1-B6BA-47F7-9472-E3A9E4E125E6}"/>
    <cellStyle name="Check Cell 38" xfId="1222" xr:uid="{09E45328-C63D-4A9C-BF96-B5A64F021B6C}"/>
    <cellStyle name="Check Cell 38 2" xfId="2109" xr:uid="{D8DEFBEC-BBB4-41DF-A3C3-10B7764714C7}"/>
    <cellStyle name="Check Cell 38 2 2" xfId="6758" xr:uid="{286C9F19-1056-4778-9C53-03FCA40D7072}"/>
    <cellStyle name="Check Cell 38 2 2 2" xfId="13893" xr:uid="{1813E328-338E-4A42-8025-A181799FFF73}"/>
    <cellStyle name="Check Cell 39" xfId="1223" xr:uid="{9895A6AD-E769-47BA-8275-12B82BCB4607}"/>
    <cellStyle name="Check Cell 39 2" xfId="2110" xr:uid="{486928FE-3591-4891-ABFC-2F2605FD056D}"/>
    <cellStyle name="Check Cell 39 2 2" xfId="6759" xr:uid="{DCCCE953-9F08-40AD-A3C5-0AD3A1F15951}"/>
    <cellStyle name="Check Cell 39 2 2 2" xfId="13894" xr:uid="{32C0F274-7A89-4A43-AB0A-17DD59D36EE8}"/>
    <cellStyle name="Check Cell 4" xfId="1224" xr:uid="{4198E6A2-4037-4EC2-BA5D-D72DF5E88FB5}"/>
    <cellStyle name="Check Cell 4 2" xfId="2111" xr:uid="{2952E24D-0397-40BC-AFE8-CF69301309CC}"/>
    <cellStyle name="Check Cell 4 2 2" xfId="6760" xr:uid="{18125FBF-6472-46CC-A1B5-5D84C2044C42}"/>
    <cellStyle name="Check Cell 4 2 2 2" xfId="13895" xr:uid="{A642CF7F-D66B-405F-9BE6-DBF844CE52B4}"/>
    <cellStyle name="Check Cell 40" xfId="2756" xr:uid="{AA9E00D4-4201-4F9A-8EF5-6BF2BCD4A485}"/>
    <cellStyle name="Check Cell 40 2" xfId="6761" xr:uid="{51488BED-807A-48E6-B995-3B353D56AB72}"/>
    <cellStyle name="Check Cell 40 2 2" xfId="13896" xr:uid="{95D2F7E3-70AF-4876-90F8-3D160DC8F22C}"/>
    <cellStyle name="Check Cell 40 3" xfId="8726" xr:uid="{55E90EF8-D0FA-4082-AC2C-15DF262C787F}"/>
    <cellStyle name="Check Cell 41" xfId="6727" xr:uid="{2E6BAD43-FD4C-4E8E-A5F6-632D3DEA0771}"/>
    <cellStyle name="Check Cell 41 2" xfId="8727" xr:uid="{766CDC12-4268-45C9-95C2-CA27679BA1DE}"/>
    <cellStyle name="Check Cell 42" xfId="8728" xr:uid="{E6BA6FE6-0063-4380-926E-6E2DF6F8609F}"/>
    <cellStyle name="Check Cell 43" xfId="8729" xr:uid="{41F427CA-5190-404D-B5F5-ED8947466117}"/>
    <cellStyle name="Check Cell 44" xfId="8730" xr:uid="{D81E83ED-6F7C-4E0A-A313-724008A37FFE}"/>
    <cellStyle name="Check Cell 45" xfId="8731" xr:uid="{B4F2C888-7450-4FC4-9E9F-2B751648DABA}"/>
    <cellStyle name="Check Cell 46" xfId="8732" xr:uid="{243BDBFE-1927-4F83-AE39-DFF6E133B676}"/>
    <cellStyle name="Check Cell 47" xfId="8733" xr:uid="{4504D6B3-1BD1-4278-A1C8-5FC0D062EF94}"/>
    <cellStyle name="Check Cell 48" xfId="8734" xr:uid="{B82ABBDB-4D25-4BB6-AD6D-C12880BF0674}"/>
    <cellStyle name="Check Cell 49" xfId="8735" xr:uid="{AC946D1C-2004-47AB-A87F-3270CD618021}"/>
    <cellStyle name="Check Cell 5" xfId="1225" xr:uid="{6A9C6506-D0F4-479E-A497-0DDC8A5FE616}"/>
    <cellStyle name="Check Cell 5 2" xfId="2112" xr:uid="{E21D3042-910A-4BA7-A235-AD1CBE7A68F2}"/>
    <cellStyle name="Check Cell 5 2 2" xfId="6762" xr:uid="{CAE4843E-5870-43A2-AF84-1A19F8D6F0A7}"/>
    <cellStyle name="Check Cell 5 2 2 2" xfId="13897" xr:uid="{7764718C-4EEF-47DE-A724-6AAE331CC81B}"/>
    <cellStyle name="Check Cell 50" xfId="1934" xr:uid="{C6920213-F497-4FDB-91FD-CB76E0ACB446}"/>
    <cellStyle name="Check Cell 6" xfId="1226" xr:uid="{613C6DF5-4208-439D-A6C1-E7CE03423BCC}"/>
    <cellStyle name="Check Cell 6 2" xfId="2113" xr:uid="{C68B8DBD-47B3-459B-8D87-C70F254B43B4}"/>
    <cellStyle name="Check Cell 6 2 2" xfId="6763" xr:uid="{372F8457-DD44-4F2B-90E7-A140A231A6AA}"/>
    <cellStyle name="Check Cell 6 2 2 2" xfId="13898" xr:uid="{FE8F87C8-3229-4609-8122-0DB4CA4EAD52}"/>
    <cellStyle name="Check Cell 7" xfId="1227" xr:uid="{6851C729-24AE-478E-B960-85C340BA8FF1}"/>
    <cellStyle name="Check Cell 7 2" xfId="2114" xr:uid="{DD6AF78C-67FD-4B34-8D30-FC6C54465BF6}"/>
    <cellStyle name="Check Cell 7 2 2" xfId="6764" xr:uid="{BFDBBAC3-9E72-4ABB-80B7-DF1585539866}"/>
    <cellStyle name="Check Cell 7 2 2 2" xfId="13899" xr:uid="{268E92D7-D53D-46FB-853C-58A23FE28EC5}"/>
    <cellStyle name="Check Cell 8" xfId="1228" xr:uid="{6912FEA0-8495-4FCA-8EE7-AF3F65426115}"/>
    <cellStyle name="Check Cell 8 2" xfId="2115" xr:uid="{E65E4A1A-0E62-4583-BCC5-528378F39D45}"/>
    <cellStyle name="Check Cell 8 2 2" xfId="6765" xr:uid="{C684429D-5D06-4B53-8298-D1B385863573}"/>
    <cellStyle name="Check Cell 8 2 2 2" xfId="13900" xr:uid="{19A177F8-A429-417A-A860-7CB52AF42DA3}"/>
    <cellStyle name="Check Cell 9" xfId="1229" xr:uid="{F1CDC1D9-E3A1-4D44-A1BE-74768DF705EA}"/>
    <cellStyle name="Check Cell 9 2" xfId="2116" xr:uid="{CFB5E106-DD85-4013-9D35-AAC1FCBB8930}"/>
    <cellStyle name="Check Cell 9 2 2" xfId="6766" xr:uid="{A62B65FB-193B-40EE-8342-D21528389C9A}"/>
    <cellStyle name="Check Cell 9 2 2 2" xfId="13901" xr:uid="{1F7C266A-584D-4CF7-8413-E18C759B6F7E}"/>
    <cellStyle name="Comma" xfId="1" builtinId="3"/>
    <cellStyle name="Comma  - Style1" xfId="1231" xr:uid="{85EA08EC-EB19-4249-97F0-C4C3CFCF977A}"/>
    <cellStyle name="Comma  - Style1 2" xfId="13902" xr:uid="{02169908-1C9A-4349-A860-43162F284A41}"/>
    <cellStyle name="Comma  - Style2" xfId="13903" xr:uid="{F785053D-99C5-4362-AC10-389ADDD4369D}"/>
    <cellStyle name="Comma  - Style3" xfId="13904" xr:uid="{D39727CC-757D-48F0-B711-11CA9FA51CF3}"/>
    <cellStyle name="Comma  - Style4" xfId="13905" xr:uid="{24907A24-2CFE-421F-B768-FBB720532FCB}"/>
    <cellStyle name="Comma  - Style5" xfId="13906" xr:uid="{18730CC9-B523-4C3E-AEC5-57A5CF795277}"/>
    <cellStyle name="Comma  - Style6" xfId="13907" xr:uid="{8A67073A-E762-4AD0-A7D9-835613FA906F}"/>
    <cellStyle name="Comma  - Style7" xfId="13908" xr:uid="{D67869DB-C66B-4FF4-ADE8-5CA626E8A653}"/>
    <cellStyle name="Comma  - Style8" xfId="13909" xr:uid="{161CC0A9-FAC8-4C81-8854-2AACDC0E71BB}"/>
    <cellStyle name="Comma [0] 2" xfId="39568" xr:uid="{6ECAD1F8-F5D2-4164-8D0E-9D6C09A4D396}"/>
    <cellStyle name="Comma [00]" xfId="13910" xr:uid="{325BE66F-59A0-4DBE-BE9D-1A43CDF43A38}"/>
    <cellStyle name="Comma 10" xfId="119" xr:uid="{AED6230F-A777-4818-B0E3-248320DAF27B}"/>
    <cellStyle name="Comma 10 10" xfId="8736" xr:uid="{93AE48E3-87FE-48D6-9F20-E7871842184C}"/>
    <cellStyle name="Comma 10 10 2" xfId="12586" xr:uid="{CEABD8F3-563A-4642-8F15-B425EEAF05A8}"/>
    <cellStyle name="Comma 10 10 3" xfId="13911" xr:uid="{4E11F223-4655-4C7E-995A-B0343025753E}"/>
    <cellStyle name="Comma 10 11" xfId="8737" xr:uid="{FA645553-0141-46D1-B7F5-D5B36D4C1B30}"/>
    <cellStyle name="Comma 10 12" xfId="8738" xr:uid="{5E0AAF02-9565-4C5E-B4CD-2FEC95A307C4}"/>
    <cellStyle name="Comma 10 2" xfId="2117" xr:uid="{401D1AEE-C5FB-4AA9-A8EF-B7EA4C1D3C1D}"/>
    <cellStyle name="Comma 10 2 2" xfId="12018" xr:uid="{E98049BA-0946-44BE-BDB7-D145A80FB2BB}"/>
    <cellStyle name="Comma 10 2 2 2" xfId="13065" xr:uid="{D1271EFC-6318-48BE-B9C4-FFCCCA7E28AD}"/>
    <cellStyle name="Comma 10 2 2 3" xfId="13912" xr:uid="{92659DDF-43CF-42F0-B687-14DFE26F3671}"/>
    <cellStyle name="Comma 10 2 3" xfId="12707" xr:uid="{0C4EC054-28ED-4938-80A0-9B55E76F188E}"/>
    <cellStyle name="Comma 10 2 4" xfId="13913" xr:uid="{238DC80F-3EBA-4273-A62B-36C6E1BC4C65}"/>
    <cellStyle name="Comma 10 2 5" xfId="11419" xr:uid="{8D1777BF-2C01-46A0-8CCF-F54FD6760EB2}"/>
    <cellStyle name="Comma 10 2 6" xfId="39566" xr:uid="{48C1967F-CF84-425E-A0F7-D6EFCDDA3A70}"/>
    <cellStyle name="Comma 10 3" xfId="2118" xr:uid="{533971BB-55F5-42D9-B158-D5D4797F84A7}"/>
    <cellStyle name="Comma 10 3 2" xfId="13066" xr:uid="{3C8112AC-EEC8-4C6F-972F-E4E3E62AC8CB}"/>
    <cellStyle name="Comma 10 3 3" xfId="13914" xr:uid="{F9948879-D23A-4285-A645-3A1A08FBEF21}"/>
    <cellStyle name="Comma 10 3 4" xfId="12019" xr:uid="{A49537CF-A232-4143-B0E6-C37269B2B1DF}"/>
    <cellStyle name="Comma 10 3 5" xfId="37734" xr:uid="{84292719-6460-4BF6-B2C9-4F69561E8146}"/>
    <cellStyle name="Comma 10 4" xfId="1232" xr:uid="{537B210B-D43C-4169-BE2C-71AEF6F91920}"/>
    <cellStyle name="Comma 10 4 2" xfId="2984" xr:uid="{F65641C3-2BDE-44AC-975C-69B4DFA8641C}"/>
    <cellStyle name="Comma 10 4 2 2" xfId="8739" xr:uid="{C8C20F8A-94B4-4A18-99EF-8EBAE4CA3FE1}"/>
    <cellStyle name="Comma 10 4 2 3" xfId="13067" xr:uid="{A705F4C3-C293-420E-BA63-EDA9FA5F06CC}"/>
    <cellStyle name="Comma 10 4 3" xfId="12020" xr:uid="{BEE98983-4D3B-4066-A1A1-DB6ACA1E21D6}"/>
    <cellStyle name="Comma 10 5" xfId="7528" xr:uid="{C436A4D8-0D77-4813-9130-D99178E9F8B3}"/>
    <cellStyle name="Comma 10 5 2" xfId="8740" xr:uid="{A92D0988-91A8-4462-9CAC-F0A8728AC202}"/>
    <cellStyle name="Comma 10 5 2 2" xfId="13068" xr:uid="{54E04CEB-25D9-4FB9-8502-BF70AA4757DC}"/>
    <cellStyle name="Comma 10 5 3" xfId="13915" xr:uid="{5BA930F5-76B9-450A-A917-646B8212E858}"/>
    <cellStyle name="Comma 10 5 4" xfId="12021" xr:uid="{B6487C73-1B5E-4A11-B22D-639A7B7D7F23}"/>
    <cellStyle name="Comma 10 5 5" xfId="19757" xr:uid="{C041CFA9-44EC-4195-AD22-CB906189AE7B}"/>
    <cellStyle name="Comma 10 5 6" xfId="34383" xr:uid="{476D0D73-D5C6-47A0-8CE2-E8BDD9CCAB11}"/>
    <cellStyle name="Comma 10 5 6 2" xfId="39571" xr:uid="{13EFC3E7-BCEE-4A9C-875C-30F4704A9FA6}"/>
    <cellStyle name="Comma 10 6" xfId="8741" xr:uid="{3BA4C2AF-5187-4DEB-AAC4-7D74130C944B}"/>
    <cellStyle name="Comma 10 6 2" xfId="13069" xr:uid="{CBA923FA-B6F1-4B2A-B6C6-0AECF2BAF204}"/>
    <cellStyle name="Comma 10 6 3" xfId="12022" xr:uid="{E7357E02-04DB-47EA-AC22-0201147A762E}"/>
    <cellStyle name="Comma 10 7" xfId="8742" xr:uid="{25EEB87F-12D7-49C7-92DB-1155B2EEB49F}"/>
    <cellStyle name="Comma 10 8" xfId="8743" xr:uid="{BF783CCB-9074-4664-95F1-18D026C50062}"/>
    <cellStyle name="Comma 10 9" xfId="8744" xr:uid="{79CE71B9-BFC2-4E7D-9488-BAFEFB39E31B}"/>
    <cellStyle name="Comma 10_UCHA_งบต้นทุนขายและต้นทุนผลิต_2012" xfId="37743" xr:uid="{1935B69B-25A5-4B60-8E63-F8A99BFD1E07}"/>
    <cellStyle name="Comma 11" xfId="27" xr:uid="{70DC5F5B-6927-49D9-89B4-B8CC0958409D}"/>
    <cellStyle name="Comma 11 10" xfId="8745" xr:uid="{0F999F63-F755-476B-AF82-5AC2C65D8895}"/>
    <cellStyle name="Comma 11 11" xfId="8746" xr:uid="{C6A842EA-7FCC-43D1-9B4F-7FBD5FEDC87F}"/>
    <cellStyle name="Comma 11 12" xfId="7784" xr:uid="{E678A6F5-F403-48CC-9FF7-E9DFFA87D75B}"/>
    <cellStyle name="Comma 11 13" xfId="37732" xr:uid="{497760E1-5CCA-4960-AEAF-4116B507351E}"/>
    <cellStyle name="Comma 11 2" xfId="2119" xr:uid="{54038401-29C9-4D86-90CC-EDE9D411C0CD}"/>
    <cellStyle name="Comma 11 2 2" xfId="6767" xr:uid="{4C8A11A1-439D-40BD-BB86-4638796CDE5E}"/>
    <cellStyle name="Comma 11 2 2 2" xfId="13070" xr:uid="{5980019C-6911-4847-B4E8-AFFBCC329106}"/>
    <cellStyle name="Comma 11 2 3" xfId="13916" xr:uid="{79AF029D-0388-456E-A37A-8C68E5E1DA59}"/>
    <cellStyle name="Comma 11 2 4" xfId="12023" xr:uid="{44296FB0-1CFD-4CBB-8EFA-97BB0ADE1032}"/>
    <cellStyle name="Comma 11 3" xfId="1233" xr:uid="{3A3246D1-E633-43E6-9FBA-3F18499709DC}"/>
    <cellStyle name="Comma 11 3 2" xfId="2985" xr:uid="{04E3B828-BAB4-4CC7-AB79-88D16F2DDC58}"/>
    <cellStyle name="Comma 11 3 2 2" xfId="8747" xr:uid="{5703F916-1A50-4E1D-BBFC-9D2676D80201}"/>
    <cellStyle name="Comma 11 4" xfId="7529" xr:uid="{79AD730C-34F8-4A47-9D36-ADFDCD681226}"/>
    <cellStyle name="Comma 11 4 2" xfId="8748" xr:uid="{2432A2BA-2BB7-4AD7-8EF9-B48B8DB16049}"/>
    <cellStyle name="Comma 11 5" xfId="8749" xr:uid="{23CDF505-2F8E-4E3F-8DB5-41F518ACD850}"/>
    <cellStyle name="Comma 11 6" xfId="8750" xr:uid="{9866DEA9-D854-42DE-8A9D-69D7236B96F2}"/>
    <cellStyle name="Comma 11 7" xfId="8751" xr:uid="{085B4D82-ADDF-4F24-8D0D-8B19022D2236}"/>
    <cellStyle name="Comma 11 8" xfId="8752" xr:uid="{FFFAB012-0CCA-475A-97F3-D580453F3CD2}"/>
    <cellStyle name="Comma 11 9" xfId="8753" xr:uid="{7E4F114B-AF42-48D8-BCCA-119116EFD63A}"/>
    <cellStyle name="Comma 12" xfId="148" xr:uid="{150DA5D5-1050-4705-9CEA-3FBCD37A4ADA}"/>
    <cellStyle name="Comma 12 10" xfId="8754" xr:uid="{E9237E29-10FB-4683-9EA6-D200E2C9F1F0}"/>
    <cellStyle name="Comma 12 11" xfId="8755" xr:uid="{09CBC4F9-D4CC-41D2-8E19-AE4525209183}"/>
    <cellStyle name="Comma 12 12" xfId="8756" xr:uid="{FB06CEC3-F4EE-4F3C-99FE-47DAB5222DAC}"/>
    <cellStyle name="Comma 12 13" xfId="7785" xr:uid="{2C081FF3-9DCE-4B41-9CA2-2DDE9F0C2B67}"/>
    <cellStyle name="Comma 12 2" xfId="128" xr:uid="{FF0F7C54-333F-43CD-B047-4859456A1F8E}"/>
    <cellStyle name="Comma 12 2 2" xfId="2120" xr:uid="{523C0FA6-816A-440A-84A4-65BA0A512C09}"/>
    <cellStyle name="Comma 12 2 2 2" xfId="6769" xr:uid="{5316B2D3-13EC-41D5-937B-763EBDBAD4E1}"/>
    <cellStyle name="Comma 12 2 3" xfId="13072" xr:uid="{81A57DA3-2A44-48CD-B378-241A83E95A6C}"/>
    <cellStyle name="Comma 12 2 4" xfId="13917" xr:uid="{3357FF0A-1583-4E0B-AB73-578EB1AC21C5}"/>
    <cellStyle name="Comma 12 3" xfId="2121" xr:uid="{4DACA0C0-9991-4230-9286-E6954080C110}"/>
    <cellStyle name="Comma 12 3 2" xfId="6768" xr:uid="{09C4A64E-EEAE-424D-91AC-7C33B8E1AF14}"/>
    <cellStyle name="Comma 12 3 2 2" xfId="13918" xr:uid="{264F24DE-9D3B-4EA4-B59F-5A50234FF4B0}"/>
    <cellStyle name="Comma 12 3 3" xfId="12025" xr:uid="{4ABFB320-C278-4E40-A847-C40761D6B0BC}"/>
    <cellStyle name="Comma 12 4" xfId="2563" xr:uid="{954F85D4-6B09-4D62-A64A-8985B5891B97}"/>
    <cellStyle name="Comma 12 4 2" xfId="8757" xr:uid="{BFBFE070-AD27-4AD4-B7C2-055E1BA3AFC6}"/>
    <cellStyle name="Comma 12 4 2 2" xfId="13071" xr:uid="{C753FD06-BDE9-4420-B565-63D15A14CB7E}"/>
    <cellStyle name="Comma 12 4 3" xfId="12024" xr:uid="{586AA973-2300-40F1-8DB8-BD23C2F85DBC}"/>
    <cellStyle name="Comma 12 5" xfId="1234" xr:uid="{30CB0D2C-479A-4419-80A6-EE646B54B9F0}"/>
    <cellStyle name="Comma 12 5 2" xfId="2986" xr:uid="{2561E833-95CA-4719-BB77-AF55CD20C3ED}"/>
    <cellStyle name="Comma 12 5 2 2" xfId="8758" xr:uid="{18D89716-5843-48C6-94AD-D7F90BC4B5E8}"/>
    <cellStyle name="Comma 12 6" xfId="8759" xr:uid="{03DDB75B-0D60-4F1D-915F-06549519D283}"/>
    <cellStyle name="Comma 12 7" xfId="8760" xr:uid="{D0E16B37-0F06-416C-ACCA-B49D9D758F27}"/>
    <cellStyle name="Comma 12 8" xfId="8761" xr:uid="{639C79E2-3774-4B79-99C8-20344A16F25C}"/>
    <cellStyle name="Comma 12 9" xfId="8762" xr:uid="{52906851-B75B-40B5-8878-005908C30255}"/>
    <cellStyle name="Comma 12_Lead -  NU 31-3-54" xfId="2122" xr:uid="{94012901-5319-4095-AFDC-2947A80156AE}"/>
    <cellStyle name="Comma 13" xfId="1235" xr:uid="{1D4080FC-451D-49EC-AB38-B0B8D393A5E8}"/>
    <cellStyle name="Comma 13 10" xfId="8763" xr:uid="{125BC939-BA43-4477-81D6-68BB1D3C2567}"/>
    <cellStyle name="Comma 13 11" xfId="8764" xr:uid="{142A8F2A-1792-4367-B7B1-E4E6CE5191AF}"/>
    <cellStyle name="Comma 13 12" xfId="7524" xr:uid="{155C356C-576B-4F73-A551-FACAB390E0E1}"/>
    <cellStyle name="Comma 13 13" xfId="10877" xr:uid="{8CCF5D49-135F-47B4-B304-831E75717BF8}"/>
    <cellStyle name="Comma 13 2" xfId="2123" xr:uid="{585FC280-CB1B-4DAF-A0B2-53AB7E9EF352}"/>
    <cellStyle name="Comma 13 2 2" xfId="6770" xr:uid="{8A6B4615-5AAA-41FE-A836-A9CF747C6D36}"/>
    <cellStyle name="Comma 13 2 2 2" xfId="13074" xr:uid="{4E7C49E0-85E5-4D1F-B13C-31D2F9A3053F}"/>
    <cellStyle name="Comma 13 2 2 3" xfId="12027" xr:uid="{2F622266-9CA1-46E5-AFBE-3C297FF0C414}"/>
    <cellStyle name="Comma 13 2 3" xfId="12708" xr:uid="{663A32C3-4B32-453D-97A4-F3CD27AE976F}"/>
    <cellStyle name="Comma 13 2 4" xfId="13919" xr:uid="{A8C10245-63C2-4A5A-A34A-CF97201FCC20}"/>
    <cellStyle name="Comma 13 2 5" xfId="11420" xr:uid="{1B859EF2-F47D-421F-9F94-499C8D99522D}"/>
    <cellStyle name="Comma 13 3" xfId="2987" xr:uid="{40A397EB-FF88-41AD-82C8-EBD38522F05B}"/>
    <cellStyle name="Comma 13 3 2" xfId="8765" xr:uid="{E1945B9D-99A9-4126-807F-F2CD48A9609E}"/>
    <cellStyle name="Comma 13 3 2 2" xfId="13075" xr:uid="{9D581832-CA86-464F-86D0-D260032FE034}"/>
    <cellStyle name="Comma 13 3 3" xfId="12028" xr:uid="{C5EBD088-0F46-4BBB-ADD0-5572C65114F7}"/>
    <cellStyle name="Comma 13 4" xfId="8766" xr:uid="{664D1F45-82D6-4E24-BAC7-A07DA331D036}"/>
    <cellStyle name="Comma 13 4 2" xfId="13076" xr:uid="{1C7E3D8C-497A-4BE4-92D1-EE48879D8B9C}"/>
    <cellStyle name="Comma 13 4 3" xfId="12029" xr:uid="{A3F245E0-7075-4A16-A02D-7CD1CA970133}"/>
    <cellStyle name="Comma 13 5" xfId="8767" xr:uid="{375112B8-843A-4247-92DE-79B0AE68B222}"/>
    <cellStyle name="Comma 13 5 2" xfId="13077" xr:uid="{8E1B4F3E-E150-4D60-A7C2-C661E23BA0B4}"/>
    <cellStyle name="Comma 13 5 3" xfId="12030" xr:uid="{0E433AB0-5621-4CF3-88EA-80E8DC141335}"/>
    <cellStyle name="Comma 13 6" xfId="8768" xr:uid="{E4445066-5528-49F8-BF15-1966B331A225}"/>
    <cellStyle name="Comma 13 6 2" xfId="13078" xr:uid="{84C26298-AE0D-4A58-9AE5-1E031B781D2D}"/>
    <cellStyle name="Comma 13 6 3" xfId="12031" xr:uid="{ACC53C06-C3AD-4073-90DA-193575A98F5A}"/>
    <cellStyle name="Comma 13 7" xfId="8769" xr:uid="{6228F8C4-DD49-4456-B4F2-190E1E7458FC}"/>
    <cellStyle name="Comma 13 7 2" xfId="13073" xr:uid="{8BB9724D-288D-4458-8402-602277476879}"/>
    <cellStyle name="Comma 13 7 3" xfId="12026" xr:uid="{7FABBF9C-1866-476E-85B1-AEA1A83EADFF}"/>
    <cellStyle name="Comma 13 8" xfId="8770" xr:uid="{D15A4D29-B415-4FB3-8558-2BFE2D0752F3}"/>
    <cellStyle name="Comma 13 8 2" xfId="13920" xr:uid="{7AD08B47-98C4-41F8-AEF4-0B0524D19FD2}"/>
    <cellStyle name="Comma 13 9" xfId="8771" xr:uid="{C0502A44-D1D3-44CB-AAB8-C5485FD9A8F1}"/>
    <cellStyle name="Comma 14" xfId="1236" xr:uid="{64543ADE-73F6-4261-8B8A-E55FA276455A}"/>
    <cellStyle name="Comma 14 10" xfId="8772" xr:uid="{B02555D2-514D-4DBD-B75E-CA5B313A19E0}"/>
    <cellStyle name="Comma 14 11" xfId="8773" xr:uid="{EB5F66EA-A36F-4A4E-BE7F-1CA685C8A652}"/>
    <cellStyle name="Comma 14 2" xfId="2124" xr:uid="{14D8473A-53CD-43D9-AD06-21DF981C5FA4}"/>
    <cellStyle name="Comma 14 2 2" xfId="13080" xr:uid="{C7CED847-EF32-4CFC-A39C-3077F71EE5EC}"/>
    <cellStyle name="Comma 14 2 3" xfId="13921" xr:uid="{AF42F15B-1362-4419-9743-5EAEA83A7137}"/>
    <cellStyle name="Comma 14 2 4" xfId="12033" xr:uid="{9A50B66C-0935-428B-8A5B-71A97E843E8E}"/>
    <cellStyle name="Comma 14 3" xfId="6771" xr:uid="{DA893BFF-E35C-48F0-BC50-1965490F9A79}"/>
    <cellStyle name="Comma 14 3 2" xfId="8774" xr:uid="{C3172DDC-93C7-4231-B6C0-EE189F55124F}"/>
    <cellStyle name="Comma 14 3 2 2" xfId="13081" xr:uid="{A3A6E191-D8F5-4EF2-BBCB-BFFC144571A2}"/>
    <cellStyle name="Comma 14 3 3" xfId="12034" xr:uid="{E015042E-A20F-4922-B0A8-5F55C4822BF2}"/>
    <cellStyle name="Comma 14 4" xfId="8775" xr:uid="{1C1FB444-81EA-446C-BC09-92CAE4FE9DBE}"/>
    <cellStyle name="Comma 14 4 2" xfId="13082" xr:uid="{0569397C-B06E-4711-9E5E-5E4855AE48A0}"/>
    <cellStyle name="Comma 14 4 3" xfId="12035" xr:uid="{BDAF9CA4-56BA-4106-B3E9-FDD309CD0DD3}"/>
    <cellStyle name="Comma 14 5" xfId="8776" xr:uid="{1A956723-0860-486C-9108-3F1D0E328F4D}"/>
    <cellStyle name="Comma 14 5 2" xfId="13083" xr:uid="{87EC7679-985D-459B-8532-9AF29AACF0C6}"/>
    <cellStyle name="Comma 14 5 3" xfId="12036" xr:uid="{BECDE693-F316-48E7-AA86-AA216CF3CC87}"/>
    <cellStyle name="Comma 14 6" xfId="8777" xr:uid="{DD5E7FB3-ACC3-4E0C-9CD3-A816F41DB297}"/>
    <cellStyle name="Comma 14 6 2" xfId="13079" xr:uid="{BEFA8369-69D1-45A9-8D2D-971E3A7950D0}"/>
    <cellStyle name="Comma 14 6 3" xfId="12032" xr:uid="{FFA43FA1-3382-4EA0-B7DB-BC6A8C74077B}"/>
    <cellStyle name="Comma 14 7" xfId="8778" xr:uid="{83BACF5A-3910-4C18-AD51-A9420652F9F8}"/>
    <cellStyle name="Comma 14 8" xfId="8779" xr:uid="{AA00B6D4-CFB2-422D-A7E8-4A9C2090235C}"/>
    <cellStyle name="Comma 14 9" xfId="8780" xr:uid="{03E719E1-BA04-4165-A8F4-D83AD48E1BDE}"/>
    <cellStyle name="Comma 15" xfId="1237" xr:uid="{0C923A6E-3CDB-47B5-98E0-5D5588B4BB72}"/>
    <cellStyle name="Comma 15 10" xfId="8781" xr:uid="{1D06D704-85C1-4127-A6B4-E7BAFEACEEF5}"/>
    <cellStyle name="Comma 15 11" xfId="8782" xr:uid="{01158962-1515-4D42-B4CB-E69B8997F4F6}"/>
    <cellStyle name="Comma 15 12" xfId="39607" xr:uid="{5A95B66C-DAFD-4E38-AC9B-CCF736517B62}"/>
    <cellStyle name="Comma 15 2" xfId="2125" xr:uid="{AF12AD55-E5FE-4E93-961E-C38B7638372A}"/>
    <cellStyle name="Comma 15 2 2" xfId="13085" xr:uid="{C06FB8CA-C0A5-4D95-B66C-6A528BA26D0A}"/>
    <cellStyle name="Comma 15 2 3" xfId="13922" xr:uid="{AD94602E-4B95-4F2D-8561-B2740EEC4699}"/>
    <cellStyle name="Comma 15 2 4" xfId="12038" xr:uid="{C4E4ACB6-DCEA-47EF-BAFB-114E066D5E29}"/>
    <cellStyle name="Comma 15 3" xfId="8783" xr:uid="{A0ED33BE-2C65-47B2-A1DD-BD4980C68C00}"/>
    <cellStyle name="Comma 15 3 2" xfId="13086" xr:uid="{B0D29841-E033-4BC6-93FF-2FFE76030710}"/>
    <cellStyle name="Comma 15 3 3" xfId="12039" xr:uid="{14305091-64AA-4B75-BC32-CACCEBD85C2B}"/>
    <cellStyle name="Comma 15 4" xfId="8784" xr:uid="{DFA14BE3-658D-42F8-93DC-66D98E4E7800}"/>
    <cellStyle name="Comma 15 4 2" xfId="13087" xr:uid="{1F7961FF-2772-454A-BD86-E638A18187FA}"/>
    <cellStyle name="Comma 15 4 3" xfId="12040" xr:uid="{F061301C-8313-451C-95D0-616B732102FC}"/>
    <cellStyle name="Comma 15 5" xfId="8785" xr:uid="{1907A934-1E35-404B-9B11-F34BCFE41FED}"/>
    <cellStyle name="Comma 15 5 2" xfId="13088" xr:uid="{453AAF9A-6169-4B85-875F-D7BE8DF279F4}"/>
    <cellStyle name="Comma 15 5 3" xfId="12041" xr:uid="{C847F1C2-2261-4132-8896-2FBC71CA54D3}"/>
    <cellStyle name="Comma 15 6" xfId="8786" xr:uid="{08063D26-FFA8-4DFD-BAB8-AE264BD95F4C}"/>
    <cellStyle name="Comma 15 6 2" xfId="13084" xr:uid="{C7AE91F7-3335-4760-815D-9AAA50A7BD30}"/>
    <cellStyle name="Comma 15 6 3" xfId="12037" xr:uid="{4FEC5351-C3E6-4A9D-BF23-915D22B070C5}"/>
    <cellStyle name="Comma 15 7" xfId="8787" xr:uid="{9F5584B2-127B-433A-9CBA-644C5F084855}"/>
    <cellStyle name="Comma 15 8" xfId="8788" xr:uid="{C60DE40B-29E8-4C5F-89FE-59662E27A4B9}"/>
    <cellStyle name="Comma 15 9" xfId="8789" xr:uid="{66F6C818-1E7C-433B-9777-3DA825AA9667}"/>
    <cellStyle name="Comma 16" xfId="1238" xr:uid="{FCCA39A2-A5B8-48BF-8FAC-9AEFCBDCF6B0}"/>
    <cellStyle name="Comma 16 10" xfId="8790" xr:uid="{3876D04F-EB21-4B9E-A047-2B1F96455A10}"/>
    <cellStyle name="Comma 16 11" xfId="8791" xr:uid="{6C2AA0C7-0199-4EAE-A410-FB2C749CD74D}"/>
    <cellStyle name="Comma 16 12" xfId="10878" xr:uid="{57296077-FC72-4897-850B-3524C455BB46}"/>
    <cellStyle name="Comma 16 13" xfId="39608" xr:uid="{999437B9-3041-49B5-8D97-69F71A95DA52}"/>
    <cellStyle name="Comma 16 2" xfId="2126" xr:uid="{BBA95806-B418-48EE-83F4-766820AC1303}"/>
    <cellStyle name="Comma 16 2 2" xfId="12709" xr:uid="{B5BE14F0-61F4-43F2-8B2C-D176B0BC9B1B}"/>
    <cellStyle name="Comma 16 2 3" xfId="13923" xr:uid="{ACAD8717-0785-428F-BD81-65F35F1FB587}"/>
    <cellStyle name="Comma 16 2 4" xfId="11421" xr:uid="{329FDAED-0A2E-467F-9D13-E9B176C36C65}"/>
    <cellStyle name="Comma 16 3" xfId="8792" xr:uid="{01C2090E-E464-4EC1-9668-036F2F68C220}"/>
    <cellStyle name="Comma 16 3 2" xfId="13089" xr:uid="{189D22B0-BD5B-44E2-80BA-57E6C64D1F1E}"/>
    <cellStyle name="Comma 16 3 3" xfId="12042" xr:uid="{22B02E78-5FBB-4F11-9358-C24003B595A6}"/>
    <cellStyle name="Comma 16 4" xfId="8793" xr:uid="{1070D35F-A0A3-418C-B6CF-71D2C7B327A8}"/>
    <cellStyle name="Comma 16 4 2" xfId="13924" xr:uid="{C2DD49C3-3207-4E0F-B26F-F5A3E870CDBC}"/>
    <cellStyle name="Comma 16 5" xfId="8794" xr:uid="{0E9B8930-7FDD-4054-9909-2968BE179070}"/>
    <cellStyle name="Comma 16 6" xfId="8795" xr:uid="{88166DCB-D192-4605-837A-91545E07526D}"/>
    <cellStyle name="Comma 16 7" xfId="8796" xr:uid="{3C8D01AF-BC02-4EFD-8074-83AE48859217}"/>
    <cellStyle name="Comma 16 8" xfId="8797" xr:uid="{05B636DE-5A2D-4ACE-A1C4-33976BBF0E2D}"/>
    <cellStyle name="Comma 16 9" xfId="8798" xr:uid="{5DA6B601-EFC5-4D60-B142-834E9EEAE2B9}"/>
    <cellStyle name="Comma 17" xfId="1239" xr:uid="{521F5116-FD01-4565-A725-2F564F4C4DE1}"/>
    <cellStyle name="Comma 17 10" xfId="8799" xr:uid="{BE554D41-3364-492F-A307-C161B01EC486}"/>
    <cellStyle name="Comma 17 11" xfId="8800" xr:uid="{1E6E6F7C-D709-476F-A7CE-5B5EA063FBBC}"/>
    <cellStyle name="Comma 17 12" xfId="10879" xr:uid="{255CE1D6-43F4-4FCB-831E-B8B884643EC2}"/>
    <cellStyle name="Comma 17 13" xfId="39609" xr:uid="{AD293BFA-DF21-4D19-A806-8F1FA171450C}"/>
    <cellStyle name="Comma 17 2" xfId="2127" xr:uid="{B72C4755-D927-44EB-9E6D-F63241BC927C}"/>
    <cellStyle name="Comma 17 2 2" xfId="12710" xr:uid="{09F1D4DE-C247-4400-A2A6-A0F03D60CA4F}"/>
    <cellStyle name="Comma 17 2 3" xfId="13925" xr:uid="{D9A10183-77D1-4C84-BDB0-D4128DAA1129}"/>
    <cellStyle name="Comma 17 2 4" xfId="11422" xr:uid="{297282B6-7757-4D94-86E5-EA11547A5A7A}"/>
    <cellStyle name="Comma 17 2 5" xfId="39610" xr:uid="{0AC6E2CF-1EAA-4E7B-A5CF-5FE918FCFF3E}"/>
    <cellStyle name="Comma 17 3" xfId="8801" xr:uid="{FA2060E4-9269-4138-AE34-CF4079775B56}"/>
    <cellStyle name="Comma 17 3 2" xfId="13090" xr:uid="{FDFE219A-FEDD-478D-BB17-26CAA1382340}"/>
    <cellStyle name="Comma 17 3 3" xfId="12043" xr:uid="{5C106EAC-7676-4C99-91FB-484953522BA9}"/>
    <cellStyle name="Comma 17 4" xfId="8802" xr:uid="{698F031F-8232-4508-9151-AA03A98F39F9}"/>
    <cellStyle name="Comma 17 4 2" xfId="13926" xr:uid="{C55EF065-3EC7-48CA-AB69-EABF1B713585}"/>
    <cellStyle name="Comma 17 5" xfId="8803" xr:uid="{4D43AA4E-691C-4D2A-9016-CE47E8B1C7F7}"/>
    <cellStyle name="Comma 17 6" xfId="8804" xr:uid="{DA963FAC-BFF2-449F-8D27-13B66ECE959D}"/>
    <cellStyle name="Comma 17 7" xfId="8805" xr:uid="{2A212BE2-31E9-4587-983F-173963DB5AC8}"/>
    <cellStyle name="Comma 17 8" xfId="8806" xr:uid="{D21A5B1F-3D62-4779-825D-C7D853D7E809}"/>
    <cellStyle name="Comma 17 9" xfId="8807" xr:uid="{867D31FB-B5B9-444D-AC46-73690CD361FC}"/>
    <cellStyle name="Comma 18" xfId="1240" xr:uid="{D8E449CC-4685-427D-8EC2-CF94AE2F9153}"/>
    <cellStyle name="Comma 18 10" xfId="8808" xr:uid="{D07F321C-ABA6-4A2F-9E70-99AF62CE1187}"/>
    <cellStyle name="Comma 18 11" xfId="8809" xr:uid="{4BD86324-631F-4DC0-ADFF-DC200AE70B0A}"/>
    <cellStyle name="Comma 18 12" xfId="10880" xr:uid="{9E85A883-7C12-4EEF-8FB2-E41DA5D4AFD9}"/>
    <cellStyle name="Comma 18 13" xfId="39611" xr:uid="{730CD70A-793B-4D57-9702-2C77F9096F98}"/>
    <cellStyle name="Comma 18 2" xfId="2128" xr:uid="{4D35FF24-098C-45A8-8790-DACCC75DB3A9}"/>
    <cellStyle name="Comma 18 2 2" xfId="12045" xr:uid="{3029735A-4020-487A-916E-CF9BD9B00A6B}"/>
    <cellStyle name="Comma 18 2 2 2" xfId="13092" xr:uid="{D5817898-DB69-4357-820E-E1656E0D2DD2}"/>
    <cellStyle name="Comma 18 2 3" xfId="12711" xr:uid="{73136514-8941-402D-AA67-038015B2364F}"/>
    <cellStyle name="Comma 18 2 4" xfId="13927" xr:uid="{AC85B669-BC5E-49DF-BE6F-9F160FD1A3B3}"/>
    <cellStyle name="Comma 18 2 5" xfId="11423" xr:uid="{0F7AEBE3-C6E3-46F7-AC0A-5EF42E7AE3E9}"/>
    <cellStyle name="Comma 18 2 6" xfId="39612" xr:uid="{47010540-799A-4718-ADFE-DC55E7D6855A}"/>
    <cellStyle name="Comma 18 3" xfId="8810" xr:uid="{4DB3DA06-FF29-4273-ADD1-140487FF7846}"/>
    <cellStyle name="Comma 18 3 2" xfId="13091" xr:uid="{EE4D50AB-D0FF-4FFF-BDBE-AEAF80E1ECE7}"/>
    <cellStyle name="Comma 18 3 3" xfId="12044" xr:uid="{6987A11A-1123-4876-9BF3-7CDC020BE9D0}"/>
    <cellStyle name="Comma 18 4" xfId="8811" xr:uid="{3B04D613-14C6-40FB-896E-5DA10EE5B6DC}"/>
    <cellStyle name="Comma 18 4 2" xfId="13928" xr:uid="{339B07C7-B953-4C49-AA39-FD186ED35C7F}"/>
    <cellStyle name="Comma 18 5" xfId="8812" xr:uid="{5F8B31F6-1EEA-4DC1-A501-CC5EAF3AA4F4}"/>
    <cellStyle name="Comma 18 6" xfId="8813" xr:uid="{C8A21181-851A-4A4C-A91D-128DD76AA8DF}"/>
    <cellStyle name="Comma 18 7" xfId="8814" xr:uid="{879CC3FE-FE02-4F82-9305-1F9CCCF29869}"/>
    <cellStyle name="Comma 18 8" xfId="8815" xr:uid="{3CE8AD02-8CC1-4119-A9CF-F4E447E158B2}"/>
    <cellStyle name="Comma 18 9" xfId="8816" xr:uid="{9D932078-4EDC-4025-8BCD-385207662F83}"/>
    <cellStyle name="Comma 19" xfId="1241" xr:uid="{A405A5F5-873E-44DC-844F-54AA05A44ED5}"/>
    <cellStyle name="Comma 19 10" xfId="8817" xr:uid="{C060797A-EC52-4F42-835F-30535FF97C8E}"/>
    <cellStyle name="Comma 19 11" xfId="8818" xr:uid="{6CDDE510-E8ED-4D96-AE7F-B0F18634DDE5}"/>
    <cellStyle name="Comma 19 12" xfId="39613" xr:uid="{CA5DCDDD-0757-418F-B396-68CF54F6AFE0}"/>
    <cellStyle name="Comma 19 2" xfId="2129" xr:uid="{74D082DF-CE18-40D6-9674-F31E15D61907}"/>
    <cellStyle name="Comma 19 2 2" xfId="13094" xr:uid="{51E6EA61-3F70-4FD7-BC5A-E79927535EC3}"/>
    <cellStyle name="Comma 19 2 3" xfId="13929" xr:uid="{56340C8C-8811-475E-AEB5-03E9FEC94C05}"/>
    <cellStyle name="Comma 19 2 4" xfId="12047" xr:uid="{D3AF9F8D-329E-457D-8C4E-D553B69422E4}"/>
    <cellStyle name="Comma 19 2 5" xfId="39614" xr:uid="{4176486E-4A36-49AB-8D67-4CA30CE317C4}"/>
    <cellStyle name="Comma 19 3" xfId="8819" xr:uid="{7754F8CE-56CF-4FAF-B69A-F993609669C2}"/>
    <cellStyle name="Comma 19 3 2" xfId="13093" xr:uid="{C28D23FE-7B26-4701-9EE0-015A2FAD0ACB}"/>
    <cellStyle name="Comma 19 3 3" xfId="12046" xr:uid="{F5D71957-C5C7-46FB-BCA4-62AC48B966C9}"/>
    <cellStyle name="Comma 19 4" xfId="8820" xr:uid="{61D31004-BCDD-4A02-8020-923C939D7CA1}"/>
    <cellStyle name="Comma 19 5" xfId="8821" xr:uid="{7C52CAB1-C621-4CA8-A78F-5F40067C61E6}"/>
    <cellStyle name="Comma 19 6" xfId="8822" xr:uid="{152029C7-7B3B-43CF-A699-406601ABEE91}"/>
    <cellStyle name="Comma 19 7" xfId="8823" xr:uid="{D7D389B3-3E84-4679-B56E-921487D30E0C}"/>
    <cellStyle name="Comma 19 8" xfId="8824" xr:uid="{7C2163E6-2918-415A-A3D7-D57F2A31CD83}"/>
    <cellStyle name="Comma 19 9" xfId="8825" xr:uid="{290879CE-53BB-4B91-AF56-D36BB48DEC3B}"/>
    <cellStyle name="Comma 2" xfId="29" xr:uid="{F89B5805-5489-4C33-8D92-E04E38DB9463}"/>
    <cellStyle name="Comma 2 10" xfId="1243" xr:uid="{0DCFC503-0981-4A04-B3C2-A35423CCEB86}"/>
    <cellStyle name="Comma 2 10 2" xfId="8826" xr:uid="{398F3EED-B429-4D61-8873-ED9A28185F45}"/>
    <cellStyle name="Comma 2 10 2 2" xfId="13930" xr:uid="{55845CA3-7C29-4FF9-9A83-FFEE00CB5C1A}"/>
    <cellStyle name="Comma 2 10 3" xfId="10882" xr:uid="{840D4D40-EB28-4888-9220-F11E68138078}"/>
    <cellStyle name="Comma 2 11" xfId="1242" xr:uid="{AC9D47BE-D8A4-46B3-9396-0BAEC7946CAE}"/>
    <cellStyle name="Comma 2 11 2" xfId="2988" xr:uid="{9C4BEE8C-5EEB-43EC-96AF-7CBF3F9062CE}"/>
    <cellStyle name="Comma 2 11 2 2" xfId="13095" xr:uid="{CF7EBD26-E969-42D6-8105-814F525A3E93}"/>
    <cellStyle name="Comma 2 11 3" xfId="13931" xr:uid="{8720E4FE-3181-4A9A-9133-FA22418D8036}"/>
    <cellStyle name="Comma 2 11 3 2" xfId="24456" xr:uid="{91762D59-B91B-4781-A8A4-625000DD9E6D}"/>
    <cellStyle name="Comma 2 11 3 3" xfId="37539" xr:uid="{EE4D5397-9AEF-4739-AF4F-C20737AF43D7}"/>
    <cellStyle name="Comma 2 12" xfId="2807" xr:uid="{8FD2785D-EA7D-4C85-BA14-9F12A7097C55}"/>
    <cellStyle name="Comma 2 12 2" xfId="2989" xr:uid="{F92D80C5-A9C3-4621-95E7-4027416D1D7B}"/>
    <cellStyle name="Comma 2 12 3" xfId="13932" xr:uid="{AAF458AA-AD6D-45C9-9804-76B7F33682F7}"/>
    <cellStyle name="Comma 2 13" xfId="2990" xr:uid="{C7B13893-04EF-451A-8BA7-DE5777135DAF}"/>
    <cellStyle name="Comma 2 14" xfId="2991" xr:uid="{4ED941AB-9938-4D1F-8578-C178E6E20390}"/>
    <cellStyle name="Comma 2 15" xfId="2992" xr:uid="{3B2E707A-BDDF-4991-BFE4-0F36C3455A21}"/>
    <cellStyle name="Comma 2 16" xfId="2993" xr:uid="{ECB53E40-7B57-4FD1-A006-90B3493E210E}"/>
    <cellStyle name="Comma 2 17" xfId="2994" xr:uid="{DC6BF604-717D-4A7C-B3DE-BC767C45E832}"/>
    <cellStyle name="Comma 2 18" xfId="2995" xr:uid="{4A4D1744-9893-4970-92AF-88F221BE2EE7}"/>
    <cellStyle name="Comma 2 19" xfId="2996" xr:uid="{9FD23CAB-9E13-4C46-91B1-ECAE1A5DE09C}"/>
    <cellStyle name="Comma 2 19 2" xfId="37742" xr:uid="{A617AC23-A840-4C28-8D68-1DBE281A7F69}"/>
    <cellStyle name="Comma 2 2" xfId="31" xr:uid="{866915E7-4B93-4672-8983-8EDFCCC7FDD9}"/>
    <cellStyle name="Comma 2 2 10" xfId="2130" xr:uid="{AEDF16E6-C8A6-4EA5-B055-ED44DBB4C9FF}"/>
    <cellStyle name="Comma 2 2 11" xfId="8827" xr:uid="{5BF192AB-94D0-4E3B-8593-E95B85E3990B}"/>
    <cellStyle name="Comma 2 2 12" xfId="8828" xr:uid="{C7430869-849A-4A69-A252-F9C0665FABF0}"/>
    <cellStyle name="Comma 2 2 13" xfId="8829" xr:uid="{38A5595B-91D9-4ADB-9553-6452C8648B88}"/>
    <cellStyle name="Comma 2 2 14" xfId="7786" xr:uid="{DD47F5AF-CCA1-4F77-AC71-C877A86D7F59}"/>
    <cellStyle name="Comma 2 2 15" xfId="39536" xr:uid="{23529F96-0B2B-4FCB-9277-E03D58FB737B}"/>
    <cellStyle name="Comma 2 2 16" xfId="39637" xr:uid="{6F52E2CD-666D-4CDE-9D55-F580CECEBACE}"/>
    <cellStyle name="Comma 2 2 2" xfId="124" xr:uid="{8D3FFB00-A014-4951-9BB7-AB3BDD0AB97F}"/>
    <cellStyle name="Comma 2 2 2 2" xfId="2132" xr:uid="{5262C50B-ED84-4A92-BAC8-C25C573310E4}"/>
    <cellStyle name="Comma 2 2 2 2 2" xfId="12815" xr:uid="{9A86D822-9F5E-4BDE-A366-E40E005A7C8E}"/>
    <cellStyle name="Comma 2 2 2 2 3" xfId="13933" xr:uid="{E86D989C-9BB0-4654-B38C-C7BD3796BA30}"/>
    <cellStyle name="Comma 2 2 2 2 4" xfId="11554" xr:uid="{15742F27-145A-4C23-AE71-D863963344FC}"/>
    <cellStyle name="Comma 2 2 2 3" xfId="2133" xr:uid="{2D1F6A51-9B7E-4EE4-BE99-B8A91B7CDC1A}"/>
    <cellStyle name="Comma 2 2 2 3 2" xfId="13934" xr:uid="{6562E03C-01E4-4A54-B16E-11F41AE51FDB}"/>
    <cellStyle name="Comma 2 2 2 3 3" xfId="12049" xr:uid="{5EBD4199-8CE8-4FA3-B71A-00E6DB56F8B9}"/>
    <cellStyle name="Comma 2 2 2 4" xfId="2131" xr:uid="{0EEB7ABC-C727-4635-8739-C38836989C9E}"/>
    <cellStyle name="Comma 2 2 2 4 2" xfId="6772" xr:uid="{45D31393-8E2A-40F0-8ED9-145A03D31908}"/>
    <cellStyle name="Comma 2 2 2 5" xfId="10942" xr:uid="{7D32732D-ADD0-4F3F-A1D5-849916486769}"/>
    <cellStyle name="Comma 2 2 2 6" xfId="39537" xr:uid="{30AF8B90-00D9-42B9-9FA0-2D82E07A75F6}"/>
    <cellStyle name="Comma 2 2 2 7" xfId="39716" xr:uid="{C1BDC973-ABD1-4D27-8795-3539B50D19E2}"/>
    <cellStyle name="Comma 2 2 3" xfId="2134" xr:uid="{9AACA2DE-D622-4245-AB9E-6C0EEBA88D31}"/>
    <cellStyle name="Comma 2 2 3 2" xfId="13096" xr:uid="{3A44D2D4-7663-42EC-B609-9C6957BF7ED7}"/>
    <cellStyle name="Comma 2 2 3 3" xfId="13935" xr:uid="{E5482CD3-68E2-4E8B-A999-5AD166A4D119}"/>
    <cellStyle name="Comma 2 2 3 4" xfId="12050" xr:uid="{837584F9-0FE6-43F8-B587-084F388DBB78}"/>
    <cellStyle name="Comma 2 2 4" xfId="2135" xr:uid="{8114506D-36B9-440E-A64F-780FE9AEAD83}"/>
    <cellStyle name="Comma 2 2 4 2" xfId="13936" xr:uid="{38D8AAAE-06C0-4BE7-8E22-A1F1E94E9845}"/>
    <cellStyle name="Comma 2 2 4 3" xfId="12048" xr:uid="{5D9989D8-FD71-46D0-9223-83F35AB6337A}"/>
    <cellStyle name="Comma 2 2 4 4" xfId="31026" xr:uid="{34AF9ED2-DB0B-40D5-9FC4-BCFEE5DC3E9C}"/>
    <cellStyle name="Comma 2 2 5" xfId="1244" xr:uid="{4FBF661E-C3CC-44D2-8B60-34BE658AD00A}"/>
    <cellStyle name="Comma 2 2 5 2" xfId="8830" xr:uid="{75AB6884-9EA9-4A9F-A16C-FC24B2D3EEB6}"/>
    <cellStyle name="Comma 2 2 5 3" xfId="39529" xr:uid="{9E50B284-D1C4-4C01-A6AE-E27193271817}"/>
    <cellStyle name="Comma 2 2 6" xfId="2862" xr:uid="{96284662-1FF3-4B1A-A2BE-2CEA5B7CF31E}"/>
    <cellStyle name="Comma 2 2 6 2" xfId="8831" xr:uid="{70C27BD2-0352-49E9-8A6C-A3534EA04398}"/>
    <cellStyle name="Comma 2 2 7" xfId="8832" xr:uid="{4C65EFD7-9485-473B-9D44-5F3F6D4D2224}"/>
    <cellStyle name="Comma 2 2 8" xfId="8833" xr:uid="{5F87B31C-57A9-4F46-95EA-14754EF9563C}"/>
    <cellStyle name="Comma 2 2 9" xfId="8834" xr:uid="{AF3EA406-8CE1-4CF3-A72C-EDE139424C09}"/>
    <cellStyle name="Comma 2 2_ทะเบียนที่ดิน" xfId="2136" xr:uid="{6061D0F4-C2D6-49B0-B4DF-5893AFC41B77}"/>
    <cellStyle name="Comma 2 20" xfId="2997" xr:uid="{BEA4BB8B-B8F6-4A80-B507-F7DA80E7BFA2}"/>
    <cellStyle name="Comma 2 21" xfId="2998" xr:uid="{23B9A2C3-0CEE-4BD5-87C8-E9A1B79DFF15}"/>
    <cellStyle name="Comma 2 22" xfId="2999" xr:uid="{121891A3-BBF9-45E4-B63B-D7D436466467}"/>
    <cellStyle name="Comma 2 23" xfId="3000" xr:uid="{8E42025E-E02A-43E1-9DC5-208C7B6208E0}"/>
    <cellStyle name="Comma 2 24" xfId="3001" xr:uid="{076EFE84-91CB-412F-9FB9-96FFF894DDEE}"/>
    <cellStyle name="Comma 2 25" xfId="3002" xr:uid="{19452321-FD6D-4666-A94D-11D0D1695FF6}"/>
    <cellStyle name="Comma 2 26" xfId="3003" xr:uid="{A3ED570F-924A-478A-8FC8-6F90F33F6F37}"/>
    <cellStyle name="Comma 2 27" xfId="3004" xr:uid="{AB1130C3-479C-436B-BF75-53E03E6499B9}"/>
    <cellStyle name="Comma 2 28" xfId="3005" xr:uid="{C4C9029B-B070-4CAF-A9FE-AECAD6D24498}"/>
    <cellStyle name="Comma 2 29" xfId="3006" xr:uid="{6D04427D-287A-4EAD-A412-849220E9DB51}"/>
    <cellStyle name="Comma 2 3" xfId="61" xr:uid="{50F8B60B-5D6E-4215-B063-656D03461FF5}"/>
    <cellStyle name="Comma 2 3 10" xfId="2803" xr:uid="{65062556-05C7-49A2-B864-F81F7D321ABC}"/>
    <cellStyle name="Comma 2 3 10 2" xfId="11548" xr:uid="{AC73B3A7-BBC0-4480-AD6E-415C597ACCCB}"/>
    <cellStyle name="Comma 2 3 10 2 2" xfId="12811" xr:uid="{18015354-3C1C-4F15-91B0-39F38C09738B}"/>
    <cellStyle name="Comma 2 3 10 3" xfId="13937" xr:uid="{36579C1D-0DD1-423D-A31F-3522AE657D8E}"/>
    <cellStyle name="Comma 2 3 10 4" xfId="10933" xr:uid="{143FD614-2EF3-485A-95E7-8DEE95A65D90}"/>
    <cellStyle name="Comma 2 3 11" xfId="8835" xr:uid="{1A69052B-7AF3-494B-9287-0AD7DD8D599E}"/>
    <cellStyle name="Comma 2 3 12" xfId="8836" xr:uid="{03598FA9-BD47-4ADA-BC28-54C30D1A6B49}"/>
    <cellStyle name="Comma 2 3 13" xfId="7787" xr:uid="{ABCCB80F-F38C-417C-9902-6003E21E3F1C}"/>
    <cellStyle name="Comma 2 3 14" xfId="14351" xr:uid="{EFE77DCA-50A3-4FF2-B1D9-086445AD722A}"/>
    <cellStyle name="Comma 2 3 15" xfId="33842" xr:uid="{DF70C5EE-0E97-4B8D-8E7F-FDE3726110BF}"/>
    <cellStyle name="Comma 2 3 16" xfId="39538" xr:uid="{68F82EDF-8634-4E9E-9457-C4226847853F}"/>
    <cellStyle name="Comma 2 3 17" xfId="39578" xr:uid="{062B1E67-8C8D-4EF1-A377-6259877538DC}"/>
    <cellStyle name="Comma 2 3 2" xfId="158" xr:uid="{B837F77D-A668-47A8-BA6D-C0BFB90D7B01}"/>
    <cellStyle name="Comma 2 3 2 2" xfId="2137" xr:uid="{6B0A6F6F-9793-4E31-BB84-8B12D3B05AF8}"/>
    <cellStyle name="Comma 2 3 2 2 2" xfId="6773" xr:uid="{EF46E1C5-00F9-43C4-9B28-96A8B01F3E15}"/>
    <cellStyle name="Comma 2 3 2 2 2 2" xfId="13097" xr:uid="{72A097FB-A9DE-48EC-8A31-947AC518169D}"/>
    <cellStyle name="Comma 2 3 2 2 3" xfId="12053" xr:uid="{D8F0E126-B55D-4CBC-834C-36D11F635570}"/>
    <cellStyle name="Comma 2 3 2 3" xfId="12052" xr:uid="{D214CA65-355C-40C8-913F-28EE14A991E1}"/>
    <cellStyle name="Comma 2 3 2 4" xfId="12713" xr:uid="{750A25FF-8766-4AC7-B8DD-C6431D224168}"/>
    <cellStyle name="Comma 2 3 2 5" xfId="11425" xr:uid="{F330BF85-5C0F-41D9-8E51-26EA6ACC9D7B}"/>
    <cellStyle name="Comma 2 3 3" xfId="2138" xr:uid="{AD53F9DF-ECFF-41F4-AD89-1129A4E5011F}"/>
    <cellStyle name="Comma 2 3 3 2" xfId="13098" xr:uid="{570E34C4-E998-4A7B-93DC-9E70EF6382C1}"/>
    <cellStyle name="Comma 2 3 3 3" xfId="13938" xr:uid="{738FE05D-7689-405B-8634-2F0AC51F79AA}"/>
    <cellStyle name="Comma 2 3 3 4" xfId="12054" xr:uid="{582FC1B2-2808-42EF-9B54-BC2E279D677C}"/>
    <cellStyle name="Comma 2 3 4" xfId="2139" xr:uid="{BEEB4F2E-94E5-4864-BF01-7D5BACA6275C}"/>
    <cellStyle name="Comma 2 3 4 2" xfId="13939" xr:uid="{DD314AC1-E2A0-4E0C-B0A1-439BA1638888}"/>
    <cellStyle name="Comma 2 3 4 3" xfId="12051" xr:uid="{2C65548C-12A9-478D-A915-A3C58AAD4919}"/>
    <cellStyle name="Comma 2 3 5" xfId="1245" xr:uid="{9B27D0BE-0393-43FA-B067-D0812FB26C54}"/>
    <cellStyle name="Comma 2 3 5 2" xfId="8837" xr:uid="{1FDCD2EB-4FA8-4BAD-A2F5-C9A3E656B942}"/>
    <cellStyle name="Comma 2 3 6" xfId="8838" xr:uid="{202132B5-07BA-421A-B843-FA2A89BD7655}"/>
    <cellStyle name="Comma 2 3 7" xfId="8839" xr:uid="{337E6D4A-2689-4F9C-8ED0-11C1C50C8D7E}"/>
    <cellStyle name="Comma 2 3 8" xfId="8840" xr:uid="{52BA559F-D9AA-4CAB-9E34-DDD023E6F9D7}"/>
    <cellStyle name="Comma 2 3 9" xfId="8841" xr:uid="{0C58521F-DA6C-4989-91BB-1918E7CEF73B}"/>
    <cellStyle name="Comma 2 30" xfId="3007" xr:uid="{39F8CCCC-9004-4F35-AAF1-C49E987ED1F6}"/>
    <cellStyle name="Comma 2 31" xfId="3008" xr:uid="{47AD1D63-7488-4531-AD52-524F27A39C76}"/>
    <cellStyle name="Comma 2 32" xfId="3009" xr:uid="{F485426D-17AE-469E-9AC3-175251F122E3}"/>
    <cellStyle name="Comma 2 33" xfId="3010" xr:uid="{7713CFFA-621B-4F22-9FEC-A83BA4200103}"/>
    <cellStyle name="Comma 2 33 2" xfId="39635" xr:uid="{88E96A22-F39D-4C29-B33B-132BDC80010F}"/>
    <cellStyle name="Comma 2 34" xfId="3011" xr:uid="{FBAB1DCB-69E1-4B50-AE39-C4C08F44A33F}"/>
    <cellStyle name="Comma 2 35" xfId="3012" xr:uid="{1E9C0D94-812F-499D-AA96-E21A73BF81C4}"/>
    <cellStyle name="Comma 2 36" xfId="3013" xr:uid="{C9CD1183-E2B3-410A-9A92-D9B110B71059}"/>
    <cellStyle name="Comma 2 37" xfId="3014" xr:uid="{052A961F-6740-4F65-8A4F-0546A91DC1A4}"/>
    <cellStyle name="Comma 2 38" xfId="3015" xr:uid="{0B654416-3BA3-4F2A-82D5-B92E41249CE3}"/>
    <cellStyle name="Comma 2 39" xfId="3016" xr:uid="{7639B2CB-1523-4C4B-9A37-E89E9F9C27F9}"/>
    <cellStyle name="Comma 2 4" xfId="122" xr:uid="{DC3951C8-9D72-40DA-8404-C41EEA0468D0}"/>
    <cellStyle name="Comma 2 4 10" xfId="8842" xr:uid="{D68636E2-8563-4DD5-9767-70D17F6CC067}"/>
    <cellStyle name="Comma 2 4 11" xfId="8843" xr:uid="{2C75F497-E685-496C-A25C-FFBBCE9C0C74}"/>
    <cellStyle name="Comma 2 4 12" xfId="7788" xr:uid="{3EA558A4-8F1B-4298-83E4-58B9F7773893}"/>
    <cellStyle name="Comma 2 4 13" xfId="37741" xr:uid="{A514E5DC-0A61-4105-B1CD-8ADB8173BA45}"/>
    <cellStyle name="Comma 2 4 14" xfId="39539" xr:uid="{37885608-D825-4F1D-B2A8-09584747E5A6}"/>
    <cellStyle name="Comma 2 4 15" xfId="39636" xr:uid="{43376511-C1E4-4293-836D-4E6172E5F8BA}"/>
    <cellStyle name="Comma 2 4 2" xfId="2140" xr:uid="{265B139F-5B04-4854-88D6-1D6F676AD696}"/>
    <cellStyle name="Comma 2 4 2 2" xfId="6774" xr:uid="{F0EE6F80-11B3-4CC7-BACA-40EA83ED2CBF}"/>
    <cellStyle name="Comma 2 4 2 2 2" xfId="13940" xr:uid="{0C14DEFE-BF82-433F-881A-EF557BF639FF}"/>
    <cellStyle name="Comma 2 4 2 3" xfId="39715" xr:uid="{06EFC441-0D94-4C55-AE8B-57248D3CFDB2}"/>
    <cellStyle name="Comma 2 4 3" xfId="1246" xr:uid="{70978E2A-8058-44D9-B316-C7E1A90D5738}"/>
    <cellStyle name="Comma 2 4 3 2" xfId="8844" xr:uid="{D01CE54D-921F-4A2C-AB89-120875EB4205}"/>
    <cellStyle name="Comma 2 4 4" xfId="8845" xr:uid="{221CDEAC-C6FB-4484-B432-B29E9C9557EE}"/>
    <cellStyle name="Comma 2 4 5" xfId="8846" xr:uid="{18E2D673-CD0B-401B-A835-594BE3E2BF59}"/>
    <cellStyle name="Comma 2 4 6" xfId="8847" xr:uid="{77CD75E6-6223-422B-A8FD-45877886C222}"/>
    <cellStyle name="Comma 2 4 7" xfId="8848" xr:uid="{8AC4320C-D965-444C-80C6-D7523ED09BDC}"/>
    <cellStyle name="Comma 2 4 8" xfId="8849" xr:uid="{4B6BA530-B957-47C2-BDA5-C6E55A47BA71}"/>
    <cellStyle name="Comma 2 4 9" xfId="8850" xr:uid="{56ED5E1F-16EF-4FEA-B6C0-1AAE7066BDD8}"/>
    <cellStyle name="Comma 2 40" xfId="3017" xr:uid="{49E0F65B-EAA4-47CB-B76F-4F2F6E5FAF7E}"/>
    <cellStyle name="Comma 2 41" xfId="3018" xr:uid="{2F40087F-2BE9-48E2-8941-979E726C753F}"/>
    <cellStyle name="Comma 2 42" xfId="3019" xr:uid="{AA126079-E6EB-48D5-BC5D-EE553DD71FFF}"/>
    <cellStyle name="Comma 2 43" xfId="7657" xr:uid="{D5275B7D-CC63-4E69-A109-3170689DAC4B}"/>
    <cellStyle name="Comma 2 44" xfId="7919" xr:uid="{EC2E12EC-5536-4800-9933-F63A0BC04E5A}"/>
    <cellStyle name="Comma 2 45" xfId="10881" xr:uid="{021B194D-AAF1-4045-9B21-633D8F7EDF22}"/>
    <cellStyle name="Comma 2 46" xfId="14342" xr:uid="{EE43915F-0293-4203-B0D3-AC6FD6345507}"/>
    <cellStyle name="Comma 2 47" xfId="39540" xr:uid="{41E10B13-644C-41EC-8439-226105FDD6A1}"/>
    <cellStyle name="Comma 2 5" xfId="127" xr:uid="{C2A6400E-8BA0-4B6E-B0A9-B6C9A5E363A8}"/>
    <cellStyle name="Comma 2 5 10" xfId="8851" xr:uid="{6A9AC956-67FC-4A15-9713-282D28274D41}"/>
    <cellStyle name="Comma 2 5 11" xfId="8852" xr:uid="{1ADBAF49-6EC0-47CE-BA45-C2191981B8AF}"/>
    <cellStyle name="Comma 2 5 12" xfId="8853" xr:uid="{B706B9FE-E8CA-4752-8296-6CC4FA2DF068}"/>
    <cellStyle name="Comma 2 5 13" xfId="37736" xr:uid="{6273112A-6919-423C-AB0C-65DF3D213ED3}"/>
    <cellStyle name="Comma 2 5 14" xfId="39661" xr:uid="{4AA13FCA-6AF2-442D-BD32-B2A93DC8378C}"/>
    <cellStyle name="Comma 2 5 2" xfId="2141" xr:uid="{C523916D-2D1E-49D4-B64E-984299545161}"/>
    <cellStyle name="Comma 2 5 2 2" xfId="2142" xr:uid="{DE625585-7CA6-48C0-910D-84C971078E11}"/>
    <cellStyle name="Comma 2 5 2 3" xfId="6775" xr:uid="{873AD103-9EC3-49F9-8612-9CE0EC2D2B71}"/>
    <cellStyle name="Comma 2 5 2 3 2" xfId="13941" xr:uid="{D9693296-DF1A-40F0-8E88-3FFAB5E2C0B2}"/>
    <cellStyle name="Comma 2 5 2 4" xfId="39725" xr:uid="{E1317390-4FCC-41E2-BED8-AAE0DF2BC213}"/>
    <cellStyle name="Comma 2 5 3" xfId="2143" xr:uid="{C12D1EE3-2B58-4D90-A840-1E71D4FEF937}"/>
    <cellStyle name="Comma 2 5 4" xfId="1247" xr:uid="{5BB531C4-7D06-4E18-8BF7-BFF24EDB47F2}"/>
    <cellStyle name="Comma 2 5 4 2" xfId="8854" xr:uid="{AFF420DF-14EF-4C20-924E-71459F71F22B}"/>
    <cellStyle name="Comma 2 5 5" xfId="8855" xr:uid="{EFD762EF-E921-47E6-9BE3-B239656F9E55}"/>
    <cellStyle name="Comma 2 5 6" xfId="8856" xr:uid="{864BF789-F3E8-4AC4-BC97-D1AA44E422EE}"/>
    <cellStyle name="Comma 2 5 7" xfId="8857" xr:uid="{02AA3662-9C92-42A5-9D94-4C1DB12D91A8}"/>
    <cellStyle name="Comma 2 5 8" xfId="8858" xr:uid="{7A0A3CEA-ACEE-4FF8-8445-2C00630CA44D}"/>
    <cellStyle name="Comma 2 5 9" xfId="8859" xr:uid="{2F9C14C7-A092-4B62-9D6A-1D780CBD85E1}"/>
    <cellStyle name="Comma 2 6" xfId="159" xr:uid="{33539BA0-3E20-4EAB-9832-8FFE0B146D17}"/>
    <cellStyle name="Comma 2 6 2" xfId="2144" xr:uid="{4C6FF0CF-146E-466D-8DD9-31FC02B965A6}"/>
    <cellStyle name="Comma 2 6 2 2" xfId="2696" xr:uid="{2F2925A8-A2E7-4C68-8FD2-602E5463EF02}"/>
    <cellStyle name="Comma 2 6 2 2 2" xfId="2941" xr:uid="{CC57C793-4D13-40AE-82B4-B659D7FAF6CB}"/>
    <cellStyle name="Comma 2 6 2 2 3" xfId="13100" xr:uid="{E383AF0F-76C2-479F-AE04-11067F7F6186}"/>
    <cellStyle name="Comma 2 6 2 3" xfId="6777" xr:uid="{33A07A30-3694-4E55-9E94-7BA7435094FB}"/>
    <cellStyle name="Comma 2 6 2 3 2" xfId="13942" xr:uid="{4685DBB0-378A-41D0-924E-E1EB37194820}"/>
    <cellStyle name="Comma 2 6 2 4" xfId="2919" xr:uid="{BDB70321-BF74-45CA-A1CF-C91AA9DDF6AE}"/>
    <cellStyle name="Comma 2 6 3" xfId="1248" xr:uid="{E906757A-9DC2-4B12-8BE3-8546E7F84BB5}"/>
    <cellStyle name="Comma 2 6 3 2" xfId="6776" xr:uid="{EF3E0119-1085-4A6E-BCD6-8336A9B6BDFA}"/>
    <cellStyle name="Comma 2 6 3 2 2" xfId="8860" xr:uid="{25B57713-1723-4966-AB32-69302255BD8A}"/>
    <cellStyle name="Comma 2 6 4" xfId="3020" xr:uid="{097DA7F8-B82F-4D2D-A4A3-472A6CF346CE}"/>
    <cellStyle name="Comma 2 6 4 2" xfId="13099" xr:uid="{7309C0ED-64AD-40DE-88ED-08DE42D219DD}"/>
    <cellStyle name="Comma 2 6 4 3" xfId="12055" xr:uid="{EDD084A8-7A4A-4F09-A43D-EA8D5AAC2B71}"/>
    <cellStyle name="Comma 2 6 5" xfId="7789" xr:uid="{70F9EB2A-C397-47A3-B779-16F4993334BD}"/>
    <cellStyle name="Comma 2 7" xfId="157" xr:uid="{AB7E17A2-6DAB-4DFB-8B40-8BAFE0857057}"/>
    <cellStyle name="Comma 2 7 2" xfId="1249" xr:uid="{95032386-A49F-4460-96E3-07EEDAD9E4FB}"/>
    <cellStyle name="Comma 2 7 2 2" xfId="6778" xr:uid="{F0A9E3F2-3728-4A53-A3EA-4FDE801E2412}"/>
    <cellStyle name="Comma 2 7 2 2 2" xfId="13101" xr:uid="{7BDE2A08-A02D-41F7-A7E7-F29C50FC8E28}"/>
    <cellStyle name="Comma 2 7 2 3" xfId="13943" xr:uid="{CD638068-0E84-46BF-BC8D-1BC5B189E9C6}"/>
    <cellStyle name="Comma 2 7 2 4" xfId="12056" xr:uid="{A64FB08C-89D7-46C6-8252-D839DBA268ED}"/>
    <cellStyle name="Comma 2 7 3" xfId="3021" xr:uid="{3DEABFAC-D9D0-4AA8-BFF4-CC6070923EC8}"/>
    <cellStyle name="Comma 2 7 3 2" xfId="13944" xr:uid="{BFD061B7-70B2-497B-B350-D5B54B7ED1D0}"/>
    <cellStyle name="Comma 2 7 4" xfId="7790" xr:uid="{C7C201FB-75DF-4FF9-B9AF-6CB2BAD761E2}"/>
    <cellStyle name="Comma 2 7 5" xfId="10883" xr:uid="{B5881AC2-B660-44AB-9A52-675A8C8C5861}"/>
    <cellStyle name="Comma 2 8" xfId="1250" xr:uid="{3A86000F-4F2A-4194-98EA-F8A6C456AF8E}"/>
    <cellStyle name="Comma 2 8 2" xfId="3022" xr:uid="{F484B538-7EA5-42BB-9DBF-62A55F26DAC8}"/>
    <cellStyle name="Comma 2 8 2 2" xfId="10940" xr:uid="{5D6053B4-E5F1-4A7F-B25C-FA2284C7E6F9}"/>
    <cellStyle name="Comma 2 8 3" xfId="8861" xr:uid="{FE762F35-F6F6-49D9-81FB-4235368DEBB6}"/>
    <cellStyle name="Comma 2 8 3 2" xfId="13102" xr:uid="{035D251F-DFCE-48DC-BBE9-FE6D56ECD9B0}"/>
    <cellStyle name="Comma 2 8 4" xfId="10884" xr:uid="{64E6C221-7C71-4A44-AEF0-4193C532ACEB}"/>
    <cellStyle name="Comma 2 9" xfId="1251" xr:uid="{625341B5-DD2D-4C04-A5D1-9B328DB70E2D}"/>
    <cellStyle name="Comma 2 9 2" xfId="3023" xr:uid="{758EE37E-9D9B-4018-8C25-52A7B2CFC302}"/>
    <cellStyle name="Comma 2 9 2 2" xfId="8862" xr:uid="{1B8D0755-EDFD-4A9D-8CBF-F270C88F2A96}"/>
    <cellStyle name="Comma 2 9 2 3" xfId="12712" xr:uid="{5879F264-898B-4C11-96FC-D06F23500F4E}"/>
    <cellStyle name="Comma 2 9 3" xfId="8863" xr:uid="{93BF0B6E-6BCC-4936-B5D7-6134E356442A}"/>
    <cellStyle name="Comma 2 9 4" xfId="11424" xr:uid="{C5EB90E8-341C-4C46-835E-173AA52682B7}"/>
    <cellStyle name="Comma 2_wp_assetQ3'51" xfId="1252" xr:uid="{A788796C-23F1-4743-84F4-B2D4D4829837}"/>
    <cellStyle name="Comma 20" xfId="1253" xr:uid="{159CFD5B-102A-4740-8759-1359F74DCC6C}"/>
    <cellStyle name="Comma 20 10" xfId="8864" xr:uid="{125C6D85-E557-4AE2-99F5-B59C37E64914}"/>
    <cellStyle name="Comma 20 11" xfId="8865" xr:uid="{89420398-B047-4B09-B86E-842D6A9B4FC2}"/>
    <cellStyle name="Comma 20 12" xfId="39615" xr:uid="{D148931C-C29B-47AF-8AE4-431584283D59}"/>
    <cellStyle name="Comma 20 2" xfId="2145" xr:uid="{E5E47FAB-C4EE-4F15-B02B-12F9D5BB15B8}"/>
    <cellStyle name="Comma 20 2 2" xfId="13104" xr:uid="{E2B64F32-1736-4CB2-9563-180E23982F1D}"/>
    <cellStyle name="Comma 20 2 3" xfId="13945" xr:uid="{EEBA2726-539E-44A8-BC44-81E078EE6EB0}"/>
    <cellStyle name="Comma 20 2 4" xfId="12058" xr:uid="{BCEE53AD-C7FF-42BD-BA7E-C3F43D67B9AF}"/>
    <cellStyle name="Comma 20 2 5" xfId="39616" xr:uid="{F44B1863-4D3E-4A19-A80F-B2FA2E3D142A}"/>
    <cellStyle name="Comma 20 3" xfId="2564" xr:uid="{E7E354D5-6C43-4C82-820F-ED87CA9F710D}"/>
    <cellStyle name="Comma 20 3 2" xfId="8866" xr:uid="{A20CFF40-C7E1-4F18-9DC6-88F810415407}"/>
    <cellStyle name="Comma 20 3 2 2" xfId="13105" xr:uid="{F7D65EF5-F653-4B5B-8594-6EC9C514D600}"/>
    <cellStyle name="Comma 20 3 3" xfId="12059" xr:uid="{B3EAC699-D317-45D0-969E-FDA0F191523A}"/>
    <cellStyle name="Comma 20 4" xfId="8867" xr:uid="{25C46426-F490-4662-ABDC-A510EE3A038D}"/>
    <cellStyle name="Comma 20 4 2" xfId="13103" xr:uid="{BD4F4C80-2C32-4A60-AEBF-8712DB3D602E}"/>
    <cellStyle name="Comma 20 4 3" xfId="12057" xr:uid="{4075F8E4-B48F-453D-89F3-31015C438D27}"/>
    <cellStyle name="Comma 20 5" xfId="8868" xr:uid="{9A6E8778-CDDB-46B5-A60E-53AFF8CB4DE9}"/>
    <cellStyle name="Comma 20 6" xfId="8869" xr:uid="{7A205AEC-A630-478F-BFD8-6B877A813EAF}"/>
    <cellStyle name="Comma 20 7" xfId="8870" xr:uid="{F693B9ED-939C-4F60-A28F-C1650F9DA893}"/>
    <cellStyle name="Comma 20 8" xfId="8871" xr:uid="{AF20AC77-1CA3-4815-B886-3CAD65C14346}"/>
    <cellStyle name="Comma 20 9" xfId="8872" xr:uid="{62436462-FCEC-4D8C-8482-6535BCFFD209}"/>
    <cellStyle name="Comma 21" xfId="1254" xr:uid="{E7D50AA8-2B6F-4C1F-8AC0-D347C0F63C27}"/>
    <cellStyle name="Comma 21 10" xfId="8873" xr:uid="{E9ED1540-D072-4838-A383-F628B78222A9}"/>
    <cellStyle name="Comma 21 11" xfId="8874" xr:uid="{2037E75E-6580-4B4A-9216-940C891F01B0}"/>
    <cellStyle name="Comma 21 12" xfId="7791" xr:uid="{1FEBC834-77B5-466B-BCF7-2DD911AF125B}"/>
    <cellStyle name="Comma 21 13" xfId="10885" xr:uid="{3011FB03-4B53-4018-8F64-358D0C1251A9}"/>
    <cellStyle name="Comma 21 14" xfId="39617" xr:uid="{1CC8F658-48F8-46B1-AD57-0B6145732DCB}"/>
    <cellStyle name="Comma 21 2" xfId="2146" xr:uid="{CAFB7DF6-69CD-4636-BF2F-2F77D5212152}"/>
    <cellStyle name="Comma 21 2 2" xfId="12061" xr:uid="{B2B511DD-6BEF-48BA-86AA-3D1BFE9A1002}"/>
    <cellStyle name="Comma 21 2 2 2" xfId="13107" xr:uid="{7EB076A8-2BC8-4F2E-93D0-D7EBCAB55A4A}"/>
    <cellStyle name="Comma 21 2 3" xfId="12714" xr:uid="{A27520C7-1302-4945-848A-355B94698900}"/>
    <cellStyle name="Comma 21 2 4" xfId="13946" xr:uid="{71F1A3FD-E79C-42DE-BA95-ED956A60289B}"/>
    <cellStyle name="Comma 21 2 5" xfId="11426" xr:uid="{7D2345A3-C8B3-442B-A938-C3C9B75C5C46}"/>
    <cellStyle name="Comma 21 3" xfId="8875" xr:uid="{AC7717E2-9CE0-4747-A05C-10FF2F0AD3D9}"/>
    <cellStyle name="Comma 21 3 2" xfId="13106" xr:uid="{46ADC0D1-E864-4DC8-925D-0A7AC91AF6F3}"/>
    <cellStyle name="Comma 21 3 3" xfId="12060" xr:uid="{2360B4EC-695C-4AE8-B53C-C1347BAC5A02}"/>
    <cellStyle name="Comma 21 4" xfId="8876" xr:uid="{CF1F74B9-7EAC-42BA-B366-3FDD08431919}"/>
    <cellStyle name="Comma 21 4 2" xfId="13947" xr:uid="{2646AC4B-405E-4C24-818F-3C74470E439B}"/>
    <cellStyle name="Comma 21 5" xfId="8877" xr:uid="{B505D60B-E941-4B36-BEC2-2B640B418273}"/>
    <cellStyle name="Comma 21 6" xfId="8878" xr:uid="{9ACBBB82-A8DF-4F7B-8465-40540057DE4A}"/>
    <cellStyle name="Comma 21 7" xfId="8879" xr:uid="{E46F22E9-4C91-4A81-9919-AA72FA4D2615}"/>
    <cellStyle name="Comma 21 8" xfId="8880" xr:uid="{1F5DF128-27C9-4600-8DD0-83D84B6F5028}"/>
    <cellStyle name="Comma 21 9" xfId="8881" xr:uid="{21627B0E-97F5-4760-B10B-22BE98626B13}"/>
    <cellStyle name="Comma 22" xfId="1255" xr:uid="{7BBC9CA2-9804-44BC-863E-0BCDA8FCF031}"/>
    <cellStyle name="Comma 22 10" xfId="8882" xr:uid="{318F816B-DB06-4413-A185-06C698DC145E}"/>
    <cellStyle name="Comma 22 11" xfId="8883" xr:uid="{7D5F9785-FFDE-4AC8-BADB-D4D4E2476E9A}"/>
    <cellStyle name="Comma 22 12" xfId="7792" xr:uid="{63971A77-08DD-4C6D-A2B1-54BD7D0F3458}"/>
    <cellStyle name="Comma 22 13" xfId="39646" xr:uid="{C8F12F20-D475-4881-99F2-7B92AAB2BB9E}"/>
    <cellStyle name="Comma 22 2" xfId="1256" xr:uid="{0B5175ED-14C5-4E05-A09C-EC4476444194}"/>
    <cellStyle name="Comma 22 2 2" xfId="7882" xr:uid="{515A511D-543A-4B84-AC8B-67888746C6E7}"/>
    <cellStyle name="Comma 22 2 2 2" xfId="12715" xr:uid="{23DE0D27-6F0A-44EC-B2C4-14ABFBBD2C9F}"/>
    <cellStyle name="Comma 22 2 3" xfId="13948" xr:uid="{1A39EAB7-0233-4CFC-AE6C-9AF82641885E}"/>
    <cellStyle name="Comma 22 2 4" xfId="11427" xr:uid="{38108C3B-5F00-422F-B888-98F2E166387A}"/>
    <cellStyle name="Comma 22 3" xfId="7518" xr:uid="{84A84772-5B30-44FD-9FBF-1B77BB767869}"/>
    <cellStyle name="Comma 22 3 2" xfId="8884" xr:uid="{6C7775A3-18BB-41F8-9339-F4AED5269689}"/>
    <cellStyle name="Comma 22 3 2 2" xfId="13108" xr:uid="{9E305E54-2209-46D6-9A78-CAC06D4231DE}"/>
    <cellStyle name="Comma 22 3 3" xfId="12062" xr:uid="{FC349DD4-6CEF-46FB-A86F-F62F66F096A2}"/>
    <cellStyle name="Comma 22 4" xfId="8885" xr:uid="{99D0F67D-9941-4357-97F0-51DA30AA5896}"/>
    <cellStyle name="Comma 22 4 2" xfId="13949" xr:uid="{AE0C747F-3D51-407B-8AD6-2D32BF05CE49}"/>
    <cellStyle name="Comma 22 5" xfId="8886" xr:uid="{B1881ACB-A423-45D9-83B9-AEA403222AFF}"/>
    <cellStyle name="Comma 22 5 2" xfId="11550" xr:uid="{D8E31FCA-9953-496B-BA61-2A0F88708E70}"/>
    <cellStyle name="Comma 22 5 2 2" xfId="12812" xr:uid="{F06B7057-9F07-4CB7-BCAF-1AF83F01F318}"/>
    <cellStyle name="Comma 22 5 3" xfId="12583" xr:uid="{21D6772B-B30A-44C2-B52C-773CFDFA3BA3}"/>
    <cellStyle name="Comma 22 5 4" xfId="13950" xr:uid="{EB975BF1-8E80-4331-A1EF-3AE8FAB406A7}"/>
    <cellStyle name="Comma 22 5 5" xfId="10937" xr:uid="{9BC7B556-5BC3-4BCB-8F27-1DBB1A0B94F5}"/>
    <cellStyle name="Comma 22 6" xfId="8887" xr:uid="{AD82F149-9343-4FFD-B7EF-9EB75361ABB7}"/>
    <cellStyle name="Comma 22 7" xfId="8888" xr:uid="{2DE11278-5979-40D9-971C-9CC9AB95AD58}"/>
    <cellStyle name="Comma 22 8" xfId="8889" xr:uid="{D507CA64-5CE8-4748-9161-5373CD030857}"/>
    <cellStyle name="Comma 22 9" xfId="8890" xr:uid="{13B5FAD2-17EE-445E-800C-D50C9466BA69}"/>
    <cellStyle name="Comma 23" xfId="1257" xr:uid="{22F43BF8-09DE-4689-8F57-7F3AB6C7C58A}"/>
    <cellStyle name="Comma 23 2" xfId="2866" xr:uid="{D729BEF0-3839-4644-8420-0C81ABC9E611}"/>
    <cellStyle name="Comma 23 2 2" xfId="7883" xr:uid="{D2BAC367-1D35-463A-9B52-9C0ED683340D}"/>
    <cellStyle name="Comma 23 2 2 2" xfId="13110" xr:uid="{73F7844C-0BC4-4278-9A8D-3D93860F6744}"/>
    <cellStyle name="Comma 23 2 2 3" xfId="12064" xr:uid="{96D51CE8-0668-4BA8-9933-10D65EF5D06E}"/>
    <cellStyle name="Comma 23 2 3" xfId="12716" xr:uid="{03E7A73A-11CE-4F2D-B8F1-7D184537FCD2}"/>
    <cellStyle name="Comma 23 2 4" xfId="13951" xr:uid="{4E207AC9-84C0-4A91-8F07-285CF809133E}"/>
    <cellStyle name="Comma 23 2 5" xfId="11428" xr:uid="{2ACC1A46-F024-4584-9645-8882D0623D28}"/>
    <cellStyle name="Comma 23 2 6" xfId="39670" xr:uid="{AB5BF85B-80BC-4653-962C-8B38CA32590F}"/>
    <cellStyle name="Comma 23 3" xfId="12063" xr:uid="{9BD6740D-D6A7-4ADF-BCF2-FA44EB773BDF}"/>
    <cellStyle name="Comma 23 3 2" xfId="13109" xr:uid="{30097172-1551-4A32-9AFB-769DD1C03503}"/>
    <cellStyle name="Comma 23 4" xfId="13952" xr:uid="{3FC278C0-7678-48A4-8C7C-34865D74D65B}"/>
    <cellStyle name="Comma 23 5" xfId="10886" xr:uid="{08DD5605-AF1F-436A-9A3D-43088B7081E3}"/>
    <cellStyle name="Comma 23 6" xfId="39652" xr:uid="{355C74AA-A24A-4FDE-ADF5-12B2B77152C3}"/>
    <cellStyle name="Comma 24" xfId="1960" xr:uid="{C4F81A8B-560C-4268-AD4D-4A9358480231}"/>
    <cellStyle name="Comma 24 2" xfId="2913" xr:uid="{B7D0E1CD-2DEF-4A51-A658-2B5FCDA08BC5}"/>
    <cellStyle name="Comma 24 2 2" xfId="7884" xr:uid="{64FEADAC-1CB1-4836-9AAA-EF27DB07C02C}"/>
    <cellStyle name="Comma 24 2 2 2" xfId="13381" xr:uid="{054EE138-2309-4E37-B43C-5C6BE6F9580A}"/>
    <cellStyle name="Comma 24 2 3" xfId="13953" xr:uid="{D089985F-A068-4535-8837-0F8169A55EC8}"/>
    <cellStyle name="Comma 24 2 3 2" xfId="24463" xr:uid="{5283BD46-7BD3-46B6-966D-F0C28B9082CF}"/>
    <cellStyle name="Comma 24 2 3 3" xfId="37540" xr:uid="{6107D786-10B9-459F-80C1-B584F6BF3EC8}"/>
    <cellStyle name="Comma 24 2 4" xfId="12342" xr:uid="{6E5A766C-B7C4-4895-BF50-A1D581206CEE}"/>
    <cellStyle name="Comma 24 2 5" xfId="16317" xr:uid="{BC2E5690-A328-4357-BE6E-35FB039A3A30}"/>
    <cellStyle name="Comma 24 2 6" xfId="31981" xr:uid="{2DA700F2-E38A-418C-96EE-476373387060}"/>
    <cellStyle name="Comma 24 3" xfId="7572" xr:uid="{4E4A14E8-FB6D-43DA-BB1F-BE6C9B009AEC}"/>
    <cellStyle name="Comma 24 3 2" xfId="19800" xr:uid="{72FB7AE7-3C88-405E-9A51-08313CC2D665}"/>
    <cellStyle name="Comma 24 3 3" xfId="34399" xr:uid="{763C240C-DDA8-444A-971D-53DC9D666B3A}"/>
    <cellStyle name="Comma 24 4" xfId="10887" xr:uid="{884A407F-593B-4B1D-8AE0-ED6C58E8E28D}"/>
    <cellStyle name="Comma 24 5" xfId="15694" xr:uid="{E7F9399F-B095-4C70-96BF-4449B34449C5}"/>
    <cellStyle name="Comma 24 6" xfId="31627" xr:uid="{19E18355-30FF-4027-8290-E47167DB6C83}"/>
    <cellStyle name="Comma 24 7" xfId="39654" xr:uid="{46EB8034-3E99-4ABE-91DC-8245906E8A56}"/>
    <cellStyle name="Comma 25" xfId="1963" xr:uid="{0D785491-51C3-4B85-81D7-8B2A0942EAE4}"/>
    <cellStyle name="Comma 25 2" xfId="2655" xr:uid="{991ED97A-28C9-46D1-BCD7-FD5C5F6AFFB3}"/>
    <cellStyle name="Comma 25 2 2" xfId="11552" xr:uid="{213A290A-1708-4935-830E-A71C0B8A8131}"/>
    <cellStyle name="Comma 25 2 2 2" xfId="12813" xr:uid="{4A81CDFB-B006-4C34-8D70-8905EC11F6B2}"/>
    <cellStyle name="Comma 25 2 3" xfId="13954" xr:uid="{B07888CF-0F4B-4196-8661-D3E43390FBE8}"/>
    <cellStyle name="Comma 25 2 4" xfId="10939" xr:uid="{B4C7312C-6CCD-428D-8BC2-D6146111263E}"/>
    <cellStyle name="Comma 25 3" xfId="7885" xr:uid="{A602946A-BF41-43CC-8C78-D365F996A71B}"/>
    <cellStyle name="Comma 25 3 2" xfId="12717" xr:uid="{20393749-16B7-4262-B9D3-283118527A07}"/>
    <cellStyle name="Comma 25 3 3" xfId="11429" xr:uid="{C39641B4-0132-4000-8DB6-F3DF969BC303}"/>
    <cellStyle name="Comma 25 4" xfId="13955" xr:uid="{4878C453-A7C8-4E56-9221-EDE1C9721AAF}"/>
    <cellStyle name="Comma 25 5" xfId="10888" xr:uid="{C493CDFD-0D2B-415C-BA4E-3C9AB3679226}"/>
    <cellStyle name="Comma 25 6" xfId="39659" xr:uid="{2AE36FB8-FEC9-4C29-82F9-78785D72EDDA}"/>
    <cellStyle name="Comma 26" xfId="152" xr:uid="{3D4D0525-4540-4696-BE33-329FA72B7CCD}"/>
    <cellStyle name="Comma 26 2" xfId="2657" xr:uid="{7F0F79CF-277D-4040-BE73-58BBA271303A}"/>
    <cellStyle name="Comma 26 2 2" xfId="2940" xr:uid="{11A10994-794A-4B6B-909F-4208B10EE64F}"/>
    <cellStyle name="Comma 26 2 2 2" xfId="12718" xr:uid="{F8DF0C1C-9B76-40AB-9E02-5FF45DB54676}"/>
    <cellStyle name="Comma 26 2 3" xfId="13956" xr:uid="{C8560F2D-6FB3-41B3-91CA-6CBA143CA2BE}"/>
    <cellStyle name="Comma 26 2 4" xfId="11430" xr:uid="{30020678-0320-47B2-8852-B0B8CCF1E232}"/>
    <cellStyle name="Comma 26 3" xfId="1965" xr:uid="{D06344F6-38A5-48F7-B888-7DC70CF181FF}"/>
    <cellStyle name="Comma 26 3 2" xfId="7886" xr:uid="{FD28D937-4BA4-49EB-9D0B-D6FF3CBAEBA3}"/>
    <cellStyle name="Comma 26 3 3" xfId="13957" xr:uid="{EA3114D2-85A8-41BC-9E1D-FC98EC81739F}"/>
    <cellStyle name="Comma 26 4" xfId="2914" xr:uid="{5AC8A9F1-08A7-4ECB-BC38-D9EF9A5CDF06}"/>
    <cellStyle name="Comma 26 5" xfId="10889" xr:uid="{EBB7ACA5-4383-45A3-9527-119E93262160}"/>
    <cellStyle name="Comma 26 6" xfId="39676" xr:uid="{A61C01A2-6A46-4609-A4F2-0D9A5225426E}"/>
    <cellStyle name="Comma 27" xfId="1967" xr:uid="{D66E4EE0-2E15-49AA-8D28-415D39532F1B}"/>
    <cellStyle name="Comma 27 2" xfId="2659" xr:uid="{E7B87CB0-5DE0-483A-A80B-D0E51DBA6527}"/>
    <cellStyle name="Comma 27 2 2" xfId="13958" xr:uid="{F3F6CFCC-292D-471F-9030-B34A2D08E2A2}"/>
    <cellStyle name="Comma 27 2 3" xfId="11431" xr:uid="{F9AE9391-B718-4632-BD99-219E1B18A628}"/>
    <cellStyle name="Comma 27 3" xfId="7887" xr:uid="{6214A853-2075-4C09-B112-151853289472}"/>
    <cellStyle name="Comma 27 3 2" xfId="13959" xr:uid="{EAECD690-28FA-434D-BA9F-C9864FF6A221}"/>
    <cellStyle name="Comma 27 4" xfId="10890" xr:uid="{18012475-CB7E-46F4-8760-E7602E86D329}"/>
    <cellStyle name="Comma 27 5" xfId="39679" xr:uid="{52F52E73-E6CF-4250-9C7E-01F54C0FB14B}"/>
    <cellStyle name="Comma 28" xfId="1969" xr:uid="{5ECE511D-DAC4-46F1-8826-74274532900F}"/>
    <cellStyle name="Comma 28 2" xfId="2661" xr:uid="{698E96F4-9A87-48F2-BACB-0762159A16A6}"/>
    <cellStyle name="Comma 28 2 2" xfId="12719" xr:uid="{08B6CE5D-50F3-48A0-BE23-A518C08AE229}"/>
    <cellStyle name="Comma 28 2 3" xfId="11432" xr:uid="{A2A09962-EDDA-4656-9E2E-335470D84175}"/>
    <cellStyle name="Comma 28 3" xfId="7888" xr:uid="{D47173AC-4C39-4F14-BEEF-72892DFD8853}"/>
    <cellStyle name="Comma 28 3 2" xfId="13960" xr:uid="{7F16A345-9509-429B-876C-A18565E102B0}"/>
    <cellStyle name="Comma 28 4" xfId="10891" xr:uid="{930035D5-31C7-4262-913B-8E44F4C7DFA0}"/>
    <cellStyle name="Comma 28 5" xfId="39684" xr:uid="{E5669728-412A-481F-A6FC-C9AE9C9FC1C0}"/>
    <cellStyle name="Comma 29" xfId="1972" xr:uid="{E1DF7AC9-2A5C-48E6-8242-E4AB87A2BF5E}"/>
    <cellStyle name="Comma 29 2" xfId="2664" xr:uid="{561B4340-0041-40FA-9A1E-745FCAEE5BF2}"/>
    <cellStyle name="Comma 29 2 2" xfId="12819" xr:uid="{C2C9C9E0-D8D4-4B2A-9E22-B583B0FAF39F}"/>
    <cellStyle name="Comma 29 3" xfId="7889" xr:uid="{C669E6E6-9363-429D-ACB5-0967136CE6AE}"/>
    <cellStyle name="Comma 29 3 2" xfId="12585" xr:uid="{8B18CD41-992B-4107-924D-770851815CD7}"/>
    <cellStyle name="Comma 29 4" xfId="13961" xr:uid="{F8F3A637-40B9-4E67-B4AF-5A278832E9D7}"/>
    <cellStyle name="Comma 29 5" xfId="10945" xr:uid="{9E80C680-97F1-4801-91FF-8886599BE679}"/>
    <cellStyle name="Comma 29 6" xfId="39739" xr:uid="{974DD93F-7663-4837-A068-ADC89ADF1B46}"/>
    <cellStyle name="Comma 3" xfId="32" xr:uid="{95845C5D-A29D-4CFA-9BB3-D32BE91CCE2F}"/>
    <cellStyle name="Comma 3 10" xfId="3024" xr:uid="{2CE3684D-66B7-473B-8352-27C2BDE4943E}"/>
    <cellStyle name="Comma 3 10 2" xfId="8891" xr:uid="{D535F95E-5830-43D5-B8C3-6AFB22E97B0E}"/>
    <cellStyle name="Comma 3 11" xfId="3025" xr:uid="{8A569379-BE42-4291-88A9-FAC66C955404}"/>
    <cellStyle name="Comma 3 11 2" xfId="8892" xr:uid="{B9A36B35-AF7F-4E0B-9DC0-04002EBF1AA5}"/>
    <cellStyle name="Comma 3 12" xfId="3026" xr:uid="{08223167-0A20-49B8-B11B-CAA910F054AD}"/>
    <cellStyle name="Comma 3 12 2" xfId="8893" xr:uid="{E1A8C251-293E-4166-9CB1-A9AB8A3D7C60}"/>
    <cellStyle name="Comma 3 13" xfId="3027" xr:uid="{DA7E6617-FADC-4AA9-B32B-C1B6846B51F2}"/>
    <cellStyle name="Comma 3 13 2" xfId="8894" xr:uid="{E495B86A-53DD-4924-B377-80B785FF7414}"/>
    <cellStyle name="Comma 3 14" xfId="3028" xr:uid="{1629620F-3019-40C5-B3DE-055BDE9549B1}"/>
    <cellStyle name="Comma 3 14 2" xfId="8895" xr:uid="{B471FC20-6769-42EF-8C9B-1805BFEB6A4A}"/>
    <cellStyle name="Comma 3 15" xfId="3029" xr:uid="{5BCEA54E-83EF-4794-8AA2-0A316878F067}"/>
    <cellStyle name="Comma 3 16" xfId="3030" xr:uid="{4B2EC2A6-3802-4AC2-80CD-F7F0594E923B}"/>
    <cellStyle name="Comma 3 17" xfId="3031" xr:uid="{FCD2F8A7-04FA-4B5B-B7E9-9FFD6769689F}"/>
    <cellStyle name="Comma 3 18" xfId="3032" xr:uid="{698A7123-9D67-4032-80B6-723D2BAF68FB}"/>
    <cellStyle name="Comma 3 19" xfId="3033" xr:uid="{679F7BF1-AB0E-4F93-9946-D84C00253477}"/>
    <cellStyle name="Comma 3 2" xfId="33" xr:uid="{DC8802CD-6DAF-479A-8C38-663CEC06EBFA}"/>
    <cellStyle name="Comma 3 2 10" xfId="3035" xr:uid="{7143C84A-151F-405A-9E6A-A96D4C45F37A}"/>
    <cellStyle name="Comma 3 2 10 2" xfId="8896" xr:uid="{6B7050D7-A8E6-4770-827F-569EEEFA2A78}"/>
    <cellStyle name="Comma 3 2 11" xfId="3036" xr:uid="{0C8668C0-99C8-4F04-BB95-6AA6D78C283D}"/>
    <cellStyle name="Comma 3 2 11 2" xfId="8897" xr:uid="{D2AC8CD4-EE5E-48BA-803A-28430827A1E3}"/>
    <cellStyle name="Comma 3 2 12" xfId="3037" xr:uid="{8AE09006-A7B3-4D31-BD69-E297B899409A}"/>
    <cellStyle name="Comma 3 2 12 2" xfId="8898" xr:uid="{EF44B614-F55C-40D1-8E8A-6FF7CAF1A573}"/>
    <cellStyle name="Comma 3 2 13" xfId="3038" xr:uid="{334464A0-6241-4D20-BA04-718D280C6713}"/>
    <cellStyle name="Comma 3 2 14" xfId="3039" xr:uid="{CF397D25-5496-47F6-9F39-C3EE37E0E4F5}"/>
    <cellStyle name="Comma 3 2 15" xfId="3040" xr:uid="{63A3090F-494B-4274-8E7F-48E1300CDF82}"/>
    <cellStyle name="Comma 3 2 16" xfId="3041" xr:uid="{B786C5CA-762B-4E42-BBE7-42FF9F0E4EED}"/>
    <cellStyle name="Comma 3 2 17" xfId="3042" xr:uid="{AD18D872-4D26-418B-9957-C0701FC12C60}"/>
    <cellStyle name="Comma 3 2 18" xfId="3043" xr:uid="{F6654807-FD48-453D-B626-04A8A7D20AF0}"/>
    <cellStyle name="Comma 3 2 19" xfId="3044" xr:uid="{359FD60B-FBD5-4903-9F18-237928830FFE}"/>
    <cellStyle name="Comma 3 2 2" xfId="129" xr:uid="{01AD6116-366F-404E-8259-EF7C348B37CC}"/>
    <cellStyle name="Comma 3 2 2 2" xfId="161" xr:uid="{2DB90F99-D497-441A-9BA8-28F9D60F1B9E}"/>
    <cellStyle name="Comma 3 2 2 2 2" xfId="12068" xr:uid="{A61C6FB4-04E0-4B5A-A906-0383C7CCB742}"/>
    <cellStyle name="Comma 3 2 2 2 2 2" xfId="13114" xr:uid="{9F337DF2-FBF8-4202-838D-4414B424CBCD}"/>
    <cellStyle name="Comma 3 2 2 2 3" xfId="12817" xr:uid="{72B8998C-382B-4070-88F3-D080DB79EE48}"/>
    <cellStyle name="Comma 3 2 2 2 4" xfId="11556" xr:uid="{E9064733-D7FE-4E18-8794-CE08161ED405}"/>
    <cellStyle name="Comma 3 2 2 2 5" xfId="39694" xr:uid="{3996A713-42A4-493A-A07F-0064C2C27040}"/>
    <cellStyle name="Comma 3 2 2 3" xfId="2147" xr:uid="{ADB713C6-9ABE-4EA8-BCF4-1492248389C4}"/>
    <cellStyle name="Comma 3 2 2 3 2" xfId="6781" xr:uid="{13BAF5A7-DC8D-4555-9FBF-04C000FDA4ED}"/>
    <cellStyle name="Comma 3 2 2 4" xfId="3045" xr:uid="{7EF876DB-D565-4111-84B0-AE08ABDB74D7}"/>
    <cellStyle name="Comma 3 2 2 4 2" xfId="13113" xr:uid="{EE3EBFFB-5D19-498B-BA9D-91EC777AE30C}"/>
    <cellStyle name="Comma 3 2 2 4 3" xfId="12067" xr:uid="{0B22D69E-EE71-4A50-8814-630243279E5B}"/>
    <cellStyle name="Comma 3 2 2 5" xfId="13962" xr:uid="{81E0ACAC-F1E7-424C-B9DF-AF2117CF59B5}"/>
    <cellStyle name="Comma 3 2 2 6" xfId="39639" xr:uid="{F413129D-D2AB-4BAC-B58E-4B92C82E3319}"/>
    <cellStyle name="Comma 3 2 20" xfId="3046" xr:uid="{146A52EF-DDD8-4C17-AF76-5E6C709C2079}"/>
    <cellStyle name="Comma 3 2 21" xfId="3047" xr:uid="{5BD36058-3EB8-4479-BBF0-2188FB583911}"/>
    <cellStyle name="Comma 3 2 22" xfId="3048" xr:uid="{545C8216-0938-4792-905B-8B92968FA8BF}"/>
    <cellStyle name="Comma 3 2 23" xfId="3049" xr:uid="{2634568B-8AA3-42E8-8698-DC7EA0D0F0A8}"/>
    <cellStyle name="Comma 3 2 24" xfId="3050" xr:uid="{300944FD-28E3-4A43-87E9-02555854920E}"/>
    <cellStyle name="Comma 3 2 25" xfId="3051" xr:uid="{6F6CD8F1-DA39-45BE-AC55-CF11CA15848D}"/>
    <cellStyle name="Comma 3 2 26" xfId="3052" xr:uid="{2A5C152E-7F0A-4882-8327-3846B1B46018}"/>
    <cellStyle name="Comma 3 2 27" xfId="3053" xr:uid="{A2E4B8ED-4EEF-4FD3-B12A-960D0F0DA162}"/>
    <cellStyle name="Comma 3 2 28" xfId="3054" xr:uid="{8DE145E9-E4A2-4C75-9880-98C28E2E73B6}"/>
    <cellStyle name="Comma 3 2 29" xfId="3055" xr:uid="{3716E72D-2E69-4704-AE3E-86ACA8FB68C9}"/>
    <cellStyle name="Comma 3 2 3" xfId="2148" xr:uid="{6AC50454-C9ED-4D09-96F5-1DEB024A2E04}"/>
    <cellStyle name="Comma 3 2 3 2" xfId="3056" xr:uid="{ECAA9754-A9F5-4A5F-BFCC-0B84C2423781}"/>
    <cellStyle name="Comma 3 2 3 2 2" xfId="13112" xr:uid="{9C7A5B07-6BCC-4424-BED5-7A17A40133D3}"/>
    <cellStyle name="Comma 3 2 3 3" xfId="13963" xr:uid="{9BA81C96-9835-471F-B95A-927C5F770D7F}"/>
    <cellStyle name="Comma 3 2 3 4" xfId="12066" xr:uid="{40B8EB96-9805-408C-BCDF-8449BBE35F07}"/>
    <cellStyle name="Comma 3 2 3 5" xfId="39693" xr:uid="{48B879E7-D5ED-4757-8670-AD53574F0DBD}"/>
    <cellStyle name="Comma 3 2 30" xfId="3057" xr:uid="{0D8CC9C6-3D2E-469D-AC25-E690C9111D14}"/>
    <cellStyle name="Comma 3 2 31" xfId="3058" xr:uid="{9EBCCF89-F19F-4E1D-97CC-62430E1A406C}"/>
    <cellStyle name="Comma 3 2 32" xfId="3059" xr:uid="{7A7CAE95-31CA-4910-8607-98F446772C96}"/>
    <cellStyle name="Comma 3 2 33" xfId="3060" xr:uid="{D2DA1666-017B-4FB1-ACA5-B6E70C843F30}"/>
    <cellStyle name="Comma 3 2 34" xfId="3061" xr:uid="{74CFAAF4-49AF-4482-8077-1B8E26D605F3}"/>
    <cellStyle name="Comma 3 2 35" xfId="3062" xr:uid="{486578F4-E17C-4E3C-A857-6F9C8DBDF29C}"/>
    <cellStyle name="Comma 3 2 36" xfId="3063" xr:uid="{36EBDFE9-6152-4D7D-AA4E-77EDEEC4B6A5}"/>
    <cellStyle name="Comma 3 2 37" xfId="3064" xr:uid="{EBE1CEBA-0766-4F1D-8445-F3659E1B8F9C}"/>
    <cellStyle name="Comma 3 2 38" xfId="6780" xr:uid="{4FBCC8FC-057E-4736-B076-74F369FCF786}"/>
    <cellStyle name="Comma 3 2 39" xfId="3034" xr:uid="{BF047DDE-CB9A-4E10-A712-E6B42EDCEAEE}"/>
    <cellStyle name="Comma 3 2 4" xfId="1259" xr:uid="{26985D85-828D-421E-8A87-F5EE1B78BEE6}"/>
    <cellStyle name="Comma 3 2 4 2" xfId="3065" xr:uid="{1C7E158B-966C-455B-8EE5-6BC8D512C5F1}"/>
    <cellStyle name="Comma 3 2 4 2 2" xfId="8899" xr:uid="{E41BDB11-FF44-4B0A-92D0-56A8A55F313A}"/>
    <cellStyle name="Comma 3 2 40" xfId="35279" xr:uid="{5D5A04E2-1A1B-4D15-A7D9-5DACF8E4947D}"/>
    <cellStyle name="Comma 3 2 41" xfId="39541" xr:uid="{78A18728-B75B-48B4-8B10-FC70331861AE}"/>
    <cellStyle name="Comma 3 2 5" xfId="3066" xr:uid="{F92C7E26-BA0D-4342-B2C7-CECA183E47CC}"/>
    <cellStyle name="Comma 3 2 5 2" xfId="8900" xr:uid="{566E3BAE-77FC-4C64-82C7-9BF4C101BC95}"/>
    <cellStyle name="Comma 3 2 6" xfId="3067" xr:uid="{AC9419BE-E86E-4D10-9400-3DF7220A8974}"/>
    <cellStyle name="Comma 3 2 6 2" xfId="8901" xr:uid="{49912AF2-3191-44B3-B724-113D2F4B2AC6}"/>
    <cellStyle name="Comma 3 2 7" xfId="3068" xr:uid="{3CA8072A-7DB5-4ACE-BC29-BB0D5C16886C}"/>
    <cellStyle name="Comma 3 2 7 2" xfId="8902" xr:uid="{8FC13D6F-1827-42C7-8647-704DFE3CF7A8}"/>
    <cellStyle name="Comma 3 2 8" xfId="3069" xr:uid="{493D0DAF-AA58-49B7-878D-5323D8FE77A4}"/>
    <cellStyle name="Comma 3 2 8 2" xfId="8903" xr:uid="{6B0FCAE0-6140-4472-85D0-D9225BEFDB6B}"/>
    <cellStyle name="Comma 3 2 9" xfId="3070" xr:uid="{C7B68421-7E9E-4694-800A-2F7E3E4F72D5}"/>
    <cellStyle name="Comma 3 2 9 2" xfId="8904" xr:uid="{1A997732-32A7-4439-8754-A5CFA241CD22}"/>
    <cellStyle name="Comma 3 20" xfId="3071" xr:uid="{EB967D1F-D02D-49F2-85BE-69501741844D}"/>
    <cellStyle name="Comma 3 21" xfId="3072" xr:uid="{F96706C2-C0D2-4851-86A4-0627DF387F7C}"/>
    <cellStyle name="Comma 3 22" xfId="3073" xr:uid="{AB1F321C-B80B-4C84-9E82-0B70EC17A8A7}"/>
    <cellStyle name="Comma 3 23" xfId="3074" xr:uid="{335053A6-3063-4A29-8DC9-58DE1A01553C}"/>
    <cellStyle name="Comma 3 24" xfId="3075" xr:uid="{A311D2F9-2261-4E1D-A05D-22D098B8CF19}"/>
    <cellStyle name="Comma 3 25" xfId="3076" xr:uid="{67E6D90E-EF32-4A4A-9527-A4CD958198F0}"/>
    <cellStyle name="Comma 3 26" xfId="3077" xr:uid="{EB0F3EB8-B55C-4329-8BCF-6F42C5640977}"/>
    <cellStyle name="Comma 3 27" xfId="3078" xr:uid="{7D257AB1-96CC-4B27-9FBA-142FC7F1C1D8}"/>
    <cellStyle name="Comma 3 28" xfId="3079" xr:uid="{59E49A20-3EE1-48F9-900A-D88F95A774DC}"/>
    <cellStyle name="Comma 3 29" xfId="3080" xr:uid="{9927BC48-4E0E-4CE2-B88F-68CBF5328C69}"/>
    <cellStyle name="Comma 3 3" xfId="130" xr:uid="{CB765C13-8275-45FB-9A23-1318947A87A8}"/>
    <cellStyle name="Comma 3 3 2" xfId="2149" xr:uid="{06F448CF-4360-416F-8D6F-384EC71BA75B}"/>
    <cellStyle name="Comma 3 3 2 2" xfId="6782" xr:uid="{8B2FFDE7-E66D-4C27-97C4-C5DEAF5F9312}"/>
    <cellStyle name="Comma 3 3 2 3" xfId="13964" xr:uid="{D058E65A-38B9-480F-80CC-EC7A74CDC42A}"/>
    <cellStyle name="Comma 3 3 2 4" xfId="39695" xr:uid="{8110C863-CBAD-4184-9A48-78055CDDCF57}"/>
    <cellStyle name="Comma 3 3 3" xfId="1260" xr:uid="{15F1824B-F12D-4CCB-980E-40FE0F5C4ABE}"/>
    <cellStyle name="Comma 3 3 3 2" xfId="3081" xr:uid="{4E4EC48B-5887-469C-9658-37BAD84FDFE4}"/>
    <cellStyle name="Comma 3 3 3 2 2" xfId="8905" xr:uid="{14FAD5C6-8885-41FA-89C2-19832DADB3C6}"/>
    <cellStyle name="Comma 3 3 3 2 3" xfId="13115" xr:uid="{B5FD317B-D458-4219-83B2-597D53CD35A0}"/>
    <cellStyle name="Comma 3 3 3 3" xfId="12069" xr:uid="{2035102D-A3D1-484B-AAFA-11876872193F}"/>
    <cellStyle name="Comma 3 3 4" xfId="35868" xr:uid="{4EFA17CD-2135-4333-973D-6D7CF90CFF3E}"/>
    <cellStyle name="Comma 3 3 5" xfId="39542" xr:uid="{7979A76A-ED5A-4CAF-8571-F99850CF9C89}"/>
    <cellStyle name="Comma 3 30" xfId="3082" xr:uid="{16DF4C2B-4A6E-42F2-A2D4-83BDBBE17A6B}"/>
    <cellStyle name="Comma 3 31" xfId="3083" xr:uid="{F3865AA4-764B-445B-8EF7-5259AD00845D}"/>
    <cellStyle name="Comma 3 32" xfId="3084" xr:uid="{3E4CB65A-D1F4-4CB2-85A9-3A7CC72C1F95}"/>
    <cellStyle name="Comma 3 33" xfId="3085" xr:uid="{D5DE4405-C3E9-49CA-982B-06AC4C8540FD}"/>
    <cellStyle name="Comma 3 34" xfId="3086" xr:uid="{15639320-BC5B-4711-8773-D2BC9E8F8EE8}"/>
    <cellStyle name="Comma 3 35" xfId="3087" xr:uid="{F5222367-D63C-4E86-8148-A4272B9A4CB7}"/>
    <cellStyle name="Comma 3 36" xfId="3088" xr:uid="{5F3C5A6A-DC35-43EB-983C-3DB31732CE58}"/>
    <cellStyle name="Comma 3 37" xfId="3089" xr:uid="{D10DE249-A069-42EE-949E-684CFAEEFA41}"/>
    <cellStyle name="Comma 3 38" xfId="3090" xr:uid="{63FB3EBC-1767-4E7C-BA71-41C50D287BF9}"/>
    <cellStyle name="Comma 3 39" xfId="6779" xr:uid="{39E4DD00-764F-4826-8AC1-9D4666FA69E9}"/>
    <cellStyle name="Comma 3 4" xfId="160" xr:uid="{C0C4A240-1384-41C4-8792-8938A713A72F}"/>
    <cellStyle name="Comma 3 4 2" xfId="2150" xr:uid="{E1A41458-63DC-4860-8F16-8652DD9A38E0}"/>
    <cellStyle name="Comma 3 4 2 2" xfId="13116" xr:uid="{0AE22386-6F77-4D58-B379-C412300ACDC1}"/>
    <cellStyle name="Comma 3 4 2 3" xfId="13965" xr:uid="{32CE1D34-AC73-43AF-8A2A-6A06337F554C}"/>
    <cellStyle name="Comma 3 4 3" xfId="1261" xr:uid="{C98800E7-DB4B-4397-A97D-0C795077A821}"/>
    <cellStyle name="Comma 3 4 3 2" xfId="3091" xr:uid="{373F38C3-48A5-4941-93D8-C93CBB2516EF}"/>
    <cellStyle name="Comma 3 4 4" xfId="35283" xr:uid="{52BCECCF-2A6C-4A22-B56B-D701725BE6D5}"/>
    <cellStyle name="Comma 3 4 5" xfId="39638" xr:uid="{07885035-AF30-40EA-AED3-27D8C428AA93}"/>
    <cellStyle name="Comma 3 40" xfId="7658" xr:uid="{6A184D93-B670-4F6A-A699-0327C03896B0}"/>
    <cellStyle name="Comma 3 40 2" xfId="19883" xr:uid="{C15CDA5C-B367-4E61-9F40-C2671C075636}"/>
    <cellStyle name="Comma 3 40 3" xfId="34450" xr:uid="{110910C5-DDC8-422D-BDC7-5328A435E937}"/>
    <cellStyle name="Comma 3 41" xfId="7587" xr:uid="{7E24C50A-020A-467F-804C-0C8E8FAC4986}"/>
    <cellStyle name="Comma 3 41 2" xfId="19815" xr:uid="{D1A8760C-F262-4A9A-9CD1-5EAAE730C856}"/>
    <cellStyle name="Comma 3 41 3" xfId="34411" xr:uid="{2D5F6DA9-857C-4F44-8ADF-68960D7ECE77}"/>
    <cellStyle name="Comma 3 42" xfId="14347" xr:uid="{11167C84-0D71-4560-A417-548DB88FDBA8}"/>
    <cellStyle name="Comma 3 42 2" xfId="24727" xr:uid="{1E4ADA54-CA4B-4805-AA67-6F4296F9A30F}"/>
    <cellStyle name="Comma 3 42 3" xfId="37697" xr:uid="{D3D49717-FF91-439C-938E-5E3F16B71875}"/>
    <cellStyle name="Comma 3 43" xfId="35277" xr:uid="{4CAD0B76-76F5-4544-A559-7E05C4C2F025}"/>
    <cellStyle name="Comma 3 44" xfId="39543" xr:uid="{C9B064C3-C444-475A-B3D5-2041F6C441B2}"/>
    <cellStyle name="Comma 3 5" xfId="1262" xr:uid="{F864B91F-C02E-4D29-BD55-459F2CA57BB7}"/>
    <cellStyle name="Comma 3 5 2" xfId="3092" xr:uid="{A928BBFB-E815-435A-B332-C8E34477AB20}"/>
    <cellStyle name="Comma 3 5 2 2" xfId="12720" xr:uid="{FFDBACD7-A5E4-48D1-BEE4-023E01E473B5}"/>
    <cellStyle name="Comma 3 5 3" xfId="7890" xr:uid="{DF2BF506-6900-4220-9679-70BF7FB36C30}"/>
    <cellStyle name="Comma 3 5 3 2" xfId="13966" xr:uid="{5E34C16F-B946-4889-B6A6-CB4F35A3BA1A}"/>
    <cellStyle name="Comma 3 5 4" xfId="11433" xr:uid="{FD85E0AE-D687-4DDF-AD33-38922A4E0ED0}"/>
    <cellStyle name="Comma 3 6" xfId="1263" xr:uid="{FA2D1B05-032D-435C-B5BB-6C9457E17F0D}"/>
    <cellStyle name="Comma 3 6 2" xfId="8906" xr:uid="{FB7FC2D0-9274-43DC-97C6-3EA3A406F2C7}"/>
    <cellStyle name="Comma 3 6 2 2" xfId="13111" xr:uid="{7CC1CC57-E200-416C-A1DF-BBFEFC3A8E6A}"/>
    <cellStyle name="Comma 3 6 3" xfId="13967" xr:uid="{AAF8F6FD-A4BE-4831-855A-1D77E7C54BCC}"/>
    <cellStyle name="Comma 3 6 4" xfId="12065" xr:uid="{F14F1D5B-63E7-4D98-80F0-B5EA5A6456CC}"/>
    <cellStyle name="Comma 3 7" xfId="1258" xr:uid="{A0B12617-6143-4C43-AF8E-0765AAE52867}"/>
    <cellStyle name="Comma 3 7 2" xfId="3093" xr:uid="{63478F02-07E3-4148-938F-0A5BA3F8AEAA}"/>
    <cellStyle name="Comma 3 7 2 2" xfId="8907" xr:uid="{4BE495DB-7376-428B-9806-32779B930F4B}"/>
    <cellStyle name="Comma 3 8" xfId="3094" xr:uid="{DA777650-FF4E-43AD-A4CE-062E429EC8ED}"/>
    <cellStyle name="Comma 3 8 2" xfId="8908" xr:uid="{EFFCD1B9-DF41-4FD1-8A74-E4A557E99DBF}"/>
    <cellStyle name="Comma 3 9" xfId="3095" xr:uid="{6A669C90-0495-4B5A-B0A5-B10C1E26E95A}"/>
    <cellStyle name="Comma 3 9 2" xfId="8909" xr:uid="{C0442ADC-4BFF-4B5E-BE90-DDC119D77858}"/>
    <cellStyle name="Comma 3_ประหน้าecl-19-4-54(แพน)" xfId="2151" xr:uid="{AF0E27D6-7841-4A3C-8A51-9B2DF2E9CD19}"/>
    <cellStyle name="Comma 30" xfId="1988" xr:uid="{0688D534-257C-4A77-9457-D635DF879EE9}"/>
    <cellStyle name="Comma 30 2" xfId="2152" xr:uid="{A8C57090-3D6C-441C-B64B-2386317ACAD6}"/>
    <cellStyle name="Comma 30 2 2" xfId="12814" xr:uid="{C5698943-E341-41CE-9F4E-A4F793A2F66C}"/>
    <cellStyle name="Comma 30 2 3" xfId="13968" xr:uid="{BA92E43D-FD2A-4D20-A721-C6732752FA4D}"/>
    <cellStyle name="Comma 30 2 4" xfId="11553" xr:uid="{CD8F0A8B-F2A6-47FA-845D-10831BC38A4C}"/>
    <cellStyle name="Comma 30 3" xfId="2915" xr:uid="{2EF5D056-758E-4B22-ACCF-F3B39EFF7AA0}"/>
    <cellStyle name="Comma 30 3 2" xfId="13969" xr:uid="{7EFA1986-EF79-4B5B-9C18-AB3445494449}"/>
    <cellStyle name="Comma 30 3 2 2" xfId="24470" xr:uid="{6FF80BDC-B696-4C9B-BF52-792061187394}"/>
    <cellStyle name="Comma 30 3 2 3" xfId="37545" xr:uid="{96AFB51D-CD81-451E-9BFA-20E2CF040187}"/>
    <cellStyle name="Comma 30 3 3" xfId="16319" xr:uid="{DAFC8BB3-307C-4D66-A4CF-8CB5BB403EBD}"/>
    <cellStyle name="Comma 30 3 4" xfId="31982" xr:uid="{CFC2777F-FBF3-412C-8EB8-0588C586B866}"/>
    <cellStyle name="Comma 30 4" xfId="7573" xr:uid="{AD411E6A-FB62-4DC6-AB12-1C290E3AE407}"/>
    <cellStyle name="Comma 30 4 2" xfId="19801" xr:uid="{A4A631D1-1292-4638-AEAD-78DD55633787}"/>
    <cellStyle name="Comma 30 4 3" xfId="34400" xr:uid="{4C7999CC-38AA-43AC-B8A8-18A5ED013DE9}"/>
    <cellStyle name="Comma 30 5" xfId="10941" xr:uid="{F643A293-E0EA-47A3-9CAF-2BA342183FF2}"/>
    <cellStyle name="Comma 30 6" xfId="15713" xr:uid="{54B761E8-DECD-4B88-BAEB-805FF8ABD4F9}"/>
    <cellStyle name="Comma 30 7" xfId="31629" xr:uid="{7313D5AB-C8B0-4EC9-A77D-BBF9131B9435}"/>
    <cellStyle name="Comma 31" xfId="1996" xr:uid="{7AB8219E-853E-4B9D-AAE6-FCAD6BB7ACF8}"/>
    <cellStyle name="Comma 31 2" xfId="2153" xr:uid="{DB9E13EF-5316-4455-A692-50ECDD88DAFB}"/>
    <cellStyle name="Comma 31 2 2" xfId="13970" xr:uid="{5268C008-0C12-4A77-AF75-2BF340C89D5D}"/>
    <cellStyle name="Comma 31 2 3" xfId="12706" xr:uid="{54B63167-E4C3-44E5-AFDF-E1063EAD3E5F}"/>
    <cellStyle name="Comma 31 3" xfId="2682" xr:uid="{B6D44449-8491-4EFE-821F-20271EFAA975}"/>
    <cellStyle name="Comma 31 4" xfId="7891" xr:uid="{433705D9-5A29-495D-99F8-F851CF5D3E44}"/>
    <cellStyle name="Comma 31 5" xfId="11418" xr:uid="{10DBC195-A1CD-4F71-A45E-D83DEB379AD6}"/>
    <cellStyle name="Comma 32" xfId="2003" xr:uid="{2166E4AF-713E-410C-95ED-971BAC83CFCF}"/>
    <cellStyle name="Comma 32 2" xfId="2154" xr:uid="{0ABE1802-9DEE-44C6-8117-AB3A1B65D2BF}"/>
    <cellStyle name="Comma 32 2 2" xfId="13971" xr:uid="{BAAFC079-B252-4FD9-B3F1-8D1D07B8D2C3}"/>
    <cellStyle name="Comma 32 2 3" xfId="12587" xr:uid="{AE6E1BA7-D2E8-49E0-93D8-14386BA17CA9}"/>
    <cellStyle name="Comma 32 3" xfId="7892" xr:uid="{8D5965F7-2AED-4ECD-A27D-A970AC4291E9}"/>
    <cellStyle name="Comma 32 3 2" xfId="13972" xr:uid="{6BD0572C-8C1B-43CC-9907-8955D4099F86}"/>
    <cellStyle name="Comma 32 4" xfId="10947" xr:uid="{9A1D70F6-C982-4072-AB6D-65BF0635D504}"/>
    <cellStyle name="Comma 32 5" xfId="39662" xr:uid="{86F1549D-B13D-4981-9E5A-0C3EC97EA848}"/>
    <cellStyle name="Comma 33" xfId="2006" xr:uid="{61761402-D2BB-4AED-8460-9235BF56F930}"/>
    <cellStyle name="Comma 33 2" xfId="2691" xr:uid="{EA2FD434-C994-472B-84C1-41B3434E910D}"/>
    <cellStyle name="Comma 33 2 2" xfId="13064" xr:uid="{D2564E82-0939-477B-9647-6C9BB6F0226F}"/>
    <cellStyle name="Comma 33 3" xfId="7893" xr:uid="{2C5DB866-158C-4BEA-82A9-5609F1816F35}"/>
    <cellStyle name="Comma 33 4" xfId="12017" xr:uid="{E6F75932-1410-4018-B5FA-C03CCDCF2869}"/>
    <cellStyle name="Comma 34" xfId="2155" xr:uid="{7C273E6E-7818-4DDF-AAD6-16ED50252863}"/>
    <cellStyle name="Comma 34 2" xfId="2156" xr:uid="{331D884D-D7F0-4582-9FD7-DBC9733611AA}"/>
    <cellStyle name="Comma 34 2 2" xfId="2157" xr:uid="{13F918FA-3013-41D4-9EB5-C8FF3C9733BB}"/>
    <cellStyle name="Comma 34 2 3" xfId="13973" xr:uid="{7476372D-9D67-4F9A-81E5-9179621B8B04}"/>
    <cellStyle name="Comma 34 2 4" xfId="13384" xr:uid="{F9CF47AE-D4C3-406C-819C-D559ECCF6FBB}"/>
    <cellStyle name="Comma 34 3" xfId="13974" xr:uid="{9DDB2F2A-F6B2-404C-A3C5-7CC092E20A4E}"/>
    <cellStyle name="Comma 35" xfId="2158" xr:uid="{F91B6F8E-7D71-43F1-8043-4F60FC58020F}"/>
    <cellStyle name="Comma 35 2" xfId="2159" xr:uid="{7B9ADC74-E3B7-4380-8A17-FD627B6266ED}"/>
    <cellStyle name="Comma 35 2 2" xfId="12818" xr:uid="{6FEA6C6E-0E62-4B84-851D-078BDFAB6ACD}"/>
    <cellStyle name="Comma 35 2 3" xfId="13975" xr:uid="{D853B957-21F3-4503-ACEC-926BE7166D4B}"/>
    <cellStyle name="Comma 35 2 4" xfId="11557" xr:uid="{48BB9F20-16CB-434B-8264-16A2ACADC5A8}"/>
    <cellStyle name="Comma 35 3" xfId="13976" xr:uid="{868B2257-12EF-41D0-AA5F-93B2FF2A4D37}"/>
    <cellStyle name="Comma 35 4" xfId="10944" xr:uid="{7597C5A4-21BD-4E94-9905-03FDA72303B5}"/>
    <cellStyle name="Comma 36" xfId="2160" xr:uid="{E5E35951-C77B-4C02-B62B-BAFFADCDB0AA}"/>
    <cellStyle name="Comma 36 2" xfId="2161" xr:uid="{218DD00D-059D-4306-82EA-F1E33628351E}"/>
    <cellStyle name="Comma 36 2 2" xfId="13977" xr:uid="{FA25BEBF-EB71-4644-9B36-A1D577F952C8}"/>
    <cellStyle name="Comma 36 3" xfId="13978" xr:uid="{EA2DC89F-D997-4DF8-B6F4-06980F692C38}"/>
    <cellStyle name="Comma 37" xfId="2162" xr:uid="{233AF315-3780-476B-B3C4-9716C938E91A}"/>
    <cellStyle name="Comma 37 2" xfId="13979" xr:uid="{90136072-4084-4B74-A0C5-28D636084ED2}"/>
    <cellStyle name="Comma 37 3" xfId="12490" xr:uid="{0FEC74C9-FC33-45CF-837A-39F74D6E1FF5}"/>
    <cellStyle name="Comma 38" xfId="2163" xr:uid="{CFEBA943-8D79-4289-ADC2-FA83A0788768}"/>
    <cellStyle name="Comma 38 2" xfId="13980" xr:uid="{59CB5065-D387-4910-844F-4FCFF60846BC}"/>
    <cellStyle name="Comma 38 3" xfId="13184" xr:uid="{1949BBAC-B5C3-4B3D-97AB-82ADA3F4230C}"/>
    <cellStyle name="Comma 39" xfId="2164" xr:uid="{84FD20F8-C3E3-4D51-9AC5-6709093E34E4}"/>
    <cellStyle name="Comma 39 2" xfId="2920" xr:uid="{1E72F226-504A-4AE3-B80C-B58E93082325}"/>
    <cellStyle name="Comma 39 2 2" xfId="8910" xr:uid="{4DA489A7-F032-4AF0-AD14-FA26A4CCD1A3}"/>
    <cellStyle name="Comma 39 2 2 2" xfId="20730" xr:uid="{FDF5A9AF-EE55-4033-A890-7246D39806FA}"/>
    <cellStyle name="Comma 39 2 2 3" xfId="34767" xr:uid="{898A3F31-927A-453B-AC00-8D25F74BD942}"/>
    <cellStyle name="Comma 39 2 3" xfId="13981" xr:uid="{B9D9343D-4088-4916-980E-A9374F4682C2}"/>
    <cellStyle name="Comma 39 2 3 2" xfId="24471" xr:uid="{8924A4C3-8D2F-4D56-89B8-DE57DAC3D9CA}"/>
    <cellStyle name="Comma 39 2 3 3" xfId="37557" xr:uid="{8CE3CEDE-ECEE-4F8D-87CD-1A33A12C99F9}"/>
    <cellStyle name="Comma 39 2 4" xfId="16323" xr:uid="{13C89CFA-F545-45EA-B18B-1BD4D33D8271}"/>
    <cellStyle name="Comma 39 2 5" xfId="31986" xr:uid="{A78FD9C9-5014-462F-B76A-62DC0F9F6992}"/>
    <cellStyle name="Comma 39 3" xfId="8911" xr:uid="{67CB9A70-BE7A-4338-8CEB-25E7A10459E3}"/>
    <cellStyle name="Comma 39 3 2" xfId="20731" xr:uid="{C7902F67-8FD9-436A-BCFD-1309D73ABFAF}"/>
    <cellStyle name="Comma 39 3 3" xfId="34768" xr:uid="{331A3814-6506-4648-982E-7290399DCEFD}"/>
    <cellStyle name="Comma 39 4" xfId="7927" xr:uid="{54AD2384-C6AF-4389-B7BF-3D51C99F0BA8}"/>
    <cellStyle name="Comma 39 4 2" xfId="20115" xr:uid="{BA2B586B-5A0D-428E-A71F-2C565EF80C4C}"/>
    <cellStyle name="Comma 39 4 3" xfId="34620" xr:uid="{85DD124C-91CD-485E-B939-B87DF071350B}"/>
    <cellStyle name="Comma 39 5" xfId="7577" xr:uid="{13F739CA-A7BD-4859-8264-257B20752CC6}"/>
    <cellStyle name="Comma 39 5 2" xfId="19805" xr:uid="{8C533BDF-D707-47EE-98EE-DCCCA7F7D82D}"/>
    <cellStyle name="Comma 39 5 3" xfId="34404" xr:uid="{5FA0CB7D-B22C-48EB-9AA7-7021D8A8FB45}"/>
    <cellStyle name="Comma 39 6" xfId="12501" xr:uid="{AAF4F42A-FADC-418C-A981-0E5594EA74A5}"/>
    <cellStyle name="Comma 39 7" xfId="15808" xr:uid="{11E5216A-F871-48F0-B3F4-26B169117F25}"/>
    <cellStyle name="Comma 39 8" xfId="31661" xr:uid="{D44733FD-F083-48F4-89E0-307B55DD48D5}"/>
    <cellStyle name="Comma 4" xfId="2" xr:uid="{00000000-0005-0000-0000-000001000000}"/>
    <cellStyle name="Comma 4 10" xfId="8912" xr:uid="{975F671F-FBC8-47AA-92A1-5F97551B13E0}"/>
    <cellStyle name="Comma 4 11" xfId="8913" xr:uid="{54CBCEAD-C5B9-4AC1-A7C7-50C93BAC6B2A}"/>
    <cellStyle name="Comma 4 12" xfId="8914" xr:uid="{D6A9CE91-B3C6-4FF8-B463-7AF2158494F2}"/>
    <cellStyle name="Comma 4 13" xfId="8915" xr:uid="{C23AB82C-73B2-4FD8-B91D-A2A8FBE24967}"/>
    <cellStyle name="Comma 4 14" xfId="14348" xr:uid="{1E5575E2-3D43-416B-9387-5EA61B5975A8}"/>
    <cellStyle name="Comma 4 15" xfId="14363" xr:uid="{4A92AB62-1BA4-40C3-8741-61962144CB35}"/>
    <cellStyle name="Comma 4 16" xfId="39544" xr:uid="{09317172-4A89-4C4E-97D2-1B9C0EE7AD85}"/>
    <cellStyle name="Comma 4 17" xfId="34" xr:uid="{F1D39EEE-5B2C-4E7A-8FC5-C27C5D1D9C4D}"/>
    <cellStyle name="Comma 4 2" xfId="35" xr:uid="{041AA485-0C7E-496B-A00A-95CC587F5BAA}"/>
    <cellStyle name="Comma 4 2 10" xfId="3097" xr:uid="{5D0CD179-AC5D-4B5D-A088-E829454BDD5F}"/>
    <cellStyle name="Comma 4 2 10 2" xfId="8916" xr:uid="{16677CF1-591E-4AAF-AC73-940F7998E68A}"/>
    <cellStyle name="Comma 4 2 11" xfId="3098" xr:uid="{8A995B21-7EB6-443E-8382-8C885FC8F944}"/>
    <cellStyle name="Comma 4 2 11 2" xfId="8917" xr:uid="{8DBE55B6-5AC7-4932-B96C-9371EAC44887}"/>
    <cellStyle name="Comma 4 2 12" xfId="3099" xr:uid="{BFBA7DFF-05E9-414E-88B9-1C16B897EC3B}"/>
    <cellStyle name="Comma 4 2 13" xfId="3100" xr:uid="{ECA64D02-E54E-49F2-AFB0-F0F4F592DDC2}"/>
    <cellStyle name="Comma 4 2 14" xfId="3101" xr:uid="{368873F0-711D-4F50-A4EF-B3B9C138E697}"/>
    <cellStyle name="Comma 4 2 15" xfId="3102" xr:uid="{5E0E9999-0727-4138-83E6-6318542B5247}"/>
    <cellStyle name="Comma 4 2 16" xfId="3103" xr:uid="{8E6491EB-94A2-4420-8473-FC2CA8297A06}"/>
    <cellStyle name="Comma 4 2 17" xfId="3104" xr:uid="{87A4E62F-E41E-41B8-A06F-79183A2287A7}"/>
    <cellStyle name="Comma 4 2 18" xfId="3105" xr:uid="{F7944727-CCF7-4AEC-8000-C1D08EA2B719}"/>
    <cellStyle name="Comma 4 2 19" xfId="3106" xr:uid="{1C8A2287-F86C-458D-8B65-9AB459A19382}"/>
    <cellStyle name="Comma 4 2 2" xfId="101" xr:uid="{0419791C-9162-4E5B-98EC-2F7CD0C12534}"/>
    <cellStyle name="Comma 4 2 2 2" xfId="2165" xr:uid="{B5F17DAF-50F4-4D6B-9730-FCBBA0340364}"/>
    <cellStyle name="Comma 4 2 2 2 2" xfId="3107" xr:uid="{EE21BE72-9B13-4BC9-9B42-7188B11360A4}"/>
    <cellStyle name="Comma 4 2 2 2 2 2" xfId="13118" xr:uid="{A3C7B0B7-CED2-48CC-BC6D-5E0F4F6BF76F}"/>
    <cellStyle name="Comma 4 2 2 2 3" xfId="12070" xr:uid="{6AB633B5-0309-4DE0-83B2-3C40EDDF2C19}"/>
    <cellStyle name="Comma 4 2 20" xfId="3108" xr:uid="{A01500DB-FD86-4F78-82EE-5623174A58EC}"/>
    <cellStyle name="Comma 4 2 21" xfId="3109" xr:uid="{EAD1A2E0-EF4E-4DDC-A286-BDC1D9A2F85C}"/>
    <cellStyle name="Comma 4 2 22" xfId="3110" xr:uid="{6E3BF9B8-6934-482C-8AB1-37DD3C8E8416}"/>
    <cellStyle name="Comma 4 2 23" xfId="3111" xr:uid="{8EC8A487-34A2-4ECD-89F9-6D1F9D2FAE35}"/>
    <cellStyle name="Comma 4 2 24" xfId="3112" xr:uid="{327D04CE-8CFC-4E1D-BCE0-717A1E61EC01}"/>
    <cellStyle name="Comma 4 2 25" xfId="3113" xr:uid="{4FB70AEE-D0BB-4C38-97D3-85217F3D6A59}"/>
    <cellStyle name="Comma 4 2 26" xfId="3114" xr:uid="{17B382C0-7414-45B5-BF44-667B7D9EAEE8}"/>
    <cellStyle name="Comma 4 2 27" xfId="3115" xr:uid="{ACFBCC25-4DB3-4B89-B78E-2465AE03CC01}"/>
    <cellStyle name="Comma 4 2 28" xfId="3116" xr:uid="{DCAC17A9-A59B-409B-9A16-BD869834BD57}"/>
    <cellStyle name="Comma 4 2 29" xfId="3117" xr:uid="{10D3B1CA-C04A-4033-9BF5-00122389C514}"/>
    <cellStyle name="Comma 4 2 3" xfId="1265" xr:uid="{48AEEE64-8F1F-4479-A7E9-F0C3920691AF}"/>
    <cellStyle name="Comma 4 2 3 2" xfId="8918" xr:uid="{C1749993-8945-438B-A0B8-FB32D90086A9}"/>
    <cellStyle name="Comma 4 2 3 2 2" xfId="13119" xr:uid="{FA57FFF7-1C55-42C6-8BE4-3C478571F38A}"/>
    <cellStyle name="Comma 4 2 3 3" xfId="12071" xr:uid="{DFF3E779-9D10-4876-AD01-22511059CFC9}"/>
    <cellStyle name="Comma 4 2 3 4" xfId="39640" xr:uid="{B79A6A4B-DAD9-4083-B647-092286BDC5BE}"/>
    <cellStyle name="Comma 4 2 30" xfId="3118" xr:uid="{E66830A7-FA3E-4040-9D90-8847CBDEFDEB}"/>
    <cellStyle name="Comma 4 2 31" xfId="3119" xr:uid="{0A0A70AE-D6C7-4E0E-8182-14F27DB3910C}"/>
    <cellStyle name="Comma 4 2 32" xfId="3120" xr:uid="{4A8D2178-32E7-423E-8D82-3CC5C33673F7}"/>
    <cellStyle name="Comma 4 2 33" xfId="3121" xr:uid="{7215A489-11D9-4D7B-9790-4D9CF8E906EC}"/>
    <cellStyle name="Comma 4 2 34" xfId="3122" xr:uid="{49CBD831-607B-41CE-B703-74FD808644D0}"/>
    <cellStyle name="Comma 4 2 35" xfId="3123" xr:uid="{443E1D69-3DEA-4630-9DC5-7D0AD07D8D3A}"/>
    <cellStyle name="Comma 4 2 36" xfId="3124" xr:uid="{82A7BAE2-049B-437F-8B7D-54DCB77D8243}"/>
    <cellStyle name="Comma 4 2 37" xfId="3125" xr:uid="{85228129-9810-44DD-8453-F30A450EF497}"/>
    <cellStyle name="Comma 4 2 38" xfId="10892" xr:uid="{DF177617-981F-4FF6-A780-E62B53671ECF}"/>
    <cellStyle name="Comma 4 2 4" xfId="3126" xr:uid="{456A361C-5E01-459F-8573-6E9142E12516}"/>
    <cellStyle name="Comma 4 2 4 2" xfId="8919" xr:uid="{CC414C0E-EB14-4603-83C5-FE3C1635F2A6}"/>
    <cellStyle name="Comma 4 2 4 2 2" xfId="13120" xr:uid="{1F998751-045F-436A-A5F0-A38102037556}"/>
    <cellStyle name="Comma 4 2 4 3" xfId="12072" xr:uid="{55C50A4D-3EF9-4BD3-88CA-1D62B2B8E303}"/>
    <cellStyle name="Comma 4 2 4 4" xfId="39697" xr:uid="{2222BBE1-B61D-4E90-9243-BFE5C165EE89}"/>
    <cellStyle name="Comma 4 2 5" xfId="3127" xr:uid="{EAB4B919-91C9-4F2F-A265-AEA0E162E792}"/>
    <cellStyle name="Comma 4 2 5 2" xfId="8920" xr:uid="{FEA1DE1A-A7E9-4C36-88F8-398BE2D958C6}"/>
    <cellStyle name="Comma 4 2 5 2 2" xfId="13121" xr:uid="{5068152D-8DF7-4E21-AE3D-38D1E6E0513F}"/>
    <cellStyle name="Comma 4 2 5 3" xfId="12073" xr:uid="{11D2543B-B0D7-4226-B2B4-549128567815}"/>
    <cellStyle name="Comma 4 2 6" xfId="3128" xr:uid="{7E190CBA-555E-4173-BBC5-399AD8340A5A}"/>
    <cellStyle name="Comma 4 2 6 2" xfId="8921" xr:uid="{BB14C434-CA32-4508-B5B5-C08EEE5318FE}"/>
    <cellStyle name="Comma 4 2 6 2 2" xfId="13122" xr:uid="{33790A73-3568-4277-914D-680D432588EA}"/>
    <cellStyle name="Comma 4 2 6 3" xfId="12074" xr:uid="{3CB82D91-731B-4BAA-A553-D41B2C40E468}"/>
    <cellStyle name="Comma 4 2 7" xfId="3129" xr:uid="{C9824C07-B005-4364-B52B-A17AFBAF5835}"/>
    <cellStyle name="Comma 4 2 7 2" xfId="8922" xr:uid="{D362D4D6-7DB8-4442-9008-3EDF7A7455A1}"/>
    <cellStyle name="Comma 4 2 8" xfId="3130" xr:uid="{00B74395-C817-43EB-9FA6-84FDC3A071EF}"/>
    <cellStyle name="Comma 4 2 8 2" xfId="8923" xr:uid="{9F6DC54E-88FF-413E-A74C-7A1B71A19C83}"/>
    <cellStyle name="Comma 4 2 9" xfId="3131" xr:uid="{A9909E81-01DE-4D56-9F65-709870835FD5}"/>
    <cellStyle name="Comma 4 2 9 2" xfId="8924" xr:uid="{03AF0F41-B158-4E46-BD76-D54BC7F1610D}"/>
    <cellStyle name="Comma 4 3" xfId="98" xr:uid="{D7689C90-2435-4282-B0BD-D5AA202E041C}"/>
    <cellStyle name="Comma 4 3 2" xfId="1266" xr:uid="{CE9C4965-652B-48F0-AAFA-B6E80B4404F2}"/>
    <cellStyle name="Comma 4 3 2 2" xfId="6784" xr:uid="{AE0FD698-8E20-4FB5-84B5-37F7D5BB53BE}"/>
    <cellStyle name="Comma 4 3 2 3" xfId="39698" xr:uid="{FA4A96C4-05D2-473E-BDCA-033CD684FD06}"/>
    <cellStyle name="Comma 4 3 3" xfId="7894" xr:uid="{3FA5A69A-B44E-4105-A5FC-B89FBF026C6C}"/>
    <cellStyle name="Comma 4 3 3 2" xfId="13123" xr:uid="{5FF74E1B-ACD0-4EED-921D-F3DC6CD6639C}"/>
    <cellStyle name="Comma 4 3 3 3" xfId="12075" xr:uid="{3A73F4E3-1069-442A-B15E-E5ED84D90256}"/>
    <cellStyle name="Comma 4 3 4" xfId="12721" xr:uid="{3C222FBB-46CF-45BF-912D-D8EDC1726CDA}"/>
    <cellStyle name="Comma 4 3 5" xfId="13982" xr:uid="{942E5A24-AD85-4E90-89DC-3879FBFC2D53}"/>
    <cellStyle name="Comma 4 4" xfId="162" xr:uid="{12A3F982-0765-4708-9F13-9D8F4AEFDBEB}"/>
    <cellStyle name="Comma 4 4 2" xfId="2166" xr:uid="{C7A83B04-21EB-4E52-9DA2-43297A34D8EA}"/>
    <cellStyle name="Comma 4 4 2 2" xfId="6783" xr:uid="{2CB8ADEE-905E-4254-B761-BF58130C569D}"/>
    <cellStyle name="Comma 4 4 3" xfId="13983" xr:uid="{39E20052-9313-4708-B51E-DC713E5ACEFA}"/>
    <cellStyle name="Comma 4 4 4" xfId="39696" xr:uid="{D18EE6CE-F516-4075-9E41-A0F499DD1FB3}"/>
    <cellStyle name="Comma 4 5" xfId="2167" xr:uid="{208C2DF3-02A3-48BE-8031-DB826D7190CF}"/>
    <cellStyle name="Comma 4 5 2" xfId="13124" xr:uid="{332E66F5-C33E-43A6-A239-2BB4561B4E90}"/>
    <cellStyle name="Comma 4 5 3" xfId="13984" xr:uid="{96C24EF2-7D53-426F-925C-26C68DD10AB0}"/>
    <cellStyle name="Comma 4 5 4" xfId="12076" xr:uid="{D0B6649E-0D37-4BBA-BF1E-D43FB2AF1CCE}"/>
    <cellStyle name="Comma 4 6" xfId="1264" xr:uid="{93A8F4A0-3757-4A56-A514-507C4D3EEF8A}"/>
    <cellStyle name="Comma 4 6 2" xfId="3096" xr:uid="{8C02A51B-0C7C-4293-A11B-62A12D9C594F}"/>
    <cellStyle name="Comma 4 6 2 2" xfId="8925" xr:uid="{23ABDC84-2B60-4FD9-A481-EC04CD30B05B}"/>
    <cellStyle name="Comma 4 6 2 3" xfId="13125" xr:uid="{EB54488C-F50B-40F4-BACD-E8FFF3E99FFF}"/>
    <cellStyle name="Comma 4 7" xfId="7519" xr:uid="{8F9B6C73-B37F-44FB-83B3-051E7E7A8D8E}"/>
    <cellStyle name="Comma 4 7 2" xfId="8926" xr:uid="{F3EA6F67-57D4-4E66-843E-1DD70888F29E}"/>
    <cellStyle name="Comma 4 7 2 2" xfId="13126" xr:uid="{98E064FD-BD52-4C9D-926D-0A4A4A917C58}"/>
    <cellStyle name="Comma 4 7 3" xfId="12077" xr:uid="{FA288C15-492C-413A-8C1C-FFF1CA7B424D}"/>
    <cellStyle name="Comma 4 8" xfId="8927" xr:uid="{544B3328-FF85-4F9D-96B6-357C4E93AD0C}"/>
    <cellStyle name="Comma 4 8 2" xfId="13117" xr:uid="{8B77806D-A397-40D5-9101-5D6120B2EB10}"/>
    <cellStyle name="Comma 4 9" xfId="8928" xr:uid="{CFB82E60-4208-4254-88C7-D86FD64A90E2}"/>
    <cellStyle name="Comma 4 9 2" xfId="13985" xr:uid="{7E205DFA-C00C-4CD2-9E24-537480BA678A}"/>
    <cellStyle name="Comma 40" xfId="2168" xr:uid="{536CE22C-F5F0-41EC-9069-D30558ED6286}"/>
    <cellStyle name="Comma 40 2" xfId="13986" xr:uid="{16AC71AC-2529-42E5-A291-784B7F3E8A67}"/>
    <cellStyle name="Comma 40 3" xfId="12820" xr:uid="{8F9BB2FB-1BA6-49A3-BEB2-CB50D2838773}"/>
    <cellStyle name="Comma 41" xfId="2169" xr:uid="{9E0575BD-CB53-4E7C-87E3-E3B2A9033474}"/>
    <cellStyle name="Comma 42" xfId="2170" xr:uid="{897DB53D-4794-465D-920B-2BF5C2D4765D}"/>
    <cellStyle name="Comma 42 2" xfId="2921" xr:uid="{369FE47A-5930-4A40-BDED-972A8491917E}"/>
    <cellStyle name="Comma 42 2 2" xfId="7938" xr:uid="{81A73927-CE75-477E-AE77-66B81BBA0C42}"/>
    <cellStyle name="Comma 42 2 2 2" xfId="20123" xr:uid="{69381BC0-760A-48E8-9344-3095F3B84CC9}"/>
    <cellStyle name="Comma 42 2 2 3" xfId="34625" xr:uid="{75825C62-B4D7-4CF5-ADAA-BA7250FC2EEC}"/>
    <cellStyle name="Comma 42 2 3" xfId="16324" xr:uid="{4255A109-B269-493F-82E7-A6FE081B3C7C}"/>
    <cellStyle name="Comma 42 2 4" xfId="31987" xr:uid="{2CFD93FE-74C8-4EC0-9075-D14DD7C8F10B}"/>
    <cellStyle name="Comma 42 3" xfId="7578" xr:uid="{FF39790F-2695-4314-A415-2967D10FE65C}"/>
    <cellStyle name="Comma 42 3 2" xfId="19806" xr:uid="{89404AC0-B860-4B8B-B03F-53D45CCD75C2}"/>
    <cellStyle name="Comma 42 3 3" xfId="34405" xr:uid="{F5259D58-CD9A-401F-B645-952317389E33}"/>
    <cellStyle name="Comma 42 4" xfId="13987" xr:uid="{7126E736-5AC8-4718-8E26-35A0011E3E13}"/>
    <cellStyle name="Comma 42 4 2" xfId="24473" xr:uid="{1FC856F4-F624-4F6F-A4AC-4A602F996983}"/>
    <cellStyle name="Comma 42 4 3" xfId="37563" xr:uid="{5BC8FD5E-6323-4D2A-BF54-3C138DE116C7}"/>
    <cellStyle name="Comma 42 5" xfId="15810" xr:uid="{D52785AA-B888-49BF-BB16-9A79CA6053F5}"/>
    <cellStyle name="Comma 42 6" xfId="31667" xr:uid="{093161D3-FF94-4260-8957-FB5515FBA330}"/>
    <cellStyle name="Comma 43" xfId="2481" xr:uid="{2E4C4E73-EA7B-4563-8A02-E6B2294CA044}"/>
    <cellStyle name="Comma 43 2" xfId="2726" xr:uid="{61292176-398E-4209-932F-7DA4C802F5A9}"/>
    <cellStyle name="Comma 43 3" xfId="8929" xr:uid="{12AF8B4B-8D7E-41D0-B2EF-F7A21699940C}"/>
    <cellStyle name="Comma 43 4" xfId="13988" xr:uid="{EDD25F95-624E-4238-9ECF-3FAB829B17C7}"/>
    <cellStyle name="Comma 43 4 2" xfId="24474" xr:uid="{F4950D50-3301-4A54-B046-FDE383DA122A}"/>
    <cellStyle name="Comma 43 4 3" xfId="37564" xr:uid="{2FF8CAB2-3BF7-4585-92A7-CFE86B0ED63C}"/>
    <cellStyle name="Comma 44" xfId="2743" xr:uid="{952D00DF-D506-4D81-9187-DF132BFDCC63}"/>
    <cellStyle name="Comma 44 2" xfId="13989" xr:uid="{0F50F069-C18B-4240-91CC-206CE0FB1B85}"/>
    <cellStyle name="Comma 45" xfId="2983" xr:uid="{AD13BF61-4097-4DC3-85A3-3037ED6880CC}"/>
    <cellStyle name="Comma 46" xfId="2171" xr:uid="{D1224449-6D2B-4C8F-906A-16ADF610A296}"/>
    <cellStyle name="Comma 47" xfId="8930" xr:uid="{EE9FAAC7-C5FD-428B-BF2E-B37AB965DB74}"/>
    <cellStyle name="Comma 48" xfId="7653" xr:uid="{6F02E3BF-ABE8-4628-B289-A0627C679DDA}"/>
    <cellStyle name="Comma 49" xfId="8931" xr:uid="{6756F101-ADFF-41B6-BAFD-56A489BEAB2E}"/>
    <cellStyle name="Comma 5" xfId="36" xr:uid="{877538B9-7017-4469-BFB9-4F6D4DEF22ED}"/>
    <cellStyle name="Comma 5 10" xfId="8932" xr:uid="{05C078BC-CADF-49FF-8668-0501362E7B24}"/>
    <cellStyle name="Comma 5 11" xfId="8933" xr:uid="{DC8C4667-2F80-45E5-9951-212785B46580}"/>
    <cellStyle name="Comma 5 12" xfId="8934" xr:uid="{69BF562A-8685-4E2B-B0D1-C546F389B8CF}"/>
    <cellStyle name="Comma 5 13" xfId="8935" xr:uid="{8858D9F7-4E68-4720-AA52-808DCC363BCE}"/>
    <cellStyle name="Comma 5 14" xfId="14365" xr:uid="{7B1CC839-E080-45E9-B5F9-FBCD746DC725}"/>
    <cellStyle name="Comma 5 15" xfId="31015" xr:uid="{E78955D7-9940-47B9-8096-F832F1121C6F}"/>
    <cellStyle name="Comma 5 2" xfId="104" xr:uid="{6DB74E69-FE0E-474F-9501-F210D9D99181}"/>
    <cellStyle name="Comma 5 2 10" xfId="3133" xr:uid="{38D54789-4EDC-473F-9733-E1CE2B2F89C4}"/>
    <cellStyle name="Comma 5 2 10 2" xfId="8936" xr:uid="{4D1F6F1E-18C4-462B-BE74-AA7CA3C81284}"/>
    <cellStyle name="Comma 5 2 11" xfId="3134" xr:uid="{DA9970E8-D3B0-4173-938D-83D3D8E1E9F6}"/>
    <cellStyle name="Comma 5 2 11 2" xfId="8937" xr:uid="{DF8A0932-B4D4-4856-BDFC-810D275906EC}"/>
    <cellStyle name="Comma 5 2 12" xfId="3135" xr:uid="{AE6C7158-0F56-479E-9059-EF89763F10D7}"/>
    <cellStyle name="Comma 5 2 12 2" xfId="8938" xr:uid="{B5953F34-FC1C-4627-AC2A-504380A89F6E}"/>
    <cellStyle name="Comma 5 2 13" xfId="3136" xr:uid="{74F05AEF-44AB-41D5-A000-3CC9BD95AC8C}"/>
    <cellStyle name="Comma 5 2 14" xfId="3137" xr:uid="{77B219B9-983D-476B-B8E9-16BEE98DE38D}"/>
    <cellStyle name="Comma 5 2 15" xfId="3138" xr:uid="{9482A68C-F6D5-484D-8007-0747B2DB6299}"/>
    <cellStyle name="Comma 5 2 16" xfId="3139" xr:uid="{49C710D6-EC57-4360-A99A-56E266C29AC3}"/>
    <cellStyle name="Comma 5 2 17" xfId="3140" xr:uid="{A5470481-B495-4141-884B-DDC0D83AD33D}"/>
    <cellStyle name="Comma 5 2 18" xfId="3141" xr:uid="{26FDC066-EFB5-4464-ACE8-7600F21FCC67}"/>
    <cellStyle name="Comma 5 2 19" xfId="3142" xr:uid="{5D509FF5-B1A9-4092-B372-C79FC81CB89E}"/>
    <cellStyle name="Comma 5 2 2" xfId="2172" xr:uid="{D1B01BE0-8247-4713-BEE9-3CE53652FFE8}"/>
    <cellStyle name="Comma 5 2 2 2" xfId="3143" xr:uid="{E506B510-8846-4D74-8F36-C089C2A3C46F}"/>
    <cellStyle name="Comma 5 2 2 2 2" xfId="12724" xr:uid="{C3AFE868-00FF-41D7-8E28-D9C9E5F9E280}"/>
    <cellStyle name="Comma 5 2 2 2 3" xfId="11435" xr:uid="{8799F207-AE6A-4A77-AD9C-684BBFC3BC7F}"/>
    <cellStyle name="Comma 5 2 2 3" xfId="13990" xr:uid="{77CD5FF2-25F9-428F-9E69-32830B323ED2}"/>
    <cellStyle name="Comma 5 2 2 4" xfId="10894" xr:uid="{9F3E4A2E-8D0B-46B1-ABC9-596F1071B835}"/>
    <cellStyle name="Comma 5 2 20" xfId="3144" xr:uid="{0E1EF6B3-9297-45C1-B80B-395EB2206DB7}"/>
    <cellStyle name="Comma 5 2 21" xfId="3145" xr:uid="{F9DFCD9B-9765-4D39-B25E-279C19D852F3}"/>
    <cellStyle name="Comma 5 2 22" xfId="3146" xr:uid="{43994416-E888-44E0-9209-F3AA75CB3947}"/>
    <cellStyle name="Comma 5 2 23" xfId="3147" xr:uid="{4CE6C4CA-667F-4AC5-B474-6A84191ED739}"/>
    <cellStyle name="Comma 5 2 24" xfId="3148" xr:uid="{6038E898-A02E-4F53-AF4D-3EA72B30BC96}"/>
    <cellStyle name="Comma 5 2 25" xfId="3149" xr:uid="{2D2D8C73-5394-4E57-BBE8-4A589776B6AF}"/>
    <cellStyle name="Comma 5 2 26" xfId="3150" xr:uid="{B23C420E-B8CE-4ED2-9DA5-029E2A062B5D}"/>
    <cellStyle name="Comma 5 2 27" xfId="3151" xr:uid="{CE000707-EA0F-4940-8481-59C58D5944CB}"/>
    <cellStyle name="Comma 5 2 28" xfId="3152" xr:uid="{B71B5AA4-A1D6-49E4-9964-75578B34B4C6}"/>
    <cellStyle name="Comma 5 2 29" xfId="3153" xr:uid="{DC5FD72D-FDFA-49BE-BFD0-AED5E84CE553}"/>
    <cellStyle name="Comma 5 2 3" xfId="2173" xr:uid="{A92242FC-95A4-4451-9314-2341C99EAD5A}"/>
    <cellStyle name="Comma 5 2 3 2" xfId="3154" xr:uid="{7DDA8477-CFA9-42AA-B2DE-84549AD71B05}"/>
    <cellStyle name="Comma 5 2 3 2 2" xfId="12723" xr:uid="{F70F6B47-8485-4FE8-95EE-2373B3FC5061}"/>
    <cellStyle name="Comma 5 2 3 3" xfId="13991" xr:uid="{8FAA6E39-DF83-47D7-8994-1F108F5D96F4}"/>
    <cellStyle name="Comma 5 2 3 4" xfId="11434" xr:uid="{FC771CE0-41E6-4B64-8EFB-F5297F8627DF}"/>
    <cellStyle name="Comma 5 2 30" xfId="3155" xr:uid="{2EB5BB74-4366-4AC6-BCE0-9ABEEA3A4473}"/>
    <cellStyle name="Comma 5 2 31" xfId="3156" xr:uid="{D5CE6A0D-E8E3-43AF-AAAD-D661DC742C46}"/>
    <cellStyle name="Comma 5 2 32" xfId="3157" xr:uid="{C3E34587-A552-46F8-A80D-F9C5B3D63293}"/>
    <cellStyle name="Comma 5 2 33" xfId="3158" xr:uid="{FA6BE939-C1FC-4EFF-B18D-854DF7DE4FA6}"/>
    <cellStyle name="Comma 5 2 34" xfId="3159" xr:uid="{14C4433B-21BD-4175-B9F7-76A5524E42A3}"/>
    <cellStyle name="Comma 5 2 35" xfId="3160" xr:uid="{66B14760-D7AD-4992-A6F2-EB3130B4782B}"/>
    <cellStyle name="Comma 5 2 36" xfId="3161" xr:uid="{DBEDF216-03CA-441F-8FC9-C6C60048ABC4}"/>
    <cellStyle name="Comma 5 2 37" xfId="3162" xr:uid="{1BBBAFDA-9C14-455C-9B5E-5A37A31E0CD4}"/>
    <cellStyle name="Comma 5 2 38" xfId="3163" xr:uid="{AD340333-D55C-45E3-9A93-E622F9F19AB1}"/>
    <cellStyle name="Comma 5 2 39" xfId="10893" xr:uid="{ACEF633B-2BE5-4774-A681-4AF8B301A58C}"/>
    <cellStyle name="Comma 5 2 4" xfId="1268" xr:uid="{6BC707EE-2A33-41A1-966C-AF0DC6D66B96}"/>
    <cellStyle name="Comma 5 2 4 2" xfId="8939" xr:uid="{7FD4EDCC-6950-4A0D-85FA-6A8592691BAC}"/>
    <cellStyle name="Comma 5 2 40" xfId="39618" xr:uid="{AD169C25-DD46-4AA2-A999-D9FCAB007FF3}"/>
    <cellStyle name="Comma 5 2 5" xfId="2861" xr:uid="{7EBF67DD-7574-4C39-8AA3-740596537793}"/>
    <cellStyle name="Comma 5 2 5 2" xfId="3164" xr:uid="{D7033627-29A5-4653-A246-861A0F4DBD42}"/>
    <cellStyle name="Comma 5 2 5 2 2" xfId="8940" xr:uid="{4B768CC1-86DF-45EE-88CF-C37486382DFA}"/>
    <cellStyle name="Comma 5 2 5 3" xfId="13992" xr:uid="{75B88DD5-97EF-4FD8-8A2C-E03FCF17840B}"/>
    <cellStyle name="Comma 5 2 6" xfId="3165" xr:uid="{1A09E2FE-8DD0-44E1-ACA6-5D2B16B08F0B}"/>
    <cellStyle name="Comma 5 2 6 2" xfId="8941" xr:uid="{7A023285-A9B5-41FB-8E08-760662E334B5}"/>
    <cellStyle name="Comma 5 2 7" xfId="3166" xr:uid="{26A0471D-B922-4AF7-B57B-93905D12827F}"/>
    <cellStyle name="Comma 5 2 7 2" xfId="8942" xr:uid="{37081C7E-2CCA-42B8-ABD4-FDD34AC0A4FB}"/>
    <cellStyle name="Comma 5 2 8" xfId="3167" xr:uid="{84DA55C4-1DEF-4A5C-9872-72BFEDA5CDB2}"/>
    <cellStyle name="Comma 5 2 8 2" xfId="8943" xr:uid="{C3CFFEB9-5200-47AF-A695-D87C5AEBB70F}"/>
    <cellStyle name="Comma 5 2 9" xfId="3168" xr:uid="{028C6A5C-E63C-4BA0-920F-8A6656F7ADD6}"/>
    <cellStyle name="Comma 5 2 9 2" xfId="8944" xr:uid="{53E0F81C-016A-48E2-A725-6FFD0E7901A4}"/>
    <cellStyle name="Comma 5 3" xfId="120" xr:uid="{54A4BD9A-A199-4FF0-979F-CF15D957282E}"/>
    <cellStyle name="Comma 5 3 2" xfId="2174" xr:uid="{55A0AE8C-B99B-410B-A4B6-4C69AEEDB16D}"/>
    <cellStyle name="Comma 5 3 2 2" xfId="6785" xr:uid="{140D69E0-90EE-4839-BCEF-63CC9FDA1AF1}"/>
    <cellStyle name="Comma 5 3 2 2 2" xfId="13129" xr:uid="{17EB5981-F8BD-4557-BC57-965F2B25FED7}"/>
    <cellStyle name="Comma 5 3 2 3" xfId="12079" xr:uid="{D7D1BCD0-4C48-46B1-9372-9BDF08F9ED87}"/>
    <cellStyle name="Comma 5 3 3" xfId="12722" xr:uid="{115DC25E-DB0B-4F5A-B20B-4AA764C1949C}"/>
    <cellStyle name="Comma 5 3 4" xfId="13993" xr:uid="{347EDFC5-4E03-42C5-B95F-04B723F49D2A}"/>
    <cellStyle name="Comma 5 3 5" xfId="39641" xr:uid="{C52695EC-EEC0-4FF5-9FCD-46F81EE040BD}"/>
    <cellStyle name="Comma 5 4" xfId="163" xr:uid="{29F28154-57B5-4E2B-BC66-49E3D1B52A69}"/>
    <cellStyle name="Comma 5 4 2" xfId="2175" xr:uid="{76885BB3-2D57-4871-8506-4CF2DD128193}"/>
    <cellStyle name="Comma 5 4 2 2" xfId="13127" xr:uid="{4C2DBC96-BC55-4FD3-BB32-C10A79BD5AE8}"/>
    <cellStyle name="Comma 5 4 3" xfId="13994" xr:uid="{BAA56F41-D976-4473-AFC3-C0D4977FE9CE}"/>
    <cellStyle name="Comma 5 4 4" xfId="12078" xr:uid="{761285EB-2DB0-4DC9-BBBA-8BD62148D3E7}"/>
    <cellStyle name="Comma 5 4 5" xfId="39690" xr:uid="{FC7D340D-686E-4FFE-932A-93F21CC46E09}"/>
    <cellStyle name="Comma 5 5" xfId="2176" xr:uid="{46254B36-4EF0-4E78-817D-BD54B32CF315}"/>
    <cellStyle name="Comma 5 6" xfId="2565" xr:uid="{61759CD9-3E5F-42F8-BC65-050410FCDD24}"/>
    <cellStyle name="Comma 5 6 2" xfId="2937" xr:uid="{08E45140-7108-4CD9-9121-752B2C160B21}"/>
    <cellStyle name="Comma 5 6 2 2" xfId="8945" xr:uid="{16DAAB0D-328C-4AEC-BAAB-7A4B1896D83F}"/>
    <cellStyle name="Comma 5 7" xfId="1267" xr:uid="{2A616E92-ACF2-49A2-B0CC-FA236DAE7924}"/>
    <cellStyle name="Comma 5 7 2" xfId="3132" xr:uid="{69E86203-BE4E-43BC-8E49-EBE06F8CCFC4}"/>
    <cellStyle name="Comma 5 7 2 2" xfId="8946" xr:uid="{CF50A12C-451F-4522-B575-DFEC3245FB52}"/>
    <cellStyle name="Comma 5 8" xfId="7515" xr:uid="{B0E7526F-F1A9-493B-AF83-784CBD85C1C5}"/>
    <cellStyle name="Comma 5 8 2" xfId="8947" xr:uid="{449A44B6-0F02-4087-BC44-B0414A01D879}"/>
    <cellStyle name="Comma 5 9" xfId="2867" xr:uid="{E7172616-B82A-48A8-829B-ED1609A5D0C9}"/>
    <cellStyle name="Comma 5 9 2" xfId="8948" xr:uid="{8D16B84E-8D0F-4C0B-B075-AC96B301331A}"/>
    <cellStyle name="Comma 50" xfId="8949" xr:uid="{4A456A48-32A4-4B97-825A-72DDAEBB4261}"/>
    <cellStyle name="Comma 51" xfId="7934" xr:uid="{902F680D-54A6-461B-B328-D8DBFE0A4AA7}"/>
    <cellStyle name="Comma 52" xfId="14353" xr:uid="{064A6F91-4B83-4C00-BB24-727E6656CAC0}"/>
    <cellStyle name="Comma 53" xfId="2177" xr:uid="{84FF6494-CAF0-4A3C-99D8-8CBEFFD0F916}"/>
    <cellStyle name="Comma 54" xfId="12080" xr:uid="{91B08B46-2ACD-4088-A99B-0C221258D889}"/>
    <cellStyle name="Comma 55" xfId="12081" xr:uid="{8E006A8A-7988-4700-A748-DF5DE714D564}"/>
    <cellStyle name="Comma 56" xfId="14357" xr:uid="{02D9DA45-9B6B-499F-8AEF-AB9A16952488}"/>
    <cellStyle name="Comma 56 2" xfId="24739" xr:uid="{1CBA38C7-C29E-4834-8B1D-2E8EBC97146E}"/>
    <cellStyle name="Comma 56 3" xfId="37703" xr:uid="{0F0B9254-5033-4B7A-BA7F-34D29EA47E74}"/>
    <cellStyle name="Comma 57" xfId="25" xr:uid="{50388A6A-8A2B-4746-BAD0-04D67F03FEA7}"/>
    <cellStyle name="Comma 58" xfId="31009" xr:uid="{9BF326F5-BAC5-4B40-83A4-600C49E9A2F3}"/>
    <cellStyle name="Comma 59" xfId="31011" xr:uid="{C3261D73-FB0F-4FF0-B6BF-577CB1BB4076}"/>
    <cellStyle name="Comma 6" xfId="50" xr:uid="{9E3BF157-6967-449D-822E-BA72A4E4C855}"/>
    <cellStyle name="Comma 6 10" xfId="8950" xr:uid="{C1CCC922-DB8C-4781-AF97-3E452EA47F7B}"/>
    <cellStyle name="Comma 6 11" xfId="8951" xr:uid="{5EE510D8-705A-463E-B54E-6A338749EED4}"/>
    <cellStyle name="Comma 6 12" xfId="8952" xr:uid="{7B771576-3FD5-4117-B59F-E87610540E07}"/>
    <cellStyle name="Comma 6 13" xfId="8953" xr:uid="{02D8E32C-8E49-4761-99EB-CC2464AD4A12}"/>
    <cellStyle name="Comma 6 14" xfId="7793" xr:uid="{3C6D9CCE-119E-4024-B373-0207C20090F7}"/>
    <cellStyle name="Comma 6 15" xfId="10895" xr:uid="{F4543D1B-7DFB-49D8-AA87-6E97EF68263D}"/>
    <cellStyle name="Comma 6 16" xfId="39525" xr:uid="{860092AC-BABC-425B-9B3D-2B09D2806D7A}"/>
    <cellStyle name="Comma 6 2" xfId="164" xr:uid="{2B07F560-DC31-40A0-BB3E-95EE7A29CE44}"/>
    <cellStyle name="Comma 6 2 10" xfId="8954" xr:uid="{A8B196BD-BD37-480F-A457-81B840F70567}"/>
    <cellStyle name="Comma 6 2 11" xfId="8955" xr:uid="{E2F565E5-1CD9-48F1-ACFF-6C044C0A06D9}"/>
    <cellStyle name="Comma 6 2 12" xfId="8956" xr:uid="{293298FF-288E-40B5-BCBC-37F99A43842B}"/>
    <cellStyle name="Comma 6 2 13" xfId="7794" xr:uid="{DD68DF4E-9138-4594-9E10-3C0E4A7350E4}"/>
    <cellStyle name="Comma 6 2 2" xfId="2178" xr:uid="{C4BADEC1-7596-44E9-AC6C-E1AC8E4DC8BD}"/>
    <cellStyle name="Comma 6 2 2 2" xfId="11437" xr:uid="{2D9D8D24-6406-46B9-9E04-E58730C4203D}"/>
    <cellStyle name="Comma 6 2 2 2 2" xfId="12726" xr:uid="{2BBDAB50-64FB-4227-A595-D4D780CCBA20}"/>
    <cellStyle name="Comma 6 2 2 3" xfId="13995" xr:uid="{1675480B-65A0-4928-87E3-F1103D3C85A6}"/>
    <cellStyle name="Comma 6 2 2 4" xfId="10896" xr:uid="{56BB47BD-BB4F-4AD8-9481-F56D4C7A7633}"/>
    <cellStyle name="Comma 6 2 3" xfId="2179" xr:uid="{C91394C4-5907-4C39-B909-5AAF203DC480}"/>
    <cellStyle name="Comma 6 2 3 2" xfId="13133" xr:uid="{20638554-5913-46C7-9032-5F0CB6606028}"/>
    <cellStyle name="Comma 6 2 3 3" xfId="13996" xr:uid="{481666E7-2738-4AF1-ABC5-394EDAFF36C7}"/>
    <cellStyle name="Comma 6 2 3 4" xfId="12083" xr:uid="{5DF613BD-CA12-46AC-B67D-3800DADC6FE2}"/>
    <cellStyle name="Comma 6 2 4" xfId="1270" xr:uid="{CCB0394B-2A26-4604-BDF9-014E234E896E}"/>
    <cellStyle name="Comma 6 2 4 2" xfId="3170" xr:uid="{C306DC09-C333-4378-AE62-1A5F2AF51264}"/>
    <cellStyle name="Comma 6 2 4 2 2" xfId="8957" xr:uid="{37A5A96C-2599-4582-BA14-247133FA81B6}"/>
    <cellStyle name="Comma 6 2 5" xfId="7530" xr:uid="{4791A140-032E-4D2E-A24C-15E28C6570A2}"/>
    <cellStyle name="Comma 6 2 5 2" xfId="8958" xr:uid="{1F917501-55A3-4E1D-A243-48AA5F10E34F}"/>
    <cellStyle name="Comma 6 2 6" xfId="8959" xr:uid="{B2D12E4A-C345-45AC-874A-D42BC1CB740D}"/>
    <cellStyle name="Comma 6 2 7" xfId="8960" xr:uid="{056D26F7-978A-4012-8525-609B95ED3A60}"/>
    <cellStyle name="Comma 6 2 8" xfId="8961" xr:uid="{FA0D227A-FC32-47FE-A856-E8DA60F7CB72}"/>
    <cellStyle name="Comma 6 2 9" xfId="8962" xr:uid="{360AB6BB-0CB3-4B03-B521-81463BEEC56B}"/>
    <cellStyle name="Comma 6 3" xfId="2180" xr:uid="{0A19D5DD-CD1D-4DE2-84C8-B8AF35890B7A}"/>
    <cellStyle name="Comma 6 3 2" xfId="2181" xr:uid="{55AA8595-EF44-4E5A-92BD-D2B6ADF8CA98}"/>
    <cellStyle name="Comma 6 3 2 2" xfId="12727" xr:uid="{0A3CAFA7-388A-4C9B-8A5D-4ACB95E3812B}"/>
    <cellStyle name="Comma 6 3 2 3" xfId="13997" xr:uid="{B4B3AC7C-83E1-48D2-857A-62CF96329935}"/>
    <cellStyle name="Comma 6 3 2 4" xfId="11438" xr:uid="{F3DC5022-9334-4BED-97F5-015B459AE0C5}"/>
    <cellStyle name="Comma 6 3 3" xfId="12084" xr:uid="{6A041FF3-4E04-45DC-98D3-34853DDF5D80}"/>
    <cellStyle name="Comma 6 3 3 2" xfId="13134" xr:uid="{34544045-78D9-40B6-A7FA-D821359F1090}"/>
    <cellStyle name="Comma 6 3 4" xfId="13998" xr:uid="{1CD4A97E-CD52-4EA8-B7A5-FFD5DE05986E}"/>
    <cellStyle name="Comma 6 3 5" xfId="10897" xr:uid="{79343F77-9DBC-4C3F-A066-52077536B56B}"/>
    <cellStyle name="Comma 6 3 6" xfId="39699" xr:uid="{5CB8A16B-5CBD-4918-8A6E-A023CC230D39}"/>
    <cellStyle name="Comma 6 4" xfId="2182" xr:uid="{1307838D-77B7-4A4F-88B9-1A59A50D35BF}"/>
    <cellStyle name="Comma 6 4 2" xfId="12725" xr:uid="{C8B64CC3-316F-4EFE-A134-590BE52FF3F6}"/>
    <cellStyle name="Comma 6 4 3" xfId="13999" xr:uid="{7345566F-EAD2-4FFD-8926-2B07AB0AD280}"/>
    <cellStyle name="Comma 6 4 4" xfId="11436" xr:uid="{27F0482A-843D-455D-B6C5-993CBBA63858}"/>
    <cellStyle name="Comma 6 5" xfId="1269" xr:uid="{B746D455-0B34-473F-9F42-1CF5EE2834D9}"/>
    <cellStyle name="Comma 6 5 2" xfId="3169" xr:uid="{3FCAAF57-4FE9-4278-9775-14E4B32ACB45}"/>
    <cellStyle name="Comma 6 5 2 2" xfId="8963" xr:uid="{5F191E56-F7E6-46AE-A28A-05CBABC8E2CD}"/>
    <cellStyle name="Comma 6 5 2 3" xfId="13132" xr:uid="{ABF482AF-8E4A-4FA2-BACC-C021AADBB5AD}"/>
    <cellStyle name="Comma 6 5 3" xfId="12082" xr:uid="{DB3FDEE8-09DD-47E6-A86D-EFF8AE6BF149}"/>
    <cellStyle name="Comma 6 6" xfId="2814" xr:uid="{2DF37DDA-913F-4874-8E5D-6D55179354AB}"/>
    <cellStyle name="Comma 6 6 2" xfId="8964" xr:uid="{AFFC678C-9120-46DA-853B-AE6E83FC78EE}"/>
    <cellStyle name="Comma 6 6 3" xfId="14000" xr:uid="{B36E3771-2E26-4FBE-BD67-317E802CAAAF}"/>
    <cellStyle name="Comma 6 7" xfId="8965" xr:uid="{342A6C78-B637-4061-AA1B-2B15B6492912}"/>
    <cellStyle name="Comma 6 8" xfId="8966" xr:uid="{E03AC782-4119-4E2C-9B66-0E50E9FDBFBC}"/>
    <cellStyle name="Comma 6 9" xfId="8967" xr:uid="{8BB09443-BB5B-49C5-AD02-E47D0030C718}"/>
    <cellStyle name="Comma 60" xfId="37691" xr:uid="{DA5E2211-FCCB-480E-8A50-3CE2BC589597}"/>
    <cellStyle name="Comma 60 2" xfId="39572" xr:uid="{719C1305-18CF-4885-906E-7DFBEEB8423F}"/>
    <cellStyle name="Comma 61" xfId="39532" xr:uid="{0A2AED5A-A4A4-4F50-805E-4230D7516F45}"/>
    <cellStyle name="Comma 62" xfId="35278" xr:uid="{CD7F608C-9D35-47BC-8344-16C0F8D94302}"/>
    <cellStyle name="Comma 63" xfId="33847" xr:uid="{FC08A76A-CBB8-4760-ADDD-E5315A6381CF}"/>
    <cellStyle name="Comma 64" xfId="39575" xr:uid="{1C57C369-ABB8-425D-BE1A-862747E50A54}"/>
    <cellStyle name="Comma 65" xfId="39534" xr:uid="{85885E1B-999A-4FE4-895D-02E61C514B16}"/>
    <cellStyle name="Comma 66" xfId="39545" xr:uid="{42D643A2-FE4A-47F8-95DB-A8DFC46233CF}"/>
    <cellStyle name="Comma 67" xfId="39563" xr:uid="{9F196843-7B33-4BA9-8E9A-71D1DDD524EB}"/>
    <cellStyle name="Comma 68" xfId="22" xr:uid="{AD21B5D3-A6D1-4F6C-8B7F-518909C8BC74}"/>
    <cellStyle name="Comma 7" xfId="131" xr:uid="{D0E477B6-D5C4-44A7-A9EA-A17A28F9D74A}"/>
    <cellStyle name="Comma 7 10" xfId="2864" xr:uid="{D2B6525D-ECB9-4E8D-9C3A-D911F3B17269}"/>
    <cellStyle name="Comma 7 10 2" xfId="8968" xr:uid="{F4C7E6E4-3059-4248-8CA2-5C52A0B0B985}"/>
    <cellStyle name="Comma 7 11" xfId="2868" xr:uid="{06E7DEE9-9168-4DCE-A2BF-CF2255A18B09}"/>
    <cellStyle name="Comma 7 11 2" xfId="8969" xr:uid="{B9FAE04C-EBBB-451F-BF3C-D05CFAA424AD}"/>
    <cellStyle name="Comma 7 12" xfId="8970" xr:uid="{041D637B-64B9-4654-8F9E-0995B19F1C3C}"/>
    <cellStyle name="Comma 7 13" xfId="8971" xr:uid="{AE57AF00-0BA1-4F83-8E26-A586B1E9D2F3}"/>
    <cellStyle name="Comma 7 14" xfId="8972" xr:uid="{101DE580-11F6-4B85-8DD3-91F8BA437B22}"/>
    <cellStyle name="Comma 7 15" xfId="8973" xr:uid="{848A8587-E050-4F79-A7DE-5AA0411DBC36}"/>
    <cellStyle name="Comma 7 16" xfId="8974" xr:uid="{117B81FD-251C-46AF-8D50-B65C5FC8E999}"/>
    <cellStyle name="Comma 7 17" xfId="7795" xr:uid="{A6505DAA-BC15-47C3-9705-58CEBE194348}"/>
    <cellStyle name="Comma 7 18" xfId="10898" xr:uid="{63D9CAAE-DE38-4479-B38D-1AA4D5D1A3C2}"/>
    <cellStyle name="Comma 7 19" xfId="35196" xr:uid="{B60F2E2E-6AFE-48B6-A1B0-B653753080CB}"/>
    <cellStyle name="Comma 7 2" xfId="1272" xr:uid="{1118B364-176F-481E-A1EC-2E0CDE8647C5}"/>
    <cellStyle name="Comma 7 2 10" xfId="8975" xr:uid="{76CC8EB8-1160-444E-A5FC-05CF8859558E}"/>
    <cellStyle name="Comma 7 2 11" xfId="8976" xr:uid="{FE929A71-58D1-4DE2-98AF-B177007EF8C1}"/>
    <cellStyle name="Comma 7 2 12" xfId="8977" xr:uid="{CC83FD56-A33A-45DC-A7F1-755477789F64}"/>
    <cellStyle name="Comma 7 2 13" xfId="39642" xr:uid="{275DB460-BD92-4FD8-8212-5AABDF28E73C}"/>
    <cellStyle name="Comma 7 2 2" xfId="2183" xr:uid="{D95E4DA1-7884-411D-A5CA-C1AFFE942C7B}"/>
    <cellStyle name="Comma 7 2 2 2" xfId="13136" xr:uid="{EB5AFF13-BBF6-460C-90A0-B12A32B6A68D}"/>
    <cellStyle name="Comma 7 2 2 3" xfId="14001" xr:uid="{055D5C6A-4B1E-4156-B72A-69EE408FC964}"/>
    <cellStyle name="Comma 7 2 2 4" xfId="12085" xr:uid="{97349C7C-7133-4891-AA42-6AC7751C5522}"/>
    <cellStyle name="Comma 7 2 3" xfId="2184" xr:uid="{79541E1C-9644-43EA-8E22-579B18334776}"/>
    <cellStyle name="Comma 7 2 3 2" xfId="2922" xr:uid="{66ABFAE6-6AD2-44D6-A71D-2CF1BC82842B}"/>
    <cellStyle name="Comma 7 2 4" xfId="6787" xr:uid="{010AEE62-56DD-405D-B976-5CE2304B1246}"/>
    <cellStyle name="Comma 7 2 4 2" xfId="8978" xr:uid="{C85CF404-8715-42A9-BA58-78CDB362B553}"/>
    <cellStyle name="Comma 7 2 5" xfId="8979" xr:uid="{32894DB4-E1C1-4BB6-B790-090990531497}"/>
    <cellStyle name="Comma 7 2 6" xfId="8980" xr:uid="{46AF4076-98B0-4014-9B20-EA8B6A80942A}"/>
    <cellStyle name="Comma 7 2 7" xfId="8981" xr:uid="{6046D7A7-6542-4037-8A25-5A06E12E57B6}"/>
    <cellStyle name="Comma 7 2 8" xfId="8982" xr:uid="{1D6190D4-5EB3-4001-A787-345CE8B1C5CA}"/>
    <cellStyle name="Comma 7 2 9" xfId="8983" xr:uid="{3EAE9661-704A-4862-8AA7-54516A5E21E3}"/>
    <cellStyle name="Comma 7 2_Lead -  NU 31-3-54" xfId="2185" xr:uid="{677E7C29-99F6-41E8-B5EE-985E58B3E14F}"/>
    <cellStyle name="Comma 7 20" xfId="39619" xr:uid="{CA875F5E-6E5B-4E9F-88A7-E2DD5738A1AA}"/>
    <cellStyle name="Comma 7 3" xfId="2186" xr:uid="{A260AF23-6E95-4FBD-AD85-7B050765B0D0}"/>
    <cellStyle name="Comma 7 3 10" xfId="8984" xr:uid="{00B0F7C8-31E2-48CE-88A9-C22E510198C9}"/>
    <cellStyle name="Comma 7 3 11" xfId="8985" xr:uid="{8C78D77D-B8D1-420E-BC3D-17105DECB5B1}"/>
    <cellStyle name="Comma 7 3 12" xfId="10899" xr:uid="{D471D9E6-2E92-4B9E-AA15-B5D590BC1E99}"/>
    <cellStyle name="Comma 7 3 2" xfId="2187" xr:uid="{FBB64BEC-6129-4578-B74C-D5C1C0E28CF7}"/>
    <cellStyle name="Comma 7 3 2 2" xfId="12729" xr:uid="{138E9C96-3BED-4F3B-A12C-B94D5863A64A}"/>
    <cellStyle name="Comma 7 3 2 3" xfId="14002" xr:uid="{F66B5004-E0C5-4887-980C-0BE21CB3546F}"/>
    <cellStyle name="Comma 7 3 2 4" xfId="11440" xr:uid="{086C2697-A398-4B5A-B07D-51ECCB30090D}"/>
    <cellStyle name="Comma 7 3 3" xfId="6786" xr:uid="{C2511E58-AC7B-49C0-99A2-99AD27DAAB00}"/>
    <cellStyle name="Comma 7 3 3 2" xfId="8986" xr:uid="{4CA189CD-C40A-4DD6-990D-51837F5A809E}"/>
    <cellStyle name="Comma 7 3 3 2 2" xfId="13137" xr:uid="{006F0274-19C4-4C74-83B2-CA08FAD98770}"/>
    <cellStyle name="Comma 7 3 3 3" xfId="12086" xr:uid="{AF26B7FD-7E22-4919-BDCF-13F84A7D7701}"/>
    <cellStyle name="Comma 7 3 4" xfId="8987" xr:uid="{0493A2C0-80F0-4F15-809F-A8724262FDC8}"/>
    <cellStyle name="Comma 7 3 4 2" xfId="14003" xr:uid="{C4A05BA0-51E9-4F58-A241-755F76922158}"/>
    <cellStyle name="Comma 7 3 5" xfId="8988" xr:uid="{181A1E5D-4B2E-4112-AD65-ADCA039ECC7D}"/>
    <cellStyle name="Comma 7 3 6" xfId="8989" xr:uid="{72D55C71-7C65-4251-9292-9AC93B316345}"/>
    <cellStyle name="Comma 7 3 7" xfId="8990" xr:uid="{4289E9BE-D8AC-473B-BD57-8B0024DCACE0}"/>
    <cellStyle name="Comma 7 3 8" xfId="8991" xr:uid="{6D2881F9-083A-4DB8-8A26-0A99AE7FD108}"/>
    <cellStyle name="Comma 7 3 9" xfId="8992" xr:uid="{024A29A3-96CB-45C8-ABED-D6531BBCD6D6}"/>
    <cellStyle name="Comma 7 4" xfId="2188" xr:uid="{1CFE83E5-F0DB-44AD-B099-56CAACDC310B}"/>
    <cellStyle name="Comma 7 4 2" xfId="12728" xr:uid="{E277E3A9-3933-46A0-93B1-4837CBB4DFF9}"/>
    <cellStyle name="Comma 7 4 3" xfId="14004" xr:uid="{DF04158A-9DAE-4091-AD56-CC52B0B15998}"/>
    <cellStyle name="Comma 7 4 4" xfId="11439" xr:uid="{68EBD915-0E34-4EBB-AF1D-3B1FC21603CD}"/>
    <cellStyle name="Comma 7 5" xfId="2189" xr:uid="{C23876EC-E6C7-48BD-90F3-A9490CC2542F}"/>
    <cellStyle name="Comma 7 5 2" xfId="13135" xr:uid="{F845C21C-87A4-4B35-9EA7-BA24354B30B7}"/>
    <cellStyle name="Comma 7 5 3" xfId="14005" xr:uid="{3756B623-F6B7-4CD0-A3E7-EC96214F8B11}"/>
    <cellStyle name="Comma 7 6" xfId="2190" xr:uid="{F8165860-F65A-4859-975C-7D4FD6DEAC2F}"/>
    <cellStyle name="Comma 7 7" xfId="2191" xr:uid="{EE4B68DC-C443-4214-8975-97D6B02A132D}"/>
    <cellStyle name="Comma 7 8" xfId="1271" xr:uid="{3417D008-F75F-4F72-ABB6-B6F68DD3E6E6}"/>
    <cellStyle name="Comma 7 8 2" xfId="3171" xr:uid="{01683246-D4D0-459C-AB98-0CF20FA7550E}"/>
    <cellStyle name="Comma 7 8 2 2" xfId="8993" xr:uid="{67B84B3D-4866-46F6-B36D-7CFF0F9AEC14}"/>
    <cellStyle name="Comma 7 8 3" xfId="14006" xr:uid="{DCE8495D-4ABB-474F-909F-44E896C7BFFA}"/>
    <cellStyle name="Comma 7 9" xfId="2829" xr:uid="{33DDAACD-F214-40C8-AB4B-2486966F5EE4}"/>
    <cellStyle name="Comma 7 9 2" xfId="8994" xr:uid="{47188C57-6204-4B14-92DF-9DDCD849C436}"/>
    <cellStyle name="Comma 7_PRE-BUILTQ1-54" xfId="2192" xr:uid="{40A886FD-DAFD-477B-9869-38E3757A37B2}"/>
    <cellStyle name="Comma 8" xfId="132" xr:uid="{DCDFDC3A-5C3F-4CEF-88AE-B7498E76EF7B}"/>
    <cellStyle name="Comma 8 10" xfId="3173" xr:uid="{8C35669C-09BD-4FD1-9787-66CC0B2120A2}"/>
    <cellStyle name="Comma 8 10 2" xfId="8995" xr:uid="{8DD577FF-34B7-405E-A186-F37DFB8FE0CB}"/>
    <cellStyle name="Comma 8 11" xfId="3174" xr:uid="{FD411577-A883-46FD-8111-9B59A8AE5992}"/>
    <cellStyle name="Comma 8 11 2" xfId="8996" xr:uid="{2C16B43D-30CD-4326-AA65-11369984D685}"/>
    <cellStyle name="Comma 8 12" xfId="3175" xr:uid="{66AD2D7B-3DD0-49F3-AEFC-4E9CA8F37515}"/>
    <cellStyle name="Comma 8 12 2" xfId="8997" xr:uid="{A3C4354B-A12F-4BD9-B363-811F2339C4FE}"/>
    <cellStyle name="Comma 8 13" xfId="3176" xr:uid="{7E381231-A63F-4F62-BDDF-C20CDD470CD3}"/>
    <cellStyle name="Comma 8 13 2" xfId="8998" xr:uid="{6BA88E46-6015-4FC7-9D26-2F61340D7B8B}"/>
    <cellStyle name="Comma 8 14" xfId="3177" xr:uid="{7794D766-D6EE-4BD7-8448-2684A7D9F01B}"/>
    <cellStyle name="Comma 8 15" xfId="3178" xr:uid="{73BA3815-EBDC-4C0C-B4F7-FCCA10B5A441}"/>
    <cellStyle name="Comma 8 16" xfId="3179" xr:uid="{F7FB638C-DACE-408D-8ECE-F5DF51872A40}"/>
    <cellStyle name="Comma 8 17" xfId="3180" xr:uid="{5E54F017-9474-47D5-A89F-3CF2C9734FB7}"/>
    <cellStyle name="Comma 8 18" xfId="3181" xr:uid="{265967D8-F5C8-45FA-8B8A-8D33E5CB3A87}"/>
    <cellStyle name="Comma 8 19" xfId="3182" xr:uid="{4C7DEDE1-EE83-43B2-A0F5-7E8EC56B35C9}"/>
    <cellStyle name="Comma 8 2" xfId="1274" xr:uid="{A9F19387-22BC-45B5-8EC7-63655F6CA324}"/>
    <cellStyle name="Comma 8 2 10" xfId="8999" xr:uid="{F586698B-94ED-4FA0-A414-5B215E1CD2D9}"/>
    <cellStyle name="Comma 8 2 11" xfId="9000" xr:uid="{6851861C-5EF4-4567-AAB7-1916AF4E399D}"/>
    <cellStyle name="Comma 8 2 2" xfId="2193" xr:uid="{3D17FD92-34ED-4409-AC78-16FF93DC6CDA}"/>
    <cellStyle name="Comma 8 2 2 2" xfId="13139" xr:uid="{82C002C8-AE9E-4CD1-A1BE-CECA2938A54F}"/>
    <cellStyle name="Comma 8 2 2 3" xfId="14007" xr:uid="{D6E78EEB-092E-4852-9633-CECC8ABFD743}"/>
    <cellStyle name="Comma 8 2 2 4" xfId="12087" xr:uid="{833A6FBA-CF24-4000-B207-A616AE533BFB}"/>
    <cellStyle name="Comma 8 2 3" xfId="3183" xr:uid="{0BEE1537-F8C5-440F-A586-A2E2AB7EFEBA}"/>
    <cellStyle name="Comma 8 2 3 2" xfId="9001" xr:uid="{BBDE8576-760E-4DDE-953D-91AE4612D509}"/>
    <cellStyle name="Comma 8 2 4" xfId="9002" xr:uid="{E3F219B4-EB4C-4D75-B58C-C9EB077F312D}"/>
    <cellStyle name="Comma 8 2 5" xfId="9003" xr:uid="{2BDA28D1-D4FD-4923-B86F-0C2FD9BB8B67}"/>
    <cellStyle name="Comma 8 2 6" xfId="9004" xr:uid="{707E27D3-BA5A-4780-A931-632CFDBF2B99}"/>
    <cellStyle name="Comma 8 2 7" xfId="9005" xr:uid="{64A8E2E1-9493-4505-BBBC-04407266F591}"/>
    <cellStyle name="Comma 8 2 8" xfId="9006" xr:uid="{222417F1-6B9E-440C-A8DD-DAB8FF2497AA}"/>
    <cellStyle name="Comma 8 2 9" xfId="9007" xr:uid="{AFF53F3B-7D8D-45BF-915E-725156422A74}"/>
    <cellStyle name="Comma 8 20" xfId="3184" xr:uid="{3D779565-C154-4150-A301-D5DFB2DF18E4}"/>
    <cellStyle name="Comma 8 21" xfId="3185" xr:uid="{4A9202CF-577A-43F6-A590-C0DE5BBDEF10}"/>
    <cellStyle name="Comma 8 22" xfId="3186" xr:uid="{D69228B7-0C58-4EF8-A307-71A465B9BCA5}"/>
    <cellStyle name="Comma 8 23" xfId="3187" xr:uid="{3D81FB35-98DF-4F6C-A01C-20795D57D555}"/>
    <cellStyle name="Comma 8 24" xfId="3188" xr:uid="{EEF65128-BFA4-46FD-9A9A-ADE224858B8A}"/>
    <cellStyle name="Comma 8 25" xfId="3189" xr:uid="{D551C3CB-335B-461C-9F1C-82744BF43201}"/>
    <cellStyle name="Comma 8 26" xfId="3190" xr:uid="{85E920CB-86DB-44DB-8B27-F5BD25A7E994}"/>
    <cellStyle name="Comma 8 27" xfId="3191" xr:uid="{D10740B3-8049-40ED-AE52-31954963F762}"/>
    <cellStyle name="Comma 8 28" xfId="3192" xr:uid="{C536CD7A-2242-417A-8FFF-09B7A3B859A4}"/>
    <cellStyle name="Comma 8 29" xfId="3193" xr:uid="{8DFA5D4E-77B1-4531-9E83-9FFF2EA27DAC}"/>
    <cellStyle name="Comma 8 3" xfId="2194" xr:uid="{AC15331D-8C6A-4DDA-88A4-7AE605829FAF}"/>
    <cellStyle name="Comma 8 3 2" xfId="3194" xr:uid="{7FD7C92C-C72A-4FAF-9A46-BCD3F3787EB3}"/>
    <cellStyle name="Comma 8 3 2 2" xfId="13140" xr:uid="{E6E24534-77DD-4B24-AD86-6265DB0B5699}"/>
    <cellStyle name="Comma 8 3 3" xfId="14008" xr:uid="{A34963D0-1C6E-4F02-ADFC-D8E2DD585782}"/>
    <cellStyle name="Comma 8 3 4" xfId="39710" xr:uid="{662F0AD8-84A0-4160-B42D-2A06F106B2A2}"/>
    <cellStyle name="Comma 8 30" xfId="3195" xr:uid="{F5612852-3EDA-424A-B72E-8C3750C2E253}"/>
    <cellStyle name="Comma 8 31" xfId="3196" xr:uid="{BAAC154B-6507-47A0-AB82-47F081E43F0A}"/>
    <cellStyle name="Comma 8 32" xfId="3197" xr:uid="{3D2680E5-3779-41E0-9122-9C74D09E54C8}"/>
    <cellStyle name="Comma 8 33" xfId="3198" xr:uid="{43233490-F192-49D2-9EFA-FEA405A77388}"/>
    <cellStyle name="Comma 8 34" xfId="3199" xr:uid="{0BB86B8A-F5C4-4954-9B27-54FCCFE441C0}"/>
    <cellStyle name="Comma 8 35" xfId="3200" xr:uid="{7C0FC7A7-0F8B-4D15-B1CD-6280FF7694F3}"/>
    <cellStyle name="Comma 8 36" xfId="3201" xr:uid="{4EE33D21-C156-4818-950C-0F990EE246A9}"/>
    <cellStyle name="Comma 8 37" xfId="3202" xr:uid="{891FBAA2-71F2-4F1B-B656-88E9C3E9EF57}"/>
    <cellStyle name="Comma 8 38" xfId="3172" xr:uid="{10DDF59E-01F4-4EA3-8EE7-9D662AEC9381}"/>
    <cellStyle name="Comma 8 39" xfId="2869" xr:uid="{8324C029-4468-459C-8032-BD617F8012E9}"/>
    <cellStyle name="Comma 8 39 2" xfId="7796" xr:uid="{18287D47-D426-401A-9F40-6E677892CAAE}"/>
    <cellStyle name="Comma 8 4" xfId="2195" xr:uid="{FE889289-310E-45E6-8EEF-91C0A8ACE865}"/>
    <cellStyle name="Comma 8 4 2" xfId="3203" xr:uid="{6971B6F6-1869-4924-9FA0-84E79434C76E}"/>
    <cellStyle name="Comma 8 4 2 2" xfId="13141" xr:uid="{43F42296-689E-4707-8D3E-084F57AA3633}"/>
    <cellStyle name="Comma 8 4 3" xfId="14009" xr:uid="{49B640C0-07B0-4BC0-8019-513F94851228}"/>
    <cellStyle name="Comma 8 4 4" xfId="12088" xr:uid="{6DDC0C7B-4C3E-4CD7-92BD-8467CF12978F}"/>
    <cellStyle name="Comma 8 40" xfId="10900" xr:uid="{BB52E125-E9BD-4473-8985-01EA774B996B}"/>
    <cellStyle name="Comma 8 41" xfId="39517" xr:uid="{31A53509-4C84-448A-96D0-9F6704789A32}"/>
    <cellStyle name="Comma 8 5" xfId="1273" xr:uid="{679D47F8-F281-4B63-AA85-6ADDA50786D1}"/>
    <cellStyle name="Comma 8 5 2" xfId="3204" xr:uid="{FBEE3534-D2AE-483F-A61B-6E6B3493E91D}"/>
    <cellStyle name="Comma 8 5 2 2" xfId="9008" xr:uid="{8D5A6523-96CA-4BC6-9544-CE58D019A634}"/>
    <cellStyle name="Comma 8 5 2 3" xfId="13142" xr:uid="{2A4A8237-4C15-4484-A184-FF5BD3D970D7}"/>
    <cellStyle name="Comma 8 5 3" xfId="12089" xr:uid="{C2D6E258-0C54-4F15-90EE-92B3F07F9B5F}"/>
    <cellStyle name="Comma 8 6" xfId="2844" xr:uid="{BFE9DAAE-8B31-4AB8-85FF-2CFE29B967B7}"/>
    <cellStyle name="Comma 8 6 2" xfId="3205" xr:uid="{B5B2C855-A232-4852-AB8B-E233876A181E}"/>
    <cellStyle name="Comma 8 6 2 2" xfId="9009" xr:uid="{0D1F3D90-064C-4BF2-8CEC-AC39CA390F15}"/>
    <cellStyle name="Comma 8 6 2 3" xfId="13143" xr:uid="{BD48119B-5825-4404-8374-528868B881C5}"/>
    <cellStyle name="Comma 8 6 3" xfId="12090" xr:uid="{84814386-7D6B-47E7-8AC3-CFE3AF7DE12C}"/>
    <cellStyle name="Comma 8 7" xfId="3206" xr:uid="{F8507A39-0033-4EEE-82D2-9B5FBCFE5E1D}"/>
    <cellStyle name="Comma 8 7 2" xfId="9010" xr:uid="{9D9F4911-ED07-4AD5-B9E8-4562ACA6F2D7}"/>
    <cellStyle name="Comma 8 7 2 2" xfId="13138" xr:uid="{179364E5-4010-455D-B01A-559FEC6F7625}"/>
    <cellStyle name="Comma 8 8" xfId="3207" xr:uid="{3CBA7EB6-CC0C-49BC-83FB-F3E8BF9BDEF5}"/>
    <cellStyle name="Comma 8 8 2" xfId="9011" xr:uid="{B581D720-5412-43A3-BB55-E96B037C8876}"/>
    <cellStyle name="Comma 8 9" xfId="3208" xr:uid="{6A5B942E-A5AC-4027-B5E7-735D0407E2D2}"/>
    <cellStyle name="Comma 8 9 2" xfId="9012" xr:uid="{F8D9AD09-0AEF-4185-983B-6080B60E7230}"/>
    <cellStyle name="Comma 9" xfId="133" xr:uid="{2396EF29-20A0-462E-BC4E-3030094D0361}"/>
    <cellStyle name="Comma 9 10" xfId="9013" xr:uid="{55F9D55F-D42C-4909-B3FB-FEB88906F406}"/>
    <cellStyle name="Comma 9 11" xfId="9014" xr:uid="{0A0E866E-D7EA-432E-B52F-1AC0E6780DD1}"/>
    <cellStyle name="Comma 9 12" xfId="9015" xr:uid="{93CB2D8D-C90E-46BA-AFC9-DFDA1D7C9430}"/>
    <cellStyle name="Comma 9 13" xfId="7797" xr:uid="{90671BC2-C536-4903-81AA-2F91360CDBAA}"/>
    <cellStyle name="Comma 9 14" xfId="10901" xr:uid="{91123923-099B-4D39-B4EF-804F9A715179}"/>
    <cellStyle name="Comma 9 15" xfId="39620" xr:uid="{B111D920-AE16-465E-9102-0C5CC050ECC9}"/>
    <cellStyle name="Comma 9 2" xfId="1276" xr:uid="{7F34A402-7630-4229-8BDF-4DB74693856C}"/>
    <cellStyle name="Comma 9 2 10" xfId="9016" xr:uid="{294A6D97-EB88-4E07-BCA9-C314371CF18C}"/>
    <cellStyle name="Comma 9 2 11" xfId="9017" xr:uid="{C9B6E887-B3DD-4627-A749-F9B951F92D8C}"/>
    <cellStyle name="Comma 9 2 12" xfId="7798" xr:uid="{BC6AF192-9BFD-40A6-AB3E-0A5346B9904D}"/>
    <cellStyle name="Comma 9 2 13" xfId="10902" xr:uid="{9E3D9089-21E2-445B-92EC-14DDFA23CDAF}"/>
    <cellStyle name="Comma 9 2 14" xfId="39685" xr:uid="{0D1D2F62-981F-4961-A542-7267FD192FF2}"/>
    <cellStyle name="Comma 9 2 2" xfId="2196" xr:uid="{56D7F0C0-9945-4E39-B733-2C5162882348}"/>
    <cellStyle name="Comma 9 2 2 2" xfId="12731" xr:uid="{4276CB17-2545-40F7-B5C9-8D18C242D206}"/>
    <cellStyle name="Comma 9 2 2 3" xfId="14010" xr:uid="{1B727EAF-A81B-4083-B67A-7764D3B3DE97}"/>
    <cellStyle name="Comma 9 2 2 4" xfId="11442" xr:uid="{DEECB24D-79C8-4B03-B946-B010C0E87621}"/>
    <cellStyle name="Comma 9 2 3" xfId="2566" xr:uid="{62217549-C1A5-4F9F-B6A7-8A383F98B335}"/>
    <cellStyle name="Comma 9 2 3 2" xfId="2938" xr:uid="{9514C941-CEB3-4A12-A8CA-C1F60F8C92B0}"/>
    <cellStyle name="Comma 9 2 3 2 2" xfId="9018" xr:uid="{DAFFC15A-3B3C-448B-B596-AC954591EFBF}"/>
    <cellStyle name="Comma 9 2 3 2 3" xfId="13145" xr:uid="{9682BEF7-FCF7-476E-B005-49A73AB18E00}"/>
    <cellStyle name="Comma 9 2 4" xfId="2870" xr:uid="{AE99ED3A-AB15-4687-A47E-D07510860F57}"/>
    <cellStyle name="Comma 9 2 4 2" xfId="9019" xr:uid="{2C6AE0E1-A9BC-4DA5-A372-CBC52FCF5009}"/>
    <cellStyle name="Comma 9 2 4 3" xfId="14011" xr:uid="{AF8D4DD2-171B-41E8-A0BE-BC9CB971A139}"/>
    <cellStyle name="Comma 9 2 5" xfId="9020" xr:uid="{4771CB83-2876-4F52-A82A-3E62364DF39E}"/>
    <cellStyle name="Comma 9 2 6" xfId="9021" xr:uid="{20335EC6-1EBF-49E4-869F-4101B6E8939C}"/>
    <cellStyle name="Comma 9 2 7" xfId="9022" xr:uid="{5CBDE59C-1ACC-4448-A21E-29104806C5D5}"/>
    <cellStyle name="Comma 9 2 8" xfId="9023" xr:uid="{ADFB0995-D7EE-4BA1-8BEB-B9C24BA2FFD6}"/>
    <cellStyle name="Comma 9 2 9" xfId="9024" xr:uid="{B84F43C5-68E2-4D9B-93BA-348ABEC0D671}"/>
    <cellStyle name="Comma 9 3" xfId="1277" xr:uid="{FCDCBED1-E02E-4EE5-89EC-7CAE63F3C0ED}"/>
    <cellStyle name="Comma 9 3 2" xfId="2871" xr:uid="{5E4EA6E5-A5D3-459A-8807-2FB1A145548F}"/>
    <cellStyle name="Comma 9 3 2 2" xfId="7895" xr:uid="{D77FCE33-062D-4CF6-B6D6-9371264A47DA}"/>
    <cellStyle name="Comma 9 3 2 2 2" xfId="13146" xr:uid="{953ACAE1-78F7-464F-8AC4-551897139E69}"/>
    <cellStyle name="Comma 9 3 2 3" xfId="14012" xr:uid="{066CEA5B-8C8E-43B0-8540-25A0A32F9A14}"/>
    <cellStyle name="Comma 9 3 2 4" xfId="12092" xr:uid="{55230D1B-BE32-4666-8D60-E54ECEA09E91}"/>
    <cellStyle name="Comma 9 3 3" xfId="12730" xr:uid="{2AA61600-48FF-4D1E-88BC-3BBE0AB1D735}"/>
    <cellStyle name="Comma 9 3 4" xfId="14013" xr:uid="{1483EDF5-DD42-4B80-AF40-398A39B94743}"/>
    <cellStyle name="Comma 9 3 5" xfId="11441" xr:uid="{714177C9-FE74-424D-8DE8-3BA9F9147E72}"/>
    <cellStyle name="Comma 9 4" xfId="1275" xr:uid="{862EA385-177F-4EBC-97DF-2676C17FFC88}"/>
    <cellStyle name="Comma 9 4 2" xfId="9025" xr:uid="{A78425B8-FE6D-4A2A-BD56-8AF0E4EBB4A6}"/>
    <cellStyle name="Comma 9 4 2 2" xfId="13144" xr:uid="{2C0E7F7C-7401-4B0B-B734-3CE925239BEE}"/>
    <cellStyle name="Comma 9 4 3" xfId="12091" xr:uid="{60EA86CB-04BF-4CE4-9D1D-9E0E8A3BED7D}"/>
    <cellStyle name="Comma 9 5" xfId="7523" xr:uid="{4502D1C2-FC41-4DB0-8134-929F25CF3B27}"/>
    <cellStyle name="Comma 9 5 2" xfId="9026" xr:uid="{75C1A095-DBCE-4EB1-8020-425D6481FAD4}"/>
    <cellStyle name="Comma 9 5 3" xfId="14014" xr:uid="{9C1299EB-0E82-4BFE-8DA8-A28A396A5C2E}"/>
    <cellStyle name="Comma 9 6" xfId="9027" xr:uid="{1378352E-4E3E-4705-9DA8-EB29778BDC84}"/>
    <cellStyle name="Comma 9 7" xfId="9028" xr:uid="{FF481ACB-1F33-4E88-BAEF-20E08D113908}"/>
    <cellStyle name="Comma 9 8" xfId="9029" xr:uid="{30B757FD-CDAD-4207-8EFC-79BA98B821A3}"/>
    <cellStyle name="Comma 9 9" xfId="9030" xr:uid="{3BF22389-4354-4F27-BAA0-751B8D3D1406}"/>
    <cellStyle name="Comma 9_Q2-54+บิล แลนด์-นุ่น(1)" xfId="2197" xr:uid="{5621DD3D-9FFF-4CCF-B7AF-A8705896FB54}"/>
    <cellStyle name="comma zerodec" xfId="3" xr:uid="{00000000-0005-0000-0000-000002000000}"/>
    <cellStyle name="comma zerodec 10" xfId="9031" xr:uid="{EDCBE759-1FBE-4DF3-AB7A-B6FB28D928A4}"/>
    <cellStyle name="comma zerodec 11" xfId="9032" xr:uid="{23B50CBF-37BC-4A2F-B29F-6C025CEEC774}"/>
    <cellStyle name="comma zerodec 12" xfId="9033" xr:uid="{41722501-9245-4EB1-9183-1AF8C07DCC90}"/>
    <cellStyle name="comma zerodec 13" xfId="9034" xr:uid="{7EF452E3-3D60-479F-91D2-998A16118B1D}"/>
    <cellStyle name="comma zerodec 14" xfId="9035" xr:uid="{B1B21688-3325-44B5-A128-35087547CDF8}"/>
    <cellStyle name="comma zerodec 15" xfId="1278" xr:uid="{3DCDDE41-880F-4C0F-9133-88D4489A8E5D}"/>
    <cellStyle name="comma zerodec 2" xfId="1279" xr:uid="{86A91AC7-CB94-4325-B2F2-7CAD575B6789}"/>
    <cellStyle name="comma zerodec 2 10" xfId="9036" xr:uid="{3E5C1024-1B69-4FCD-8122-C5D80415CEF7}"/>
    <cellStyle name="comma zerodec 2 11" xfId="9037" xr:uid="{84F39CDE-F185-457F-8E60-4487D6A138F7}"/>
    <cellStyle name="comma zerodec 2 2" xfId="2198" xr:uid="{E31D4BFA-4E6B-4850-A2E1-712CD879BFE9}"/>
    <cellStyle name="comma zerodec 2 2 2" xfId="6789" xr:uid="{778ABB8C-7593-43DD-ABF3-BBB5BF6C04FA}"/>
    <cellStyle name="comma zerodec 2 2 2 2" xfId="14015" xr:uid="{D0E4111A-8344-4426-806B-836073F61D61}"/>
    <cellStyle name="comma zerodec 2 3" xfId="9038" xr:uid="{253F9E4C-256C-4CCC-A951-BE1DCD553870}"/>
    <cellStyle name="comma zerodec 2 4" xfId="9039" xr:uid="{673CA534-F704-4404-83DD-6EB60EA53366}"/>
    <cellStyle name="comma zerodec 2 5" xfId="9040" xr:uid="{CFB6F2D4-29F4-4C31-95A4-3962106E836D}"/>
    <cellStyle name="comma zerodec 2 6" xfId="9041" xr:uid="{CAB1F0FF-516B-4554-94BB-1DB222A2E774}"/>
    <cellStyle name="comma zerodec 2 7" xfId="9042" xr:uid="{771824FB-9487-4E45-9A0F-FBAA49D3AE3D}"/>
    <cellStyle name="comma zerodec 2 8" xfId="9043" xr:uid="{9AF2C18A-8466-4F62-8C9A-66F6D0F19844}"/>
    <cellStyle name="comma zerodec 2 9" xfId="9044" xr:uid="{7B6EA6BC-9773-4D6B-A350-1203605435D3}"/>
    <cellStyle name="comma zerodec 3" xfId="2199" xr:uid="{A365CEB2-A9A1-45AB-AFBE-81179F940224}"/>
    <cellStyle name="comma zerodec 3 2" xfId="6788" xr:uid="{EA4C80CB-9E6B-44CF-9D6A-D5910D4A904B}"/>
    <cellStyle name="comma zerodec 3 2 2" xfId="14016" xr:uid="{BEDC8794-56EB-4062-90E3-9CFF85812473}"/>
    <cellStyle name="comma zerodec 4" xfId="2200" xr:uid="{FADD4A5A-BF65-4F1D-BD71-2CCA2D706D88}"/>
    <cellStyle name="comma zerodec 5" xfId="2201" xr:uid="{C7A93B6B-394F-492A-A083-A31C3E3074D1}"/>
    <cellStyle name="comma zerodec 6" xfId="3209" xr:uid="{E7433E91-3E2F-4F8E-A805-51079C1E124B}"/>
    <cellStyle name="comma zerodec 6 2" xfId="9045" xr:uid="{FD9A040E-7EDE-439C-97CE-6033172CE56B}"/>
    <cellStyle name="comma zerodec 7" xfId="9046" xr:uid="{222274EB-5007-4FB9-9F9E-9BE3424688D6}"/>
    <cellStyle name="comma zerodec 8" xfId="9047" xr:uid="{059ACF84-38EC-4C2F-ADF9-618BD3A7D3D4}"/>
    <cellStyle name="comma zerodec 9" xfId="9048" xr:uid="{20D7C86A-9D44-4A66-A96E-F00272131230}"/>
    <cellStyle name="comma zerodec_Lead -  NU 31-3-54" xfId="2202" xr:uid="{FEEC6989-094A-469A-9226-465C2D07FB98}"/>
    <cellStyle name="Comma_Samart Corp" xfId="4" xr:uid="{00000000-0005-0000-0000-000003000000}"/>
    <cellStyle name="Copied" xfId="14017" xr:uid="{AD074E46-95CF-493A-BFD3-FBF8C698593F}"/>
    <cellStyle name="Curren - Style3" xfId="1280" xr:uid="{E52B1219-E4A3-4F9B-A8B6-2D2A76D0554D}"/>
    <cellStyle name="Curren - Style3 2" xfId="14018" xr:uid="{EF4A6ACE-00B3-4D72-88E1-F8B4C5E9E481}"/>
    <cellStyle name="Curren - Style4" xfId="1281" xr:uid="{EB158C2B-76B2-4694-942A-C4C865881B8E}"/>
    <cellStyle name="Curren - Style4 2" xfId="14019" xr:uid="{2B3DABBF-AD24-4DDC-AFCE-4F0A56A82060}"/>
    <cellStyle name="Currency [0] 2" xfId="12093" xr:uid="{3AC96B03-0300-4820-BBC5-E243F592EDE2}"/>
    <cellStyle name="Currency [0] 2 2" xfId="12094" xr:uid="{E57DA364-ECAC-4FB1-9B32-623A7737857A}"/>
    <cellStyle name="Currency [0] 2 2 2" xfId="13148" xr:uid="{491E9C3A-68DD-41A8-9EFD-56914A3616E8}"/>
    <cellStyle name="Currency [0] 2 3" xfId="12095" xr:uid="{F7563490-CFD4-40BE-9697-182C206F9F79}"/>
    <cellStyle name="Currency [0] 2 3 2" xfId="13149" xr:uid="{FF6B5837-6441-4AE5-AD0E-56D539F98FA0}"/>
    <cellStyle name="Currency [0] 2 4" xfId="12096" xr:uid="{B3A6E51C-6A3F-4430-AA83-0BD78EE2C9F7}"/>
    <cellStyle name="Currency [0] 2 4 2" xfId="13150" xr:uid="{407FDFE2-B1F9-4D1B-81D0-CA5F095E2D7D}"/>
    <cellStyle name="Currency [0] 2 5" xfId="13147" xr:uid="{CE3C1C74-99F5-42BA-9309-A202E8768630}"/>
    <cellStyle name="Currency [00]" xfId="14020" xr:uid="{D7E6FF33-2737-481F-80B3-253138A54706}"/>
    <cellStyle name="Currency 2" xfId="2203" xr:uid="{331BB75F-5723-4110-ADC5-4A9962866DDB}"/>
    <cellStyle name="Currency 2 2" xfId="13151" xr:uid="{FD4BB41C-6DAE-4E49-B514-C465739A7835}"/>
    <cellStyle name="Currency 2 3" xfId="14021" xr:uid="{BC31941F-F5A5-48AE-BB83-3195DD005CE3}"/>
    <cellStyle name="Currency 2 4" xfId="12097" xr:uid="{CF0E652E-7347-4742-AD7D-55D51ED88C86}"/>
    <cellStyle name="Currency 2 5" xfId="39650" xr:uid="{5B3A9E77-6B58-4D84-B02F-1FC54A23D881}"/>
    <cellStyle name="Currency 3" xfId="12098" xr:uid="{144A3490-C8BB-43DB-9B6D-8E2FEA209C0E}"/>
    <cellStyle name="Currency 3 2" xfId="13152" xr:uid="{64C6F70B-752A-4C6F-8555-D7A4C6C17DD3}"/>
    <cellStyle name="Currency1" xfId="5" xr:uid="{00000000-0005-0000-0000-000004000000}"/>
    <cellStyle name="Currency1 10" xfId="9049" xr:uid="{E4C2FAB2-CDD1-48AB-BA30-A833C830FE01}"/>
    <cellStyle name="Currency1 11" xfId="9050" xr:uid="{8464662E-B33B-40C8-8FFC-BE0C6E4B24B3}"/>
    <cellStyle name="Currency1 12" xfId="9051" xr:uid="{1F637589-03B2-46AB-AEA6-3F2BE2ABB98C}"/>
    <cellStyle name="Currency1 13" xfId="9052" xr:uid="{06509C33-233B-4153-986D-F5962CDDCC38}"/>
    <cellStyle name="Currency1 14" xfId="9053" xr:uid="{1962AF3D-24E3-4A80-9E5E-16F7E78D0CBF}"/>
    <cellStyle name="Currency1 15" xfId="1282" xr:uid="{DAAC7051-0B57-4E7D-BF62-E9A3F1DA1D5C}"/>
    <cellStyle name="Currency1 2" xfId="1283" xr:uid="{EB9EE675-2D0C-4C2E-9CD1-3D4DB5F1971E}"/>
    <cellStyle name="Currency1 2 10" xfId="9054" xr:uid="{882B5D57-93B2-4207-8538-185359036C2C}"/>
    <cellStyle name="Currency1 2 11" xfId="9055" xr:uid="{59CA52C6-39D7-47A2-A5D4-3824855539AD}"/>
    <cellStyle name="Currency1 2 2" xfId="2204" xr:uid="{5D80506B-255E-4A5B-BD4C-A9FDF3C28122}"/>
    <cellStyle name="Currency1 2 2 2" xfId="6791" xr:uid="{1C70F1E9-396D-4CEB-AB36-B58EDAF607AC}"/>
    <cellStyle name="Currency1 2 2 2 2" xfId="14022" xr:uid="{0C03CB0F-CC9A-404B-985A-221CBBA94800}"/>
    <cellStyle name="Currency1 2 3" xfId="9056" xr:uid="{A5DC9003-3084-4C21-8ADA-8A39C6F0612C}"/>
    <cellStyle name="Currency1 2 4" xfId="9057" xr:uid="{88F346A0-2B63-4329-95AF-3086DE80DAB0}"/>
    <cellStyle name="Currency1 2 5" xfId="9058" xr:uid="{733C17CB-B9DF-4D95-A3FF-7E9D4B52EDA4}"/>
    <cellStyle name="Currency1 2 6" xfId="9059" xr:uid="{294CB9B4-756E-4634-AE1B-EEFA915DCCD8}"/>
    <cellStyle name="Currency1 2 7" xfId="9060" xr:uid="{F0C93AA1-3A84-47FC-9650-415B260F5C7C}"/>
    <cellStyle name="Currency1 2 8" xfId="9061" xr:uid="{D292346C-BCE0-4B1D-81F4-417C4016F5C4}"/>
    <cellStyle name="Currency1 2 9" xfId="9062" xr:uid="{89679F37-E13E-4DB3-AA04-8A0FAF7B9F3A}"/>
    <cellStyle name="Currency1 28" xfId="165" xr:uid="{76569706-B8C0-4164-8A64-8784C8A7746D}"/>
    <cellStyle name="Currency1 28 2" xfId="2205" xr:uid="{10C0A761-F86B-41AC-A811-FE875E950ADC}"/>
    <cellStyle name="Currency1 3" xfId="2206" xr:uid="{EB4A4A0F-1F07-49E8-A8E0-F84DCDEE67AB}"/>
    <cellStyle name="Currency1 3 2" xfId="6790" xr:uid="{72C913EE-D049-4DAA-8649-1D93B735F7CD}"/>
    <cellStyle name="Currency1 3 2 2" xfId="14023" xr:uid="{1A865E9B-85FF-4B25-9416-67D6538384AB}"/>
    <cellStyle name="Currency1 4" xfId="2207" xr:uid="{9DAC7070-08E8-4A54-868C-87618D8CAD12}"/>
    <cellStyle name="Currency1 5" xfId="2208" xr:uid="{7961BF31-2021-4575-976B-B325CD06802B}"/>
    <cellStyle name="Currency1 6" xfId="3210" xr:uid="{2EC40AF2-C65A-40A5-BB3A-69F431D24FDA}"/>
    <cellStyle name="Currency1 6 2" xfId="9063" xr:uid="{4860BA71-FD76-42A2-AA8F-771EBE4BBC56}"/>
    <cellStyle name="Currency1 7" xfId="9064" xr:uid="{86187B84-8DB1-4609-A365-E6FE7F1EBC46}"/>
    <cellStyle name="Currency1 8" xfId="9065" xr:uid="{F64BEE85-A58D-4EFC-9A5C-E8ED02EA4695}"/>
    <cellStyle name="Currency1 9" xfId="9066" xr:uid="{2A1D613E-79BD-4053-9BFF-DDAF31BB4895}"/>
    <cellStyle name="Currency1_FA" xfId="2209" xr:uid="{FA8BE82A-C793-4BAD-ABCC-928E558B26B8}"/>
    <cellStyle name="Currency2" xfId="14024" xr:uid="{A37489C3-01AD-4EA7-B882-4034967E85F2}"/>
    <cellStyle name="Dan" xfId="14025" xr:uid="{3EFE57D6-A77B-44F8-849C-2AECE4F72CA4}"/>
    <cellStyle name="Date Short" xfId="14026" xr:uid="{7E7461B7-C62C-496E-8151-867D3D5E5B9C}"/>
    <cellStyle name="Debit" xfId="39643" xr:uid="{A9807F0E-5A9B-4BB3-B03D-93B0A5993BC3}"/>
    <cellStyle name="DELTA" xfId="14027" xr:uid="{B7730871-D474-43C9-97EE-5EDEAF5E46A3}"/>
    <cellStyle name="Dollar (zero dec)" xfId="6" xr:uid="{00000000-0005-0000-0000-000005000000}"/>
    <cellStyle name="Dollar (zero dec) 10" xfId="9067" xr:uid="{5B43A46C-277B-4920-90F9-021B689A38A3}"/>
    <cellStyle name="Dollar (zero dec) 11" xfId="9068" xr:uid="{7A443A7F-5A22-47B0-AA2D-FFE790125A7E}"/>
    <cellStyle name="Dollar (zero dec) 12" xfId="9069" xr:uid="{5C7CD4D9-50FC-410B-B5EF-92A8C6C117A3}"/>
    <cellStyle name="Dollar (zero dec) 13" xfId="9070" xr:uid="{75B7A488-B521-47FC-93B2-2CB0A0FF161C}"/>
    <cellStyle name="Dollar (zero dec) 14" xfId="9071" xr:uid="{36B04144-925C-4496-8069-5E475E974ADB}"/>
    <cellStyle name="Dollar (zero dec) 15" xfId="1284" xr:uid="{D093E836-86E8-4260-A70B-57EC60AD41A9}"/>
    <cellStyle name="Dollar (zero dec) 2" xfId="1285" xr:uid="{82D3F973-C04F-4596-BD9C-B1625B19FB09}"/>
    <cellStyle name="Dollar (zero dec) 2 10" xfId="9072" xr:uid="{B72A645B-F8E7-42E9-83B2-1DF5FE62F09F}"/>
    <cellStyle name="Dollar (zero dec) 2 11" xfId="9073" xr:uid="{D0B0ED57-3889-4A97-A477-0724F0A78396}"/>
    <cellStyle name="Dollar (zero dec) 2 2" xfId="2210" xr:uid="{901F259A-366F-4846-8CD6-CF59495F1161}"/>
    <cellStyle name="Dollar (zero dec) 2 2 2" xfId="6793" xr:uid="{14479212-BE4E-4B2E-9824-21DBDCFA23A7}"/>
    <cellStyle name="Dollar (zero dec) 2 2 2 2" xfId="14028" xr:uid="{6B52119A-F85B-49E2-BC63-652C9EE54BD5}"/>
    <cellStyle name="Dollar (zero dec) 2 3" xfId="9074" xr:uid="{C26064A2-804B-4D6B-B42F-05A2CD775C25}"/>
    <cellStyle name="Dollar (zero dec) 2 4" xfId="9075" xr:uid="{87708646-35A8-41F0-8A83-B47C2C671927}"/>
    <cellStyle name="Dollar (zero dec) 2 5" xfId="9076" xr:uid="{15981359-FBC9-4571-94F9-5CA0C277ECC8}"/>
    <cellStyle name="Dollar (zero dec) 2 6" xfId="9077" xr:uid="{F7EF8C9A-9EE6-4BDA-91FA-E4EAEBE8C62E}"/>
    <cellStyle name="Dollar (zero dec) 2 7" xfId="9078" xr:uid="{1C35BDE9-0F8E-48AB-BECB-F8215EAFCC7F}"/>
    <cellStyle name="Dollar (zero dec) 2 8" xfId="9079" xr:uid="{509536AD-6953-40B6-804D-0A7E27E258EB}"/>
    <cellStyle name="Dollar (zero dec) 2 9" xfId="9080" xr:uid="{F0804C22-4DF4-4DA0-930A-90CC8D775D26}"/>
    <cellStyle name="Dollar (zero dec) 3" xfId="2211" xr:uid="{05829B88-D676-4B5A-A4F8-0A7C2B65BB90}"/>
    <cellStyle name="Dollar (zero dec) 3 2" xfId="6792" xr:uid="{B008F89B-3470-496B-9D75-6E3D21371864}"/>
    <cellStyle name="Dollar (zero dec) 3 2 2" xfId="14029" xr:uid="{487FB905-54D9-434F-8B25-E2A14FF94F48}"/>
    <cellStyle name="Dollar (zero dec) 4" xfId="2212" xr:uid="{AB442622-4EB9-43F5-9660-188C86769727}"/>
    <cellStyle name="Dollar (zero dec) 5" xfId="2213" xr:uid="{0A7EFB28-1FE8-4C82-AF0D-94C5B655841F}"/>
    <cellStyle name="Dollar (zero dec) 6" xfId="3211" xr:uid="{497A77CB-278C-4183-B61F-6001205615DD}"/>
    <cellStyle name="Dollar (zero dec) 6 2" xfId="9081" xr:uid="{0F5F60CC-FC5B-4A39-8749-B59A3E9E5E55}"/>
    <cellStyle name="Dollar (zero dec) 6 3" xfId="14030" xr:uid="{0559A853-EA6C-40B1-A757-FA0165C13FC4}"/>
    <cellStyle name="Dollar (zero dec) 7" xfId="9082" xr:uid="{4C15781E-1873-4080-B1BB-D3914DB5E7ED}"/>
    <cellStyle name="Dollar (zero dec) 8" xfId="9083" xr:uid="{47801C52-7A80-4E14-BFBF-5EC0DEF44099}"/>
    <cellStyle name="Dollar (zero dec) 9" xfId="9084" xr:uid="{0B779FC8-2770-4C93-9EC5-67F93F1D1C52}"/>
    <cellStyle name="Dollar (zero dec)_FA" xfId="2214" xr:uid="{38BBC1E0-3577-4ED7-8BA4-A07F81C0F9A3}"/>
    <cellStyle name="E&amp;Y House" xfId="31007" xr:uid="{B34CD31E-1DF3-4003-8EED-DFDBFC7CA2C6}"/>
    <cellStyle name="Enter Currency (0)" xfId="14031" xr:uid="{F0936C41-276E-4B8B-9396-6C2B75502CCE}"/>
    <cellStyle name="Enter Currency (2)" xfId="14032" xr:uid="{67F4B14B-A51A-415D-A63C-11E36376B193}"/>
    <cellStyle name="Enter Units (0)" xfId="14033" xr:uid="{C6E6C05C-E9A9-48DF-B2EF-430154627A43}"/>
    <cellStyle name="Enter Units (1)" xfId="14034" xr:uid="{66A07418-3F74-448A-8AAE-1C1627D52C35}"/>
    <cellStyle name="Enter Units (2)" xfId="14035" xr:uid="{37C3A4BD-0A76-4F3B-9D16-02F4C882AFE3}"/>
    <cellStyle name="Entered" xfId="14036" xr:uid="{AC5F8306-B9A5-4EA3-A034-4E0433B3EB54}"/>
    <cellStyle name="Excel Built-in Comma" xfId="166" xr:uid="{BA7C86C5-EAC3-4DD3-8588-A7A9FC452322}"/>
    <cellStyle name="Excel Built-in Normal" xfId="167" xr:uid="{29CAF280-092A-4070-A278-8F55A933CA89}"/>
    <cellStyle name="Excel Built-in Normal 2" xfId="6794" xr:uid="{2B3BDAEC-927E-4BC7-BE40-228F8C82EC6B}"/>
    <cellStyle name="Excel Built-in Normal 3" xfId="3212" xr:uid="{351133C0-844F-41EB-A9CE-1E12E5A40ECC}"/>
    <cellStyle name="Explanatory Text 10" xfId="1286" xr:uid="{5D30191E-5CEB-46E3-9451-A5BFD4D5C508}"/>
    <cellStyle name="Explanatory Text 10 2" xfId="6796" xr:uid="{D0FB019B-8A61-4BB1-9AD2-90CB144F93A0}"/>
    <cellStyle name="Explanatory Text 11" xfId="1287" xr:uid="{2AAED6BC-5832-4BFC-AF62-6578BEA35B82}"/>
    <cellStyle name="Explanatory Text 11 2" xfId="6797" xr:uid="{DB7A2E99-F8E2-4565-B541-7B2FB16F967A}"/>
    <cellStyle name="Explanatory Text 12" xfId="1288" xr:uid="{4E91D0D8-B295-4E5B-90DA-F482F57A0B62}"/>
    <cellStyle name="Explanatory Text 12 2" xfId="6798" xr:uid="{D51EF6E0-FE37-4E94-BB30-03364DEC7AE1}"/>
    <cellStyle name="Explanatory Text 13" xfId="1289" xr:uid="{47EDADA8-3575-449A-9ED5-C01B57D9863D}"/>
    <cellStyle name="Explanatory Text 13 2" xfId="6799" xr:uid="{E88EA9A8-6527-496A-987A-AD9FF2D6C30B}"/>
    <cellStyle name="Explanatory Text 14" xfId="1290" xr:uid="{C4A263C8-D561-444F-A3B7-7964C13F8A7D}"/>
    <cellStyle name="Explanatory Text 14 2" xfId="6800" xr:uid="{333D6209-3E3F-4597-AA72-05369F515ACF}"/>
    <cellStyle name="Explanatory Text 15" xfId="1291" xr:uid="{EB6D7C44-AFBC-49B9-B785-43E7A7FC4E2F}"/>
    <cellStyle name="Explanatory Text 15 2" xfId="6801" xr:uid="{14021315-267D-4DE9-A20B-C161C1799887}"/>
    <cellStyle name="Explanatory Text 16" xfId="1292" xr:uid="{5968B65F-5F72-499E-B45C-5FEC97350648}"/>
    <cellStyle name="Explanatory Text 16 2" xfId="6802" xr:uid="{8D3C753F-41F3-4AF9-A95C-87BDD2AB75CE}"/>
    <cellStyle name="Explanatory Text 17" xfId="1293" xr:uid="{7AF2547B-7D20-4B6D-842D-B02FC984AC69}"/>
    <cellStyle name="Explanatory Text 17 2" xfId="6803" xr:uid="{30CF2FDA-85C0-42D6-9D3D-2C620CCD1DDC}"/>
    <cellStyle name="Explanatory Text 18" xfId="1294" xr:uid="{4ABD0086-6FC6-4C99-8550-84A05B4F17F3}"/>
    <cellStyle name="Explanatory Text 18 2" xfId="6804" xr:uid="{9150FA40-2F5A-43DD-9763-71658E1424A3}"/>
    <cellStyle name="Explanatory Text 19" xfId="1295" xr:uid="{70B1F565-5B70-45C5-A479-C4446DFEDBC0}"/>
    <cellStyle name="Explanatory Text 19 2" xfId="6805" xr:uid="{61D08324-56D7-455F-8FE6-3C8733C1E852}"/>
    <cellStyle name="Explanatory Text 2" xfId="1296" xr:uid="{C5A3BC55-FFBC-420B-B3FE-64D97C1440BA}"/>
    <cellStyle name="Explanatory Text 2 10" xfId="9085" xr:uid="{5DAD4858-4299-4DC1-BE97-197D65E2DC75}"/>
    <cellStyle name="Explanatory Text 2 11" xfId="9086" xr:uid="{2B1B6BB7-40E1-4404-9293-90DB8FFFB2EF}"/>
    <cellStyle name="Explanatory Text 2 2" xfId="2215" xr:uid="{C14C7001-9A9A-4FB2-BEBF-1A6AC4F4B0CE}"/>
    <cellStyle name="Explanatory Text 2 2 2" xfId="6806" xr:uid="{84227F49-C5FF-4851-B31F-23579438A1E2}"/>
    <cellStyle name="Explanatory Text 2 2 2 2" xfId="14037" xr:uid="{63409A3F-3C9E-4764-A04E-EB62B3192663}"/>
    <cellStyle name="Explanatory Text 2 3" xfId="9087" xr:uid="{B5F02980-2FF4-4184-BC40-877480D1624D}"/>
    <cellStyle name="Explanatory Text 2 4" xfId="9088" xr:uid="{4292033A-C960-4E5F-A627-0FB750F15640}"/>
    <cellStyle name="Explanatory Text 2 5" xfId="9089" xr:uid="{06426141-D4B1-4E41-950E-C6D86F306A39}"/>
    <cellStyle name="Explanatory Text 2 6" xfId="9090" xr:uid="{9FE72E3A-7F35-4A09-8DAA-9EDD777C444A}"/>
    <cellStyle name="Explanatory Text 2 7" xfId="9091" xr:uid="{11285332-8E3B-4E9C-8D77-0632BD15E490}"/>
    <cellStyle name="Explanatory Text 2 8" xfId="9092" xr:uid="{0EBB0BCB-7560-47B5-BC6E-7032E0D6F9AD}"/>
    <cellStyle name="Explanatory Text 2 9" xfId="9093" xr:uid="{33525A32-4947-49D1-A8B0-F197731837F6}"/>
    <cellStyle name="Explanatory Text 20" xfId="1297" xr:uid="{063257BF-291A-48C4-8D48-E8D43847AB34}"/>
    <cellStyle name="Explanatory Text 20 2" xfId="6807" xr:uid="{5EE446F7-A104-42D0-8697-F0FBA662B4BF}"/>
    <cellStyle name="Explanatory Text 21" xfId="1298" xr:uid="{3AEB22F8-E17C-4A32-BD94-C730A47AD981}"/>
    <cellStyle name="Explanatory Text 21 2" xfId="6808" xr:uid="{8C9D9B30-CF3F-477F-9462-738D97B70B3D}"/>
    <cellStyle name="Explanatory Text 22" xfId="1299" xr:uid="{94296B67-3F6C-4A65-B644-982E269F0F1E}"/>
    <cellStyle name="Explanatory Text 22 2" xfId="6809" xr:uid="{BD29F2DD-ED0C-41B4-854D-D4D42952C717}"/>
    <cellStyle name="Explanatory Text 23" xfId="1300" xr:uid="{3767520D-98E5-479B-9619-13961E2D6328}"/>
    <cellStyle name="Explanatory Text 23 2" xfId="6810" xr:uid="{A07BB7CA-94C4-4AF6-B5DC-6A23D9111743}"/>
    <cellStyle name="Explanatory Text 24" xfId="1301" xr:uid="{F7D8E910-94A2-4A23-8B2C-FED92B1445F6}"/>
    <cellStyle name="Explanatory Text 24 2" xfId="6811" xr:uid="{45774C08-114B-4632-A67A-7B11FA4A64EE}"/>
    <cellStyle name="Explanatory Text 25" xfId="1302" xr:uid="{26AD99AE-70FB-4820-8AF2-1F2ADF8A4AB7}"/>
    <cellStyle name="Explanatory Text 25 2" xfId="6812" xr:uid="{8E386624-1E09-4640-AF58-01DA561B29F1}"/>
    <cellStyle name="Explanatory Text 26" xfId="1303" xr:uid="{26C45149-690A-43C5-B9CF-968394AEFA67}"/>
    <cellStyle name="Explanatory Text 26 2" xfId="6813" xr:uid="{61940C95-1441-4D9B-BAC0-14FD11F19011}"/>
    <cellStyle name="Explanatory Text 27" xfId="1304" xr:uid="{3DD05F5C-A1F2-4517-8829-91E5E4E88FC2}"/>
    <cellStyle name="Explanatory Text 27 2" xfId="6814" xr:uid="{0F5F54E5-E925-4D4C-ABC9-0A05C00FB31D}"/>
    <cellStyle name="Explanatory Text 28" xfId="1305" xr:uid="{1B07BFB4-DBAF-4300-B1F0-EA9AD64DC66E}"/>
    <cellStyle name="Explanatory Text 28 2" xfId="6815" xr:uid="{BC8F1FD1-0B3B-4563-BEB1-93F2A7D0600F}"/>
    <cellStyle name="Explanatory Text 29" xfId="1306" xr:uid="{A6FD8862-AD33-447E-BB9E-7EB43644CF58}"/>
    <cellStyle name="Explanatory Text 29 2" xfId="6816" xr:uid="{6BE3A9FF-E4B9-41F6-8D0E-D106DB62B149}"/>
    <cellStyle name="Explanatory Text 3" xfId="1307" xr:uid="{5CAE4C51-D89E-4BB4-B8E4-82B7E2D170DA}"/>
    <cellStyle name="Explanatory Text 3 10" xfId="9094" xr:uid="{BC947E64-DDD9-45C5-A90F-7F4F2E3A66EE}"/>
    <cellStyle name="Explanatory Text 3 11" xfId="9095" xr:uid="{2ECDA49D-6924-4B90-A813-B4EDB9F59E2B}"/>
    <cellStyle name="Explanatory Text 3 2" xfId="2216" xr:uid="{49148563-1F21-49E9-8DBE-26C84044D53A}"/>
    <cellStyle name="Explanatory Text 3 3" xfId="9096" xr:uid="{984E34E2-37FF-4C98-A5CA-2BBF76C69530}"/>
    <cellStyle name="Explanatory Text 3 4" xfId="9097" xr:uid="{A8BDA678-B0BF-4A4D-BB4F-F90C955D964A}"/>
    <cellStyle name="Explanatory Text 3 5" xfId="9098" xr:uid="{E86CDB9A-5700-478E-A878-A321C9B415A0}"/>
    <cellStyle name="Explanatory Text 3 6" xfId="9099" xr:uid="{AA84970D-9238-48ED-8B48-0A437E53A2A5}"/>
    <cellStyle name="Explanatory Text 3 7" xfId="9100" xr:uid="{A5A785EA-5AA0-485D-86E7-4F59E7757F67}"/>
    <cellStyle name="Explanatory Text 3 8" xfId="9101" xr:uid="{F15B8580-E763-4A51-BAE8-89939C3A2BEC}"/>
    <cellStyle name="Explanatory Text 3 9" xfId="9102" xr:uid="{47AAB091-87F5-4885-9062-342916146A6B}"/>
    <cellStyle name="Explanatory Text 30" xfId="1308" xr:uid="{3BE91374-B2D7-4A75-A0C0-5136798EBBE7}"/>
    <cellStyle name="Explanatory Text 30 2" xfId="6817" xr:uid="{2339782F-2B7E-4E7F-BA99-C8AF72B5C43A}"/>
    <cellStyle name="Explanatory Text 31" xfId="1309" xr:uid="{45C4A534-D62C-441E-BADD-424AFE19D80D}"/>
    <cellStyle name="Explanatory Text 31 2" xfId="6818" xr:uid="{CFD8D7D8-8CAB-4554-916B-19D73837D59A}"/>
    <cellStyle name="Explanatory Text 32" xfId="1310" xr:uid="{E361201E-984F-4ABA-B9B1-944FD65BA397}"/>
    <cellStyle name="Explanatory Text 32 2" xfId="6819" xr:uid="{9FB01605-2A51-41E9-B9EA-9CD75B74C0D4}"/>
    <cellStyle name="Explanatory Text 33" xfId="1311" xr:uid="{5763FEFA-7122-43B2-B97C-B57253BE3717}"/>
    <cellStyle name="Explanatory Text 33 2" xfId="6820" xr:uid="{2A542643-1B78-4FCD-9D43-693F50DEAD6A}"/>
    <cellStyle name="Explanatory Text 34" xfId="1312" xr:uid="{EE911F8E-6A24-45CA-B8AE-805DFE4B7810}"/>
    <cellStyle name="Explanatory Text 34 2" xfId="6821" xr:uid="{603D43BD-3EA1-4B21-9ACF-8E9CA7C63A6E}"/>
    <cellStyle name="Explanatory Text 35" xfId="1313" xr:uid="{9A7414A7-0A75-4FB1-BA53-CDCCA0F74906}"/>
    <cellStyle name="Explanatory Text 35 2" xfId="6822" xr:uid="{611C866A-06CF-4ABF-9715-2C2ADA702091}"/>
    <cellStyle name="Explanatory Text 36" xfId="1314" xr:uid="{0106096A-F6EE-4291-86C0-B9E0DAACBE1A}"/>
    <cellStyle name="Explanatory Text 36 2" xfId="6823" xr:uid="{1A67E1D9-E240-4F84-AB51-12FA78F8F9F5}"/>
    <cellStyle name="Explanatory Text 37" xfId="1315" xr:uid="{311F827E-9CCC-48FA-A44D-50D3D9C3D329}"/>
    <cellStyle name="Explanatory Text 37 2" xfId="6824" xr:uid="{63D6D110-B8FD-411D-A263-7FC05C8D0E19}"/>
    <cellStyle name="Explanatory Text 38" xfId="1316" xr:uid="{2C84E9EC-83D5-4469-823C-92BD62AD83B4}"/>
    <cellStyle name="Explanatory Text 38 2" xfId="6825" xr:uid="{0D3A16E3-D62F-4B0D-A083-EB47250684EB}"/>
    <cellStyle name="Explanatory Text 39" xfId="1317" xr:uid="{9BEFF74A-28A1-4ADA-B33C-B565C0C7BB47}"/>
    <cellStyle name="Explanatory Text 39 2" xfId="6826" xr:uid="{5E62EE05-8AF4-495E-AB83-3CF08F6477FE}"/>
    <cellStyle name="Explanatory Text 4" xfId="1318" xr:uid="{4651876D-552A-415E-807C-F1C3820A2DAD}"/>
    <cellStyle name="Explanatory Text 4 2" xfId="6827" xr:uid="{D2CF1E99-6D42-418D-9183-C6C85536966D}"/>
    <cellStyle name="Explanatory Text 40" xfId="2759" xr:uid="{ADB408A6-B1BB-4C27-81E8-01F1FC7B3325}"/>
    <cellStyle name="Explanatory Text 40 2" xfId="6828" xr:uid="{D00CCACA-88D3-4D66-BAB7-1B0EB8DDB71C}"/>
    <cellStyle name="Explanatory Text 40 2 2" xfId="14038" xr:uid="{54B5B8CA-ED40-45B9-AA50-B49EE6234949}"/>
    <cellStyle name="Explanatory Text 40 3" xfId="9103" xr:uid="{2E3306A1-FD41-4AF7-80FD-E5F95039C649}"/>
    <cellStyle name="Explanatory Text 41" xfId="6795" xr:uid="{E21AC571-09C4-472E-93F8-7774B5D4E3CD}"/>
    <cellStyle name="Explanatory Text 41 2" xfId="9104" xr:uid="{4C0CFB86-99CF-41BD-BDA1-930E4D39ED6D}"/>
    <cellStyle name="Explanatory Text 42" xfId="9105" xr:uid="{D3B6D2D1-7A99-43E6-8C4D-FCDBC187993A}"/>
    <cellStyle name="Explanatory Text 43" xfId="9106" xr:uid="{74D400D8-0D85-4D77-9085-D4F4763C0418}"/>
    <cellStyle name="Explanatory Text 44" xfId="9107" xr:uid="{E6FBBA3C-F69F-4B88-A8C4-AF7EF9FD4137}"/>
    <cellStyle name="Explanatory Text 45" xfId="9108" xr:uid="{3926046B-7B77-4ECD-BEBB-66A2C6885F53}"/>
    <cellStyle name="Explanatory Text 46" xfId="9109" xr:uid="{7505713B-721A-4E92-B7CB-78DAB1BF8B2D}"/>
    <cellStyle name="Explanatory Text 47" xfId="9110" xr:uid="{A3E66882-B4A5-4302-9F2F-04452A20E74E}"/>
    <cellStyle name="Explanatory Text 48" xfId="9111" xr:uid="{D924B337-FE68-4E91-B32D-31CD3A253A96}"/>
    <cellStyle name="Explanatory Text 49" xfId="1913" xr:uid="{92C7323E-6210-4E2F-9B1B-C13CF0044CE6}"/>
    <cellStyle name="Explanatory Text 5" xfId="1319" xr:uid="{A57AE067-9543-45D1-A8A6-D4791838C51C}"/>
    <cellStyle name="Explanatory Text 5 2" xfId="6829" xr:uid="{00918CCF-1751-46E2-AD8C-E98FEB15A623}"/>
    <cellStyle name="Explanatory Text 6" xfId="1320" xr:uid="{FC6D18BA-87EE-404A-837E-A5AEC83D6D2D}"/>
    <cellStyle name="Explanatory Text 6 2" xfId="6830" xr:uid="{285A46A7-15D3-4C59-8213-2BBC4997FA77}"/>
    <cellStyle name="Explanatory Text 7" xfId="1321" xr:uid="{11299634-6B3F-4AF7-AFDF-5935F6CC3AFE}"/>
    <cellStyle name="Explanatory Text 7 2" xfId="6831" xr:uid="{985C0775-4F98-465B-8A0A-854E26B26FBA}"/>
    <cellStyle name="Explanatory Text 8" xfId="1322" xr:uid="{D2FBCA6D-DF3A-4F09-95E2-799488E1A892}"/>
    <cellStyle name="Explanatory Text 8 2" xfId="6832" xr:uid="{581939BB-60BE-4D0B-B1D6-BEC5089304AA}"/>
    <cellStyle name="Explanatory Text 9" xfId="1323" xr:uid="{4D90174A-1D39-47F4-8CC9-50F6428B8A72}"/>
    <cellStyle name="Explanatory Text 9 2" xfId="6833" xr:uid="{4F87AE9E-6FB3-4151-908A-5202FEEAEC7B}"/>
    <cellStyle name="Format Number Column" xfId="14039" xr:uid="{A4070FE4-7F8B-4515-A324-7B37D816EAE4}"/>
    <cellStyle name="Good 10" xfId="1324" xr:uid="{4276E3AB-5B3A-440E-8C98-DD75ED42098B}"/>
    <cellStyle name="Good 10 2" xfId="6835" xr:uid="{D7CCF18A-4214-4C94-8C8D-5E67326D0A8B}"/>
    <cellStyle name="Good 11" xfId="1325" xr:uid="{BF802FDF-CB75-4763-A465-2BCA49E75641}"/>
    <cellStyle name="Good 11 2" xfId="6836" xr:uid="{83301557-4A28-4ED3-A1A1-CBCEB9BD0107}"/>
    <cellStyle name="Good 12" xfId="1326" xr:uid="{C82E9EF8-5323-4CD5-8C96-F3716108CD3B}"/>
    <cellStyle name="Good 12 2" xfId="6837" xr:uid="{E2922E64-26EB-43E8-9D94-7584BE4B9952}"/>
    <cellStyle name="Good 13" xfId="1327" xr:uid="{FB69C487-6E52-4012-B2C7-3009744429D1}"/>
    <cellStyle name="Good 13 2" xfId="6838" xr:uid="{5FA79E3D-1950-4F8B-8AC5-9A2548E59C20}"/>
    <cellStyle name="Good 14" xfId="1328" xr:uid="{8EA28E84-FF3F-4A28-94D3-6CE37D6B38B6}"/>
    <cellStyle name="Good 14 2" xfId="6839" xr:uid="{B8E1561D-A317-45DB-A168-9C03A5F0ABE5}"/>
    <cellStyle name="Good 15" xfId="1329" xr:uid="{F256034A-C86C-4773-850F-380E023FDEEF}"/>
    <cellStyle name="Good 15 2" xfId="6840" xr:uid="{F2F0E929-287F-4D8E-91F5-327C5ED0A900}"/>
    <cellStyle name="Good 16" xfId="1330" xr:uid="{844AB50B-6867-4FBA-882F-D3F9276C5CAE}"/>
    <cellStyle name="Good 16 2" xfId="6841" xr:uid="{E0D962B8-45BC-4124-8925-F25F47807AF2}"/>
    <cellStyle name="Good 17" xfId="1331" xr:uid="{CA1FABF7-E0AA-48CE-A81B-15E21D31A656}"/>
    <cellStyle name="Good 17 2" xfId="6842" xr:uid="{D54B0675-D3B7-4247-B25A-5C1FBC2E25D9}"/>
    <cellStyle name="Good 18" xfId="1332" xr:uid="{890E9C10-0299-42FD-BFFA-51C9A5A42EA2}"/>
    <cellStyle name="Good 18 2" xfId="6843" xr:uid="{75FFB552-A176-41CB-8D28-F9C66209C8FE}"/>
    <cellStyle name="Good 19" xfId="1333" xr:uid="{BFE8CB50-98B8-46C4-91CC-8F8E72C4CBCA}"/>
    <cellStyle name="Good 19 2" xfId="6844" xr:uid="{501B9350-3AE1-4BBD-AE82-2C4B2B8647B9}"/>
    <cellStyle name="Good 2" xfId="1334" xr:uid="{F4309CB0-D98C-4122-B651-71074FD654F8}"/>
    <cellStyle name="Good 2 10" xfId="9112" xr:uid="{9EAA6F1F-F7C5-44BA-8A65-A38E04D5B3A8}"/>
    <cellStyle name="Good 2 11" xfId="9113" xr:uid="{1544B7FC-21A7-4D42-B1A8-39BFA5D75574}"/>
    <cellStyle name="Good 2 12" xfId="39621" xr:uid="{12A70455-C600-4EEE-8068-9601232154B5}"/>
    <cellStyle name="Good 2 2" xfId="2217" xr:uid="{A338B41F-053E-426A-9D67-B14937C73D80}"/>
    <cellStyle name="Good 2 2 2" xfId="6845" xr:uid="{B850A30F-D434-4BD0-B490-24AF688747EE}"/>
    <cellStyle name="Good 2 2 2 2" xfId="14040" xr:uid="{C07113E9-4CF0-4F7E-94A6-0AF66C852DB5}"/>
    <cellStyle name="Good 2 3" xfId="9114" xr:uid="{1001A438-1F33-4E1E-8C54-F15D6C5D7297}"/>
    <cellStyle name="Good 2 4" xfId="9115" xr:uid="{3C12FB6F-78DB-4227-98C4-DBD635EE0BC2}"/>
    <cellStyle name="Good 2 5" xfId="9116" xr:uid="{3FD32953-F829-454E-A624-787DF331058F}"/>
    <cellStyle name="Good 2 6" xfId="9117" xr:uid="{C1BC3BC2-61EC-40D4-818C-AE5C266B8F89}"/>
    <cellStyle name="Good 2 7" xfId="9118" xr:uid="{BB8309F8-47C0-4CC9-A247-B8C7AD1371AD}"/>
    <cellStyle name="Good 2 8" xfId="9119" xr:uid="{A1BBFF65-5018-4630-B8D5-CB089C2CBC21}"/>
    <cellStyle name="Good 2 9" xfId="9120" xr:uid="{17F19860-762D-4E32-A699-A0120AB882CA}"/>
    <cellStyle name="Good 20" xfId="1335" xr:uid="{89AF39BA-7A73-4FA5-8997-5ACF880BB50C}"/>
    <cellStyle name="Good 20 2" xfId="6846" xr:uid="{21A07CDD-2397-4DA5-9C45-4E956AAC74D7}"/>
    <cellStyle name="Good 21" xfId="1336" xr:uid="{488A2D67-E05B-4C4E-AF83-6D3A64D4151A}"/>
    <cellStyle name="Good 21 2" xfId="6847" xr:uid="{5DC270AA-651A-4DB5-95E7-F0C444FF12A6}"/>
    <cellStyle name="Good 22" xfId="1337" xr:uid="{F6D08720-924E-411D-BF52-7CD36C32C829}"/>
    <cellStyle name="Good 22 2" xfId="6848" xr:uid="{06AE46EF-8C07-4C25-8E60-858FBB5B4687}"/>
    <cellStyle name="Good 23" xfId="1338" xr:uid="{CD792920-B5ED-4235-9CD3-DB6599F34B14}"/>
    <cellStyle name="Good 23 2" xfId="6849" xr:uid="{2BD89462-5454-4562-A8AC-879089A896BD}"/>
    <cellStyle name="Good 24" xfId="1339" xr:uid="{89ED22AE-B18A-488C-99B9-3490CC4BFECB}"/>
    <cellStyle name="Good 24 2" xfId="6850" xr:uid="{B58B14BE-D369-4226-ACCC-6CAE6B3837AA}"/>
    <cellStyle name="Good 25" xfId="1340" xr:uid="{92619387-1E83-46C3-9AA4-5CE54D287385}"/>
    <cellStyle name="Good 25 2" xfId="6851" xr:uid="{77402536-60F6-439C-B759-7CC4063761DE}"/>
    <cellStyle name="Good 26" xfId="1341" xr:uid="{0676B5BB-02F5-4B94-80CF-47D9B4ABF777}"/>
    <cellStyle name="Good 26 2" xfId="6852" xr:uid="{59153354-25DC-4D5E-85F5-3770DDBD46A0}"/>
    <cellStyle name="Good 27" xfId="1342" xr:uid="{A39A7D6F-E461-411F-9838-8655551D807D}"/>
    <cellStyle name="Good 27 2" xfId="6853" xr:uid="{AC5A22CB-2E04-46AD-9070-9008C1E050A4}"/>
    <cellStyle name="Good 28" xfId="1343" xr:uid="{09409121-1B7F-49F3-AA41-F610C7095075}"/>
    <cellStyle name="Good 28 2" xfId="6854" xr:uid="{22DCD0EC-7E3D-47C7-BBC4-1AFA4920C23B}"/>
    <cellStyle name="Good 29" xfId="1344" xr:uid="{D3BAEF00-361E-4F25-96E1-C2238288E9BE}"/>
    <cellStyle name="Good 29 2" xfId="6855" xr:uid="{EF876607-0B62-4954-823F-C742E45ED90E}"/>
    <cellStyle name="Good 3" xfId="1345" xr:uid="{D64844DA-D98F-4C60-A1C2-19E1F3058086}"/>
    <cellStyle name="Good 3 10" xfId="9121" xr:uid="{E7C692F8-955B-424C-96BE-F5540D029F9D}"/>
    <cellStyle name="Good 3 11" xfId="9122" xr:uid="{D75FBD50-D7DB-44E7-B6E4-79DB2FACAADA}"/>
    <cellStyle name="Good 3 2" xfId="2218" xr:uid="{27507115-3351-4778-A3DD-CD8BD791AE01}"/>
    <cellStyle name="Good 3 2 2" xfId="6856" xr:uid="{05F8F32C-A6B1-49DA-9837-4DBDF9AA3C93}"/>
    <cellStyle name="Good 3 2 2 2" xfId="14041" xr:uid="{01896AD8-4B8A-474E-BFEE-9089B7465BD2}"/>
    <cellStyle name="Good 3 3" xfId="9123" xr:uid="{A21B55C4-DC19-4CF0-9C8A-EBE7C2AF5F3E}"/>
    <cellStyle name="Good 3 4" xfId="9124" xr:uid="{6D99D717-3E06-4601-A8B6-2BDE0E3AD635}"/>
    <cellStyle name="Good 3 5" xfId="9125" xr:uid="{C9015E72-EBDB-4B37-845B-C8D950E3ADA4}"/>
    <cellStyle name="Good 3 6" xfId="9126" xr:uid="{8D4E87C6-05EA-453E-8849-ED0637B8F20F}"/>
    <cellStyle name="Good 3 7" xfId="9127" xr:uid="{EC8D0F7C-513F-48CD-A6EC-DFB954A8C31F}"/>
    <cellStyle name="Good 3 8" xfId="9128" xr:uid="{78ADFC99-58CD-4512-B1AD-50C0F913887C}"/>
    <cellStyle name="Good 3 9" xfId="9129" xr:uid="{909756F3-6A98-4695-84CA-C9771DF85A36}"/>
    <cellStyle name="Good 30" xfId="1346" xr:uid="{17A13DBF-DA33-4746-9070-139A38321923}"/>
    <cellStyle name="Good 30 2" xfId="6857" xr:uid="{BAFC58FC-3B73-4895-AD2E-26DED4CACDFA}"/>
    <cellStyle name="Good 31" xfId="1347" xr:uid="{9FB382C9-E9D9-4692-B1C9-DE9076A17D2D}"/>
    <cellStyle name="Good 31 2" xfId="6858" xr:uid="{E77EC520-BFA6-4F65-BAAC-0A7D6B021E0C}"/>
    <cellStyle name="Good 32" xfId="1348" xr:uid="{04AAF65D-762F-4DA2-8C6C-CB985B32D900}"/>
    <cellStyle name="Good 32 2" xfId="6859" xr:uid="{FFC2541B-60E2-4F05-A14D-9153C1354539}"/>
    <cellStyle name="Good 33" xfId="1349" xr:uid="{D4F20A70-C983-4B8D-84FB-575B331F703E}"/>
    <cellStyle name="Good 33 2" xfId="6860" xr:uid="{E3EA55F3-566C-49E2-85C1-C8D55579C314}"/>
    <cellStyle name="Good 34" xfId="1350" xr:uid="{F512A965-AC15-41D6-8773-E54A0A69B778}"/>
    <cellStyle name="Good 34 2" xfId="6861" xr:uid="{4462184E-3291-4B87-A80F-B1D6F455BC33}"/>
    <cellStyle name="Good 35" xfId="1351" xr:uid="{E3D91EC2-8FDE-415C-8240-643952DEAB31}"/>
    <cellStyle name="Good 35 2" xfId="6862" xr:uid="{61941502-03C0-49B5-A725-736222B69F4B}"/>
    <cellStyle name="Good 36" xfId="1352" xr:uid="{2900866F-9ECF-403C-B68D-61E88AD8F6FC}"/>
    <cellStyle name="Good 36 2" xfId="6863" xr:uid="{5924EA79-9EBA-45DF-9E14-67BE50E2993D}"/>
    <cellStyle name="Good 37" xfId="1353" xr:uid="{C2FFA516-B4E2-4C43-83DE-53D6513B1C03}"/>
    <cellStyle name="Good 37 2" xfId="6864" xr:uid="{7D8E64E5-424A-41F6-BA94-36572B3A1914}"/>
    <cellStyle name="Good 38" xfId="1354" xr:uid="{2075325C-7220-4D94-A187-151CC22A1B09}"/>
    <cellStyle name="Good 38 2" xfId="6865" xr:uid="{A700EEBB-472B-4240-9EB5-A1AD946EDCC2}"/>
    <cellStyle name="Good 39" xfId="1355" xr:uid="{A2BEA154-7116-4682-B6B4-E52D6F02E013}"/>
    <cellStyle name="Good 39 2" xfId="6866" xr:uid="{BE2B9FF6-B60F-447A-91B2-0F74F3B88294}"/>
    <cellStyle name="Good 4" xfId="1356" xr:uid="{E23EA4F2-16F6-473A-A59F-12ED25339FC7}"/>
    <cellStyle name="Good 4 2" xfId="6867" xr:uid="{7D3C7264-EE1D-463B-906F-6A8D0BCCCB6D}"/>
    <cellStyle name="Good 40" xfId="2749" xr:uid="{BCC7317B-8EB7-4BBB-879C-4AA8604D8C08}"/>
    <cellStyle name="Good 40 2" xfId="6868" xr:uid="{45275054-3C77-43F4-9931-4FC5CB20C5AF}"/>
    <cellStyle name="Good 40 2 2" xfId="14042" xr:uid="{4D281874-B2EE-4A70-8A9C-9B6E6BCF3C39}"/>
    <cellStyle name="Good 40 3" xfId="9130" xr:uid="{B45B48F7-0CB6-4183-8251-0B009206C69F}"/>
    <cellStyle name="Good 41" xfId="6834" xr:uid="{EF3B90C4-5917-4F1A-A583-9D6A3A421017}"/>
    <cellStyle name="Good 41 2" xfId="9131" xr:uid="{1594BE05-60C1-47C5-8B5A-CFA1903BA3E2}"/>
    <cellStyle name="Good 42" xfId="9132" xr:uid="{FEE0DEDD-C3E6-4F9D-970E-500075045EAC}"/>
    <cellStyle name="Good 43" xfId="9133" xr:uid="{19C39105-B3F7-40B5-B057-8D02F48FBF46}"/>
    <cellStyle name="Good 44" xfId="9134" xr:uid="{D34243C2-02C3-4F1B-BC78-2A9711A3411C}"/>
    <cellStyle name="Good 45" xfId="9135" xr:uid="{9F701E4E-2666-4BDB-9B76-C149E61B48CB}"/>
    <cellStyle name="Good 46" xfId="9136" xr:uid="{618D7519-D235-4229-966F-7165F01DB25E}"/>
    <cellStyle name="Good 47" xfId="9137" xr:uid="{36FE354A-EC8F-4FEA-8DDC-897A633B4BC3}"/>
    <cellStyle name="Good 48" xfId="9138" xr:uid="{2DEE9D9D-E389-49D5-A3DD-1B031B2FD6DF}"/>
    <cellStyle name="Good 49" xfId="9139" xr:uid="{B485C93C-8CD7-49EE-9195-1E20E5B91324}"/>
    <cellStyle name="Good 5" xfId="1357" xr:uid="{2B0D318F-AFE5-4AEB-B980-3C23C68F5848}"/>
    <cellStyle name="Good 5 2" xfId="6869" xr:uid="{DEA7CFE7-AABC-4CB8-926C-C497B45A0CBB}"/>
    <cellStyle name="Good 50" xfId="1936" xr:uid="{A91240A0-9910-4A82-886C-E15FF3C36306}"/>
    <cellStyle name="Good 6" xfId="1358" xr:uid="{DEBE6963-4025-4BFB-8105-A76D7B55A5CE}"/>
    <cellStyle name="Good 6 2" xfId="6870" xr:uid="{43874FDC-B3A7-42D5-9CCE-2CC30940D8D5}"/>
    <cellStyle name="Good 7" xfId="1359" xr:uid="{253FED34-5FF3-459D-AF02-3B98E251F50D}"/>
    <cellStyle name="Good 7 2" xfId="6871" xr:uid="{D25E10EB-D887-4426-844B-391B5EA82F91}"/>
    <cellStyle name="Good 8" xfId="1360" xr:uid="{F5074ACB-0960-4EA8-90BD-78B1A82FBCD4}"/>
    <cellStyle name="Good 8 2" xfId="6872" xr:uid="{10BF9803-7D5A-4F4A-AFBB-3CF28C3F5EFF}"/>
    <cellStyle name="Good 9" xfId="1361" xr:uid="{FCF56DF6-F48A-4AFF-9A7B-619134D1EA2E}"/>
    <cellStyle name="Good 9 2" xfId="6873" xr:uid="{EFC0A37A-D3D4-497E-AD80-16237C011C15}"/>
    <cellStyle name="Grey" xfId="7" xr:uid="{00000000-0005-0000-0000-000006000000}"/>
    <cellStyle name="Grey 2" xfId="1363" xr:uid="{55CB1E2D-28F5-4FAB-A8BF-C17347EE2C14}"/>
    <cellStyle name="Grey 2 2" xfId="6875" xr:uid="{5AA588CD-DBD7-46D8-B31D-C19FB2C75EEF}"/>
    <cellStyle name="Grey 3" xfId="1362" xr:uid="{A1C9699A-01AA-4FDD-AAEF-532FCE7DA0A6}"/>
    <cellStyle name="Grey 3 2" xfId="6874" xr:uid="{B515C5EA-0A79-4ECA-9E3D-255C7B248CA5}"/>
    <cellStyle name="Grey 3 2 2" xfId="14043" xr:uid="{0673BFFC-4847-42C3-9229-1401A7D05C38}"/>
    <cellStyle name="Grey 3 3" xfId="12100" xr:uid="{A04C2B00-E61F-4A25-8441-5B5BABBBED59}"/>
    <cellStyle name="Grey 4" xfId="12099" xr:uid="{E291981B-057A-4037-BC62-F77B9F85D851}"/>
    <cellStyle name="Header1" xfId="12101" xr:uid="{F8087791-352E-4ACA-8674-7D10D4D1BCE8}"/>
    <cellStyle name="Header2" xfId="12102" xr:uid="{69C37BCD-50D8-44EB-BF80-2D2A17DEF565}"/>
    <cellStyle name="Header2 2" xfId="13172" xr:uid="{CDEA3812-7B18-4D40-89CB-F8C56BF062C5}"/>
    <cellStyle name="Header2 2 2" xfId="23890" xr:uid="{C20C7655-6D41-4EF6-9EFC-DE955732D7A2}"/>
    <cellStyle name="Header2 2 3" xfId="26706" xr:uid="{F0180EC6-4BD7-41D0-A278-720556695EBC}"/>
    <cellStyle name="Header2 2 4" xfId="29270" xr:uid="{9DA2ACC3-EC3B-483A-B1AA-00EF2D9265C8}"/>
    <cellStyle name="Header2 2 5" xfId="21692" xr:uid="{3589ED60-0846-4482-8276-4A5A673C19CB}"/>
    <cellStyle name="Header2 2 6" xfId="36992" xr:uid="{1ED9B2F3-391C-4E01-998D-41BAC63BD98B}"/>
    <cellStyle name="Header2 2 7" xfId="38971" xr:uid="{4D0C0986-C48D-42D9-B9BC-68C2D545CA54}"/>
    <cellStyle name="Header2 3" xfId="12834" xr:uid="{366CD7EB-097C-445B-B319-9D8092574CAA}"/>
    <cellStyle name="Header2 3 2" xfId="23600" xr:uid="{A77274F8-D13B-40CD-8F53-06B7577B8A3D}"/>
    <cellStyle name="Header2 3 3" xfId="26414" xr:uid="{B4267867-E965-4D01-9934-C1C1DC3BDF51}"/>
    <cellStyle name="Header2 3 4" xfId="28993" xr:uid="{1F477EC6-9F90-41D0-828F-E529E45E3425}"/>
    <cellStyle name="Header2 3 5" xfId="18616" xr:uid="{A64E8190-8126-4267-B047-1F2D01A57880}"/>
    <cellStyle name="Header2 3 6" xfId="36703" xr:uid="{6F3F917D-4398-4CAD-B690-A774AE02980C}"/>
    <cellStyle name="Header2 3 7" xfId="38720" xr:uid="{A3A98FE9-01B7-4AE3-918B-BD376C427A8A}"/>
    <cellStyle name="Header2 4" xfId="12901" xr:uid="{CEB5CF9F-7A28-426F-92F3-0F98800CC92C}"/>
    <cellStyle name="Header2 4 2" xfId="23659" xr:uid="{3A8D8972-17F9-4FE8-97BA-4DE326098B64}"/>
    <cellStyle name="Header2 4 3" xfId="26481" xr:uid="{64D329D7-471A-47CD-ADDA-F174C9BEDA87}"/>
    <cellStyle name="Header2 4 4" xfId="29060" xr:uid="{AA530667-F047-48D4-92DE-34D3200A30DE}"/>
    <cellStyle name="Heading" xfId="2219" xr:uid="{F3B147CC-9AAF-411B-AD8A-BB29F74ED6DC}"/>
    <cellStyle name="Heading 1 10" xfId="1364" xr:uid="{4386BBAE-5A2B-4D5E-8510-620163FD89C0}"/>
    <cellStyle name="Heading 1 10 2" xfId="6877" xr:uid="{91D5CC83-FB3F-4706-AA9C-BE745AA738E6}"/>
    <cellStyle name="Heading 1 10 2 2" xfId="19295" xr:uid="{3CF92409-41E8-4A35-BE18-3081F1707D8C}"/>
    <cellStyle name="Heading 1 10 2 3" xfId="24005" xr:uid="{78FD549F-A263-4777-9AEC-AD7214105320}"/>
    <cellStyle name="Heading 1 10 2 4" xfId="25390" xr:uid="{F5383D5C-469E-466D-875A-115B0295C39C}"/>
    <cellStyle name="Heading 1 10 3" xfId="15209" xr:uid="{A5D4CF74-BE4F-4128-89F7-B8A058B21268}"/>
    <cellStyle name="Heading 1 10 4" xfId="14749" xr:uid="{A7BC9F8F-218E-4F8A-9E77-651D6F062CB8}"/>
    <cellStyle name="Heading 1 10 5" xfId="18133" xr:uid="{BD523694-361C-41C2-A7D7-85B99628915D}"/>
    <cellStyle name="Heading 1 11" xfId="1365" xr:uid="{7FB75C8B-F665-4D85-8068-3B54A60DF38F}"/>
    <cellStyle name="Heading 1 11 2" xfId="6878" xr:uid="{DA1FFC39-2D1A-4F4F-9D1F-8C55E670D29A}"/>
    <cellStyle name="Heading 1 11 2 2" xfId="19296" xr:uid="{9CA52E8C-DA71-4D96-B8DD-D0E2400D5A9B}"/>
    <cellStyle name="Heading 1 11 2 3" xfId="22424" xr:uid="{BC626B10-0689-450C-B1B7-9D2F48F6B481}"/>
    <cellStyle name="Heading 1 11 2 4" xfId="15091" xr:uid="{DA7B3C7E-E83D-443B-9616-298FBF90ADC3}"/>
    <cellStyle name="Heading 1 11 3" xfId="15210" xr:uid="{C7281D30-A25E-40BE-BBAB-2DFD9FF2536B}"/>
    <cellStyle name="Heading 1 11 4" xfId="19681" xr:uid="{C898857B-8774-42CE-A367-D58C59A95358}"/>
    <cellStyle name="Heading 1 11 5" xfId="20754" xr:uid="{E4BC2C27-61C5-4FA4-A630-7937EC3A2063}"/>
    <cellStyle name="Heading 1 12" xfId="1366" xr:uid="{DDB41C0E-0D3D-4FC9-9954-6D67394BD3AF}"/>
    <cellStyle name="Heading 1 12 2" xfId="6879" xr:uid="{2D225436-A447-48CD-B7A6-33FBB1AC8E4E}"/>
    <cellStyle name="Heading 1 12 2 2" xfId="19297" xr:uid="{CEF8354E-CB6F-4BFF-A17C-975899A62F54}"/>
    <cellStyle name="Heading 1 12 2 3" xfId="18637" xr:uid="{8FF08904-197A-47DA-B762-7838C0B33A32}"/>
    <cellStyle name="Heading 1 12 2 4" xfId="18191" xr:uid="{0A49890D-8BFD-4810-8871-587BDC459481}"/>
    <cellStyle name="Heading 1 12 3" xfId="15211" xr:uid="{D5923597-4E04-4F20-9835-56A974D41A5E}"/>
    <cellStyle name="Heading 1 12 4" xfId="20343" xr:uid="{A4A8B39E-5DE7-471B-B0B5-EAD851BA6830}"/>
    <cellStyle name="Heading 1 12 5" xfId="15012" xr:uid="{1A9B663F-EA35-46C0-B83C-881E227A5ABF}"/>
    <cellStyle name="Heading 1 13" xfId="1367" xr:uid="{1D6CAA55-84AA-40D9-8F36-2A14EFBB5E26}"/>
    <cellStyle name="Heading 1 13 2" xfId="6880" xr:uid="{1511B33C-213F-4018-97D2-734CACAEAC3B}"/>
    <cellStyle name="Heading 1 13 2 2" xfId="19298" xr:uid="{959571B7-7F9E-4796-854A-6C70542E1BBE}"/>
    <cellStyle name="Heading 1 13 2 3" xfId="18102" xr:uid="{63EA7FA4-4B46-49F4-A7DE-8C3804CAC4D5}"/>
    <cellStyle name="Heading 1 13 2 4" xfId="15787" xr:uid="{70EE7DEB-25E0-444A-A389-1746E7E04989}"/>
    <cellStyle name="Heading 1 13 3" xfId="15212" xr:uid="{6AC32020-BF8A-4568-A3DF-2E19EA62D204}"/>
    <cellStyle name="Heading 1 13 4" xfId="21522" xr:uid="{896A1AA2-C4C1-4B62-9688-2BABD62A2179}"/>
    <cellStyle name="Heading 1 13 5" xfId="19758" xr:uid="{492C3120-AE70-4B4D-A2CA-EA2C7FCF6610}"/>
    <cellStyle name="Heading 1 14" xfId="1368" xr:uid="{39898035-40FE-4400-AFF3-D9BFEC133833}"/>
    <cellStyle name="Heading 1 14 2" xfId="6881" xr:uid="{58071F58-8D48-44AB-B186-A710D2431634}"/>
    <cellStyle name="Heading 1 14 2 2" xfId="19299" xr:uid="{821E2C8B-117E-4BCC-B0AF-79907DE2ECC0}"/>
    <cellStyle name="Heading 1 14 2 3" xfId="19063" xr:uid="{7651D903-DAA2-4724-A16F-558EC8E8EFCD}"/>
    <cellStyle name="Heading 1 14 2 4" xfId="29821" xr:uid="{E476CFAB-B153-4727-9DC3-B426EB92BAA5}"/>
    <cellStyle name="Heading 1 14 3" xfId="15213" xr:uid="{69270F3C-EBBF-4E3A-9C31-53A8C7161945}"/>
    <cellStyle name="Heading 1 14 4" xfId="20344" xr:uid="{0E687EC7-5E02-4EDA-8572-7905D7F2CAD8}"/>
    <cellStyle name="Heading 1 14 5" xfId="25728" xr:uid="{E02B4307-56C7-4735-9061-B13D59F10C33}"/>
    <cellStyle name="Heading 1 15" xfId="1369" xr:uid="{53658FB3-7B4D-4322-A92D-1B3362D330C9}"/>
    <cellStyle name="Heading 1 15 2" xfId="6882" xr:uid="{866F1093-B4DD-4B40-B306-8E2EC3D67EDB}"/>
    <cellStyle name="Heading 1 15 2 2" xfId="19300" xr:uid="{ADEC2B84-6325-4B18-82D0-6F4C8E23DE1E}"/>
    <cellStyle name="Heading 1 15 2 3" xfId="18103" xr:uid="{DD6DBF14-28CB-4A45-AE31-838C0D565E69}"/>
    <cellStyle name="Heading 1 15 2 4" xfId="21674" xr:uid="{532E7BDA-E613-4E31-ACA9-74388E730F18}"/>
    <cellStyle name="Heading 1 15 3" xfId="15214" xr:uid="{05F0C64E-F533-429C-9598-6BA9C5828A5B}"/>
    <cellStyle name="Heading 1 15 4" xfId="22149" xr:uid="{F7A5A9C2-4935-4ED1-ADBF-C899A131CB9B}"/>
    <cellStyle name="Heading 1 15 5" xfId="20753" xr:uid="{B954C6FF-8CA2-409E-8914-7AE3465B7A18}"/>
    <cellStyle name="Heading 1 16" xfId="1370" xr:uid="{2FBFC2B5-7C02-42CC-B777-31A0C810C04A}"/>
    <cellStyle name="Heading 1 16 2" xfId="6883" xr:uid="{4AB634EB-7F4D-478A-9CEA-18662BE66974}"/>
    <cellStyle name="Heading 1 16 2 2" xfId="19301" xr:uid="{BA09258F-0D4C-4841-A549-8BDD2CA0CDDF}"/>
    <cellStyle name="Heading 1 16 2 3" xfId="14970" xr:uid="{351FEDE5-00FF-4829-9E93-D4CC3C24A825}"/>
    <cellStyle name="Heading 1 16 2 4" xfId="25897" xr:uid="{C7DDED11-2261-4B48-A953-77FFE32655B7}"/>
    <cellStyle name="Heading 1 16 3" xfId="15215" xr:uid="{416D90F1-A62F-40D7-B62E-2EA1BACDF935}"/>
    <cellStyle name="Heading 1 16 4" xfId="15752" xr:uid="{DDECCD42-7165-48FF-9414-F2586DC7AC4E}"/>
    <cellStyle name="Heading 1 16 5" xfId="25444" xr:uid="{53B6F24B-341D-4578-AC30-F180EFD5F77F}"/>
    <cellStyle name="Heading 1 17" xfId="1371" xr:uid="{C94E90C9-075A-43A0-B28F-275C6624C9F6}"/>
    <cellStyle name="Heading 1 17 2" xfId="6884" xr:uid="{718C847F-2FA9-430A-B06B-0C2ADF04FC3E}"/>
    <cellStyle name="Heading 1 17 2 2" xfId="19302" xr:uid="{9C265734-1C4C-4E63-8127-5E72F9953805}"/>
    <cellStyle name="Heading 1 17 2 3" xfId="18104" xr:uid="{78650A61-5ED3-4C28-9F07-E11B5EBEE821}"/>
    <cellStyle name="Heading 1 17 2 4" xfId="25671" xr:uid="{AC3E96AE-2785-4B08-8516-25BBA0F48E31}"/>
    <cellStyle name="Heading 1 17 3" xfId="15216" xr:uid="{15F50F78-6DF7-4B46-9C65-FC72F1D4CBEE}"/>
    <cellStyle name="Heading 1 17 4" xfId="23967" xr:uid="{79516DA0-46D4-48A4-8D3C-572CA040EE27}"/>
    <cellStyle name="Heading 1 17 5" xfId="16440" xr:uid="{96E12997-8282-496E-A2C1-09858B2F7E43}"/>
    <cellStyle name="Heading 1 18" xfId="1372" xr:uid="{F6B89D1A-2D73-4589-A552-53AE94C5F6E6}"/>
    <cellStyle name="Heading 1 18 2" xfId="6885" xr:uid="{9E7D3614-9ECF-49A1-ACEE-33F190E5E879}"/>
    <cellStyle name="Heading 1 18 2 2" xfId="19303" xr:uid="{EF02695B-756D-47EB-8B15-8154F64938D7}"/>
    <cellStyle name="Heading 1 18 2 3" xfId="19064" xr:uid="{A0E5D4CA-1D71-423D-82BF-69C422930502}"/>
    <cellStyle name="Heading 1 18 2 4" xfId="25391" xr:uid="{D20EC325-AB91-42CD-AEAE-ACAF154B5693}"/>
    <cellStyle name="Heading 1 18 3" xfId="15217" xr:uid="{82192DF7-B284-4C27-9358-D8E496EA309D}"/>
    <cellStyle name="Heading 1 18 4" xfId="18830" xr:uid="{468E0946-C0F5-4BBA-AEAD-84A8CFABD5BF}"/>
    <cellStyle name="Heading 1 18 5" xfId="23509" xr:uid="{8ABF3896-F570-4FCF-A546-A68D6FD29767}"/>
    <cellStyle name="Heading 1 19" xfId="1373" xr:uid="{77C916DE-19E9-4830-80F0-CF19F90BA31F}"/>
    <cellStyle name="Heading 1 19 2" xfId="6886" xr:uid="{53E489D3-4F07-4B33-9845-7DF090D877A8}"/>
    <cellStyle name="Heading 1 19 2 2" xfId="19304" xr:uid="{735CBF8B-2C73-43F2-AA60-EC322A703E43}"/>
    <cellStyle name="Heading 1 19 2 3" xfId="18105" xr:uid="{D5E19352-0981-4822-9ECD-611BB9195B68}"/>
    <cellStyle name="Heading 1 19 2 4" xfId="16414" xr:uid="{7DC60112-8F30-4879-9B00-06E2EA0CCDCC}"/>
    <cellStyle name="Heading 1 19 3" xfId="15218" xr:uid="{7EF4C514-8B31-4475-A021-83A1C210622B}"/>
    <cellStyle name="Heading 1 19 4" xfId="23221" xr:uid="{48C65C78-1EA7-4673-BE33-D112D4371A07}"/>
    <cellStyle name="Heading 1 19 5" xfId="24712" xr:uid="{592CB2BF-65AA-442C-B957-0EA914CE8239}"/>
    <cellStyle name="Heading 1 2" xfId="1374" xr:uid="{FE370E16-6E84-4AC1-888B-536EA2CC9CED}"/>
    <cellStyle name="Heading 1 2 10" xfId="9140" xr:uid="{B65706A3-EE2D-465F-B511-2C2D23FF7E5A}"/>
    <cellStyle name="Heading 1 2 10 2" xfId="20930" xr:uid="{4B8AB75A-E32B-4CFC-8A24-713B8D791276}"/>
    <cellStyle name="Heading 1 2 10 3" xfId="25327" xr:uid="{D3386861-2C3D-46A3-91B2-39DAB155B810}"/>
    <cellStyle name="Heading 1 2 10 4" xfId="24359" xr:uid="{F92745E2-0B51-4440-B26C-5CB8CA19FB5C}"/>
    <cellStyle name="Heading 1 2 11" xfId="9141" xr:uid="{FC0A3FF0-2077-4D86-9A2F-53775B926FE9}"/>
    <cellStyle name="Heading 1 2 11 2" xfId="20931" xr:uid="{0058F2E6-17DF-48A3-BB2D-19E1A5C2024C}"/>
    <cellStyle name="Heading 1 2 11 3" xfId="25613" xr:uid="{00AE1AC5-34AF-4573-8AE7-37B49BCD2CF7}"/>
    <cellStyle name="Heading 1 2 11 4" xfId="22389" xr:uid="{3D21FB58-DFA0-493A-A250-81A64EEA0E1C}"/>
    <cellStyle name="Heading 1 2 12" xfId="15219" xr:uid="{6DCC6B23-E884-466D-88E3-736FDB6E17BD}"/>
    <cellStyle name="Heading 1 2 13" xfId="24390" xr:uid="{DDAFB781-3A17-4B8C-85E6-3682867E7DCB}"/>
    <cellStyle name="Heading 1 2 14" xfId="20088" xr:uid="{98D2C853-70AF-45EB-A743-0214717455D7}"/>
    <cellStyle name="Heading 1 2 15" xfId="39622" xr:uid="{0AA9388B-82E8-47C4-91F3-61D79FAB8AD1}"/>
    <cellStyle name="Heading 1 2 2" xfId="2220" xr:uid="{56758BF1-EEFA-4F4F-947D-0D128CCA7159}"/>
    <cellStyle name="Heading 1 2 2 2" xfId="6887" xr:uid="{3F8A6730-81F6-4D2B-B1D4-71B0F453B4DA}"/>
    <cellStyle name="Heading 1 2 2 2 2" xfId="14044" xr:uid="{D336A95C-910E-409D-8BAD-60D88D825BF8}"/>
    <cellStyle name="Heading 1 2 2 2 2 2" xfId="24523" xr:uid="{32ADCEF6-A73A-432A-BBD6-87CDE0AF3288}"/>
    <cellStyle name="Heading 1 2 2 2 2 3" xfId="29940" xr:uid="{BE25366F-F554-44BB-8501-03A3F772ADEE}"/>
    <cellStyle name="Heading 1 2 2 2 2 4" xfId="30954" xr:uid="{03AC372C-DB56-46B8-85DA-911B33AC8935}"/>
    <cellStyle name="Heading 1 2 2 2 3" xfId="19305" xr:uid="{F6F800EA-C44D-451C-8E6F-4B6CB08C9AD7}"/>
    <cellStyle name="Heading 1 2 2 2 4" xfId="14971" xr:uid="{2D70EF6B-EAA8-4549-A21A-E2A746D7C1E3}"/>
    <cellStyle name="Heading 1 2 2 2 5" xfId="19023" xr:uid="{B98A1989-2192-4677-ABEC-852D088E2017}"/>
    <cellStyle name="Heading 1 2 2 3" xfId="15857" xr:uid="{575C0B23-989B-431E-B63B-8568F3644F9D}"/>
    <cellStyle name="Heading 1 2 2 4" xfId="18347" xr:uid="{5621D2EB-C017-4EA2-A074-9DFE3429D206}"/>
    <cellStyle name="Heading 1 2 2 5" xfId="23578" xr:uid="{90C83198-DDFE-48AB-81F4-1C0D8AC7A3DC}"/>
    <cellStyle name="Heading 1 2 3" xfId="9142" xr:uid="{E2D55A85-6C8B-4800-B494-076364CC6FFA}"/>
    <cellStyle name="Heading 1 2 3 2" xfId="20932" xr:uid="{1999172A-B94E-43DE-8F0D-A04FBA0BEE69}"/>
    <cellStyle name="Heading 1 2 3 3" xfId="20674" xr:uid="{6DC7CE1D-5178-484D-A01B-C23DE446240D}"/>
    <cellStyle name="Heading 1 2 3 4" xfId="28134" xr:uid="{CD0374A4-FE14-4F06-9334-46FD3436762E}"/>
    <cellStyle name="Heading 1 2 4" xfId="9143" xr:uid="{B3700937-815D-481E-8C07-97741D0246EC}"/>
    <cellStyle name="Heading 1 2 4 2" xfId="20933" xr:uid="{8B695758-04A6-4FE0-9D98-45827749DB7B}"/>
    <cellStyle name="Heading 1 2 4 3" xfId="21749" xr:uid="{327D02D2-BA16-4961-BFE6-FA363476A167}"/>
    <cellStyle name="Heading 1 2 4 4" xfId="28288" xr:uid="{C4A4A882-11FA-4DFB-A9CE-4D6DBFE4EC77}"/>
    <cellStyle name="Heading 1 2 5" xfId="9144" xr:uid="{3D48EB8A-FDF8-424F-879E-108180704FC1}"/>
    <cellStyle name="Heading 1 2 5 2" xfId="20934" xr:uid="{D59F67EC-A633-404A-971A-52FA9E34B323}"/>
    <cellStyle name="Heading 1 2 5 3" xfId="23504" xr:uid="{C714E839-6DD0-47AA-9CC3-2732D376B844}"/>
    <cellStyle name="Heading 1 2 5 4" xfId="18560" xr:uid="{55D10F57-A0C0-4BE9-826B-BB2766E192D2}"/>
    <cellStyle name="Heading 1 2 6" xfId="9145" xr:uid="{1FE44561-B226-4F96-8E8D-58B3FC25F35F}"/>
    <cellStyle name="Heading 1 2 6 2" xfId="20935" xr:uid="{BEB284C3-DB24-466E-87C5-C6DE84DE3E90}"/>
    <cellStyle name="Heading 1 2 6 3" xfId="25326" xr:uid="{A7523B04-C850-41F2-BA81-4277D8271564}"/>
    <cellStyle name="Heading 1 2 6 4" xfId="24358" xr:uid="{4B493C6F-D68D-4DD5-BACB-1AFE8B94BAA5}"/>
    <cellStyle name="Heading 1 2 7" xfId="9146" xr:uid="{38F294E9-A7AF-4C90-A189-F955560B9C3F}"/>
    <cellStyle name="Heading 1 2 7 2" xfId="20936" xr:uid="{DE25D7EC-7D7F-4846-89E0-3273948386F6}"/>
    <cellStyle name="Heading 1 2 7 3" xfId="25612" xr:uid="{44256608-7C4D-411F-A598-06266DFE9AFF}"/>
    <cellStyle name="Heading 1 2 7 4" xfId="21777" xr:uid="{0A11FAB9-9B87-4A48-B374-A17270D398C2}"/>
    <cellStyle name="Heading 1 2 8" xfId="9147" xr:uid="{E030D014-EDD0-43DF-9938-DFC420128C37}"/>
    <cellStyle name="Heading 1 2 8 2" xfId="20937" xr:uid="{0B61C383-1614-496E-A221-463A5DF9ED4E}"/>
    <cellStyle name="Heading 1 2 8 3" xfId="15798" xr:uid="{AF0C274F-13F8-47C3-BE99-97C0EB26052C}"/>
    <cellStyle name="Heading 1 2 8 4" xfId="28133" xr:uid="{4E725F84-D7BA-477A-B0D6-5332EF607F6B}"/>
    <cellStyle name="Heading 1 2 9" xfId="9148" xr:uid="{18AF0E8A-69D1-4C2E-90B0-9995ED84D5D5}"/>
    <cellStyle name="Heading 1 2 9 2" xfId="20938" xr:uid="{14FA1137-ECB9-4382-9606-5EE115E15888}"/>
    <cellStyle name="Heading 1 2 9 3" xfId="21750" xr:uid="{A598CE1E-7B24-4B8C-87C2-E7A19ACFE9C3}"/>
    <cellStyle name="Heading 1 2 9 4" xfId="28287" xr:uid="{9EE2368E-432D-4BA1-99AE-B8CA81750F25}"/>
    <cellStyle name="Heading 1 20" xfId="1375" xr:uid="{CF97ACE3-0E9E-48AC-A3D6-92991F7DD376}"/>
    <cellStyle name="Heading 1 20 2" xfId="6888" xr:uid="{F839EA77-8DA8-4959-BE93-3C4F42F15379}"/>
    <cellStyle name="Heading 1 20 2 2" xfId="19306" xr:uid="{A6BF6BF6-B7BC-41F4-91C0-6D6621850A64}"/>
    <cellStyle name="Heading 1 20 2 3" xfId="18106" xr:uid="{063A2ECE-A344-46B1-9B2F-B60B41033856}"/>
    <cellStyle name="Heading 1 20 2 4" xfId="16413" xr:uid="{31FC391E-D1E0-4F8D-BE4A-73B43015236E}"/>
    <cellStyle name="Heading 1 20 3" xfId="15220" xr:uid="{E675A1EE-C2DF-46FA-B192-EF24A603688E}"/>
    <cellStyle name="Heading 1 20 4" xfId="17971" xr:uid="{C8DB0892-5380-43A9-9584-66D26F90D7E4}"/>
    <cellStyle name="Heading 1 20 5" xfId="25551" xr:uid="{17B51B41-E3E8-4B26-AE74-030027B1B410}"/>
    <cellStyle name="Heading 1 21" xfId="1376" xr:uid="{0236BE65-F95B-4415-AA40-0678984F4556}"/>
    <cellStyle name="Heading 1 21 2" xfId="6889" xr:uid="{4E1F5E90-0986-4500-A807-2ABCAD362CA6}"/>
    <cellStyle name="Heading 1 21 2 2" xfId="19307" xr:uid="{86EEBA59-07B4-4464-8885-6B8506A33E61}"/>
    <cellStyle name="Heading 1 21 2 3" xfId="19065" xr:uid="{0CDBFAEC-290B-4E8C-BC1D-BCD07CD2BFE5}"/>
    <cellStyle name="Heading 1 21 2 4" xfId="21673" xr:uid="{4C2C1BFB-2EAF-4057-B59A-EA061A2E89F0}"/>
    <cellStyle name="Heading 1 21 3" xfId="15221" xr:uid="{77A611E5-8BFB-40F5-A7D9-7199FAC2616F}"/>
    <cellStyle name="Heading 1 21 4" xfId="20345" xr:uid="{FE2D7FA4-BA62-47F1-84CE-56A81AAC2E5B}"/>
    <cellStyle name="Heading 1 21 5" xfId="25256" xr:uid="{1B049EE4-0D34-4CB8-8A18-6461AF503262}"/>
    <cellStyle name="Heading 1 22" xfId="1377" xr:uid="{9C3BAFCD-8D59-4B99-8031-F0DEB145F4D5}"/>
    <cellStyle name="Heading 1 22 2" xfId="6890" xr:uid="{2FF841DE-CD0E-4DCF-B51A-5FA737D8E3D2}"/>
    <cellStyle name="Heading 1 22 2 2" xfId="19308" xr:uid="{0A9CE9E6-BB38-4DE9-A6D7-C92BF9B36066}"/>
    <cellStyle name="Heading 1 22 2 3" xfId="21703" xr:uid="{AC636BBB-9B4F-458A-AF24-BAAF2B8B6164}"/>
    <cellStyle name="Heading 1 22 2 4" xfId="22955" xr:uid="{559A5B20-1E4A-42CE-A84B-6236354AC7CC}"/>
    <cellStyle name="Heading 1 22 3" xfId="15222" xr:uid="{B80E5EBB-6ED6-4D9F-A183-F8A326EDD991}"/>
    <cellStyle name="Heading 1 22 4" xfId="22150" xr:uid="{7BFA5371-04E6-4751-AA4C-7CF1482D1516}"/>
    <cellStyle name="Heading 1 22 5" xfId="23843" xr:uid="{AE3FA587-2BC3-4FF7-AF2B-F232B6D2D66D}"/>
    <cellStyle name="Heading 1 23" xfId="1378" xr:uid="{F5671559-4BE5-4C35-86B0-44B4FA133715}"/>
    <cellStyle name="Heading 1 23 2" xfId="6891" xr:uid="{ED0D99CA-3CE2-44FB-8D0C-3531AE19713F}"/>
    <cellStyle name="Heading 1 23 2 2" xfId="19309" xr:uid="{06CBD49F-B96C-46FB-82D6-A89C1E771D33}"/>
    <cellStyle name="Heading 1 23 2 3" xfId="14972" xr:uid="{9E636902-1854-4100-98C1-B7B1B60CC460}"/>
    <cellStyle name="Heading 1 23 2 4" xfId="14932" xr:uid="{61883F12-FAB2-4CF5-8AF9-D39442D44A3B}"/>
    <cellStyle name="Heading 1 23 3" xfId="15223" xr:uid="{8BE5F5E4-E02D-45DE-B1AE-6102B239FC6C}"/>
    <cellStyle name="Heading 1 23 4" xfId="18271" xr:uid="{983A6B75-B5D3-4E39-94CE-5D763F24F8BA}"/>
    <cellStyle name="Heading 1 23 5" xfId="15996" xr:uid="{74AD2B54-FC2C-45E9-B28F-3605B7C8B19A}"/>
    <cellStyle name="Heading 1 24" xfId="1379" xr:uid="{DC9AAFA6-728E-4E92-82C5-F2D5970F12A1}"/>
    <cellStyle name="Heading 1 24 2" xfId="6892" xr:uid="{A9E0C4A2-32C2-48E9-8315-977DEB8B866A}"/>
    <cellStyle name="Heading 1 24 2 2" xfId="19310" xr:uid="{4F4171B1-030E-4D98-BC47-8969BAF28D8A}"/>
    <cellStyle name="Heading 1 24 2 3" xfId="18107" xr:uid="{FEDE8AD9-F3A3-4E96-9536-E35CE5951D93}"/>
    <cellStyle name="Heading 1 24 2 4" xfId="23844" xr:uid="{6800486A-1086-4E75-86DB-06719B6D9919}"/>
    <cellStyle name="Heading 1 24 3" xfId="15224" xr:uid="{26ECAFC7-A332-4F76-AE51-B558D52C359A}"/>
    <cellStyle name="Heading 1 24 4" xfId="14477" xr:uid="{276E37EE-D51B-4EB2-BAF7-C212B6E72519}"/>
    <cellStyle name="Heading 1 24 5" xfId="22289" xr:uid="{04BC2CC5-D2DC-42AF-A666-AA968840267D}"/>
    <cellStyle name="Heading 1 25" xfId="1380" xr:uid="{A1964183-18B1-44B9-93A3-7B02026E743D}"/>
    <cellStyle name="Heading 1 25 2" xfId="6893" xr:uid="{E7BC6D66-837A-47D4-A376-9C72E5247675}"/>
    <cellStyle name="Heading 1 25 2 2" xfId="19311" xr:uid="{9754C521-5C3D-42CE-883B-D92C130C839C}"/>
    <cellStyle name="Heading 1 25 2 3" xfId="19066" xr:uid="{85457B28-4B6A-4794-9862-4FACA1E9935D}"/>
    <cellStyle name="Heading 1 25 2 4" xfId="21395" xr:uid="{63273DE2-E878-4556-B8B7-563EF6C18390}"/>
    <cellStyle name="Heading 1 25 3" xfId="15225" xr:uid="{CE0428B4-72C6-4198-A31D-21691A08324F}"/>
    <cellStyle name="Heading 1 25 4" xfId="18274" xr:uid="{B4A91721-7CC1-4AED-9657-5F37BF4100EE}"/>
    <cellStyle name="Heading 1 25 5" xfId="15110" xr:uid="{5EEDDE01-03CA-46F2-94DA-D8B315541AD8}"/>
    <cellStyle name="Heading 1 26" xfId="1381" xr:uid="{88C7004D-35D4-4125-92D2-45A1B3EFFAAA}"/>
    <cellStyle name="Heading 1 26 2" xfId="6894" xr:uid="{043F1AB3-9F3A-4F32-B977-FC2D6B153133}"/>
    <cellStyle name="Heading 1 26 2 2" xfId="19312" xr:uid="{F4B25893-E547-422C-BB77-E0C7F3A399F8}"/>
    <cellStyle name="Heading 1 26 2 3" xfId="21704" xr:uid="{B55D73A7-8994-4774-AD63-DEF85EAD79A6}"/>
    <cellStyle name="Heading 1 26 2 4" xfId="20728" xr:uid="{50B03033-B053-4E0A-A377-B747EC768D2F}"/>
    <cellStyle name="Heading 1 26 3" xfId="15226" xr:uid="{E85447A1-C55E-4A8E-AABD-718A89623904}"/>
    <cellStyle name="Heading 1 26 4" xfId="22643" xr:uid="{19FAD919-8573-4288-A16D-1E446A439195}"/>
    <cellStyle name="Heading 1 26 5" xfId="25552" xr:uid="{4F58D1A2-965F-4454-B974-6F7DC4A90D70}"/>
    <cellStyle name="Heading 1 27" xfId="1382" xr:uid="{69424FED-0C75-4E19-AD1B-05EAC795B53C}"/>
    <cellStyle name="Heading 1 27 2" xfId="6895" xr:uid="{872F3C5D-27DC-4953-AD72-9BAE86360EF8}"/>
    <cellStyle name="Heading 1 27 2 2" xfId="19313" xr:uid="{4BC21A32-3534-4F4C-9E13-5AC9E67EDF3C}"/>
    <cellStyle name="Heading 1 27 2 3" xfId="14973" xr:uid="{22A7E19C-3330-4BFA-9DEE-3C4D04D97B64}"/>
    <cellStyle name="Heading 1 27 2 4" xfId="20490" xr:uid="{BBD68A67-50B2-4509-8D64-F54A6FFCDF70}"/>
    <cellStyle name="Heading 1 27 3" xfId="15227" xr:uid="{4784902E-2463-4201-AA58-DAE2431DF1C2}"/>
    <cellStyle name="Heading 1 27 4" xfId="22252" xr:uid="{09362771-BF0C-4C0D-B455-F7A40D4B7623}"/>
    <cellStyle name="Heading 1 27 5" xfId="15115" xr:uid="{85EEDC55-0CC5-42D7-9285-EF34C14250FF}"/>
    <cellStyle name="Heading 1 28" xfId="1383" xr:uid="{923F685F-631F-48CF-9962-2BB33FF12BDD}"/>
    <cellStyle name="Heading 1 28 2" xfId="6896" xr:uid="{2D0A9B07-FF42-47AD-BD5F-CBE8CDAC2823}"/>
    <cellStyle name="Heading 1 28 2 2" xfId="19314" xr:uid="{20FA8A55-2FE3-4B46-B8EA-9B60E89199C9}"/>
    <cellStyle name="Heading 1 28 2 3" xfId="18108" xr:uid="{37F8E4B2-2500-4882-AB61-FFBB5D85A1D0}"/>
    <cellStyle name="Heading 1 28 2 4" xfId="16412" xr:uid="{468CF7E8-7239-41DF-A66B-164A73CE72BC}"/>
    <cellStyle name="Heading 1 28 3" xfId="15228" xr:uid="{4975E881-0E3A-40C1-8A9D-0CFF7BF049E8}"/>
    <cellStyle name="Heading 1 28 4" xfId="18273" xr:uid="{4466D151-000E-4393-A4D8-4790A158BCC1}"/>
    <cellStyle name="Heading 1 28 5" xfId="19104" xr:uid="{55442DA2-31AB-40DA-97AB-4E9FDBF0F11D}"/>
    <cellStyle name="Heading 1 29" xfId="1384" xr:uid="{34465796-1558-42EE-BA5B-61EFEB61B93A}"/>
    <cellStyle name="Heading 1 29 2" xfId="6897" xr:uid="{6755C4D1-CC49-4F48-92A4-43476F09CD44}"/>
    <cellStyle name="Heading 1 29 2 2" xfId="19315" xr:uid="{33B831B8-68FD-46C6-9FF0-1DE96D3FD697}"/>
    <cellStyle name="Heading 1 29 2 3" xfId="19067" xr:uid="{A519EBFC-4FB9-47CF-85C4-10C04A4CBE5F}"/>
    <cellStyle name="Heading 1 29 2 4" xfId="27287" xr:uid="{85DC7E4A-C127-4DF7-9EB3-2B7724FCAB6B}"/>
    <cellStyle name="Heading 1 29 3" xfId="15229" xr:uid="{2929D09B-42D9-4645-81CC-F0C09E1F9178}"/>
    <cellStyle name="Heading 1 29 4" xfId="14478" xr:uid="{480C9C04-FECF-428A-9789-664CF1DD9757}"/>
    <cellStyle name="Heading 1 29 5" xfId="22962" xr:uid="{4AA8777D-AB75-40B7-98E3-91662DB6B4D9}"/>
    <cellStyle name="Heading 1 3" xfId="1385" xr:uid="{047BE7D7-F77E-438D-AADD-803E52EF7DBD}"/>
    <cellStyle name="Heading 1 3 10" xfId="9149" xr:uid="{41F2569F-A82D-40D3-A02D-3EECD19BBFF3}"/>
    <cellStyle name="Heading 1 3 10 2" xfId="20939" xr:uid="{78CC3D53-F287-4A72-8CE1-DDF11B51E099}"/>
    <cellStyle name="Heading 1 3 10 3" xfId="22519" xr:uid="{6E30BE72-ED51-48DD-90EE-902A537016C6}"/>
    <cellStyle name="Heading 1 3 10 4" xfId="18733" xr:uid="{2F7DD54F-FF74-477B-B059-1A79C6CEA51D}"/>
    <cellStyle name="Heading 1 3 11" xfId="9150" xr:uid="{530400F6-5E07-4A12-88CC-8338143A7D11}"/>
    <cellStyle name="Heading 1 3 11 2" xfId="20940" xr:uid="{8CDFC309-DB5F-404B-ABB4-0CF787349DDD}"/>
    <cellStyle name="Heading 1 3 11 3" xfId="25325" xr:uid="{A88D7C3C-EA9E-4358-89F2-F03592B20E00}"/>
    <cellStyle name="Heading 1 3 11 4" xfId="21765" xr:uid="{8081FF9C-17B1-404C-8352-FC585D33E8C4}"/>
    <cellStyle name="Heading 1 3 12" xfId="15230" xr:uid="{2FFC8FDA-4D92-4BBF-9A91-B1BE20520867}"/>
    <cellStyle name="Heading 1 3 13" xfId="19648" xr:uid="{323461B0-1408-41A0-BFEC-A24172419855}"/>
    <cellStyle name="Heading 1 3 14" xfId="15675" xr:uid="{A5289A02-4103-4B90-9964-7015227558D1}"/>
    <cellStyle name="Heading 1 3 2" xfId="2221" xr:uid="{0C34E1FF-642B-4646-B6EE-A6503E44B57E}"/>
    <cellStyle name="Heading 1 3 2 2" xfId="15858" xr:uid="{63A36474-F8FA-4DE0-97C4-0F4AA3EBF569}"/>
    <cellStyle name="Heading 1 3 2 3" xfId="14516" xr:uid="{F0F17E9F-E499-4389-A7AC-CC8CFE140AD9}"/>
    <cellStyle name="Heading 1 3 2 4" xfId="21529" xr:uid="{7EDE6412-687F-4022-AE74-F232116A6BEA}"/>
    <cellStyle name="Heading 1 3 3" xfId="9151" xr:uid="{54FDF36A-DF94-4FAF-90EC-F2709CEAECA6}"/>
    <cellStyle name="Heading 1 3 3 2" xfId="20941" xr:uid="{75789290-8522-4D2E-B50E-EA305C03D24D}"/>
    <cellStyle name="Heading 1 3 3 3" xfId="25611" xr:uid="{DCA78098-7E5E-4DDB-8AB2-A52570210E63}"/>
    <cellStyle name="Heading 1 3 3 4" xfId="18995" xr:uid="{05A66DB6-15FD-4EF7-8999-77D7CA98D7F6}"/>
    <cellStyle name="Heading 1 3 4" xfId="9152" xr:uid="{CE6DFC0C-EA8D-4D2C-988B-EAF37BAA6A52}"/>
    <cellStyle name="Heading 1 3 4 2" xfId="20942" xr:uid="{26E56FDF-2BFE-43F1-9A3B-D02FE145396B}"/>
    <cellStyle name="Heading 1 3 4 3" xfId="24449" xr:uid="{F6A8B150-4996-4300-817A-E6B7EE56891A}"/>
    <cellStyle name="Heading 1 3 4 4" xfId="28132" xr:uid="{3914C2BB-BF45-42D3-844B-C9F98DA69596}"/>
    <cellStyle name="Heading 1 3 5" xfId="9153" xr:uid="{719A6058-55C5-4C23-BE89-8459E458DCFA}"/>
    <cellStyle name="Heading 1 3 5 2" xfId="20943" xr:uid="{309428B0-4E75-4F7D-A7FB-03E70D20944F}"/>
    <cellStyle name="Heading 1 3 5 3" xfId="21751" xr:uid="{0B3B8663-F693-4071-B8E6-64E756CC52B8}"/>
    <cellStyle name="Heading 1 3 5 4" xfId="28286" xr:uid="{19217ADD-554A-4E1B-AA48-7AD0DABE5729}"/>
    <cellStyle name="Heading 1 3 6" xfId="9154" xr:uid="{BEC0AF9A-4064-4B76-9A3F-ADBB7F32E11B}"/>
    <cellStyle name="Heading 1 3 6 2" xfId="20944" xr:uid="{AD8D153E-A4E7-4B8F-8CEE-55D0E7D98949}"/>
    <cellStyle name="Heading 1 3 6 3" xfId="23829" xr:uid="{D8763DA8-9A3F-4DB1-9900-FCEF3771E386}"/>
    <cellStyle name="Heading 1 3 6 4" xfId="21505" xr:uid="{906A8D4C-DDA1-4A44-99B5-89F220CEE896}"/>
    <cellStyle name="Heading 1 3 7" xfId="9155" xr:uid="{211C0184-1888-4626-A908-8085840DEB42}"/>
    <cellStyle name="Heading 1 3 7 2" xfId="20945" xr:uid="{38798465-D37A-4EE4-965C-C0A8236F5DC7}"/>
    <cellStyle name="Heading 1 3 7 3" xfId="25324" xr:uid="{FB51918E-153A-422C-881A-11AE7A1B7278}"/>
    <cellStyle name="Heading 1 3 7 4" xfId="27524" xr:uid="{112971B7-4487-40CC-BA3B-DA558F630F0C}"/>
    <cellStyle name="Heading 1 3 8" xfId="9156" xr:uid="{5B06D6BC-CFD3-4AA8-9057-17C10E661E53}"/>
    <cellStyle name="Heading 1 3 8 2" xfId="20946" xr:uid="{D7F8F7BF-743C-4AF8-AB95-C72EBBE4B611}"/>
    <cellStyle name="Heading 1 3 8 3" xfId="25610" xr:uid="{71430F68-D52C-4F54-B1BB-10492F14E370}"/>
    <cellStyle name="Heading 1 3 8 4" xfId="27310" xr:uid="{884B16FC-12DA-4CC3-A47F-DB5A26ACE40D}"/>
    <cellStyle name="Heading 1 3 9" xfId="9157" xr:uid="{8581B5A5-936F-4FEC-810C-57480FADBE69}"/>
    <cellStyle name="Heading 1 3 9 2" xfId="20947" xr:uid="{23E17797-C9B1-44DD-8EA7-8A4DAA08C1C9}"/>
    <cellStyle name="Heading 1 3 9 3" xfId="20675" xr:uid="{2AAC2AF8-E452-44FB-824C-23F1068F73BF}"/>
    <cellStyle name="Heading 1 3 9 4" xfId="28131" xr:uid="{1E2F1D4D-F36A-4B56-A2DC-D055A08A22B7}"/>
    <cellStyle name="Heading 1 30" xfId="1386" xr:uid="{84594640-083B-4B4C-8201-13BB26669E26}"/>
    <cellStyle name="Heading 1 30 2" xfId="6898" xr:uid="{409F6D85-C5DC-4D6B-9E3E-8CBB6018A2D2}"/>
    <cellStyle name="Heading 1 30 2 2" xfId="19316" xr:uid="{334A342C-C94E-47E0-9573-73D877575BA8}"/>
    <cellStyle name="Heading 1 30 2 3" xfId="21705" xr:uid="{23F40103-761F-40C0-A747-86C375EC9060}"/>
    <cellStyle name="Heading 1 30 2 4" xfId="15111" xr:uid="{BA6A9BD6-9D06-4932-BD74-EAA123A5EDC5}"/>
    <cellStyle name="Heading 1 30 3" xfId="15231" xr:uid="{A01C4D88-7DDA-4D38-A83A-36DAB84B0514}"/>
    <cellStyle name="Heading 1 30 4" xfId="18276" xr:uid="{DACF11F6-48F4-4A0D-A340-559B31F1454F}"/>
    <cellStyle name="Heading 1 30 5" xfId="20149" xr:uid="{B8A5486D-B7E3-48C1-A0CC-A9C1000A7A3B}"/>
    <cellStyle name="Heading 1 31" xfId="1387" xr:uid="{2D914FFB-427E-4EFD-BD28-F4543CB442D5}"/>
    <cellStyle name="Heading 1 31 2" xfId="6899" xr:uid="{855573CF-E4F5-49AE-95C5-7F80E733504D}"/>
    <cellStyle name="Heading 1 31 2 2" xfId="19317" xr:uid="{8D77E6F8-68C5-4554-89F8-C59BCF8DE211}"/>
    <cellStyle name="Heading 1 31 2 3" xfId="14974" xr:uid="{57083C2D-58BB-4393-ABB3-003910CD0492}"/>
    <cellStyle name="Heading 1 31 2 4" xfId="20254" xr:uid="{6524FF66-5A3E-40DA-ACFA-72E711F1F8CA}"/>
    <cellStyle name="Heading 1 31 3" xfId="15232" xr:uid="{1C6A5658-8EBE-49AC-BF67-B173A5120BF9}"/>
    <cellStyle name="Heading 1 31 4" xfId="22644" xr:uid="{23B4B5D4-A30E-468E-8D89-49E267E1C610}"/>
    <cellStyle name="Heading 1 31 5" xfId="15011" xr:uid="{DA6C2A89-CC33-4564-8350-4549BB132441}"/>
    <cellStyle name="Heading 1 32" xfId="1388" xr:uid="{C60DF1B2-F400-4B59-BFFD-1B8AAB4961A6}"/>
    <cellStyle name="Heading 1 32 2" xfId="6900" xr:uid="{3B95FEA8-56E2-4926-B2BF-417C781B1F83}"/>
    <cellStyle name="Heading 1 32 2 2" xfId="19318" xr:uid="{9A12F675-8091-4D05-9B09-46C91F093549}"/>
    <cellStyle name="Heading 1 32 2 3" xfId="18109" xr:uid="{FDCF6C8E-45D4-43CB-A505-633BA69DC683}"/>
    <cellStyle name="Heading 1 32 2 4" xfId="24468" xr:uid="{C8C2C4E8-9826-4A29-B142-1291A0E20CB6}"/>
    <cellStyle name="Heading 1 32 3" xfId="15233" xr:uid="{9FF5C18D-EF5F-4905-9F72-766867A79CC6}"/>
    <cellStyle name="Heading 1 32 4" xfId="24015" xr:uid="{A088F3DF-A7E8-4AB0-B5CA-AF8EA490CDBD}"/>
    <cellStyle name="Heading 1 32 5" xfId="24477" xr:uid="{3D344C01-7B61-4A88-BE1A-BE487ED43A18}"/>
    <cellStyle name="Heading 1 33" xfId="1389" xr:uid="{E6272329-C98B-4362-BA5C-E1A29DF972CA}"/>
    <cellStyle name="Heading 1 33 2" xfId="6901" xr:uid="{E9E9D31A-4DE4-4217-AAD3-388767EFDD63}"/>
    <cellStyle name="Heading 1 33 2 2" xfId="19319" xr:uid="{5E00DC59-CD26-47F5-A5CA-007701E239CB}"/>
    <cellStyle name="Heading 1 33 2 3" xfId="21683" xr:uid="{5BB98AAA-DFD0-4DC4-949B-9E237CA1A2F3}"/>
    <cellStyle name="Heading 1 33 2 4" xfId="20491" xr:uid="{42CD6CC3-AECE-4CA0-87BB-F970FD1195E0}"/>
    <cellStyle name="Heading 1 33 3" xfId="15234" xr:uid="{CD8700E3-AA6D-4BBE-B3A2-578CB72995F3}"/>
    <cellStyle name="Heading 1 33 4" xfId="20346" xr:uid="{89019F27-8DED-4395-ADDE-3CE530C2EEE2}"/>
    <cellStyle name="Heading 1 33 5" xfId="25729" xr:uid="{52C769CE-56EE-405F-88ED-4D6012DF31AB}"/>
    <cellStyle name="Heading 1 34" xfId="1390" xr:uid="{C0F40225-CCD7-4A57-B088-EEED6129529F}"/>
    <cellStyle name="Heading 1 34 2" xfId="6902" xr:uid="{DD61BECF-7319-4A94-9A43-B6D15DD36BEA}"/>
    <cellStyle name="Heading 1 34 2 2" xfId="19320" xr:uid="{F816E24F-AC7C-4265-B9EE-228EB0DC4C74}"/>
    <cellStyle name="Heading 1 34 2 3" xfId="24204" xr:uid="{D823EDA3-6026-4921-9ABB-916B87DECB61}"/>
    <cellStyle name="Heading 1 34 2 4" xfId="19202" xr:uid="{276E7F9B-0449-42BB-B052-E143B9C11D7F}"/>
    <cellStyle name="Heading 1 34 3" xfId="15235" xr:uid="{948D3002-C92C-4FD5-8CA5-C97405FBDDBF}"/>
    <cellStyle name="Heading 1 34 4" xfId="24212" xr:uid="{F4C8921E-0542-4ED3-9000-FC1520E76E0F}"/>
    <cellStyle name="Heading 1 34 5" xfId="20148" xr:uid="{D91B979A-BD30-4997-A160-BC87071C836B}"/>
    <cellStyle name="Heading 1 35" xfId="1391" xr:uid="{BED100A3-DB71-4AC1-950F-61E34B040424}"/>
    <cellStyle name="Heading 1 35 2" xfId="6903" xr:uid="{CBC3EB62-F0E7-4830-98BE-975847315E7E}"/>
    <cellStyle name="Heading 1 35 2 2" xfId="19321" xr:uid="{62BF6FCC-C8B4-4091-9ABE-030D300E55AE}"/>
    <cellStyle name="Heading 1 35 2 3" xfId="14975" xr:uid="{C02BD096-CE30-4D39-AB3C-633A83AF784C}"/>
    <cellStyle name="Heading 1 35 2 4" xfId="14639" xr:uid="{1648B2C2-22D0-4B8C-AB36-C9F4FB6BDFEB}"/>
    <cellStyle name="Heading 1 35 3" xfId="15236" xr:uid="{FCC81886-5167-43C5-8EF3-11E2CA2DC0B6}"/>
    <cellStyle name="Heading 1 35 4" xfId="20347" xr:uid="{29FE98B2-71E5-4EB7-80E6-C3BB4657378E}"/>
    <cellStyle name="Heading 1 35 5" xfId="25445" xr:uid="{7A2994CC-ACE2-49AE-B1A2-BFD6C9B6021A}"/>
    <cellStyle name="Heading 1 36" xfId="1392" xr:uid="{EA546E61-D0F6-4DB6-A628-393E127C719E}"/>
    <cellStyle name="Heading 1 36 2" xfId="6904" xr:uid="{163EB476-28BB-4402-A432-7D4380884FAC}"/>
    <cellStyle name="Heading 1 36 2 2" xfId="19322" xr:uid="{937A9BF5-FBBC-4B2B-8D66-A435B3921D8E}"/>
    <cellStyle name="Heading 1 36 2 3" xfId="21706" xr:uid="{B826D5AB-EAE3-4F63-9617-9D26121785EB}"/>
    <cellStyle name="Heading 1 36 2 4" xfId="15807" xr:uid="{842A40C1-97B8-4DF2-BCFD-BF8C3E3BDABB}"/>
    <cellStyle name="Heading 1 36 3" xfId="15237" xr:uid="{C586D194-C890-4763-9558-8675B98B75C8}"/>
    <cellStyle name="Heading 1 36 4" xfId="24277" xr:uid="{6E20FDA6-E5F5-49BC-95F2-90BA98B92EAB}"/>
    <cellStyle name="Heading 1 36 5" xfId="23853" xr:uid="{46C546C5-3D46-49AE-BFB8-F423A79B525D}"/>
    <cellStyle name="Heading 1 37" xfId="1393" xr:uid="{42385282-A29B-4231-A4EB-3FE5DEE5BC9B}"/>
    <cellStyle name="Heading 1 37 2" xfId="6905" xr:uid="{69EFE731-0EA0-4FF6-B6B7-E9E7E6B7898B}"/>
    <cellStyle name="Heading 1 37 2 2" xfId="19323" xr:uid="{3023BB4B-133B-4B5F-AC9E-43B7FBD06E0D}"/>
    <cellStyle name="Heading 1 37 2 3" xfId="19069" xr:uid="{AEE912FA-21CE-40DC-B62F-FA83C2A5290A}"/>
    <cellStyle name="Heading 1 37 2 4" xfId="18602" xr:uid="{B1492C89-381E-45D5-B0C8-C38DD960374A}"/>
    <cellStyle name="Heading 1 37 3" xfId="15238" xr:uid="{59BE6DFC-F2BA-4B20-AF42-B8D911543480}"/>
    <cellStyle name="Heading 1 37 4" xfId="20348" xr:uid="{ED62D3F0-83B2-48D9-886E-4D7C68DA30D9}"/>
    <cellStyle name="Heading 1 37 5" xfId="19103" xr:uid="{1BAB7A11-EB58-44DE-AC39-28865A252A09}"/>
    <cellStyle name="Heading 1 38" xfId="1394" xr:uid="{86FC544A-6573-4824-B0E9-8242460A597C}"/>
    <cellStyle name="Heading 1 38 2" xfId="6906" xr:uid="{00D16F93-2536-4553-B03B-11F8E414F67F}"/>
    <cellStyle name="Heading 1 38 2 2" xfId="19324" xr:uid="{86E1501C-0A01-4C25-A190-B5DD0250412E}"/>
    <cellStyle name="Heading 1 38 2 3" xfId="18110" xr:uid="{4679D1EC-0CD4-4C0C-A454-91A62A81FC92}"/>
    <cellStyle name="Heading 1 38 2 4" xfId="14420" xr:uid="{AF6FA3F6-41D9-48AF-8DEF-66F8318214BE}"/>
    <cellStyle name="Heading 1 38 3" xfId="15239" xr:uid="{3487337D-D8D8-41B9-89FA-87E60F4BEC6F}"/>
    <cellStyle name="Heading 1 38 4" xfId="24338" xr:uid="{0053E015-4AE5-4B08-8A3E-D89FC81D387A}"/>
    <cellStyle name="Heading 1 38 5" xfId="20147" xr:uid="{9FBCBE1B-1073-468A-B348-3C8EB491FC40}"/>
    <cellStyle name="Heading 1 39" xfId="1395" xr:uid="{B5CC0578-CF83-4D2F-B6C4-4A1F948F9D65}"/>
    <cellStyle name="Heading 1 39 2" xfId="6907" xr:uid="{009E0E5D-C230-43E6-889D-02B3EB8C924C}"/>
    <cellStyle name="Heading 1 39 2 2" xfId="19325" xr:uid="{4C3D2851-4AB4-4E46-854B-9162C91E8AA8}"/>
    <cellStyle name="Heading 1 39 2 3" xfId="14976" xr:uid="{811D7506-40B8-4249-A2EB-FCA5659C8847}"/>
    <cellStyle name="Heading 1 39 2 4" xfId="23846" xr:uid="{6599AA64-099E-47EC-A464-7C09B95E162F}"/>
    <cellStyle name="Heading 1 39 3" xfId="15240" xr:uid="{FA7E72FB-5EF7-4F7E-8D8B-68347034CC90}"/>
    <cellStyle name="Heading 1 39 4" xfId="20349" xr:uid="{FBA327CF-A46A-445A-A09C-ACFFA0C0251A}"/>
    <cellStyle name="Heading 1 39 5" xfId="22220" xr:uid="{8560F7B8-B85B-4234-ABD8-454C7DB0F142}"/>
    <cellStyle name="Heading 1 4" xfId="1396" xr:uid="{E8235884-6949-4482-96D9-C43E028F197A}"/>
    <cellStyle name="Heading 1 4 2" xfId="6908" xr:uid="{3598273E-746E-476E-9113-06C1C5E0BA89}"/>
    <cellStyle name="Heading 1 4 2 2" xfId="19326" xr:uid="{97B9E3F2-C373-43BD-92EB-66A8F81301E3}"/>
    <cellStyle name="Heading 1 4 2 3" xfId="21707" xr:uid="{5A15CBCD-5AAF-4271-982E-14E922876FD8}"/>
    <cellStyle name="Heading 1 4 2 4" xfId="24622" xr:uid="{CBF706C5-1237-40B6-AA17-F9E853B80683}"/>
    <cellStyle name="Heading 1 4 3" xfId="15241" xr:uid="{8627AA0D-F8B8-4E7C-8677-24667D54C9DE}"/>
    <cellStyle name="Heading 1 4 4" xfId="23122" xr:uid="{C2745B15-3B0E-44C9-A18A-706CB5BDE41E}"/>
    <cellStyle name="Heading 1 4 5" xfId="15816" xr:uid="{E7EF2582-0DCC-4F39-A4EF-E202B6A907E3}"/>
    <cellStyle name="Heading 1 40" xfId="2745" xr:uid="{DBA9273F-7926-4030-AEB2-D21BF5156851}"/>
    <cellStyle name="Heading 1 40 2" xfId="6909" xr:uid="{842437AB-8F3C-47B2-BF5C-9DC45BDCEFFE}"/>
    <cellStyle name="Heading 1 40 2 2" xfId="14045" xr:uid="{6D623488-89B6-40DF-ACB5-079F6D85F991}"/>
    <cellStyle name="Heading 1 40 2 2 2" xfId="24524" xr:uid="{C1A820D4-BA12-435E-B3C4-AC1C8E752D3E}"/>
    <cellStyle name="Heading 1 40 2 2 3" xfId="29941" xr:uid="{80F8AB2C-89EA-4658-AB2D-CBE92DEA569A}"/>
    <cellStyle name="Heading 1 40 2 2 4" xfId="30955" xr:uid="{47A15069-4260-4D74-843F-FDEBB42EB82A}"/>
    <cellStyle name="Heading 1 40 2 3" xfId="19327" xr:uid="{E3AF739E-0C99-45D9-B711-FD5FA4C29F96}"/>
    <cellStyle name="Heading 1 40 2 4" xfId="19070" xr:uid="{C43B3094-63E8-44BA-91CD-B6050A0DBE2A}"/>
    <cellStyle name="Heading 1 40 2 5" xfId="22786" xr:uid="{D5973459-2658-46AB-9631-5378D94F5D15}"/>
    <cellStyle name="Heading 1 40 3" xfId="9158" xr:uid="{30F855D3-9536-422C-98D5-F7278B6765EC}"/>
    <cellStyle name="Heading 1 40 3 2" xfId="20948" xr:uid="{35806792-C8AA-4CA7-9362-3DA986C6A48B}"/>
    <cellStyle name="Heading 1 40 3 3" xfId="21752" xr:uid="{BD6DA2DB-3F38-4A8E-A2DE-E24E3D2A5323}"/>
    <cellStyle name="Heading 1 40 3 4" xfId="28285" xr:uid="{D2A8C5C2-9EB8-4155-BEC8-6A346C086915}"/>
    <cellStyle name="Heading 1 41" xfId="6876" xr:uid="{94B25086-57D7-4B7D-BEF7-F4464B5896A4}"/>
    <cellStyle name="Heading 1 41 2" xfId="9159" xr:uid="{36D83E6F-A3B4-4146-9381-75C3888C69EE}"/>
    <cellStyle name="Heading 1 41 2 2" xfId="20949" xr:uid="{92A12292-D499-4D5E-AE84-5D7AEAB37AA1}"/>
    <cellStyle name="Heading 1 41 2 3" xfId="20676" xr:uid="{7EA03DD6-1DFB-46EF-B105-F59F18934172}"/>
    <cellStyle name="Heading 1 41 2 4" xfId="26646" xr:uid="{E495CF58-4D79-4FA3-9BAB-7024C29312F9}"/>
    <cellStyle name="Heading 1 41 3" xfId="19294" xr:uid="{E86D366F-9720-46FB-A7DE-4A9B02D2309D}"/>
    <cellStyle name="Heading 1 41 4" xfId="14969" xr:uid="{5663B1F5-4B64-4EC3-B4AA-C4C06E8895C2}"/>
    <cellStyle name="Heading 1 41 5" xfId="25670" xr:uid="{052DFA80-7004-462A-8F89-0441EAD215F8}"/>
    <cellStyle name="Heading 1 42" xfId="9160" xr:uid="{DB6FD386-913E-4FED-83D9-BAA02B4B5E23}"/>
    <cellStyle name="Heading 1 42 2" xfId="20950" xr:uid="{E9AB4E77-F481-44FC-82B8-68A70828C118}"/>
    <cellStyle name="Heading 1 42 3" xfId="25323" xr:uid="{D44AF61F-36D5-4085-9E34-96A7FA9946FC}"/>
    <cellStyle name="Heading 1 42 4" xfId="25969" xr:uid="{DBBABE84-408A-45E8-B2CE-ADE497D8A84B}"/>
    <cellStyle name="Heading 1 43" xfId="9161" xr:uid="{851318F5-146D-4AC3-A893-A6D0D593417A}"/>
    <cellStyle name="Heading 1 43 2" xfId="20951" xr:uid="{C079BE6C-8E67-44EC-BE94-44A7645D1ED2}"/>
    <cellStyle name="Heading 1 43 3" xfId="25609" xr:uid="{2AEA7F29-C877-4324-ADFF-A97E8BD5338D}"/>
    <cellStyle name="Heading 1 43 4" xfId="14908" xr:uid="{FFFF589C-03C0-40B4-8028-CD34DC6C5341}"/>
    <cellStyle name="Heading 1 44" xfId="9162" xr:uid="{D993153D-54F5-41F7-B66D-2A71AAC2CF25}"/>
    <cellStyle name="Heading 1 44 2" xfId="20952" xr:uid="{F6893CB9-D430-4D41-A9FD-335A968D55D8}"/>
    <cellStyle name="Heading 1 44 3" xfId="22940" xr:uid="{DAE51636-F634-428C-BC8B-4580398B8723}"/>
    <cellStyle name="Heading 1 44 4" xfId="28130" xr:uid="{1827FC9D-DD14-4F16-A976-DF267206EC74}"/>
    <cellStyle name="Heading 1 45" xfId="9163" xr:uid="{0E885BE7-92D1-4D16-B14F-552F7856A401}"/>
    <cellStyle name="Heading 1 45 2" xfId="20953" xr:uid="{6A7E6D98-B16F-47C8-86DE-0DB717ACF0F3}"/>
    <cellStyle name="Heading 1 45 3" xfId="23162" xr:uid="{6A77C3A1-51D0-4734-A8E6-44170A2A181D}"/>
    <cellStyle name="Heading 1 45 4" xfId="28284" xr:uid="{3A7EDC1C-2E54-4845-8D1C-8F9D2B48CF25}"/>
    <cellStyle name="Heading 1 46" xfId="9164" xr:uid="{C682AAEA-B43A-450F-8F6D-B49FCC61AA22}"/>
    <cellStyle name="Heading 1 46 2" xfId="20954" xr:uid="{D6BEB8EF-E47C-4D36-BF23-1316C4249DC0}"/>
    <cellStyle name="Heading 1 46 3" xfId="20677" xr:uid="{0B9F5330-7C72-418D-A1C3-40D96FCB39C5}"/>
    <cellStyle name="Heading 1 46 4" xfId="19672" xr:uid="{5D51517C-8286-430A-8D30-9B77A3ECCF02}"/>
    <cellStyle name="Heading 1 47" xfId="9165" xr:uid="{7AA48FCC-D0B2-43EE-939A-53F3EDB25A9F}"/>
    <cellStyle name="Heading 1 47 2" xfId="20955" xr:uid="{C8500B83-6E3A-4002-9A0F-D821ECBA2EF0}"/>
    <cellStyle name="Heading 1 47 3" xfId="25322" xr:uid="{365C9056-FB06-4535-A76D-DD5F5AF188C9}"/>
    <cellStyle name="Heading 1 47 4" xfId="25970" xr:uid="{8E8D7238-72FA-49FA-87E1-5936367A2F0A}"/>
    <cellStyle name="Heading 1 48" xfId="9166" xr:uid="{CFB4378A-FAC3-4CB0-8B9D-A881C9D18386}"/>
    <cellStyle name="Heading 1 48 2" xfId="20956" xr:uid="{7592AC4B-D422-4E8A-98AB-FEA891257FDF}"/>
    <cellStyle name="Heading 1 48 3" xfId="25608" xr:uid="{8F68F4D8-6937-46EA-B37D-3DE0FF97CFD6}"/>
    <cellStyle name="Heading 1 48 4" xfId="25777" xr:uid="{73908139-D2A3-4187-8049-FF72ED092AA1}"/>
    <cellStyle name="Heading 1 49" xfId="54" xr:uid="{5D351AFC-194F-4113-B3FF-58C7E261B5CC}"/>
    <cellStyle name="Heading 1 5" xfId="1397" xr:uid="{6EBFDFA8-AD34-47FD-9796-2E8531C97A56}"/>
    <cellStyle name="Heading 1 5 2" xfId="6910" xr:uid="{0829A59D-8C87-47A9-B98B-98CD81FA30C2}"/>
    <cellStyle name="Heading 1 5 2 2" xfId="19328" xr:uid="{741BE8E9-E2E6-47EB-8E40-4FFCF72346E9}"/>
    <cellStyle name="Heading 1 5 2 3" xfId="18111" xr:uid="{0543901D-2E2D-41B0-B4EC-603AD2D460F3}"/>
    <cellStyle name="Heading 1 5 2 4" xfId="16411" xr:uid="{2ADAF82F-32A0-400D-9143-79F221D61EAE}"/>
    <cellStyle name="Heading 1 5 3" xfId="15242" xr:uid="{8F50FBFC-4A8E-4B72-AC32-64CD41E46D59}"/>
    <cellStyle name="Heading 1 5 4" xfId="20350" xr:uid="{5D0D7454-5913-4103-8A7E-5ECDCCE85617}"/>
    <cellStyle name="Heading 1 5 5" xfId="15010" xr:uid="{101AC9DD-A60A-45FA-9C5C-0AB397CD5DCA}"/>
    <cellStyle name="Heading 1 6" xfId="1398" xr:uid="{6F6E97BE-0B59-4524-913F-8F23B1DBC181}"/>
    <cellStyle name="Heading 1 6 2" xfId="6911" xr:uid="{52FA736D-51C6-4E12-B65A-655CE7BB29AC}"/>
    <cellStyle name="Heading 1 6 2 2" xfId="19329" xr:uid="{ABD02BEF-5AF7-4096-A14C-76EB114918DA}"/>
    <cellStyle name="Heading 1 6 2 3" xfId="14977" xr:uid="{E951B0CF-969A-4866-A578-758BD56C0ED1}"/>
    <cellStyle name="Heading 1 6 2 4" xfId="18603" xr:uid="{9190A92B-ABCA-4C68-BA06-1D71A5366D3D}"/>
    <cellStyle name="Heading 1 6 3" xfId="15243" xr:uid="{DBEFF488-0697-4D06-AB16-6429F1DAD9DC}"/>
    <cellStyle name="Heading 1 6 4" xfId="16309" xr:uid="{A04E8ADC-D7A6-4C80-B66F-D66551560A32}"/>
    <cellStyle name="Heading 1 6 5" xfId="20146" xr:uid="{7B9A0441-8A65-4154-8CFA-5048C8EEBAB1}"/>
    <cellStyle name="Heading 1 7" xfId="1399" xr:uid="{DF97B478-57AA-4B8A-A2CC-69DF00B78E73}"/>
    <cellStyle name="Heading 1 7 2" xfId="6912" xr:uid="{4CC86D96-EB2F-4BA4-A326-183C9D8A39F6}"/>
    <cellStyle name="Heading 1 7 2 2" xfId="19330" xr:uid="{12552633-978F-4FB5-A804-24634E938777}"/>
    <cellStyle name="Heading 1 7 2 3" xfId="21708" xr:uid="{D46D180F-56C1-4961-8039-27C830AE0BBC}"/>
    <cellStyle name="Heading 1 7 2 4" xfId="16410" xr:uid="{A1C6CD5B-5C71-48AE-B4B3-6C0C759D553F}"/>
    <cellStyle name="Heading 1 7 3" xfId="15244" xr:uid="{39E8CDE8-FED0-4293-A724-75AA14D09833}"/>
    <cellStyle name="Heading 1 7 4" xfId="20351" xr:uid="{7790A265-35BE-407B-AC6F-69328AD299D7}"/>
    <cellStyle name="Heading 1 7 5" xfId="25730" xr:uid="{4961CB51-2B50-4F6B-A32A-AC249B0842CF}"/>
    <cellStyle name="Heading 1 8" xfId="1400" xr:uid="{733BA74B-E1BA-4688-957B-143C95FC7363}"/>
    <cellStyle name="Heading 1 8 2" xfId="6913" xr:uid="{1D6B935F-5F6D-4FEE-BE3D-6B24365E668D}"/>
    <cellStyle name="Heading 1 8 2 2" xfId="19331" xr:uid="{9F90EAAD-8275-4568-80F0-9783DB8AF72E}"/>
    <cellStyle name="Heading 1 8 2 3" xfId="14656" xr:uid="{6074DDB6-3CAA-417C-AC7C-3CB2D3D00255}"/>
    <cellStyle name="Heading 1 8 2 4" xfId="14638" xr:uid="{A7872DC9-3C13-4E3D-A51B-C95BEAABFD57}"/>
    <cellStyle name="Heading 1 8 3" xfId="15245" xr:uid="{11724211-ACC7-4705-99F7-DF7371A37596}"/>
    <cellStyle name="Heading 1 8 4" xfId="23403" xr:uid="{E07D98B7-FAC5-45B5-8EC8-6FB2395EE93A}"/>
    <cellStyle name="Heading 1 8 5" xfId="22199" xr:uid="{AFEAD0BD-EA93-4A1B-81E1-7C90CA750393}"/>
    <cellStyle name="Heading 1 9" xfId="1401" xr:uid="{AFC4277F-B0C1-4403-BF96-39AEB76AF47B}"/>
    <cellStyle name="Heading 1 9 2" xfId="6914" xr:uid="{0E14BCFC-68AE-4D5F-B9EB-9787C4119E15}"/>
    <cellStyle name="Heading 1 9 2 2" xfId="19332" xr:uid="{E17E09ED-3D84-4B39-9C73-73B6003F3E31}"/>
    <cellStyle name="Heading 1 9 2 3" xfId="18640" xr:uid="{A6C90152-CD45-4F97-8FD2-3DFAC3442ABF}"/>
    <cellStyle name="Heading 1 9 2 4" xfId="16409" xr:uid="{C71D444B-7652-475F-914A-942719BEF121}"/>
    <cellStyle name="Heading 1 9 3" xfId="15246" xr:uid="{C98AE497-D7EA-454C-94C4-738EBCF7B626}"/>
    <cellStyle name="Heading 1 9 4" xfId="14750" xr:uid="{2A1CD338-E8CA-4EE4-920E-900CFE5BAC16}"/>
    <cellStyle name="Heading 1 9 5" xfId="25446" xr:uid="{AA1F81BF-AEC4-4CE6-BF5F-9DDEFE64028B}"/>
    <cellStyle name="Heading 10" xfId="15856" xr:uid="{E3538B8E-A5AA-492C-99DA-FB39D8C385FF}"/>
    <cellStyle name="Heading 11" xfId="23605" xr:uid="{240550DA-B09E-4F6A-93F3-8C85C21A2C3C}"/>
    <cellStyle name="Heading 12" xfId="35292" xr:uid="{6C2BF016-6DA7-4E61-AF67-5D54D8D6EC55}"/>
    <cellStyle name="Heading 2 10" xfId="1402" xr:uid="{F886C3BF-0937-49FE-BBA9-A0E787ABAB9D}"/>
    <cellStyle name="Heading 2 10 2" xfId="6916" xr:uid="{6117F8E1-B00D-48B6-8AB6-91FFC29377CA}"/>
    <cellStyle name="Heading 2 10 2 2" xfId="19334" xr:uid="{0449E332-D54D-4209-9E22-B46052F9B29F}"/>
    <cellStyle name="Heading 2 10 2 3" xfId="22425" xr:uid="{54CD320A-4D2D-4242-8325-BABF3899CBC6}"/>
    <cellStyle name="Heading 2 10 2 4" xfId="16408" xr:uid="{5B4627D4-113A-4EA8-A437-1CFC251C6B82}"/>
    <cellStyle name="Heading 2 10 3" xfId="15247" xr:uid="{5361EBFF-7BEB-4658-BB4E-033CC5BB0867}"/>
    <cellStyle name="Heading 2 10 4" xfId="23746" xr:uid="{2AD17817-10D8-47A3-9A63-73F74066BF06}"/>
    <cellStyle name="Heading 2 10 5" xfId="20145" xr:uid="{8F741C4D-D5B1-4B07-AD26-8CD4B1C6B9C1}"/>
    <cellStyle name="Heading 2 11" xfId="1403" xr:uid="{2AF8BACD-F190-42A2-B299-1A92F03D46CF}"/>
    <cellStyle name="Heading 2 11 2" xfId="6917" xr:uid="{E83E821B-5138-4D47-A903-BB340A33E590}"/>
    <cellStyle name="Heading 2 11 2 2" xfId="19335" xr:uid="{DF3987E5-F003-4640-914F-6A1281684725}"/>
    <cellStyle name="Heading 2 11 2 3" xfId="18639" xr:uid="{18E12BF7-6115-47F3-BF08-ECC58B285F7B}"/>
    <cellStyle name="Heading 2 11 2 4" xfId="22407" xr:uid="{790674BB-4BC1-4B5E-A83F-183CF9BB031F}"/>
    <cellStyle name="Heading 2 11 3" xfId="15248" xr:uid="{595E138F-2598-4366-9699-A7E47A2C10C9}"/>
    <cellStyle name="Heading 2 11 4" xfId="18831" xr:uid="{CEE5C140-C23C-4541-8A4F-951B0D214B9D}"/>
    <cellStyle name="Heading 2 11 5" xfId="25257" xr:uid="{B07499EA-EA2C-4544-91C0-D4B94425579E}"/>
    <cellStyle name="Heading 2 12" xfId="1404" xr:uid="{5C4AE6DA-17D3-49D3-8607-CDCC10F41542}"/>
    <cellStyle name="Heading 2 12 2" xfId="6918" xr:uid="{E36F4357-D89A-4B9B-A941-246D2C5D9391}"/>
    <cellStyle name="Heading 2 12 2 2" xfId="19336" xr:uid="{28F44A77-3721-4A48-9D83-767D68075376}"/>
    <cellStyle name="Heading 2 12 2 3" xfId="14407" xr:uid="{20FA262E-14CB-42C6-B749-ED48AA5BCE4A}"/>
    <cellStyle name="Heading 2 12 2 4" xfId="16407" xr:uid="{B4BDED1B-2CD2-48FC-AA5A-C84AF0D1F552}"/>
    <cellStyle name="Heading 2 12 3" xfId="15249" xr:uid="{73A50ED6-8974-4465-8968-DCF3582DA56D}"/>
    <cellStyle name="Heading 2 12 4" xfId="16187" xr:uid="{0A7CADFD-CBEE-42FC-BCEC-FFA8E00F5975}"/>
    <cellStyle name="Heading 2 12 5" xfId="16285" xr:uid="{A7919ACD-E27D-46A1-88BB-26541D4268C1}"/>
    <cellStyle name="Heading 2 13" xfId="1405" xr:uid="{C4963C38-7A0F-4963-881F-DA8FE972E271}"/>
    <cellStyle name="Heading 2 13 2" xfId="6919" xr:uid="{321B78C8-C563-4F7E-80D4-D084B4AA7472}"/>
    <cellStyle name="Heading 2 13 2 2" xfId="19337" xr:uid="{1E038E2A-501F-42B6-8CFA-18CAAC687D9F}"/>
    <cellStyle name="Heading 2 13 2 3" xfId="20260" xr:uid="{6F3749CE-CA28-4762-B2E7-961F5F7E5413}"/>
    <cellStyle name="Heading 2 13 2 4" xfId="19188" xr:uid="{B222DDE5-2A10-4100-B1C1-FDC46BFD68A2}"/>
    <cellStyle name="Heading 2 13 3" xfId="15250" xr:uid="{4DEEC897-F06A-42CF-B178-3C282AF57157}"/>
    <cellStyle name="Heading 2 13 4" xfId="14751" xr:uid="{928FC249-BB38-44BB-A76B-E30B99932F0E}"/>
    <cellStyle name="Heading 2 13 5" xfId="23164" xr:uid="{CFD62767-6C94-4A38-99DA-E8FC4090EB01}"/>
    <cellStyle name="Heading 2 14" xfId="1406" xr:uid="{280DD698-3743-4478-B69C-EE6AC46E1F90}"/>
    <cellStyle name="Heading 2 14 2" xfId="6920" xr:uid="{1A32986E-123F-449F-B67A-4FB5FC5D8391}"/>
    <cellStyle name="Heading 2 14 2 2" xfId="19338" xr:uid="{C7E1A758-AF76-4F49-8D89-09B153EBD8FA}"/>
    <cellStyle name="Heading 2 14 2 3" xfId="20261" xr:uid="{3AE26C9D-A0BF-4ABE-8973-B81265CBD3A9}"/>
    <cellStyle name="Heading 2 14 2 4" xfId="18190" xr:uid="{DFC4601E-A1EB-443E-9376-CBE7EEF49F1C}"/>
    <cellStyle name="Heading 2 14 3" xfId="15251" xr:uid="{3C59D2A4-6105-4298-BBF1-6AEB670B3A58}"/>
    <cellStyle name="Heading 2 14 4" xfId="19682" xr:uid="{8F468C3F-9B5B-495C-B958-18E5194DC047}"/>
    <cellStyle name="Heading 2 14 5" xfId="20723" xr:uid="{10D5D249-2510-482A-816E-155D168B4F92}"/>
    <cellStyle name="Heading 2 15" xfId="1407" xr:uid="{F7FF9E4C-F2AC-470F-AD5B-87BA4202C2B1}"/>
    <cellStyle name="Heading 2 15 2" xfId="6921" xr:uid="{401F792F-A972-41D5-B59E-CE0FC1084980}"/>
    <cellStyle name="Heading 2 15 2 2" xfId="19339" xr:uid="{C59359CC-7A3F-473A-8334-D1A4E12E46C8}"/>
    <cellStyle name="Heading 2 15 2 3" xfId="15738" xr:uid="{A2E36290-04CE-4400-8001-88CB3C3A0BF1}"/>
    <cellStyle name="Heading 2 15 2 4" xfId="24430" xr:uid="{C56EAB7A-3EF8-48B1-BF1A-8CD5C420E70D}"/>
    <cellStyle name="Heading 2 15 3" xfId="15252" xr:uid="{BC425B1C-2DA6-4B24-992F-10459940D989}"/>
    <cellStyle name="Heading 2 15 4" xfId="18832" xr:uid="{BDC4C09A-4801-42E3-97A4-A7DC55D88828}"/>
    <cellStyle name="Heading 2 15 5" xfId="25553" xr:uid="{3BD10C04-46B4-4319-A358-6841303A7454}"/>
    <cellStyle name="Heading 2 16" xfId="1408" xr:uid="{A17CE45A-7DF4-4D21-9965-199CE8493E91}"/>
    <cellStyle name="Heading 2 16 2" xfId="6922" xr:uid="{AEE426C7-CFD3-4FA5-8192-D0B5D9017284}"/>
    <cellStyle name="Heading 2 16 2 2" xfId="19340" xr:uid="{BE3922AE-C173-435A-934E-0B8131ABCB9D}"/>
    <cellStyle name="Heading 2 16 2 3" xfId="19081" xr:uid="{AFCC9A6F-F2E9-4CBB-993F-F2A011779CF0}"/>
    <cellStyle name="Heading 2 16 2 4" xfId="25672" xr:uid="{AF52F426-E7FB-49D3-914E-7FEAFBFAF222}"/>
    <cellStyle name="Heading 2 16 3" xfId="15253" xr:uid="{6EEA5DCB-80F3-44A8-9547-41D71114EAEE}"/>
    <cellStyle name="Heading 2 16 4" xfId="22151" xr:uid="{F4E60745-27DE-4AD1-8BD9-FA25AA2060CE}"/>
    <cellStyle name="Heading 2 16 5" xfId="25258" xr:uid="{AC789848-BA91-4E72-A348-EFEB34299FC9}"/>
    <cellStyle name="Heading 2 17" xfId="1409" xr:uid="{5970DDAD-97B4-4367-AE5B-B479BCB68B79}"/>
    <cellStyle name="Heading 2 17 2" xfId="6923" xr:uid="{669C370F-409C-4691-9153-C6AEDB49488C}"/>
    <cellStyle name="Heading 2 17 2 2" xfId="19341" xr:uid="{13B9A8DE-4F74-457E-BD35-2A553D4F12C1}"/>
    <cellStyle name="Heading 2 17 2 3" xfId="18642" xr:uid="{D350BCD4-326B-47B6-AC52-AB8880E720A0}"/>
    <cellStyle name="Heading 2 17 2 4" xfId="25392" xr:uid="{7B3852FF-5B39-4469-BC5B-4ABAD00300A1}"/>
    <cellStyle name="Heading 2 17 3" xfId="15254" xr:uid="{B99FC653-F8CB-43E9-912C-62B89D5F1E58}"/>
    <cellStyle name="Heading 2 17 4" xfId="22253" xr:uid="{48F22638-226C-448C-934E-CE6F7154459C}"/>
    <cellStyle name="Heading 2 17 5" xfId="20724" xr:uid="{545E4957-BBE4-4F6C-91A8-94500B40CC0E}"/>
    <cellStyle name="Heading 2 18" xfId="1410" xr:uid="{4AB0F703-64AA-425E-B312-2C80F34A19F1}"/>
    <cellStyle name="Heading 2 18 2" xfId="6924" xr:uid="{7824F947-CBCF-41F9-8B1B-E0A9ED2C6182}"/>
    <cellStyle name="Heading 2 18 2 2" xfId="19342" xr:uid="{CEA96E9A-B1C7-4472-86D1-14FCBB08347E}"/>
    <cellStyle name="Heading 2 18 2 3" xfId="27275" xr:uid="{EFAAA576-B149-4C9E-B99B-184BCC9F9279}"/>
    <cellStyle name="Heading 2 18 2 4" xfId="15090" xr:uid="{24A9390C-CFFE-4614-A03A-7C79E28F84B6}"/>
    <cellStyle name="Heading 2 18 3" xfId="15255" xr:uid="{CEC0F567-E91B-478F-859B-3956E9DB92E4}"/>
    <cellStyle name="Heading 2 18 4" xfId="18275" xr:uid="{AE2A1732-6E08-41A1-8104-78990C190100}"/>
    <cellStyle name="Heading 2 18 5" xfId="30003" xr:uid="{C612ECCF-7CEA-4A38-97A0-06B26C8EF37D}"/>
    <cellStyle name="Heading 2 19" xfId="1411" xr:uid="{AA2FD7AC-323B-41B1-8BFB-2B4296ABE0C7}"/>
    <cellStyle name="Heading 2 19 2" xfId="6925" xr:uid="{76BC899C-5239-48F0-95FE-9774EF1180FA}"/>
    <cellStyle name="Heading 2 19 2 2" xfId="19343" xr:uid="{6935BCD1-B93F-4CEA-8C0F-C6DD099DB664}"/>
    <cellStyle name="Heading 2 19 2 3" xfId="19071" xr:uid="{7A4932A9-498A-46D0-AF00-07B289E9889C}"/>
    <cellStyle name="Heading 2 19 2 4" xfId="18189" xr:uid="{A7081A5C-406E-47BB-BD6E-6FB32CDD6DF0}"/>
    <cellStyle name="Heading 2 19 3" xfId="15256" xr:uid="{3713D907-258E-4A2A-8D14-DDBE0AC86D38}"/>
    <cellStyle name="Heading 2 19 4" xfId="14479" xr:uid="{93D74234-8B22-4C72-8E8D-17E207AD6F65}"/>
    <cellStyle name="Heading 2 19 5" xfId="19102" xr:uid="{46859803-550B-437A-A65C-48AE45548EEA}"/>
    <cellStyle name="Heading 2 2" xfId="1412" xr:uid="{E35339C6-86DD-4EC8-BA7A-CB860A2925CA}"/>
    <cellStyle name="Heading 2 2 10" xfId="9167" xr:uid="{4CB22B4C-9378-4620-B47C-0153FB52E1F8}"/>
    <cellStyle name="Heading 2 2 10 2" xfId="20957" xr:uid="{88C880E9-FF26-4F29-84FC-A7A84EC325C9}"/>
    <cellStyle name="Heading 2 2 10 3" xfId="24450" xr:uid="{D2984589-D9B7-4862-A8C8-991EB9BF5F62}"/>
    <cellStyle name="Heading 2 2 10 4" xfId="28129" xr:uid="{56DA61F2-37EF-4DFC-8278-E1ADB5790C5C}"/>
    <cellStyle name="Heading 2 2 11" xfId="9168" xr:uid="{28D5ADA8-8657-447F-918A-5823BA81F867}"/>
    <cellStyle name="Heading 2 2 11 2" xfId="20958" xr:uid="{BC34773C-7A36-42B7-AA5C-9C1AA204BCD9}"/>
    <cellStyle name="Heading 2 2 11 3" xfId="24701" xr:uid="{3AD6AB31-B1DB-4F11-9888-C195AFA30CAC}"/>
    <cellStyle name="Heading 2 2 11 4" xfId="28283" xr:uid="{549D6C94-C76E-4532-9909-190E3FE2019E}"/>
    <cellStyle name="Heading 2 2 12" xfId="15257" xr:uid="{26038E2C-DB4A-474A-8305-3715483F560C}"/>
    <cellStyle name="Heading 2 2 13" xfId="18278" xr:uid="{81C64633-0527-4EFF-97F7-5FDF67FE1435}"/>
    <cellStyle name="Heading 2 2 14" xfId="22681" xr:uid="{E630E83E-9060-4B42-910C-2A326E211238}"/>
    <cellStyle name="Heading 2 2 15" xfId="39623" xr:uid="{2746044E-EA5F-448C-A559-9CF9AD5C1860}"/>
    <cellStyle name="Heading 2 2 2" xfId="2222" xr:uid="{9D6D93B8-5069-47E5-827F-8ED9006682CD}"/>
    <cellStyle name="Heading 2 2 2 2" xfId="6926" xr:uid="{0415EA46-1C3F-400A-AE6B-AAA11BFD0C16}"/>
    <cellStyle name="Heading 2 2 2 2 2" xfId="14046" xr:uid="{16B15640-977D-4378-A382-D2621E0E0C2D}"/>
    <cellStyle name="Heading 2 2 2 2 2 2" xfId="24525" xr:uid="{1333B8CB-EBCE-41E0-9F82-2821E130E6F5}"/>
    <cellStyle name="Heading 2 2 2 2 2 3" xfId="29942" xr:uid="{60CFC426-30A2-45D7-BCB3-D89D7E8E55F3}"/>
    <cellStyle name="Heading 2 2 2 2 2 4" xfId="30956" xr:uid="{6FE1BB7C-F3C1-4492-AAC7-A333D4105FA7}"/>
    <cellStyle name="Heading 2 2 2 2 3" xfId="19344" xr:uid="{D19FB804-EAA6-4E9A-B5BC-F35796F4FB0F}"/>
    <cellStyle name="Heading 2 2 2 2 4" xfId="14452" xr:uid="{8463C238-1418-4727-AAF0-01F204050DA5}"/>
    <cellStyle name="Heading 2 2 2 2 5" xfId="15786" xr:uid="{A92398A1-5879-47E1-B3B4-632DF4A0D45B}"/>
    <cellStyle name="Heading 2 2 2 3" xfId="15859" xr:uid="{CF5E28FD-6368-4E0F-883B-C1EBCA9E214A}"/>
    <cellStyle name="Heading 2 2 2 4" xfId="22677" xr:uid="{F7A0D189-003C-4879-B6FB-48AE130E3F46}"/>
    <cellStyle name="Heading 2 2 2 5" xfId="15001" xr:uid="{D7C32DB4-2308-4289-A4E2-B4E952DB1146}"/>
    <cellStyle name="Heading 2 2 3" xfId="9169" xr:uid="{E542C570-13EF-4FBD-AC61-5ED9DCC21519}"/>
    <cellStyle name="Heading 2 2 3 2" xfId="20959" xr:uid="{39766C7A-C29D-4DA7-853C-81D367D6A386}"/>
    <cellStyle name="Heading 2 2 3 3" xfId="20679" xr:uid="{039C2DCD-96C8-438B-9336-1CEE4DC77BB8}"/>
    <cellStyle name="Heading 2 2 3 4" xfId="27311" xr:uid="{E74C0FB3-2267-46E5-BFD0-BB76770718FA}"/>
    <cellStyle name="Heading 2 2 4" xfId="9170" xr:uid="{FA2C534F-C428-4586-BE58-2EDBABFE5593}"/>
    <cellStyle name="Heading 2 2 4 2" xfId="20960" xr:uid="{FE8DBF73-4E2C-41B0-B4C7-B57092159BC4}"/>
    <cellStyle name="Heading 2 2 4 3" xfId="25321" xr:uid="{58D93E5C-2128-4D69-A3C8-9E98F2F0C12D}"/>
    <cellStyle name="Heading 2 2 4 4" xfId="27541" xr:uid="{81B2418A-10E5-4612-8F58-F4203EA62806}"/>
    <cellStyle name="Heading 2 2 5" xfId="9171" xr:uid="{585EF22E-DF48-4EE0-BB60-32E7CE981F07}"/>
    <cellStyle name="Heading 2 2 5 2" xfId="20961" xr:uid="{AE2A576F-A34D-4E1A-97DE-C5CEF3983428}"/>
    <cellStyle name="Heading 2 2 5 3" xfId="25607" xr:uid="{48D4FAA7-3FBA-4DC7-A43D-449FA77ABC21}"/>
    <cellStyle name="Heading 2 2 5 4" xfId="22768" xr:uid="{2947DF21-D09A-4931-81B2-4FDAECF06C59}"/>
    <cellStyle name="Heading 2 2 6" xfId="9172" xr:uid="{DE9F878F-5014-4994-8D49-16C9004C560D}"/>
    <cellStyle name="Heading 2 2 6 2" xfId="20962" xr:uid="{7B0FEF25-AA61-4032-9979-D3DC73B76750}"/>
    <cellStyle name="Heading 2 2 6 3" xfId="20678" xr:uid="{B8EA78B5-FE33-452A-A8F1-89C23FFB0F24}"/>
    <cellStyle name="Heading 2 2 6 4" xfId="28128" xr:uid="{20736BD6-0B95-4D91-8FE9-2F85FFA6F360}"/>
    <cellStyle name="Heading 2 2 7" xfId="9173" xr:uid="{9861E83F-4AFE-4472-A9C4-C4A882113D79}"/>
    <cellStyle name="Heading 2 2 7 2" xfId="20963" xr:uid="{C6088CF5-3209-45C6-9E1F-A8127C570EC7}"/>
    <cellStyle name="Heading 2 2 7 3" xfId="14374" xr:uid="{3F54D061-F80B-4F7B-B3F0-40E9710F575F}"/>
    <cellStyle name="Heading 2 2 7 4" xfId="28282" xr:uid="{B6798FE6-57F9-47C7-9F59-D05FFD344E09}"/>
    <cellStyle name="Heading 2 2 8" xfId="9174" xr:uid="{885CE6D0-2F05-4EB6-A140-B9D7EF63BA26}"/>
    <cellStyle name="Heading 2 2 8 2" xfId="20964" xr:uid="{1E790BA4-E3BA-43C2-B09A-E56955C2247D}"/>
    <cellStyle name="Heading 2 2 8 3" xfId="22827" xr:uid="{708CC4D0-ACEB-47A3-B7B5-4DEFC88E93BD}"/>
    <cellStyle name="Heading 2 2 8 4" xfId="19633" xr:uid="{C13ED2D5-B6EB-4193-BABD-8AE5D573BE22}"/>
    <cellStyle name="Heading 2 2 9" xfId="9175" xr:uid="{5CC99513-C573-4DCF-A99C-02A4EC03D40F}"/>
    <cellStyle name="Heading 2 2 9 2" xfId="20965" xr:uid="{263180F8-CEB1-4C1B-B944-6F35954C6496}"/>
    <cellStyle name="Heading 2 2 9 3" xfId="22450" xr:uid="{EA96662E-34B8-4C53-B230-DFD441ED0E93}"/>
    <cellStyle name="Heading 2 2 9 4" xfId="16196" xr:uid="{2BEBC3FB-67D8-4E07-BAFC-B39663A34022}"/>
    <cellStyle name="Heading 2 20" xfId="1413" xr:uid="{9AB1C671-DDB4-402B-82CE-6C2FA75A0158}"/>
    <cellStyle name="Heading 2 20 2" xfId="6927" xr:uid="{57FA9945-5CE8-412D-9988-EE7C2B3FDB62}"/>
    <cellStyle name="Heading 2 20 2 2" xfId="19345" xr:uid="{40C8260C-A2F8-418C-A270-123C2F5CFDE0}"/>
    <cellStyle name="Heading 2 20 2 3" xfId="14978" xr:uid="{97EC4AF0-393C-422B-BE76-F22779825E24}"/>
    <cellStyle name="Heading 2 20 2 4" xfId="25673" xr:uid="{96E61C98-921D-4CDE-8258-E7D88878D084}"/>
    <cellStyle name="Heading 2 20 3" xfId="15258" xr:uid="{6229712D-2E53-411A-8465-3ECDDA5392D3}"/>
    <cellStyle name="Heading 2 20 4" xfId="22645" xr:uid="{0D376338-0153-43B9-8603-CAAA42C418A4}"/>
    <cellStyle name="Heading 2 20 5" xfId="24711" xr:uid="{3652FE1E-CCB9-4902-92F1-D272BB18FC4B}"/>
    <cellStyle name="Heading 2 21" xfId="1414" xr:uid="{C916B9BB-0909-43A5-B592-77D59E3C3757}"/>
    <cellStyle name="Heading 2 21 2" xfId="6928" xr:uid="{DBE7041B-F540-4261-87A9-C80102071B3A}"/>
    <cellStyle name="Heading 2 21 2 2" xfId="19346" xr:uid="{55DB03EC-D43F-42B2-8613-8B3E0323C790}"/>
    <cellStyle name="Heading 2 21 2 3" xfId="15718" xr:uid="{A422550E-E7BC-48D4-857D-F3D8677262EF}"/>
    <cellStyle name="Heading 2 21 2 4" xfId="18601" xr:uid="{AF9B5806-BBA8-4447-AF32-2876125B43D0}"/>
    <cellStyle name="Heading 2 21 3" xfId="15259" xr:uid="{8E2D718F-EFF9-4595-9047-86CEAFC58A0C}"/>
    <cellStyle name="Heading 2 21 4" xfId="22254" xr:uid="{38785DEA-0662-44C7-8EBD-A80F14B93645}"/>
    <cellStyle name="Heading 2 21 5" xfId="14683" xr:uid="{E8CBD32F-711E-47B9-9108-1C80A8CF74F8}"/>
    <cellStyle name="Heading 2 22" xfId="1415" xr:uid="{550FEE5D-17E2-4AC3-8BB5-A0EE6B451A6C}"/>
    <cellStyle name="Heading 2 22 2" xfId="6929" xr:uid="{83CB14F8-F542-4362-B93D-3284E89A1DDB}"/>
    <cellStyle name="Heading 2 22 2 2" xfId="19347" xr:uid="{1E9CA8FB-D6AE-40E1-A2C5-6D058DA185E8}"/>
    <cellStyle name="Heading 2 22 2 3" xfId="19072" xr:uid="{D7711354-D3B0-415F-88D4-3EFC0DBFD82F}"/>
    <cellStyle name="Heading 2 22 2 4" xfId="25393" xr:uid="{B2A3B058-0371-4993-A624-CB64E5C5A45B}"/>
    <cellStyle name="Heading 2 22 3" xfId="15260" xr:uid="{40B15448-AC7E-42EA-8335-6E6D5642FD2A}"/>
    <cellStyle name="Heading 2 22 4" xfId="18277" xr:uid="{4CEEEA64-249D-49AF-961A-2C0DC87D8493}"/>
    <cellStyle name="Heading 2 22 5" xfId="24476" xr:uid="{E1F0C39F-85A0-4FA0-95C6-9178832EFA6D}"/>
    <cellStyle name="Heading 2 23" xfId="1416" xr:uid="{776D4726-8001-4C19-A0EA-20E77D5310DC}"/>
    <cellStyle name="Heading 2 23 2" xfId="6930" xr:uid="{E9DEA530-1F57-4A6A-8310-17FCD8E3A280}"/>
    <cellStyle name="Heading 2 23 2 2" xfId="19348" xr:uid="{CA6ABE8F-DEFB-4C7C-ACA4-D75BA27A5777}"/>
    <cellStyle name="Heading 2 23 2 3" xfId="19738" xr:uid="{024C4E85-8D29-44C0-9CD7-9E871D78C980}"/>
    <cellStyle name="Heading 2 23 2 4" xfId="29820" xr:uid="{99DEA378-D675-437D-AA69-1F284A95F401}"/>
    <cellStyle name="Heading 2 23 3" xfId="15261" xr:uid="{249C6D0A-9B4E-4DC0-85DB-E71A1B6BAE68}"/>
    <cellStyle name="Heading 2 23 4" xfId="27493" xr:uid="{338A0585-E43D-4609-98B0-113747D2F4EC}"/>
    <cellStyle name="Heading 2 23 5" xfId="22221" xr:uid="{33D9F361-A730-46CF-BAA3-5A3E533D11CF}"/>
    <cellStyle name="Heading 2 24" xfId="1417" xr:uid="{AEB53FA5-8A9A-48B7-BD69-CC357918DE33}"/>
    <cellStyle name="Heading 2 24 2" xfId="6931" xr:uid="{9EFE043C-8F7C-42C9-8ECD-2F5E43708D88}"/>
    <cellStyle name="Heading 2 24 2 2" xfId="19349" xr:uid="{AD082098-2C88-406E-A44B-E796EF97F6C4}"/>
    <cellStyle name="Heading 2 24 2 3" xfId="14979" xr:uid="{2C5CA898-F946-494D-855C-8C289A1CB9D8}"/>
    <cellStyle name="Heading 2 24 2 4" xfId="22785" xr:uid="{D80944F0-FE2C-49C7-9080-E93997BD9EC9}"/>
    <cellStyle name="Heading 2 24 3" xfId="15262" xr:uid="{FD74C3AD-6DAC-461E-B47C-C61E452FFD81}"/>
    <cellStyle name="Heading 2 24 4" xfId="14752" xr:uid="{37AAD13F-1C50-4C66-91E4-7C9A98426475}"/>
    <cellStyle name="Heading 2 24 5" xfId="20144" xr:uid="{A61B595A-6139-42A9-9427-4AD9909A3BF3}"/>
    <cellStyle name="Heading 2 25" xfId="1418" xr:uid="{BED69485-1B20-458D-B9EE-E4C5081EC443}"/>
    <cellStyle name="Heading 2 25 2" xfId="6932" xr:uid="{334F0D24-6FAA-4AF0-8069-39FEF5468FF3}"/>
    <cellStyle name="Heading 2 25 2 2" xfId="19350" xr:uid="{6430559F-D72A-40B2-9CB5-276BDB5E5269}"/>
    <cellStyle name="Heading 2 25 2 3" xfId="23577" xr:uid="{29D6CCAA-8E34-44D6-97C5-ADF06FA4022D}"/>
    <cellStyle name="Heading 2 25 2 4" xfId="21537" xr:uid="{2F1AE07E-EC4E-49B4-9F19-4EA8F90B82D7}"/>
    <cellStyle name="Heading 2 25 3" xfId="15263" xr:uid="{F4C540C9-CF7C-4882-925F-BEA67F1027DF}"/>
    <cellStyle name="Heading 2 25 4" xfId="24615" xr:uid="{411E583E-AA3C-4029-8410-893AF3DE1BD5}"/>
    <cellStyle name="Heading 2 25 5" xfId="15009" xr:uid="{B3181C4F-F794-4948-939F-5D37B2C0CD98}"/>
    <cellStyle name="Heading 2 26" xfId="1419" xr:uid="{5652DC29-C19A-426E-AD52-DBAA642DE3AC}"/>
    <cellStyle name="Heading 2 26 2" xfId="6933" xr:uid="{030402DC-AC04-4855-A85A-B0F6D871F862}"/>
    <cellStyle name="Heading 2 26 2 2" xfId="19351" xr:uid="{594E74B3-0F68-452F-8762-8CD4EF8728F1}"/>
    <cellStyle name="Heading 2 26 2 3" xfId="19073" xr:uid="{A4F058AA-E805-405B-996C-CF3D671791F0}"/>
    <cellStyle name="Heading 2 26 2 4" xfId="21672" xr:uid="{8B7337FC-9D09-422F-84CC-20DF65FEF108}"/>
    <cellStyle name="Heading 2 26 3" xfId="15264" xr:uid="{AABB73BA-1C99-4F51-9B97-B627DE9C7F96}"/>
    <cellStyle name="Heading 2 26 4" xfId="14480" xr:uid="{C31A42BB-3BF5-4357-B05C-E31C2900FA7C}"/>
    <cellStyle name="Heading 2 26 5" xfId="19653" xr:uid="{B10770F9-DB9D-4800-95C8-5AD35288BB1C}"/>
    <cellStyle name="Heading 2 27" xfId="1420" xr:uid="{30DC3A94-1465-4872-B6A3-C3D983FB150B}"/>
    <cellStyle name="Heading 2 27 2" xfId="6934" xr:uid="{DDA738CC-44CA-43F6-B541-DF352F00502F}"/>
    <cellStyle name="Heading 2 27 2 2" xfId="19352" xr:uid="{F751E5E4-1BAB-404B-9894-23468ED21774}"/>
    <cellStyle name="Heading 2 27 2 3" xfId="22611" xr:uid="{047D891B-C892-4A4E-B2BF-E7E78A8C0856}"/>
    <cellStyle name="Heading 2 27 2 4" xfId="16406" xr:uid="{5DDC2584-5FFC-4CA3-9FC3-A94E7E97A45A}"/>
    <cellStyle name="Heading 2 27 3" xfId="15265" xr:uid="{D79A0BF3-5FBC-4E01-A033-EBAC5CB3437E}"/>
    <cellStyle name="Heading 2 27 4" xfId="18280" xr:uid="{77D24E6E-4201-4A0B-B58B-A454A69ED8E4}"/>
    <cellStyle name="Heading 2 27 5" xfId="25731" xr:uid="{9454BC94-8C21-4A17-9BFC-FE00ACE30FD1}"/>
    <cellStyle name="Heading 2 28" xfId="1421" xr:uid="{345C798C-308A-4CAB-909A-FF3E678CB680}"/>
    <cellStyle name="Heading 2 28 2" xfId="6935" xr:uid="{F727D61E-A718-43ED-AA3B-DE51C6B2E0D7}"/>
    <cellStyle name="Heading 2 28 2 2" xfId="19353" xr:uid="{96C1B3A5-C1ED-40B6-BFA4-DE1A8135493C}"/>
    <cellStyle name="Heading 2 28 2 3" xfId="16223" xr:uid="{90E05F81-3372-4A8A-9153-FCB67332C680}"/>
    <cellStyle name="Heading 2 28 2 4" xfId="20489" xr:uid="{0F4B74BA-A2F0-40C7-9A6F-7DAF4C1D449F}"/>
    <cellStyle name="Heading 2 28 3" xfId="15266" xr:uid="{323BB681-8F69-4B39-86E6-8EE4DCE0CDAC}"/>
    <cellStyle name="Heading 2 28 4" xfId="23250" xr:uid="{11062BDF-A5E6-44CB-AFED-60C8AE60935F}"/>
    <cellStyle name="Heading 2 28 5" xfId="16157" xr:uid="{77630158-5BCC-4CF2-9F11-047BFEF90FB3}"/>
    <cellStyle name="Heading 2 29" xfId="1422" xr:uid="{53A85957-7BFD-4214-A897-3E6D81B70FC6}"/>
    <cellStyle name="Heading 2 29 2" xfId="6936" xr:uid="{D54B82A8-C247-4B61-97AE-7E013C834374}"/>
    <cellStyle name="Heading 2 29 2 2" xfId="19354" xr:uid="{1F9DC896-06D9-4D97-8857-8696618B4BC9}"/>
    <cellStyle name="Heading 2 29 2 3" xfId="23154" xr:uid="{36C5888B-9ED2-4998-AE48-01748FCC51AD}"/>
    <cellStyle name="Heading 2 29 2 4" xfId="16405" xr:uid="{A1E1A7A8-AC40-484F-90AC-17E553DEA44C}"/>
    <cellStyle name="Heading 2 29 3" xfId="15267" xr:uid="{2F2D5DE0-DAC6-4C73-9F32-1A40479D5A59}"/>
    <cellStyle name="Heading 2 29 4" xfId="18833" xr:uid="{6F852080-1B59-4169-8451-F4D440C7BD7A}"/>
    <cellStyle name="Heading 2 29 5" xfId="25447" xr:uid="{519E9AFA-6867-46F3-A02E-9A069C7E16D8}"/>
    <cellStyle name="Heading 2 3" xfId="1423" xr:uid="{3A54102B-F26D-42D8-A6BB-160E8F6BADF4}"/>
    <cellStyle name="Heading 2 3 10" xfId="9176" xr:uid="{4A4100F0-F3E9-43B5-A62A-FC0669AD2F73}"/>
    <cellStyle name="Heading 2 3 10 2" xfId="20966" xr:uid="{850A8556-6385-4FF9-B6A2-061948E7B4C0}"/>
    <cellStyle name="Heading 2 3 10 3" xfId="18694" xr:uid="{A0F50CB0-9497-4FE8-84CD-224E933B360E}"/>
    <cellStyle name="Heading 2 3 10 4" xfId="25776" xr:uid="{0021692B-4613-4610-A346-9B9F5E7D3FE1}"/>
    <cellStyle name="Heading 2 3 11" xfId="9177" xr:uid="{E7E9FB6B-4E9D-4A29-B0F2-95A112FAC3A8}"/>
    <cellStyle name="Heading 2 3 11 2" xfId="20967" xr:uid="{7053DD70-62DE-4E89-8EB9-271C442FE771}"/>
    <cellStyle name="Heading 2 3 11 3" xfId="14680" xr:uid="{77C54540-0115-4735-9D26-B6F51A88D784}"/>
    <cellStyle name="Heading 2 3 11 4" xfId="28127" xr:uid="{46ADBC5B-54D0-4515-841E-737784ED9C85}"/>
    <cellStyle name="Heading 2 3 12" xfId="15268" xr:uid="{53E9FE23-F150-4DEB-9B36-AC97DB7317CE}"/>
    <cellStyle name="Heading 2 3 13" xfId="23645" xr:uid="{44C5E891-7C63-4320-B7EB-7C5B100ADCFD}"/>
    <cellStyle name="Heading 2 3 14" xfId="16303" xr:uid="{705C9198-418B-44BB-B8A9-D76CA23E6DB8}"/>
    <cellStyle name="Heading 2 3 2" xfId="2223" xr:uid="{9DDB7E93-3260-404D-8D7D-A9F98930DDDA}"/>
    <cellStyle name="Heading 2 3 2 2" xfId="15860" xr:uid="{A2F84425-AD59-471A-B231-89C5F2EB1D7E}"/>
    <cellStyle name="Heading 2 3 2 3" xfId="22196" xr:uid="{A62FFF8B-9D91-48DE-BCA5-ADE16CE11CF1}"/>
    <cellStyle name="Heading 2 3 2 4" xfId="27441" xr:uid="{F5154B10-FA16-4E23-BB2B-957A8A36EBF9}"/>
    <cellStyle name="Heading 2 3 3" xfId="9178" xr:uid="{0EB1AF47-CA18-486B-93B2-D88702637B46}"/>
    <cellStyle name="Heading 2 3 3 2" xfId="20968" xr:uid="{8353FCC6-2681-4543-9230-AD9AFEF8E83F}"/>
    <cellStyle name="Heading 2 3 3 3" xfId="20289" xr:uid="{BF45AA09-FCF6-4FA5-A941-348EBA9275C0}"/>
    <cellStyle name="Heading 2 3 3 4" xfId="28281" xr:uid="{A01A85EC-9313-44DB-ABB2-86032A75284A}"/>
    <cellStyle name="Heading 2 3 4" xfId="9179" xr:uid="{DB755B10-EB89-4ACC-9FB2-530425A54654}"/>
    <cellStyle name="Heading 2 3 4 2" xfId="20969" xr:uid="{D539EC6F-C5A9-4E9E-8E1D-4CC809183547}"/>
    <cellStyle name="Heading 2 3 4 3" xfId="20290" xr:uid="{A7629849-09F3-403D-BA91-9E39BDCB6FBA}"/>
    <cellStyle name="Heading 2 3 4 4" xfId="26645" xr:uid="{464C89CB-E992-44FC-BCDE-A12C2BE018D6}"/>
    <cellStyle name="Heading 2 3 5" xfId="9180" xr:uid="{D88280C3-DD66-47F8-B2BA-A0105D42A968}"/>
    <cellStyle name="Heading 2 3 5 2" xfId="20970" xr:uid="{3B06BD1F-18D8-4428-AB28-2CFEFF121DE3}"/>
    <cellStyle name="Heading 2 3 5 3" xfId="15742" xr:uid="{30D5646D-0FCA-4808-B09E-1EC560427500}"/>
    <cellStyle name="Heading 2 3 5 4" xfId="20118" xr:uid="{ABCC9DB3-2FF6-4CE3-829F-A9A535241079}"/>
    <cellStyle name="Heading 2 3 6" xfId="9181" xr:uid="{630CCF89-E7EB-4E22-B7D6-3FADF725C563}"/>
    <cellStyle name="Heading 2 3 6 2" xfId="20971" xr:uid="{8F0543EC-74B9-49E4-B8AF-547AD7A8D147}"/>
    <cellStyle name="Heading 2 3 6 3" xfId="20681" xr:uid="{553796F4-F987-485C-AF36-77AFD7859F79}"/>
    <cellStyle name="Heading 2 3 6 4" xfId="24587" xr:uid="{BF52AF59-EB0C-4545-8975-C03B439D954A}"/>
    <cellStyle name="Heading 2 3 7" xfId="9182" xr:uid="{A3B0A5B4-12E7-435E-A780-4BDEE6209293}"/>
    <cellStyle name="Heading 2 3 7 2" xfId="20972" xr:uid="{BD5CEA13-B84E-43CB-9ECA-B8A47DD16678}"/>
    <cellStyle name="Heading 2 3 7 3" xfId="24703" xr:uid="{6D8D3933-2EC0-4CC2-98AD-88E290EB6E0D}"/>
    <cellStyle name="Heading 2 3 7 4" xfId="28126" xr:uid="{409CFA64-B289-4E27-8AB0-46ADBAF4E266}"/>
    <cellStyle name="Heading 2 3 8" xfId="9183" xr:uid="{202C3EFC-7AB7-4C1C-BBEF-7B5F338C6772}"/>
    <cellStyle name="Heading 2 3 8 2" xfId="20973" xr:uid="{B2933875-A91F-4B55-9E7B-057A63CCCBA1}"/>
    <cellStyle name="Heading 2 3 8 3" xfId="25320" xr:uid="{A369919E-97F0-42D5-B0E6-F2617C0B1F7C}"/>
    <cellStyle name="Heading 2 3 8 4" xfId="28280" xr:uid="{517F28B5-27AC-41B2-BF2C-9094BEA03500}"/>
    <cellStyle name="Heading 2 3 9" xfId="9184" xr:uid="{9101A001-68FB-4304-B4FD-8DEE5F2522F3}"/>
    <cellStyle name="Heading 2 3 9 2" xfId="20974" xr:uid="{A71745AC-1A39-47D6-B448-8E81ABE4CA49}"/>
    <cellStyle name="Heading 2 3 9 3" xfId="27254" xr:uid="{A32A7019-1C56-4E1E-9365-900C9CDB499E}"/>
    <cellStyle name="Heading 2 3 9 4" xfId="21651" xr:uid="{7544D725-702C-4455-8885-4D5AA0A3C189}"/>
    <cellStyle name="Heading 2 30" xfId="1424" xr:uid="{EE702B06-0D9B-4A8E-8903-695E8A1560F2}"/>
    <cellStyle name="Heading 2 30 2" xfId="6937" xr:uid="{565A358B-B5C3-4C99-BD48-2E2DFC859D82}"/>
    <cellStyle name="Heading 2 30 2 2" xfId="19355" xr:uid="{D16C7652-3559-47BD-BC33-A5E130AAAAAD}"/>
    <cellStyle name="Heading 2 30 2 3" xfId="19074" xr:uid="{7318CEEB-68F7-4AD2-8D43-03FEB28699DF}"/>
    <cellStyle name="Heading 2 30 2 4" xfId="21671" xr:uid="{DF0D6265-7BA3-4402-9C6D-D7B93BDA0A56}"/>
    <cellStyle name="Heading 2 30 3" xfId="15269" xr:uid="{F0C35B96-C8D3-4249-B296-A79B98CAEBBB}"/>
    <cellStyle name="Heading 2 30 4" xfId="14753" xr:uid="{1410C75F-2157-4DED-8C7F-9E12949F7929}"/>
    <cellStyle name="Heading 2 30 5" xfId="19101" xr:uid="{3E26C134-63FB-4F17-8A01-505290B533C6}"/>
    <cellStyle name="Heading 2 31" xfId="1425" xr:uid="{EEF14FC3-BE32-4084-BD6E-21864817F93D}"/>
    <cellStyle name="Heading 2 31 2" xfId="6938" xr:uid="{3B7D5D83-7552-4764-B66A-9124708411BC}"/>
    <cellStyle name="Heading 2 31 2 2" xfId="19356" xr:uid="{09994DD7-775A-450D-BFFA-566293573201}"/>
    <cellStyle name="Heading 2 31 2 3" xfId="24043" xr:uid="{D9CC00A2-8ECD-4BC3-B759-072B07D7C8AE}"/>
    <cellStyle name="Heading 2 31 2 4" xfId="16404" xr:uid="{B6C0B5AA-8E5A-4C70-9BB1-D36356AAF74D}"/>
    <cellStyle name="Heading 2 31 3" xfId="15270" xr:uid="{632BAE56-4904-458A-885C-0C0A61265AF9}"/>
    <cellStyle name="Heading 2 31 4" xfId="24165" xr:uid="{A97AA180-9BEC-4E30-B362-FADDFDF0EA70}"/>
    <cellStyle name="Heading 2 31 5" xfId="20354" xr:uid="{C2F8FF29-1621-4288-B9C1-43D42198297C}"/>
    <cellStyle name="Heading 2 32" xfId="1426" xr:uid="{7B6B0153-B96F-45E6-9B66-F9B0D1E4D60D}"/>
    <cellStyle name="Heading 2 32 2" xfId="6939" xr:uid="{C0116B4C-C4FA-4D73-A0F6-6B1A2B873985}"/>
    <cellStyle name="Heading 2 32 2 2" xfId="19357" xr:uid="{3D6E9995-36B3-46B4-A49B-11359AC6CF7C}"/>
    <cellStyle name="Heading 2 32 2 3" xfId="24411" xr:uid="{026AE760-EBBB-4B55-90A2-46A0090DE958}"/>
    <cellStyle name="Heading 2 32 2 4" xfId="20488" xr:uid="{31A3B22B-99CA-4AE1-BC5A-585CE3BE0D22}"/>
    <cellStyle name="Heading 2 32 3" xfId="15271" xr:uid="{CF6DABDA-0558-4E66-BFA4-A1C8D842B339}"/>
    <cellStyle name="Heading 2 32 4" xfId="18834" xr:uid="{9112DB18-067B-4C67-B5F9-A9BBC04C1A2F}"/>
    <cellStyle name="Heading 2 32 5" xfId="24693" xr:uid="{36E3A747-EA5E-44F4-8EF0-F2CA3A4A9C5B}"/>
    <cellStyle name="Heading 2 33" xfId="1427" xr:uid="{7EAD3C3B-92C0-43D1-A911-D9F680AC3F98}"/>
    <cellStyle name="Heading 2 33 2" xfId="6940" xr:uid="{1CF9590B-1978-4CA7-A224-A8F2CE380781}"/>
    <cellStyle name="Heading 2 33 2 2" xfId="19358" xr:uid="{92E0EDE7-063B-42B0-AEDE-99E365F44E84}"/>
    <cellStyle name="Heading 2 33 2 3" xfId="24687" xr:uid="{E48EA127-7601-444D-A98C-6C5704151160}"/>
    <cellStyle name="Heading 2 33 2 4" xfId="16403" xr:uid="{F591183E-AAEB-4D61-AAF7-ACCE902E39D7}"/>
    <cellStyle name="Heading 2 33 3" xfId="15272" xr:uid="{E46631AB-CADF-4C5A-ADA9-F38D1A20BBD9}"/>
    <cellStyle name="Heading 2 33 4" xfId="16212" xr:uid="{00A160A2-9EAE-4BBB-B8E4-BF0B79D8ED4A}"/>
    <cellStyle name="Heading 2 33 5" xfId="27458" xr:uid="{876A59EE-8C9C-43B9-B7A6-EF3722516417}"/>
    <cellStyle name="Heading 2 34" xfId="1428" xr:uid="{AC8E3217-CF46-489B-A1B8-6B7069C66CC0}"/>
    <cellStyle name="Heading 2 34 2" xfId="6941" xr:uid="{9BAE4D34-B1F3-4257-849E-C2B0E338577C}"/>
    <cellStyle name="Heading 2 34 2 2" xfId="19359" xr:uid="{C4B3FAB6-48DD-4CE7-8556-2A5CD43D55ED}"/>
    <cellStyle name="Heading 2 34 2 3" xfId="20517" xr:uid="{1DA5ECCE-1C35-46D6-A947-063ACE269F14}"/>
    <cellStyle name="Heading 2 34 2 4" xfId="21670" xr:uid="{C1D1D392-3EB2-4D4B-88F9-40896E1A5A0A}"/>
    <cellStyle name="Heading 2 34 3" xfId="15273" xr:uid="{2C1DB6DB-6591-4F47-8A50-5C0FAE1678CF}"/>
    <cellStyle name="Heading 2 34 4" xfId="14754" xr:uid="{1AFB3567-1C5A-4E80-9DAC-F65DC18A3746}"/>
    <cellStyle name="Heading 2 34 5" xfId="15008" xr:uid="{CB8DE0A7-6B7C-42BF-8A23-9CC5734AD565}"/>
    <cellStyle name="Heading 2 35" xfId="1429" xr:uid="{2F991D06-ADEF-49FD-B930-5D8CA7FA878B}"/>
    <cellStyle name="Heading 2 35 2" xfId="6942" xr:uid="{866A5108-F582-41DF-946D-33D9B63AB345}"/>
    <cellStyle name="Heading 2 35 2 2" xfId="19360" xr:uid="{0EF1DCDC-F7F4-4D64-8944-202FF0524B38}"/>
    <cellStyle name="Heading 2 35 2 3" xfId="22219" xr:uid="{0CD6D40B-75BE-4454-8CB5-A8DB59FE7F3B}"/>
    <cellStyle name="Heading 2 35 2 4" xfId="16402" xr:uid="{CE4DCFC2-C532-41C8-B722-1FAB9F1C0E04}"/>
    <cellStyle name="Heading 2 35 3" xfId="15274" xr:uid="{40724D5F-8C33-4520-A9B3-CEA985810A3E}"/>
    <cellStyle name="Heading 2 35 4" xfId="19665" xr:uid="{C0A27D6C-2762-4D2F-9418-A41CD16ED51D}"/>
    <cellStyle name="Heading 2 35 5" xfId="21350" xr:uid="{03D9BD3A-4950-4449-ADC6-9281F6920D1A}"/>
    <cellStyle name="Heading 2 36" xfId="1430" xr:uid="{FA6E1734-FADB-42E4-B489-97A6D5262854}"/>
    <cellStyle name="Heading 2 36 2" xfId="6943" xr:uid="{9BF43A7A-BE84-44EF-A704-07E1E06FD174}"/>
    <cellStyle name="Heading 2 36 2 2" xfId="19361" xr:uid="{DD26B314-21AF-4065-B7AD-DA5B0DE37B93}"/>
    <cellStyle name="Heading 2 36 2 3" xfId="19043" xr:uid="{5EEBCF9C-8C8E-422B-BB67-494FB587D523}"/>
    <cellStyle name="Heading 2 36 2 4" xfId="20487" xr:uid="{D3668317-3979-4C5F-802E-FCA6AF4F3AA7}"/>
    <cellStyle name="Heading 2 36 3" xfId="15275" xr:uid="{647CF2B3-835D-47BD-B761-8A28D5692384}"/>
    <cellStyle name="Heading 2 36 4" xfId="18835" xr:uid="{0A5C9822-37E9-47BE-B3EF-AC35591C2B60}"/>
    <cellStyle name="Heading 2 36 5" xfId="25732" xr:uid="{9E9A0442-A7E3-4E17-A7C9-8A86820F54A5}"/>
    <cellStyle name="Heading 2 37" xfId="1431" xr:uid="{96DE4BD4-5C63-4667-8446-D793BC38487E}"/>
    <cellStyle name="Heading 2 37 2" xfId="6944" xr:uid="{07902332-28F5-4BD6-AD1A-8B5FA21477D8}"/>
    <cellStyle name="Heading 2 37 2 2" xfId="19362" xr:uid="{3D6A034A-B851-4377-9D43-1C36E6DA3227}"/>
    <cellStyle name="Heading 2 37 2 3" xfId="15978" xr:uid="{28504779-EFF0-495F-A67F-543CF65D936E}"/>
    <cellStyle name="Heading 2 37 2 4" xfId="20727" xr:uid="{3C901506-1133-46E1-9BA5-65977ED407A6}"/>
    <cellStyle name="Heading 2 37 3" xfId="15276" xr:uid="{09B53E33-B72C-45BA-8137-84B4A977307A}"/>
    <cellStyle name="Heading 2 37 4" xfId="21523" xr:uid="{2008AD67-904F-4352-8FB3-D75D6F73C54C}"/>
    <cellStyle name="Heading 2 37 5" xfId="22499" xr:uid="{F3F34836-8A81-4C8D-A94A-45ABA2BABC28}"/>
    <cellStyle name="Heading 2 38" xfId="1432" xr:uid="{DAEDAF0C-91CC-4233-A0C8-26CA23C53504}"/>
    <cellStyle name="Heading 2 38 2" xfId="6945" xr:uid="{7EFC4ADD-4945-4DAE-998E-EF5FBC5E55BA}"/>
    <cellStyle name="Heading 2 38 2 2" xfId="19363" xr:uid="{FBF025AF-5A00-45B2-8A42-7CAEF6D8912A}"/>
    <cellStyle name="Heading 2 38 2 3" xfId="20518" xr:uid="{BD0EEC24-1EF2-4F10-AECA-3605FADBF61D}"/>
    <cellStyle name="Heading 2 38 2 4" xfId="21669" xr:uid="{078CB9C9-2743-474F-AE81-A31024EA47F3}"/>
    <cellStyle name="Heading 2 38 3" xfId="15277" xr:uid="{2A6B4E2F-F9BF-4152-963B-A505DE42E6BB}"/>
    <cellStyle name="Heading 2 38 4" xfId="14755" xr:uid="{6BF5F935-BAA2-45D3-A4D9-38B08FE9D02F}"/>
    <cellStyle name="Heading 2 38 5" xfId="25448" xr:uid="{8A27BC27-F6D5-4ADB-8291-317A68333DA2}"/>
    <cellStyle name="Heading 2 39" xfId="1433" xr:uid="{E8E3BD8F-CF6B-4CB7-9EA0-F950D953A51B}"/>
    <cellStyle name="Heading 2 39 2" xfId="6946" xr:uid="{371DE2FE-C5DC-48AA-90C7-0EECECEFCD7B}"/>
    <cellStyle name="Heading 2 39 2 2" xfId="19364" xr:uid="{F4140908-5CEE-4696-B598-8FFB945C0FE4}"/>
    <cellStyle name="Heading 2 39 2 3" xfId="16333" xr:uid="{F7FBA230-99A8-46E1-85A8-40AA5088638C}"/>
    <cellStyle name="Heading 2 39 2 4" xfId="16401" xr:uid="{52BB536A-BBFA-46C4-82BB-819AB4E82A4D}"/>
    <cellStyle name="Heading 2 39 3" xfId="15278" xr:uid="{0BADCADB-B3C6-4F79-8521-95DE651D6B6E}"/>
    <cellStyle name="Heading 2 39 4" xfId="24196" xr:uid="{FA85A0E7-8263-42D8-BE84-7EFE575C4732}"/>
    <cellStyle name="Heading 2 39 5" xfId="15703" xr:uid="{933DBE77-50A7-4AB7-8D87-9C4452474BE7}"/>
    <cellStyle name="Heading 2 4" xfId="1434" xr:uid="{FF5FC92D-641A-4016-8C4E-54249FF26AFF}"/>
    <cellStyle name="Heading 2 4 2" xfId="6947" xr:uid="{ED450E24-5FEB-4B0F-AEF9-2A1F6BCC58F2}"/>
    <cellStyle name="Heading 2 4 2 2" xfId="19365" xr:uid="{038714A2-0AFA-44F3-9228-2B7CB58ED14F}"/>
    <cellStyle name="Heading 2 4 2 3" xfId="20519" xr:uid="{77355373-8B6C-421E-A971-918DCC3627DE}"/>
    <cellStyle name="Heading 2 4 2 4" xfId="20486" xr:uid="{41C8D4D5-9B30-409A-B560-B1747B580838}"/>
    <cellStyle name="Heading 2 4 3" xfId="15279" xr:uid="{C9DAD61C-53E9-4EE3-8E92-865AFCDC86E9}"/>
    <cellStyle name="Heading 2 4 4" xfId="18836" xr:uid="{F21E168B-C694-4124-87BA-AC96832C80BC}"/>
    <cellStyle name="Heading 2 4 5" xfId="19100" xr:uid="{4CD35E91-07F6-4701-97B8-F286241E9B91}"/>
    <cellStyle name="Heading 2 40" xfId="2746" xr:uid="{D2D114BF-0038-4FA5-9045-9B36B11EB3E5}"/>
    <cellStyle name="Heading 2 40 2" xfId="6948" xr:uid="{EA581C1F-0C13-451E-8C95-F3973E5B9857}"/>
    <cellStyle name="Heading 2 40 2 2" xfId="14047" xr:uid="{72456709-699F-4C63-8833-B5AA383FADF6}"/>
    <cellStyle name="Heading 2 40 2 2 2" xfId="24526" xr:uid="{A62A8A6C-9311-4B9A-8C93-BC0324F2D29F}"/>
    <cellStyle name="Heading 2 40 2 2 3" xfId="29943" xr:uid="{6167F3A0-93E9-4DC2-9447-5E0F9DC149B0}"/>
    <cellStyle name="Heading 2 40 2 2 4" xfId="30957" xr:uid="{907A6352-C741-45E7-BE98-19762EAF27BD}"/>
    <cellStyle name="Heading 2 40 3" xfId="9185" xr:uid="{26386F6F-C80C-4593-B0B7-666E5155F818}"/>
    <cellStyle name="Heading 2 40 3 2" xfId="20975" xr:uid="{06170622-8A52-4CE2-BB35-092BD31BCA91}"/>
    <cellStyle name="Heading 2 40 3 3" xfId="20680" xr:uid="{94BF5523-67F2-4A32-A828-87E7446546AF}"/>
    <cellStyle name="Heading 2 40 3 4" xfId="24357" xr:uid="{D9557D3B-C132-4AA5-833F-6262D3CE0D56}"/>
    <cellStyle name="Heading 2 41" xfId="6915" xr:uid="{F572F755-B62C-49BC-AD1F-4A45924DD908}"/>
    <cellStyle name="Heading 2 41 2" xfId="9186" xr:uid="{DCCC6EDE-71A9-45B0-995B-B7A66DA34DF6}"/>
    <cellStyle name="Heading 2 41 2 2" xfId="20976" xr:uid="{E5A972D7-7816-4E4B-B9B9-7B649C9D08C5}"/>
    <cellStyle name="Heading 2 41 2 3" xfId="24008" xr:uid="{DACB835C-A8EB-422E-9975-BC108FBC2AA2}"/>
    <cellStyle name="Heading 2 41 2 4" xfId="21382" xr:uid="{4A9563D1-6A97-492F-AA46-B9F28254839E}"/>
    <cellStyle name="Heading 2 41 3" xfId="19333" xr:uid="{629AFC77-2F15-47F2-9594-A72AD2CFE1D2}"/>
    <cellStyle name="Heading 2 41 4" xfId="22803" xr:uid="{6992DA40-B410-403B-B517-A502DA649F46}"/>
    <cellStyle name="Heading 2 41 5" xfId="18600" xr:uid="{A1F81005-62B2-48A9-8CE6-CFF39E658A0E}"/>
    <cellStyle name="Heading 2 42" xfId="9187" xr:uid="{04079CB2-C40B-4D50-8488-66B6ACECB407}"/>
    <cellStyle name="Heading 2 42 2" xfId="20977" xr:uid="{795B7C09-3176-44E2-8379-4CA42BB7E2D7}"/>
    <cellStyle name="Heading 2 42 3" xfId="18697" xr:uid="{2E152BE3-F4B9-47CB-B58F-7CFCEC5DBF4F}"/>
    <cellStyle name="Heading 2 42 4" xfId="24417" xr:uid="{79A88BAA-5FB6-41BE-9636-85E2FC15C4E8}"/>
    <cellStyle name="Heading 2 43" xfId="9188" xr:uid="{F679E03F-BDAA-4928-9CAA-FE4A595EDA81}"/>
    <cellStyle name="Heading 2 43 2" xfId="20978" xr:uid="{6DDC1495-A29A-43A3-B484-7F0FB628F320}"/>
    <cellStyle name="Heading 2 43 3" xfId="24378" xr:uid="{9928A7AE-7B8D-4B60-90EC-BAA6C736C772}"/>
    <cellStyle name="Heading 2 43 4" xfId="25402" xr:uid="{6228DF67-6F78-48C8-AC4B-01F87178CBFF}"/>
    <cellStyle name="Heading 2 44" xfId="9189" xr:uid="{24D769FA-39DC-425E-B4A9-7F5119643495}"/>
    <cellStyle name="Heading 2 44 2" xfId="20979" xr:uid="{C0CAFA2A-AB12-4443-B610-F585A7431D18}"/>
    <cellStyle name="Heading 2 44 3" xfId="15683" xr:uid="{79939A22-96A4-4F5E-8454-22C3E10FB5BA}"/>
    <cellStyle name="Heading 2 44 4" xfId="24418" xr:uid="{ECD55D5E-AF4F-4D1A-9DB5-D881DCF57AF4}"/>
    <cellStyle name="Heading 2 45" xfId="9190" xr:uid="{ED7FED0F-A22C-46A7-9BEF-C8D9E9CB7AEB}"/>
    <cellStyle name="Heading 2 45 2" xfId="20980" xr:uid="{FBFE75FF-DF94-4D72-BDE4-F41C4189BEA4}"/>
    <cellStyle name="Heading 2 45 3" xfId="20682" xr:uid="{7A2274AD-2ABB-40D8-AE4C-1C9F77D31279}"/>
    <cellStyle name="Heading 2 45 4" xfId="18178" xr:uid="{3EE4BBF2-2A30-40A3-8AD1-3505D3E0A393}"/>
    <cellStyle name="Heading 2 46" xfId="9191" xr:uid="{192D97F4-7C64-4E91-A473-3B6B40113D6F}"/>
    <cellStyle name="Heading 2 46 2" xfId="20981" xr:uid="{96609339-65CA-4F47-A62E-F2AFADD92FF0}"/>
    <cellStyle name="Heading 2 46 3" xfId="25319" xr:uid="{0817414E-F636-474E-890A-772BD0CA19EB}"/>
    <cellStyle name="Heading 2 46 4" xfId="19144" xr:uid="{3D143A63-0DB1-46A6-985D-D69861CA58A3}"/>
    <cellStyle name="Heading 2 47" xfId="9192" xr:uid="{7A9CF314-1E20-43C8-B268-F97C87713BD7}"/>
    <cellStyle name="Heading 2 47 2" xfId="20982" xr:uid="{F731B729-55E6-43DB-91D5-16AC2CF4EB23}"/>
    <cellStyle name="Heading 2 47 3" xfId="25606" xr:uid="{3C673344-D196-4115-9FFC-AC2F86BADE04}"/>
    <cellStyle name="Heading 2 47 4" xfId="25682" xr:uid="{98BD664B-EDB0-47ED-A15A-31ABBC022D6D}"/>
    <cellStyle name="Heading 2 48" xfId="9193" xr:uid="{6FCFD322-D6A1-4A8B-BF7A-B3C290A4007C}"/>
    <cellStyle name="Heading 2 48 2" xfId="20983" xr:uid="{FCFD6B9E-31A4-4BEE-8CFA-914527152DD1}"/>
    <cellStyle name="Heading 2 48 3" xfId="15103" xr:uid="{EACE398B-9DCF-4D7C-ABB5-8B44507B2964}"/>
    <cellStyle name="Heading 2 48 4" xfId="14620" xr:uid="{51EDA1A5-42D1-4DC4-8B65-8BC0F0804327}"/>
    <cellStyle name="Heading 2 49" xfId="55" xr:uid="{BA18D1D1-F8C5-46CF-8A91-BA746F2E042C}"/>
    <cellStyle name="Heading 2 5" xfId="1435" xr:uid="{0581E595-C0E2-4E92-9F8A-A0CCF022A08B}"/>
    <cellStyle name="Heading 2 5 2" xfId="6949" xr:uid="{45DA864A-75CD-40AD-8756-AA153B96AE6B}"/>
    <cellStyle name="Heading 2 5 2 2" xfId="19367" xr:uid="{8B3DA922-44D5-4457-B61D-7210504453FF}"/>
    <cellStyle name="Heading 2 5 2 3" xfId="24376" xr:uid="{DDF5C7E2-A6C1-4396-B32B-FE93290614A2}"/>
    <cellStyle name="Heading 2 5 2 4" xfId="21668" xr:uid="{ED94E7D7-204B-4EE5-8683-2FD25DB914CC}"/>
    <cellStyle name="Heading 2 5 3" xfId="15280" xr:uid="{4A0B58AD-CDBF-42AB-A345-464D73D8E3A2}"/>
    <cellStyle name="Heading 2 5 4" xfId="22152" xr:uid="{F7185754-4BD5-44FE-A2B6-3EF8B6055E0B}"/>
    <cellStyle name="Heading 2 5 5" xfId="20353" xr:uid="{163BB2F3-1D34-436E-8F62-DFDD045D8FF1}"/>
    <cellStyle name="Heading 2 6" xfId="1436" xr:uid="{D95C038E-1876-4745-A99F-8C58726C644F}"/>
    <cellStyle name="Heading 2 6 2" xfId="6950" xr:uid="{100013A9-901D-4B80-AE44-69196BC66E14}"/>
    <cellStyle name="Heading 2 6 2 2" xfId="19368" xr:uid="{3448F6F2-828F-4F16-8206-3377020BD300}"/>
    <cellStyle name="Heading 2 6 2 3" xfId="22426" xr:uid="{CE1333CF-7652-46D7-9965-695E7AF897CF}"/>
    <cellStyle name="Heading 2 6 2 4" xfId="16400" xr:uid="{D1ED6724-183C-4921-B42A-C2673BB6D6EE}"/>
    <cellStyle name="Heading 2 6 3" xfId="15281" xr:uid="{10BAE49B-53FE-4182-840A-C545EC168953}"/>
    <cellStyle name="Heading 2 6 4" xfId="14756" xr:uid="{88AC0E19-70DA-417D-AF02-751CCD96391D}"/>
    <cellStyle name="Heading 2 6 5" xfId="19644" xr:uid="{E794B545-EDC5-4416-B0AB-9A2DE355DBA8}"/>
    <cellStyle name="Heading 2 7" xfId="1437" xr:uid="{2C473255-A362-46D6-B23F-55787C7C900B}"/>
    <cellStyle name="Heading 2 7 2" xfId="6951" xr:uid="{A80C597C-4605-4081-9500-81258DF892CF}"/>
    <cellStyle name="Heading 2 7 2 2" xfId="19369" xr:uid="{49F770E3-831F-4E7F-A0CC-541B63011A9E}"/>
    <cellStyle name="Heading 2 7 2 3" xfId="14657" xr:uid="{B4C3917A-46CF-4C62-AC52-4453B3C5A948}"/>
    <cellStyle name="Heading 2 7 2 4" xfId="20485" xr:uid="{55255BEC-AAE8-4135-8F9B-CAFD297FF9CC}"/>
    <cellStyle name="Heading 2 7 3" xfId="15282" xr:uid="{4501E6E8-E7CB-49E0-8514-4C15F021DFDD}"/>
    <cellStyle name="Heading 2 7 4" xfId="24261" xr:uid="{5369FD33-B2B9-445F-91B5-5613B598ACFA}"/>
    <cellStyle name="Heading 2 7 5" xfId="18358" xr:uid="{789451A1-304B-482D-ABF4-F0BC05625E9F}"/>
    <cellStyle name="Heading 2 8" xfId="1438" xr:uid="{C83AD74C-82FA-496E-BEFB-75D1A9E31D26}"/>
    <cellStyle name="Heading 2 8 2" xfId="6952" xr:uid="{580427E7-BA9B-432C-AADE-1018F0D365DB}"/>
    <cellStyle name="Heading 2 8 2 2" xfId="19370" xr:uid="{7A325C2B-ED85-4EC7-8EEB-6C1099852575}"/>
    <cellStyle name="Heading 2 8 2 3" xfId="18641" xr:uid="{14210914-CBAC-4D99-808B-2A10A39A98A6}"/>
    <cellStyle name="Heading 2 8 2 4" xfId="20726" xr:uid="{BBA2F576-3382-45FA-ABC2-877200AEA2CA}"/>
    <cellStyle name="Heading 2 8 3" xfId="15283" xr:uid="{D50FC5F1-9DB1-4E75-A9E5-8860E50FA34D}"/>
    <cellStyle name="Heading 2 8 4" xfId="18837" xr:uid="{920E826F-A760-4B45-95F1-685092D657C8}"/>
    <cellStyle name="Heading 2 8 5" xfId="30002" xr:uid="{42A33BC1-A230-4CBA-9C01-BCD117F3C41B}"/>
    <cellStyle name="Heading 2 9" xfId="1439" xr:uid="{0007419E-5763-42FA-B73A-7F17E7C7EB3D}"/>
    <cellStyle name="Heading 2 9 2" xfId="6953" xr:uid="{E09E7B58-DC36-41CA-9361-5EBED2DAAE31}"/>
    <cellStyle name="Heading 2 9 2 2" xfId="19371" xr:uid="{8ABBBA7C-F1F8-4C03-93A9-8CA4960448A2}"/>
    <cellStyle name="Heading 2 9 2 3" xfId="20262" xr:uid="{6D8B84E1-1D27-46FA-B981-13A668BC3860}"/>
    <cellStyle name="Heading 2 9 2 4" xfId="23689" xr:uid="{CEB54D11-8E06-4893-8515-44B22039091E}"/>
    <cellStyle name="Heading 2 9 3" xfId="15284" xr:uid="{A02B7465-D34A-464B-95A7-12905C03EF96}"/>
    <cellStyle name="Heading 2 9 4" xfId="24319" xr:uid="{45068B90-3AA3-44BC-8809-184F12311778}"/>
    <cellStyle name="Heading 2 9 5" xfId="30001" xr:uid="{89225E32-0677-4A83-8309-A3E3A5E73A7B}"/>
    <cellStyle name="Heading 3 10" xfId="1440" xr:uid="{724217E9-8FE9-4781-895F-2B1F3269B777}"/>
    <cellStyle name="Heading 3 10 2" xfId="6955" xr:uid="{CA4B1387-CEA2-4416-B96F-50F4A1E5E88C}"/>
    <cellStyle name="Heading 3 11" xfId="1441" xr:uid="{A3B1E40A-7F6C-438D-B1A2-8EB01F97D513}"/>
    <cellStyle name="Heading 3 11 2" xfId="6956" xr:uid="{24AF2005-5A18-445A-89B9-651DB25E92DC}"/>
    <cellStyle name="Heading 3 12" xfId="1442" xr:uid="{67E7CC17-D54B-4AE5-92BF-F255210170D0}"/>
    <cellStyle name="Heading 3 12 2" xfId="6957" xr:uid="{45F72D30-1A42-45C7-AD63-D3809F1FE58A}"/>
    <cellStyle name="Heading 3 13" xfId="1443" xr:uid="{52180F8E-4F3B-4663-AE1A-08936CC97DCE}"/>
    <cellStyle name="Heading 3 13 2" xfId="6958" xr:uid="{4F266024-759B-4F61-9661-7E7CF7CE24C1}"/>
    <cellStyle name="Heading 3 14" xfId="1444" xr:uid="{93EBC8E8-4FC4-4AF1-83CE-CB0E7FB6B6B1}"/>
    <cellStyle name="Heading 3 14 2" xfId="6959" xr:uid="{3575748B-C606-4C2F-BCE8-42FD30ADF4CC}"/>
    <cellStyle name="Heading 3 15" xfId="1445" xr:uid="{B4C6C401-1F03-4E3C-A979-3D9D0A14E3EE}"/>
    <cellStyle name="Heading 3 15 2" xfId="6960" xr:uid="{52C4DB01-2C54-40FE-B3BD-74F6B34B9D1E}"/>
    <cellStyle name="Heading 3 16" xfId="1446" xr:uid="{6FC6A343-B6D2-4CED-98C8-116534032E1D}"/>
    <cellStyle name="Heading 3 16 2" xfId="6961" xr:uid="{5C146EEE-4CBD-4802-B219-B170A463DEA3}"/>
    <cellStyle name="Heading 3 17" xfId="1447" xr:uid="{D2B9E285-759D-4F73-AF50-17A787BDBE04}"/>
    <cellStyle name="Heading 3 17 2" xfId="6962" xr:uid="{27457223-1873-4350-BE0E-5D240E5DEC2D}"/>
    <cellStyle name="Heading 3 18" xfId="1448" xr:uid="{6B2E54B2-B81E-4117-9CCF-BC70504FC9E7}"/>
    <cellStyle name="Heading 3 18 2" xfId="6963" xr:uid="{D13BE89F-CD82-4F84-97A9-3446F70531E3}"/>
    <cellStyle name="Heading 3 19" xfId="1449" xr:uid="{F0114DB6-7F05-486A-BE61-ACEBA82B2B1D}"/>
    <cellStyle name="Heading 3 19 2" xfId="6964" xr:uid="{751395C9-BCA0-49C4-8115-29F1E13060DD}"/>
    <cellStyle name="Heading 3 2" xfId="1450" xr:uid="{89FC73CA-B070-404B-A880-466CD0E47093}"/>
    <cellStyle name="Heading 3 2 10" xfId="9194" xr:uid="{31576E90-89EC-43AF-8F17-9FD76DAA44B0}"/>
    <cellStyle name="Heading 3 2 11" xfId="9195" xr:uid="{F0A4F5D7-9D1E-4296-8230-F82F93B191B3}"/>
    <cellStyle name="Heading 3 2 12" xfId="39624" xr:uid="{27A462DB-528C-4A53-9490-B173A2F6CBEC}"/>
    <cellStyle name="Heading 3 2 2" xfId="2224" xr:uid="{DF456220-6F51-4DC6-A48A-2AA8BA4CB70A}"/>
    <cellStyle name="Heading 3 2 2 2" xfId="6965" xr:uid="{575CBED0-C4ED-4FBE-BC36-2882DB61BCA2}"/>
    <cellStyle name="Heading 3 2 2 2 2" xfId="14048" xr:uid="{92159FAF-C650-466A-AEA9-0C5685AE209B}"/>
    <cellStyle name="Heading 3 2 3" xfId="9196" xr:uid="{2DE8C4AC-6E8E-4BF8-843D-620B9823AA5B}"/>
    <cellStyle name="Heading 3 2 4" xfId="9197" xr:uid="{D2A2A1C5-D013-468F-8D18-6D59B932EBE9}"/>
    <cellStyle name="Heading 3 2 5" xfId="9198" xr:uid="{7D68FA23-D034-4B53-A992-73076E63E3E3}"/>
    <cellStyle name="Heading 3 2 6" xfId="9199" xr:uid="{7CC66522-BFAC-4A77-8BDF-CC004C018FE3}"/>
    <cellStyle name="Heading 3 2 7" xfId="9200" xr:uid="{9BBA2DEB-62F1-4E8A-A8F6-C7F928DD7261}"/>
    <cellStyle name="Heading 3 2 8" xfId="9201" xr:uid="{3093FD46-97A4-4E1E-9FF9-D0BDFD4D2991}"/>
    <cellStyle name="Heading 3 2 9" xfId="9202" xr:uid="{A8C52011-D2AD-4676-A408-971391CE78DD}"/>
    <cellStyle name="Heading 3 20" xfId="1451" xr:uid="{C9D4400F-CC66-4AF3-92D8-5364FBA2A398}"/>
    <cellStyle name="Heading 3 20 2" xfId="6966" xr:uid="{2121E287-EB9A-426B-BAD8-412AD2E7B0F7}"/>
    <cellStyle name="Heading 3 21" xfId="1452" xr:uid="{42F3EB4E-0742-4C84-95D4-52F723281B3D}"/>
    <cellStyle name="Heading 3 21 2" xfId="6967" xr:uid="{1EC70ADF-E1A3-4EB8-B87C-769D99003A01}"/>
    <cellStyle name="Heading 3 22" xfId="1453" xr:uid="{CFBFD185-5F93-4666-B71A-4847C5E082F5}"/>
    <cellStyle name="Heading 3 22 2" xfId="6968" xr:uid="{19D41672-D8FC-4B97-A632-21ADFBBC04E9}"/>
    <cellStyle name="Heading 3 23" xfId="1454" xr:uid="{C15ECE7A-A2A0-4CD9-AC34-4D3C0D69DB58}"/>
    <cellStyle name="Heading 3 23 2" xfId="6969" xr:uid="{CE8184A2-E9D6-4EBB-808A-A48081F91DAB}"/>
    <cellStyle name="Heading 3 24" xfId="1455" xr:uid="{E98D4B82-A254-405E-B48D-B172D487FFF9}"/>
    <cellStyle name="Heading 3 24 2" xfId="6970" xr:uid="{4E6BD29D-8B65-4947-BB93-63F2F6E70960}"/>
    <cellStyle name="Heading 3 25" xfId="1456" xr:uid="{7D6B1064-A32A-4740-85AA-3995084BE609}"/>
    <cellStyle name="Heading 3 25 2" xfId="6971" xr:uid="{51CD29C7-8F8B-45B2-BD1B-AD6252602913}"/>
    <cellStyle name="Heading 3 26" xfId="1457" xr:uid="{3D7CA280-22FC-4EB4-9600-CFA8CE4DD445}"/>
    <cellStyle name="Heading 3 26 2" xfId="6972" xr:uid="{EDCA3A74-5122-4111-B8C3-D73DB8A93CE1}"/>
    <cellStyle name="Heading 3 27" xfId="1458" xr:uid="{8ABD5039-8A01-4FF0-ADA6-58A56DBD10A4}"/>
    <cellStyle name="Heading 3 27 2" xfId="6973" xr:uid="{DEACDF2E-2ECF-43E0-9211-CD8CACE55BA2}"/>
    <cellStyle name="Heading 3 28" xfId="1459" xr:uid="{7A0EDFB5-13CD-44A7-8352-A61CF69EA372}"/>
    <cellStyle name="Heading 3 28 2" xfId="6974" xr:uid="{2D6E4C67-E97B-485A-ABBC-45D611D4C44A}"/>
    <cellStyle name="Heading 3 29" xfId="1460" xr:uid="{B89120A0-961C-4205-96F9-B8369F7CCB65}"/>
    <cellStyle name="Heading 3 29 2" xfId="6975" xr:uid="{7528804E-20D2-4969-94F1-FD923666F4FE}"/>
    <cellStyle name="Heading 3 3" xfId="1461" xr:uid="{1534AA04-39D2-4EF1-8B0E-4F32FA646FBD}"/>
    <cellStyle name="Heading 3 3 10" xfId="9203" xr:uid="{801F3D5E-689D-455F-A9A6-BD2B37AC3C97}"/>
    <cellStyle name="Heading 3 3 11" xfId="9204" xr:uid="{2F4A3AA9-DA28-4D10-9925-F852AC3B856A}"/>
    <cellStyle name="Heading 3 3 2" xfId="2225" xr:uid="{E0563B75-43E4-45DD-9351-ACC0F4A41C4B}"/>
    <cellStyle name="Heading 3 3 2 2" xfId="14049" xr:uid="{C16DDAA9-4D7C-463B-88AB-BD7F1FE7EC50}"/>
    <cellStyle name="Heading 3 3 3" xfId="9205" xr:uid="{87BB471D-5EDB-495B-B60B-88B1484A4525}"/>
    <cellStyle name="Heading 3 3 4" xfId="9206" xr:uid="{C8CC2537-EAC0-40A8-BC8C-4914F45E2CFA}"/>
    <cellStyle name="Heading 3 3 5" xfId="9207" xr:uid="{252FF4CB-3387-4748-B7E1-B886A922BECA}"/>
    <cellStyle name="Heading 3 3 6" xfId="9208" xr:uid="{DE849FD0-3062-4E1B-9C5D-ECED73BB3642}"/>
    <cellStyle name="Heading 3 3 7" xfId="9209" xr:uid="{E73195AC-37F6-4420-B602-D0F6F89331FB}"/>
    <cellStyle name="Heading 3 3 8" xfId="9210" xr:uid="{B2A53D61-A6C7-4855-9FBE-38E19EF9260F}"/>
    <cellStyle name="Heading 3 3 9" xfId="9211" xr:uid="{86B40771-DAD3-47DF-B756-44E882A2EC00}"/>
    <cellStyle name="Heading 3 30" xfId="1462" xr:uid="{56DE3BBD-1B41-41EE-BBDC-7181D4CC75F9}"/>
    <cellStyle name="Heading 3 30 2" xfId="6976" xr:uid="{A62EE183-A3FB-44B8-AB32-D89257E2080F}"/>
    <cellStyle name="Heading 3 31" xfId="1463" xr:uid="{3609A7C4-630E-4516-89C5-CA164C1B715C}"/>
    <cellStyle name="Heading 3 31 2" xfId="6977" xr:uid="{A9BB6C6D-5F4A-47D7-99E5-B5EF37C59652}"/>
    <cellStyle name="Heading 3 32" xfId="1464" xr:uid="{BBFD30F4-B064-463E-9129-3EDF4A837BBC}"/>
    <cellStyle name="Heading 3 32 2" xfId="6978" xr:uid="{C6E9466C-F121-4C02-AF78-55D6E142CA01}"/>
    <cellStyle name="Heading 3 33" xfId="1465" xr:uid="{A5287C16-DA71-4705-8704-03C968B1B5AF}"/>
    <cellStyle name="Heading 3 33 2" xfId="6979" xr:uid="{59EAAE5B-A267-4616-85DA-CEDA695C9A51}"/>
    <cellStyle name="Heading 3 34" xfId="1466" xr:uid="{39C07F9A-F3CF-4398-8530-01F2D52491A0}"/>
    <cellStyle name="Heading 3 34 2" xfId="6980" xr:uid="{3E16C8EE-2154-4DE4-8D16-D5646B2B6B7B}"/>
    <cellStyle name="Heading 3 35" xfId="1467" xr:uid="{E0474410-1E1F-483A-A966-682725F46962}"/>
    <cellStyle name="Heading 3 35 2" xfId="6981" xr:uid="{05EA91C5-8EF4-4206-B11A-ABBB205F4E49}"/>
    <cellStyle name="Heading 3 36" xfId="1468" xr:uid="{659F8197-A8BB-4BBF-A6B1-CFFD9FEA2A94}"/>
    <cellStyle name="Heading 3 36 2" xfId="6982" xr:uid="{D0E5F55C-4F7B-4204-8F3C-57C365D45091}"/>
    <cellStyle name="Heading 3 37" xfId="1469" xr:uid="{ACE80B57-E2F7-4803-9599-5F0FA2DDD71E}"/>
    <cellStyle name="Heading 3 37 2" xfId="6983" xr:uid="{84EB46B8-CFC0-458B-B411-3B69A508DF44}"/>
    <cellStyle name="Heading 3 38" xfId="1470" xr:uid="{ACE8CAB6-1F72-4D12-A772-1BF02E1904B5}"/>
    <cellStyle name="Heading 3 38 2" xfId="6984" xr:uid="{476E6311-D489-4855-8A17-1A39A4FA2339}"/>
    <cellStyle name="Heading 3 39" xfId="1471" xr:uid="{656AD42E-1E6E-431F-9B94-B3FB75E908E3}"/>
    <cellStyle name="Heading 3 39 2" xfId="6985" xr:uid="{D1CD61AF-70D3-40D2-85B2-7179B93368F3}"/>
    <cellStyle name="Heading 3 4" xfId="1472" xr:uid="{408463E7-5EBE-48B9-8B13-E17476B56546}"/>
    <cellStyle name="Heading 3 4 2" xfId="6986" xr:uid="{9CE6D1D1-D31A-42FC-A731-55FF76776722}"/>
    <cellStyle name="Heading 3 40" xfId="2747" xr:uid="{B43DA635-1142-4CBB-904A-EA5ABFBD5989}"/>
    <cellStyle name="Heading 3 40 2" xfId="6987" xr:uid="{502844E9-3399-4FC8-8B96-8E31467C491D}"/>
    <cellStyle name="Heading 3 40 2 2" xfId="14050" xr:uid="{FFCD8D38-F7DE-480F-8FA1-20579B445773}"/>
    <cellStyle name="Heading 3 40 3" xfId="9212" xr:uid="{2E8BEE1C-B75B-4A11-A298-FE0D7015156D}"/>
    <cellStyle name="Heading 3 41" xfId="6954" xr:uid="{DB6567D7-BD24-44E6-B6A7-E5AFDCC1F62E}"/>
    <cellStyle name="Heading 3 41 2" xfId="9213" xr:uid="{630D6B8B-19D9-4D46-B179-A6DAED312BBD}"/>
    <cellStyle name="Heading 3 42" xfId="9214" xr:uid="{17FE4549-DFA8-4BF3-806B-902762959962}"/>
    <cellStyle name="Heading 3 43" xfId="9215" xr:uid="{5E6CEA5F-99B4-4697-95E6-8ACD29903339}"/>
    <cellStyle name="Heading 3 44" xfId="9216" xr:uid="{EFF2F074-5AB2-4491-83AA-2CA76D2EE9C4}"/>
    <cellStyle name="Heading 3 45" xfId="9217" xr:uid="{E6CDF006-DE87-4CB6-B29B-12C516B7B88A}"/>
    <cellStyle name="Heading 3 46" xfId="9218" xr:uid="{AF7A0B46-FD89-4798-B255-DF549F3748FD}"/>
    <cellStyle name="Heading 3 47" xfId="9219" xr:uid="{16349326-2AD2-4E33-A0C1-D1F5BF041DF5}"/>
    <cellStyle name="Heading 3 48" xfId="9220" xr:uid="{15096668-C8DF-4DCC-BFEA-F2AF514C56FD}"/>
    <cellStyle name="Heading 3 49" xfId="56" xr:uid="{B02A18B0-5A89-4463-926D-4EBEF5AF8731}"/>
    <cellStyle name="Heading 3 5" xfId="1473" xr:uid="{F5A2CFB1-FE5A-4963-90A4-8A725048D9EE}"/>
    <cellStyle name="Heading 3 5 2" xfId="6988" xr:uid="{159C4C80-137F-47C7-A44A-B01663331411}"/>
    <cellStyle name="Heading 3 6" xfId="1474" xr:uid="{4E819A56-796F-4195-8614-5F1F66D3E634}"/>
    <cellStyle name="Heading 3 6 2" xfId="6989" xr:uid="{58E1B355-1253-4220-86CA-2E7C2E89100A}"/>
    <cellStyle name="Heading 3 7" xfId="1475" xr:uid="{755A1B82-61F6-42C7-8E48-B2B3071C3650}"/>
    <cellStyle name="Heading 3 7 2" xfId="6990" xr:uid="{91F851EE-0752-4262-8807-42EB184CA86F}"/>
    <cellStyle name="Heading 3 8" xfId="1476" xr:uid="{C3BEBE20-3AF0-47B6-8175-7B946DE7AE51}"/>
    <cellStyle name="Heading 3 8 2" xfId="6991" xr:uid="{ABC72F53-10EE-4716-9789-8BC568C6CF15}"/>
    <cellStyle name="Heading 3 9" xfId="1477" xr:uid="{D6C3C60A-06EF-43AC-9D6D-750866CF5FED}"/>
    <cellStyle name="Heading 3 9 2" xfId="6992" xr:uid="{823E5578-5C5C-4647-BD82-8D8F5DAB54BE}"/>
    <cellStyle name="Heading 4 10" xfId="1478" xr:uid="{5F0E3053-ACB3-4910-AE2D-2338E4D1F85C}"/>
    <cellStyle name="Heading 4 10 2" xfId="6994" xr:uid="{5A5854DD-A466-4FF6-9BEC-547058A73FC9}"/>
    <cellStyle name="Heading 4 11" xfId="1479" xr:uid="{8E1396AE-134E-4C6D-8F31-7742F6BA8E69}"/>
    <cellStyle name="Heading 4 11 2" xfId="6995" xr:uid="{BF0A5AE3-67A6-4286-A862-70490ED0B48B}"/>
    <cellStyle name="Heading 4 12" xfId="1480" xr:uid="{BBA6BBDC-3285-4CBA-9912-F9165A9C59A5}"/>
    <cellStyle name="Heading 4 12 2" xfId="6996" xr:uid="{3214E87A-18FE-4F33-8DC5-3E3D2DF4D4DA}"/>
    <cellStyle name="Heading 4 13" xfId="1481" xr:uid="{A945A605-8B35-4DE4-8410-2DD337F08C51}"/>
    <cellStyle name="Heading 4 13 2" xfId="6997" xr:uid="{147A3C80-3208-4ACC-97D8-1378722B866F}"/>
    <cellStyle name="Heading 4 14" xfId="1482" xr:uid="{17634B0E-2711-434C-9767-8930163CBBD1}"/>
    <cellStyle name="Heading 4 14 2" xfId="6998" xr:uid="{9567D561-722E-4F1E-A2AA-999F7CFC16DD}"/>
    <cellStyle name="Heading 4 15" xfId="1483" xr:uid="{BB1B7B89-B442-4D6E-A28B-D82A5145C09F}"/>
    <cellStyle name="Heading 4 15 2" xfId="6999" xr:uid="{17752E3E-6D76-41F0-8236-9527E2CEEDB7}"/>
    <cellStyle name="Heading 4 16" xfId="1484" xr:uid="{6FDB4F22-2AF3-483A-8805-785F765BAA79}"/>
    <cellStyle name="Heading 4 16 2" xfId="7000" xr:uid="{1CEA51A0-992D-4E3B-BEA7-784736027287}"/>
    <cellStyle name="Heading 4 17" xfId="1485" xr:uid="{BAFAF630-FA19-4AA1-8CA7-0052DC91A2C9}"/>
    <cellStyle name="Heading 4 17 2" xfId="7001" xr:uid="{2B6119A6-AF93-49D2-B0A7-733681C76AD1}"/>
    <cellStyle name="Heading 4 18" xfId="1486" xr:uid="{4F1A3A8C-85B2-4084-8D55-76E5CEA23CC2}"/>
    <cellStyle name="Heading 4 18 2" xfId="7002" xr:uid="{F1CD69E7-C35B-49E6-9B52-C19C5795C7C8}"/>
    <cellStyle name="Heading 4 19" xfId="1487" xr:uid="{4E113190-BAA9-438F-A00D-60F89DACDB8F}"/>
    <cellStyle name="Heading 4 19 2" xfId="7003" xr:uid="{EEBB6239-567F-4F9F-A544-A9BDF9C9F818}"/>
    <cellStyle name="Heading 4 2" xfId="1488" xr:uid="{DB1F6EA3-234A-4232-BD03-4C48FCA60E1B}"/>
    <cellStyle name="Heading 4 2 10" xfId="9221" xr:uid="{40CE3F11-780E-4EE0-AF97-AC13E805CDB3}"/>
    <cellStyle name="Heading 4 2 11" xfId="9222" xr:uid="{D5DEA83D-C42D-40E8-9C44-4E3873105A56}"/>
    <cellStyle name="Heading 4 2 12" xfId="39625" xr:uid="{924F163F-866B-48C9-BD4A-E2BD89520F6A}"/>
    <cellStyle name="Heading 4 2 2" xfId="2226" xr:uid="{2E7D8A3F-AD93-455A-97D6-0AAEAC37FF3D}"/>
    <cellStyle name="Heading 4 2 2 2" xfId="7004" xr:uid="{C786409F-4DCF-4680-A4E2-3ECE61195EB0}"/>
    <cellStyle name="Heading 4 2 2 2 2" xfId="14051" xr:uid="{57D2876D-E3EE-4E7B-8687-A51E15F7E000}"/>
    <cellStyle name="Heading 4 2 3" xfId="9223" xr:uid="{D80D7F2A-A3FD-4BDF-A061-A80915A1B8ED}"/>
    <cellStyle name="Heading 4 2 4" xfId="9224" xr:uid="{E63C8DD5-C6BF-480C-AB1F-C503484C721C}"/>
    <cellStyle name="Heading 4 2 5" xfId="9225" xr:uid="{1AC1FD39-B4F1-4E88-9888-2043966B6E8E}"/>
    <cellStyle name="Heading 4 2 6" xfId="9226" xr:uid="{2CCFCED8-5F0D-4BE9-9702-8F2EA3B8CB72}"/>
    <cellStyle name="Heading 4 2 7" xfId="9227" xr:uid="{B97AF359-1905-40D4-AE9D-E5413BE7DCC3}"/>
    <cellStyle name="Heading 4 2 8" xfId="9228" xr:uid="{09AECC6C-B9F9-423F-A6BE-AE5D81E252A4}"/>
    <cellStyle name="Heading 4 2 9" xfId="9229" xr:uid="{5A4DABD1-D737-4AB0-BA0B-6641848DC340}"/>
    <cellStyle name="Heading 4 20" xfId="1489" xr:uid="{1A573539-0318-4826-8801-F510E4509AF1}"/>
    <cellStyle name="Heading 4 20 2" xfId="7005" xr:uid="{5FB6671B-D920-4E07-955B-728C897BB173}"/>
    <cellStyle name="Heading 4 21" xfId="1490" xr:uid="{917F0BF3-70B0-4B91-922C-C8150B1AAC06}"/>
    <cellStyle name="Heading 4 21 2" xfId="7006" xr:uid="{AA88EDA0-316A-4DFA-88F4-3310495A1373}"/>
    <cellStyle name="Heading 4 22" xfId="1491" xr:uid="{D529A092-E3EA-4840-9F42-5F7DBD607426}"/>
    <cellStyle name="Heading 4 22 2" xfId="7007" xr:uid="{FC11164A-55B9-4499-B1F5-005EE20D7B83}"/>
    <cellStyle name="Heading 4 23" xfId="1492" xr:uid="{4D0224ED-AC28-4051-80D0-5F795A8DFE91}"/>
    <cellStyle name="Heading 4 23 2" xfId="7008" xr:uid="{0D2F881D-B549-4E53-964B-1631267BDC1C}"/>
    <cellStyle name="Heading 4 24" xfId="1493" xr:uid="{004C4062-0AF5-4AA6-B0B4-AB82751ED9D2}"/>
    <cellStyle name="Heading 4 24 2" xfId="7009" xr:uid="{C54D0D61-0D89-411C-843A-83240643EF60}"/>
    <cellStyle name="Heading 4 25" xfId="1494" xr:uid="{E7CB8D0A-DE53-40C5-9C67-27DCEEF76C5C}"/>
    <cellStyle name="Heading 4 25 2" xfId="7010" xr:uid="{19FE3B45-EEE6-4037-BDA1-C4838F82E8D0}"/>
    <cellStyle name="Heading 4 26" xfId="1495" xr:uid="{32ECF210-E0C8-4590-9F08-8DD3FDE51AC7}"/>
    <cellStyle name="Heading 4 26 2" xfId="7011" xr:uid="{A46E58AC-37A7-4FD2-9F76-D93741BB5AC8}"/>
    <cellStyle name="Heading 4 27" xfId="1496" xr:uid="{0BF9B598-1860-49B8-B053-451315535E4C}"/>
    <cellStyle name="Heading 4 27 2" xfId="7012" xr:uid="{94052944-DDF2-4E7F-8B7D-233837476666}"/>
    <cellStyle name="Heading 4 28" xfId="1497" xr:uid="{A5202907-AC43-478D-A77D-9A97D8509D13}"/>
    <cellStyle name="Heading 4 28 2" xfId="7013" xr:uid="{042BCF42-D721-4ED8-8F73-4EE165DFF3CC}"/>
    <cellStyle name="Heading 4 29" xfId="1498" xr:uid="{EBF722FF-90D0-481E-B3FF-D88CAC5B325A}"/>
    <cellStyle name="Heading 4 29 2" xfId="7014" xr:uid="{CFA98A5C-CFFF-419D-9104-23BC558092BF}"/>
    <cellStyle name="Heading 4 3" xfId="1499" xr:uid="{07310C14-6DD2-4837-9C82-AE6CE88AC173}"/>
    <cellStyle name="Heading 4 3 10" xfId="9230" xr:uid="{74459EB1-C9F3-46E2-B2E4-DA2D99A61832}"/>
    <cellStyle name="Heading 4 3 11" xfId="9231" xr:uid="{A6253AB3-6614-4F1F-9A19-069EAFA49E65}"/>
    <cellStyle name="Heading 4 3 2" xfId="2227" xr:uid="{722B3AEF-A8B7-43DD-A8D5-C2637D4C038E}"/>
    <cellStyle name="Heading 4 3 3" xfId="9232" xr:uid="{598C99B1-F4D4-489A-883B-E2D2668F4D25}"/>
    <cellStyle name="Heading 4 3 4" xfId="9233" xr:uid="{21C2AF0B-C4B9-4C8F-8D48-7F8DA4D9856B}"/>
    <cellStyle name="Heading 4 3 5" xfId="9234" xr:uid="{2AA48D53-0F6C-4A5A-A8C0-C7900F79D2F3}"/>
    <cellStyle name="Heading 4 3 6" xfId="9235" xr:uid="{DD35DDF6-04D7-4448-9948-9A1A0AA9448C}"/>
    <cellStyle name="Heading 4 3 7" xfId="9236" xr:uid="{5C07785D-7EF5-4B62-8F92-A870EB99D248}"/>
    <cellStyle name="Heading 4 3 8" xfId="9237" xr:uid="{3EF4A526-C696-4948-93F3-B0CB627CE393}"/>
    <cellStyle name="Heading 4 3 9" xfId="9238" xr:uid="{B65A3E35-7170-41F5-A400-6A2F0729A5A2}"/>
    <cellStyle name="Heading 4 30" xfId="1500" xr:uid="{8F54C8D9-7C84-4B4B-9282-9899AEC618F1}"/>
    <cellStyle name="Heading 4 30 2" xfId="7015" xr:uid="{15FD99DF-8176-409B-B70C-D448EEA91248}"/>
    <cellStyle name="Heading 4 31" xfId="1501" xr:uid="{4DFFE1ED-4014-450B-A1E9-F1A8B4921B52}"/>
    <cellStyle name="Heading 4 31 2" xfId="7016" xr:uid="{95F52A0E-8C65-4B5A-8F0B-0AFD4D88D8F7}"/>
    <cellStyle name="Heading 4 32" xfId="1502" xr:uid="{672A3A8D-0C7B-4591-A750-01413379D223}"/>
    <cellStyle name="Heading 4 32 2" xfId="7017" xr:uid="{21CD08EF-ED10-42DB-B6D5-4B07E15017DF}"/>
    <cellStyle name="Heading 4 33" xfId="1503" xr:uid="{8216CFC1-C532-4548-9C8A-99FA4E2F6C11}"/>
    <cellStyle name="Heading 4 33 2" xfId="7018" xr:uid="{B8FF364D-05A7-4D71-B9DF-78125FA7167C}"/>
    <cellStyle name="Heading 4 34" xfId="1504" xr:uid="{83D3B277-204F-492D-8F3D-B80C3BB98365}"/>
    <cellStyle name="Heading 4 34 2" xfId="7019" xr:uid="{A5AA5171-6C82-47DA-939F-E1D699F16FCB}"/>
    <cellStyle name="Heading 4 35" xfId="1505" xr:uid="{2E8B731B-6A04-4A88-BED1-F7B47F3D09D7}"/>
    <cellStyle name="Heading 4 35 2" xfId="7020" xr:uid="{A93B1C4E-9D80-45D5-9384-5EECEEC7B79D}"/>
    <cellStyle name="Heading 4 36" xfId="1506" xr:uid="{447CC468-79E9-4DCF-880A-F8628446A3D0}"/>
    <cellStyle name="Heading 4 36 2" xfId="7021" xr:uid="{F18D3638-755F-4BFA-A3D1-ECE8F76D92C7}"/>
    <cellStyle name="Heading 4 37" xfId="1507" xr:uid="{BACE92B9-4521-4178-A4DD-0459BA9BBBFA}"/>
    <cellStyle name="Heading 4 37 2" xfId="7022" xr:uid="{97A0A1E9-205D-4DDF-AB23-E91B4FF7C991}"/>
    <cellStyle name="Heading 4 38" xfId="1508" xr:uid="{98D5661B-6BE1-417C-A9F6-A6F2502B9681}"/>
    <cellStyle name="Heading 4 38 2" xfId="7023" xr:uid="{3C9E50A4-61AA-405F-ACD0-15D771B92657}"/>
    <cellStyle name="Heading 4 39" xfId="1509" xr:uid="{DBE1288F-8880-4424-B36F-64F91459E0A7}"/>
    <cellStyle name="Heading 4 39 2" xfId="7024" xr:uid="{B48637EF-5B26-4CAF-A53A-723DCCA51B33}"/>
    <cellStyle name="Heading 4 4" xfId="1510" xr:uid="{D44E5EEC-06EA-4B60-A7F9-F89F51B69E8F}"/>
    <cellStyle name="Heading 4 4 2" xfId="7025" xr:uid="{7EC853D6-E97F-47B2-8F37-82E951164620}"/>
    <cellStyle name="Heading 4 40" xfId="2748" xr:uid="{56B26FF5-DB48-4971-94F4-8E4C08E71BAE}"/>
    <cellStyle name="Heading 4 40 2" xfId="7026" xr:uid="{CEDADA93-C0EB-46D3-8A05-2B4E40AC6D6A}"/>
    <cellStyle name="Heading 4 40 2 2" xfId="14052" xr:uid="{C3B44FA7-7FA5-47F8-906F-D60A6FD3E186}"/>
    <cellStyle name="Heading 4 40 3" xfId="9239" xr:uid="{6A2F227E-F0C6-4023-B8EE-459D2CC479A3}"/>
    <cellStyle name="Heading 4 41" xfId="6993" xr:uid="{5EB14C54-25D4-4A48-BFFC-CF2F3663F147}"/>
    <cellStyle name="Heading 4 41 2" xfId="9240" xr:uid="{B9E6DDB8-8C34-4EB3-A0CE-AC4EDDE9027D}"/>
    <cellStyle name="Heading 4 42" xfId="9241" xr:uid="{06CD62DF-C827-4F68-AAE5-E5C1AFC881E5}"/>
    <cellStyle name="Heading 4 43" xfId="9242" xr:uid="{9AD83B82-7AC8-4D0C-84AC-CB0CD8D4E296}"/>
    <cellStyle name="Heading 4 44" xfId="9243" xr:uid="{6CB68AE0-2FF5-4170-9757-A6F0D955809A}"/>
    <cellStyle name="Heading 4 45" xfId="9244" xr:uid="{44594903-0AAE-46CF-B565-E8C70A14C32C}"/>
    <cellStyle name="Heading 4 46" xfId="9245" xr:uid="{9902B789-94F8-4DD1-B3FD-6FB9BA49D43B}"/>
    <cellStyle name="Heading 4 47" xfId="9246" xr:uid="{8B54C4DF-AAEA-4F2E-859B-A5B42BE8F439}"/>
    <cellStyle name="Heading 4 48" xfId="9247" xr:uid="{9046DC2B-18A0-40DE-9BD6-B8C24A6A834E}"/>
    <cellStyle name="Heading 4 49" xfId="57" xr:uid="{8E779428-DC29-4D99-9B36-2634837BB507}"/>
    <cellStyle name="Heading 4 5" xfId="1511" xr:uid="{4D51F62C-00EB-468F-B451-F8C23076F224}"/>
    <cellStyle name="Heading 4 5 2" xfId="7027" xr:uid="{B08A47F1-8524-4049-A9A7-5FE1A2A587FE}"/>
    <cellStyle name="Heading 4 6" xfId="1512" xr:uid="{71D5C548-8EDE-4B16-86AD-FFC3E5D566F4}"/>
    <cellStyle name="Heading 4 6 2" xfId="7028" xr:uid="{821DFFD5-B9A9-4231-90C0-CDD0F6332242}"/>
    <cellStyle name="Heading 4 7" xfId="1513" xr:uid="{3F3BA47B-5D8D-4F98-BD62-F6F1EFC14424}"/>
    <cellStyle name="Heading 4 7 2" xfId="7029" xr:uid="{968D853E-823A-4924-A603-5EBF84FB0AE4}"/>
    <cellStyle name="Heading 4 8" xfId="1514" xr:uid="{187B4FEA-E91B-480C-AFDA-BD107ECE4514}"/>
    <cellStyle name="Heading 4 8 2" xfId="7030" xr:uid="{380DCD77-CA94-45D9-A0DA-1BC44062F879}"/>
    <cellStyle name="Heading 4 9" xfId="1515" xr:uid="{A274ADF6-DFF5-4B1C-A9CA-0E58E9A0FD8D}"/>
    <cellStyle name="Heading 4 9 2" xfId="7031" xr:uid="{1573A522-E4B0-4B17-BF93-714912D4F5C1}"/>
    <cellStyle name="Heading 5" xfId="2228" xr:uid="{EF6274CA-B861-4EA4-A8C3-FB2CAAB4F194}"/>
    <cellStyle name="Heading 6" xfId="2229" xr:uid="{C866760D-F939-4A26-AA81-C5BFAAAC2786}"/>
    <cellStyle name="Heading 7" xfId="7918" xr:uid="{BDE039B2-98E6-4550-89FC-94E667A927E0}"/>
    <cellStyle name="Heading 7 2" xfId="14053" xr:uid="{CF0C78E4-27E3-4BAA-941F-4D7E196D34C8}"/>
    <cellStyle name="Heading 8" xfId="7579" xr:uid="{872E9E39-A686-4131-9FC7-8F7D05440761}"/>
    <cellStyle name="Heading 9" xfId="10903" xr:uid="{FE740C04-FBE4-455F-8BA6-4F5A888C4616}"/>
    <cellStyle name="Heading1" xfId="2230" xr:uid="{D03A9C06-B130-4F26-A3EC-5BC7921E0572}"/>
    <cellStyle name="Hyperlink 2" xfId="59" xr:uid="{BA9822B0-419C-4F09-96C5-841E523695F6}"/>
    <cellStyle name="Hyperlink 2 2" xfId="39700" xr:uid="{444A53C6-CE4F-4306-A024-C8DE79BD3095}"/>
    <cellStyle name="Hyperlink 3" xfId="1516" xr:uid="{121A6A96-71CA-4913-8048-5242667732A4}"/>
    <cellStyle name="Hyperlink 3 2" xfId="39741" xr:uid="{7EBF84F8-D40C-4AF2-946C-B82AF36A8436}"/>
    <cellStyle name="Hyperlink 4" xfId="52" xr:uid="{9E11FDAD-1DAF-496C-A57B-6AE104D40076}"/>
    <cellStyle name="Hyperlink 5" xfId="39569" xr:uid="{C3C9B6ED-3715-4123-9AAD-458604740D4A}"/>
    <cellStyle name="Indent" xfId="14054" xr:uid="{C09FA25B-08F9-4406-AEE1-95C7E283E2C0}"/>
    <cellStyle name="Index Number" xfId="1517" xr:uid="{9F86A58F-B238-494E-8211-D4DBC3A00B34}"/>
    <cellStyle name="Info_Main" xfId="14055" xr:uid="{AA55DCD8-546D-452F-A578-FCA4BAB8080C}"/>
    <cellStyle name="Input [yellow]" xfId="8" xr:uid="{00000000-0005-0000-0000-000007000000}"/>
    <cellStyle name="Input [yellow] 10" xfId="30868" xr:uid="{6800D723-FFED-49D6-8BCF-258FADACFB13}"/>
    <cellStyle name="Input [yellow] 2" xfId="1519" xr:uid="{F7A427AA-FCB6-41F0-A7F2-0B9D267A1C2B}"/>
    <cellStyle name="Input [yellow] 2 2" xfId="7034" xr:uid="{D86E94DB-5E13-4D71-B6A2-C53AF1D0E851}"/>
    <cellStyle name="Input [yellow] 2 3" xfId="39718" xr:uid="{68A0C320-56F7-45B9-9000-20D7CD6FF3C1}"/>
    <cellStyle name="Input [yellow] 3" xfId="2231" xr:uid="{2D966CCB-239E-482A-8C07-5AEB71E55047}"/>
    <cellStyle name="Input [yellow] 3 2" xfId="2698" xr:uid="{2BDF8131-73BB-4D69-8052-17AAD1E99D82}"/>
    <cellStyle name="Input [yellow] 3 2 2" xfId="7590" xr:uid="{EF673010-55C4-489E-8792-4AE26CF3EF5B}"/>
    <cellStyle name="Input [yellow] 3 2 2 2" xfId="12418" xr:uid="{35BE81DF-87DE-4110-9B48-CBBBD907952B}"/>
    <cellStyle name="Input [yellow] 3 2 2 2 2" xfId="23244" xr:uid="{7D13022B-2E94-43B6-8BC0-81821D026FD8}"/>
    <cellStyle name="Input [yellow] 3 2 2 2 3" xfId="26046" xr:uid="{876835EA-525B-4052-AE92-7BC09DF9FD8C}"/>
    <cellStyle name="Input [yellow] 3 2 2 2 4" xfId="28641" xr:uid="{42A8342C-77EF-4DFA-B380-8F53B71C21CB}"/>
    <cellStyle name="Input [yellow] 3 2 2 2 5" xfId="15640" xr:uid="{A9955402-6258-4EAE-8E18-E893BDB76453}"/>
    <cellStyle name="Input [yellow] 3 2 2 2 6" xfId="36348" xr:uid="{A969A8AC-41E2-4C3A-82DF-1B6C03E951C5}"/>
    <cellStyle name="Input [yellow] 3 2 2 2 7" xfId="38384" xr:uid="{16375FFD-04BB-4712-9128-87606B96DE39}"/>
    <cellStyle name="Input [yellow] 3 2 3" xfId="12474" xr:uid="{8A852F32-C085-4893-B290-9514B9A88959}"/>
    <cellStyle name="Input [yellow] 3 2 4" xfId="12104" xr:uid="{37016073-4544-400A-8E8E-7529BB8DDF0F}"/>
    <cellStyle name="Input [yellow] 3 2 5" xfId="16179" xr:uid="{FB225B9F-7C35-496F-84C5-3F56A36DA6F8}"/>
    <cellStyle name="Input [yellow] 3 3" xfId="7033" xr:uid="{9F3D13B5-8C67-4813-8F44-58A2D88FB2D7}"/>
    <cellStyle name="Input [yellow] 3 3 2" xfId="12732" xr:uid="{4728F1F4-B555-48D2-9D8E-3C5E8FC81164}"/>
    <cellStyle name="Input [yellow] 3 3 2 2" xfId="23516" xr:uid="{8DD03391-FEA2-4B48-90AE-244A6FB739FF}"/>
    <cellStyle name="Input [yellow] 3 3 2 3" xfId="26333" xr:uid="{8DAC42B4-8215-488C-B623-E83490991D41}"/>
    <cellStyle name="Input [yellow] 3 3 2 4" xfId="28915" xr:uid="{943536E5-2073-47ED-8658-BB63923B4815}"/>
    <cellStyle name="Input [yellow] 3 3 2 5" xfId="28557" xr:uid="{9E4DFA94-2075-4CAD-9D65-8E758E7C6061}"/>
    <cellStyle name="Input [yellow] 3 3 2 6" xfId="36628" xr:uid="{C381C712-6871-41E9-9829-1160A911CCDD}"/>
    <cellStyle name="Input [yellow] 3 3 2 7" xfId="38648" xr:uid="{8FB89DAC-0DEF-4E85-8BB5-D4B4ADEE286E}"/>
    <cellStyle name="Input [yellow] 3 4" xfId="2923" xr:uid="{C7A78692-11C4-4CEF-922B-378EFF0E9269}"/>
    <cellStyle name="Input [yellow] 3 4 2" xfId="7900" xr:uid="{66B9C74A-ED6C-48D0-9E18-710931A544F5}"/>
    <cellStyle name="Input [yellow] 3 4 3" xfId="12972" xr:uid="{5C52CA31-1A85-4789-BD61-414D473E12E6}"/>
    <cellStyle name="Input [yellow] 3 4 3 2" xfId="23725" xr:uid="{95BAE876-8406-486C-8FE8-D6556048E7E4}"/>
    <cellStyle name="Input [yellow] 3 4 3 3" xfId="26552" xr:uid="{07D79B6A-541B-4B14-A066-B3B18FA1E68B}"/>
    <cellStyle name="Input [yellow] 3 4 3 4" xfId="29131" xr:uid="{55E5F73E-B4F8-40EE-BC5B-0C2B60100A19}"/>
    <cellStyle name="Input [yellow] 3 4 3 5" xfId="23150" xr:uid="{BFD85114-7EAC-455B-8D2E-69083EE2A68C}"/>
    <cellStyle name="Input [yellow] 3 4 3 6" xfId="36841" xr:uid="{E4A8C0D6-34C6-4131-BFC7-F941F7E99BC9}"/>
    <cellStyle name="Input [yellow] 3 4 3 7" xfId="38857" xr:uid="{221E8C41-7AE5-4CCB-912C-F2B5F7B1E5C3}"/>
    <cellStyle name="Input [yellow] 3 5" xfId="7679" xr:uid="{F9716732-8C3B-4B73-9AB3-84CD00DF24C3}"/>
    <cellStyle name="Input [yellow] 3 5 2" xfId="13234" xr:uid="{0AE4FE21-F75F-450E-82F6-68C3F82E38C5}"/>
    <cellStyle name="Input [yellow] 3 5 2 2" xfId="23950" xr:uid="{91E8D5D9-4D3C-4951-8C29-596EFCE14B9E}"/>
    <cellStyle name="Input [yellow] 3 5 2 3" xfId="26767" xr:uid="{81AECA49-D384-4158-ACC4-25662C122B58}"/>
    <cellStyle name="Input [yellow] 3 5 2 4" xfId="29331" xr:uid="{1D547E8F-DA42-4657-9F51-0C0562755895}"/>
    <cellStyle name="Input [yellow] 3 5 2 5" xfId="15803" xr:uid="{846F17FD-0989-4319-8948-3A23E6AC2D64}"/>
    <cellStyle name="Input [yellow] 3 5 2 6" xfId="37054" xr:uid="{34C7D64B-6F6C-40A7-BCFB-96D975723CDF}"/>
    <cellStyle name="Input [yellow] 3 5 2 7" xfId="39032" xr:uid="{6BD6CAF3-33A3-4B21-A3BB-6DED43BDDD73}"/>
    <cellStyle name="Input [yellow] 3 6" xfId="7580" xr:uid="{4CB92516-005D-459E-99EE-1D18501E9814}"/>
    <cellStyle name="Input [yellow] 3 6 2" xfId="12915" xr:uid="{925EEF09-2DD7-4FBA-B5B8-D4C6309EF1CF}"/>
    <cellStyle name="Input [yellow] 3 6 2 2" xfId="23671" xr:uid="{0AB3BF97-E091-4C37-8A98-F3FB5E94EDC1}"/>
    <cellStyle name="Input [yellow] 3 6 2 3" xfId="26495" xr:uid="{E9F593A3-0D68-41F4-9C3B-1B88A9488285}"/>
    <cellStyle name="Input [yellow] 3 6 2 4" xfId="29074" xr:uid="{D139980C-EF09-44D7-A2E8-AF6B687AE06C}"/>
    <cellStyle name="Input [yellow] 3 6 2 5" xfId="23158" xr:uid="{9304D541-FF02-47E3-8B8B-3485457FA33C}"/>
    <cellStyle name="Input [yellow] 3 6 2 6" xfId="36784" xr:uid="{2E7C8343-7215-41E4-A1FB-137FA6E08120}"/>
    <cellStyle name="Input [yellow] 3 6 2 7" xfId="38800" xr:uid="{E49323E6-C80C-414B-9272-BA0F62482AE6}"/>
    <cellStyle name="Input [yellow] 3 7" xfId="14056" xr:uid="{CADEF8A4-749D-46FD-809E-6D0CA707CAF0}"/>
    <cellStyle name="Input [yellow] 3 8" xfId="11443" xr:uid="{0638A6E9-BF26-4335-9F98-08587A43B211}"/>
    <cellStyle name="Input [yellow] 3 8 2" xfId="22530" xr:uid="{C93B8B58-E785-43AB-9414-FDFC14663C6C}"/>
    <cellStyle name="Input [yellow] 3 8 3" xfId="25467" xr:uid="{49258F70-8122-4121-B4EE-D603DFF037B3}"/>
    <cellStyle name="Input [yellow] 3 8 4" xfId="28224" xr:uid="{C939D99A-324E-4818-BD3E-FA8193FE3208}"/>
    <cellStyle name="Input [yellow] 3 8 5" xfId="30407" xr:uid="{24998E63-40A3-4C6B-ABFB-64F884D3F95C}"/>
    <cellStyle name="Input [yellow] 3 8 6" xfId="35976" xr:uid="{A1E118C6-B848-440E-B2AA-C7D313DBF96F}"/>
    <cellStyle name="Input [yellow] 3 8 7" xfId="38178" xr:uid="{617B0714-B310-4A6C-BC65-91381BE8D1F7}"/>
    <cellStyle name="Input [yellow] 4" xfId="1518" xr:uid="{F1330CED-05FB-4FBB-8A5D-E2B0213D6685}"/>
    <cellStyle name="Input [yellow] 4 2" xfId="3213" xr:uid="{24F4F6F5-B8D1-4858-9A4B-246F3B9E34EE}"/>
    <cellStyle name="Input [yellow] 4 2 2" xfId="14057" xr:uid="{2BA5DAD7-10B7-4489-AE1D-6A5BB34C7396}"/>
    <cellStyle name="Input [yellow] 4 3" xfId="12103" xr:uid="{787A7569-8C23-46E3-9DCA-EFCA2DCA77CC}"/>
    <cellStyle name="Input [yellow] 4 4" xfId="15363" xr:uid="{270192EE-64EF-4DAC-9307-277236EA92A9}"/>
    <cellStyle name="Input [yellow] 4 5" xfId="21295" xr:uid="{47681F1C-358A-48B4-A190-0346A4C7B1FC}"/>
    <cellStyle name="Input [yellow] 5" xfId="7783" xr:uid="{BAD1E634-2589-4B71-9633-4948676ACE83}"/>
    <cellStyle name="Input [yellow] 5 2" xfId="12534" xr:uid="{7E4187D1-E556-4CD3-AF26-E4A295C75DAC}"/>
    <cellStyle name="Input [yellow] 5 2 2" xfId="23348" xr:uid="{C1B6CDDC-D093-41CB-A703-39AADD3B9B65}"/>
    <cellStyle name="Input [yellow] 5 2 3" xfId="26161" xr:uid="{D322E96E-20BA-4186-A989-14FAFA51926D}"/>
    <cellStyle name="Input [yellow] 5 2 4" xfId="28754" xr:uid="{B7263C35-C34C-424A-AF5B-9454D6DF8156}"/>
    <cellStyle name="Input [yellow] 5 2 5" xfId="28172" xr:uid="{4562FE26-43D9-4923-879D-3DAD8D7050A5}"/>
    <cellStyle name="Input [yellow] 5 2 6" xfId="36463" xr:uid="{2808C9DC-3BFB-47BF-AA0F-49044F9545C6}"/>
    <cellStyle name="Input [yellow] 5 2 7" xfId="38496" xr:uid="{BAEF8135-1AC9-471A-99D6-807F5AB123D6}"/>
    <cellStyle name="Input [yellow] 6" xfId="13387" xr:uid="{536549DC-B7D2-4C9E-B885-B9D55C935F76}"/>
    <cellStyle name="Input [yellow] 6 2" xfId="24070" xr:uid="{0AA457E9-AEA4-46F1-84A8-1008C14FA06D}"/>
    <cellStyle name="Input [yellow] 6 3" xfId="26902" xr:uid="{728C9529-29B0-4D14-8708-8BF96B5F2F76}"/>
    <cellStyle name="Input [yellow] 6 4" xfId="29462" xr:uid="{D136D810-139F-48D8-AC30-178283334BCA}"/>
    <cellStyle name="Input [yellow] 6 5" xfId="24753" xr:uid="{89936E15-95DC-4C51-8674-F8E6CE1992A3}"/>
    <cellStyle name="Input [yellow] 6 6" xfId="37179" xr:uid="{B7B15CE7-C2D7-4E4D-96BE-AB014E58C890}"/>
    <cellStyle name="Input [yellow] 6 7" xfId="39156" xr:uid="{D56DEEC2-EB2F-4CE8-9E28-7A017380E921}"/>
    <cellStyle name="Input [yellow] 7" xfId="14058" xr:uid="{F2B29746-E979-427C-8075-6A41D9074500}"/>
    <cellStyle name="Input [yellow] 8" xfId="10905" xr:uid="{87453835-969C-449F-A60E-D7FB6DAA81A7}"/>
    <cellStyle name="Input [yellow] 8 2" xfId="22208" xr:uid="{0DA3F27F-F948-47B1-A55C-63F16DF18F46}"/>
    <cellStyle name="Input [yellow] 8 3" xfId="25231" xr:uid="{2A40787B-A0FD-4235-8D3D-7204D050AF19}"/>
    <cellStyle name="Input [yellow] 8 4" xfId="28098" xr:uid="{F59E3FCC-357C-4D3C-8BF0-7A69659AF024}"/>
    <cellStyle name="Input [yellow] 8 5" xfId="26320" xr:uid="{2B89F1B0-1573-4173-ADC3-328BBD02D27B}"/>
    <cellStyle name="Input [yellow] 8 6" xfId="35882" xr:uid="{ED537C61-7077-4CFE-A798-6165ABC88231}"/>
    <cellStyle name="Input [yellow] 8 7" xfId="38172" xr:uid="{3093E259-60AE-4D60-9630-54A98A7FDD0C}"/>
    <cellStyle name="Input [yellow] 9" xfId="14425" xr:uid="{2DB703E4-DC0B-44A5-8F7F-EF593D6A0504}"/>
    <cellStyle name="Input 10" xfId="1520" xr:uid="{9F0D6D7B-CE43-4CEA-BC87-B7B8FC442FEF}"/>
    <cellStyle name="Input 10 10" xfId="21296" xr:uid="{205AB29F-61DD-4B96-BAE0-9372618B80BC}"/>
    <cellStyle name="Input 10 11" xfId="31444" xr:uid="{24556F44-B3CA-451B-B721-D20FD5C6B87D}"/>
    <cellStyle name="Input 10 12" xfId="35402" xr:uid="{F70A29B6-C613-4C97-AE3E-A10978EDC8A8}"/>
    <cellStyle name="Input 10 2" xfId="2567" xr:uid="{6F4D6B02-404D-4B13-A155-912AB5734F83}"/>
    <cellStyle name="Input 10 2 10" xfId="31813" xr:uid="{FB6351A7-20E4-48CC-B010-833F867CD9B7}"/>
    <cellStyle name="Input 10 2 11" xfId="35252" xr:uid="{501A8350-4160-4603-B925-C3D49E826DB9}"/>
    <cellStyle name="Input 10 2 2" xfId="7035" xr:uid="{287C402F-75EA-4022-B4E9-57DD65179429}"/>
    <cellStyle name="Input 10 2 2 2" xfId="12733" xr:uid="{2BAA5883-21AD-485E-A9FD-FEF658680B6A}"/>
    <cellStyle name="Input 10 2 2 2 2" xfId="23517" xr:uid="{7B593219-D7BF-4854-9DD0-E8D21A4AB4D5}"/>
    <cellStyle name="Input 10 2 2 2 3" xfId="26334" xr:uid="{BEDFACBF-8F7C-4EEB-ABC8-B9DABD3E7C9F}"/>
    <cellStyle name="Input 10 2 2 2 4" xfId="28916" xr:uid="{458C1765-8DC5-4BB4-BA76-377174273DB5}"/>
    <cellStyle name="Input 10 2 2 2 5" xfId="24681" xr:uid="{0DFB6780-3525-469D-A361-3E612D63D0E8}"/>
    <cellStyle name="Input 10 2 2 2 6" xfId="36629" xr:uid="{94FED4C7-1D75-4BD5-9602-4B02285FD7C2}"/>
    <cellStyle name="Input 10 2 2 2 7" xfId="38649" xr:uid="{C8547B54-A875-4F6D-9E61-D4B279D150F3}"/>
    <cellStyle name="Input 10 2 2 3" xfId="19453" xr:uid="{D5322542-F5BD-402E-8DDA-3D1500D8811A}"/>
    <cellStyle name="Input 10 2 2 4" xfId="14824" xr:uid="{F13476DB-CC85-4E49-BAA6-8DDDEA17D0FB}"/>
    <cellStyle name="Input 10 2 2 5" xfId="14661" xr:uid="{B37CFC34-A9E9-43D6-9E7D-B1E590BEC44B}"/>
    <cellStyle name="Input 10 2 2 6" xfId="16394" xr:uid="{B01D5185-8C8E-4F17-868D-C9DA7C58EBDF}"/>
    <cellStyle name="Input 10 2 2 7" xfId="34190" xr:uid="{81E2CC5C-A31F-41C9-B1F0-3C699EB55CE5}"/>
    <cellStyle name="Input 10 2 2 8" xfId="31132" xr:uid="{AB716B0F-5874-41D9-8630-022EB0562F54}"/>
    <cellStyle name="Input 10 2 3" xfId="9248" xr:uid="{B51C68D2-86BF-495F-8F8A-A34826044D02}"/>
    <cellStyle name="Input 10 2 3 2" xfId="21038" xr:uid="{7FB3F19C-2AB6-4C6A-A31E-F4A7D1D5CED9}"/>
    <cellStyle name="Input 10 2 3 3" xfId="18443" xr:uid="{FB7460CE-AC2E-4BE1-88EF-2171BAE40A48}"/>
    <cellStyle name="Input 10 2 3 4" xfId="25308" xr:uid="{C216594E-0FA9-40BA-80FA-A7FCC383F132}"/>
    <cellStyle name="Input 10 2 3 5" xfId="30101" xr:uid="{03914E09-34C3-461A-8093-82D65733526F}"/>
    <cellStyle name="Input 10 2 3 6" xfId="35105" xr:uid="{DD036D42-9B88-4502-BCAC-4F501B45B8F9}"/>
    <cellStyle name="Input 10 2 3 7" xfId="31073" xr:uid="{2BFB9E03-787C-4075-AAEB-BCDD88E6F1E6}"/>
    <cellStyle name="Input 10 2 4" xfId="10522" xr:uid="{BB4AD2D8-5034-42A2-9807-F3331766A42C}"/>
    <cellStyle name="Input 10 2 4 2" xfId="21892" xr:uid="{D0B5F625-0A79-4B52-8CA3-0527200E93AB}"/>
    <cellStyle name="Input 10 2 4 3" xfId="24873" xr:uid="{9C3E9F79-A750-4932-865C-3BBB873214FC}"/>
    <cellStyle name="Input 10 2 4 4" xfId="27748" xr:uid="{E5ADC950-8CD9-4DB5-81FA-4E39C01A0DF4}"/>
    <cellStyle name="Input 10 2 4 5" xfId="18997" xr:uid="{D51FDFD9-942C-40A6-AB3F-61C2345732F3}"/>
    <cellStyle name="Input 10 2 4 6" xfId="35547" xr:uid="{D274A469-ECAE-4E31-808D-7086DC82F098}"/>
    <cellStyle name="Input 10 2 4 7" xfId="37850" xr:uid="{774173A3-5FA3-47AC-B90B-917D285BB4C5}"/>
    <cellStyle name="Input 10 2 5" xfId="13463" xr:uid="{75097DC2-C663-4B13-8D0C-37137A17B124}"/>
    <cellStyle name="Input 10 2 5 2" xfId="24145" xr:uid="{E3A6A04A-0A24-4D77-A0E2-494666D35C56}"/>
    <cellStyle name="Input 10 2 5 3" xfId="26978" xr:uid="{EF3420D7-037C-4AC2-A256-894DF407FAED}"/>
    <cellStyle name="Input 10 2 5 4" xfId="29538" xr:uid="{174F9D31-FB7C-4793-A4F3-5009D3DDF059}"/>
    <cellStyle name="Input 10 2 5 5" xfId="28254" xr:uid="{B33ED73B-4AC6-4F66-B027-51C717D732A8}"/>
    <cellStyle name="Input 10 2 5 6" xfId="37255" xr:uid="{54119365-77ED-44F1-80A3-E74BAD4124F5}"/>
    <cellStyle name="Input 10 2 5 7" xfId="39232" xr:uid="{11BD4E23-FE65-4ECC-B1CD-DF4A13352A73}"/>
    <cellStyle name="Input 10 2 6" xfId="16068" xr:uid="{A2B729BC-9F6F-4646-B86D-39F29B1D2C65}"/>
    <cellStyle name="Input 10 2 7" xfId="20063" xr:uid="{0013C1CE-F016-4268-9CBD-E804C8286BA0}"/>
    <cellStyle name="Input 10 2 8" xfId="14787" xr:uid="{61F26CEE-3689-49BC-9CDA-AE28560CDE0C}"/>
    <cellStyle name="Input 10 2 9" xfId="22438" xr:uid="{EF33F08E-FE24-4021-95EE-178DF2B7D8CC}"/>
    <cellStyle name="Input 10 3" xfId="3214" xr:uid="{BC833825-0753-4BFC-B5B4-4FC9272E218F}"/>
    <cellStyle name="Input 10 3 10" xfId="23731" xr:uid="{6FA5C099-2620-459B-86F4-98E130A62EA7}"/>
    <cellStyle name="Input 10 3 11" xfId="32171" xr:uid="{9C3E7C1E-40E0-40B4-835D-6E19C85366D7}"/>
    <cellStyle name="Input 10 3 12" xfId="34246" xr:uid="{284619B3-DEED-4CDC-B125-6693E3FF5217}"/>
    <cellStyle name="Input 10 3 2" xfId="10523" xr:uid="{41EE7CDB-4849-4B71-BDF4-C4128D189D8F}"/>
    <cellStyle name="Input 10 3 2 2" xfId="13195" xr:uid="{DF1F3806-ED5F-4328-B7B1-E9FA9AAAD139}"/>
    <cellStyle name="Input 10 3 2 2 2" xfId="23911" xr:uid="{3EC3C3A0-1DD3-45D2-8B90-30AC4AC52DDF}"/>
    <cellStyle name="Input 10 3 2 2 3" xfId="26728" xr:uid="{77F45A0D-9F00-4178-B340-B255A731AF3E}"/>
    <cellStyle name="Input 10 3 2 2 4" xfId="29292" xr:uid="{6A4D14BA-38E5-46AF-BB9D-98D63ADCB322}"/>
    <cellStyle name="Input 10 3 2 2 5" xfId="30026" xr:uid="{D8319EE2-058E-488C-8C1A-60B7D46FAAB0}"/>
    <cellStyle name="Input 10 3 2 2 6" xfId="37015" xr:uid="{7F627A19-D2E7-43DD-A74B-5A6E32E85475}"/>
    <cellStyle name="Input 10 3 2 2 7" xfId="38993" xr:uid="{0919CC36-BD43-4126-A050-E86F1E4C6F0A}"/>
    <cellStyle name="Input 10 3 2 3" xfId="21893" xr:uid="{D4AB5D1A-874D-40DD-8F8D-7C55725C82BF}"/>
    <cellStyle name="Input 10 3 2 4" xfId="24874" xr:uid="{D3B394AA-E3D5-49A1-847D-464D9E35D1D8}"/>
    <cellStyle name="Input 10 3 2 5" xfId="27749" xr:uid="{65D49B69-B367-4A6E-92C0-E85B5DA49B44}"/>
    <cellStyle name="Input 10 3 2 6" xfId="22881" xr:uid="{7488444E-BF0F-485F-86BA-05891ABE2151}"/>
    <cellStyle name="Input 10 3 2 7" xfId="35548" xr:uid="{84622062-8792-4AD3-B218-B2EFF4F31B84}"/>
    <cellStyle name="Input 10 3 2 8" xfId="37851" xr:uid="{8FF6481F-6703-4F6D-91B1-3496B2307C08}"/>
    <cellStyle name="Input 10 3 3" xfId="13402" xr:uid="{3F317083-3DA7-47BF-A714-189D1F097864}"/>
    <cellStyle name="Input 10 3 3 2" xfId="24084" xr:uid="{CA316407-1564-45CC-92B2-41A1DDDC19D4}"/>
    <cellStyle name="Input 10 3 3 3" xfId="26917" xr:uid="{C8FA288C-E16F-4B0D-AEFA-27438B5FB29A}"/>
    <cellStyle name="Input 10 3 3 4" xfId="29477" xr:uid="{B39D7518-21D3-4303-9704-DE43D2BEF656}"/>
    <cellStyle name="Input 10 3 3 5" xfId="27613" xr:uid="{78B15792-C6C1-4A40-991B-1B6E53CDE368}"/>
    <cellStyle name="Input 10 3 3 6" xfId="37194" xr:uid="{6F2ECA26-FB2F-4E48-BE46-EE14E0DD1386}"/>
    <cellStyle name="Input 10 3 3 7" xfId="39171" xr:uid="{3A80609A-9169-4F67-A344-704BC598A7A5}"/>
    <cellStyle name="Input 10 3 4" xfId="12467" xr:uid="{569EC9EF-F6CC-476F-9363-BBCEBC8EE6B1}"/>
    <cellStyle name="Input 10 3 4 2" xfId="23288" xr:uid="{DED1DC76-19E4-4FC6-859A-3ADCEF010854}"/>
    <cellStyle name="Input 10 3 4 3" xfId="26094" xr:uid="{BCC3C962-732A-4B1F-BA9A-6718D7677E8D}"/>
    <cellStyle name="Input 10 3 4 4" xfId="28689" xr:uid="{4A0A094D-8DB8-413B-981D-EBEE27924D9A}"/>
    <cellStyle name="Input 10 3 4 5" xfId="19036" xr:uid="{C9D46312-29A1-4117-942D-DF21993DDF3C}"/>
    <cellStyle name="Input 10 3 4 6" xfId="36396" xr:uid="{66CB3F1A-435A-4B41-9BFA-78E07921A830}"/>
    <cellStyle name="Input 10 3 4 7" xfId="38432" xr:uid="{C0A7E678-278D-4566-A9D7-8D84961A1CE8}"/>
    <cellStyle name="Input 10 3 5" xfId="12899" xr:uid="{7C2EA74E-7013-4F0F-B2FD-5DA88E45C891}"/>
    <cellStyle name="Input 10 3 5 2" xfId="23657" xr:uid="{442A7944-27C2-400A-BF7B-F3DBED6B5599}"/>
    <cellStyle name="Input 10 3 5 3" xfId="26479" xr:uid="{52F1499E-2F99-4CBD-B0FB-FDC1FFE4BFA6}"/>
    <cellStyle name="Input 10 3 5 4" xfId="29058" xr:uid="{CE13DBC4-EAFE-465D-B1E5-0D868EA6E041}"/>
    <cellStyle name="Input 10 3 5 5" xfId="27640" xr:uid="{2899D62B-1B2A-48E2-8D9D-18A4B63FF42B}"/>
    <cellStyle name="Input 10 3 5 6" xfId="36768" xr:uid="{9B8C3488-AEF2-4793-AD32-5A3BD3A7E4ED}"/>
    <cellStyle name="Input 10 3 5 7" xfId="38785" xr:uid="{AED15B6E-8487-4C3B-8BBA-8B307A1FF261}"/>
    <cellStyle name="Input 10 3 6" xfId="12105" xr:uid="{AD219024-1481-4861-8070-5B09ADC05727}"/>
    <cellStyle name="Input 10 3 6 2" xfId="22983" xr:uid="{2EFA6C51-456B-45ED-B1E5-8665FDDE9658}"/>
    <cellStyle name="Input 10 3 6 3" xfId="25818" xr:uid="{340A3CD0-AC25-4238-9AD0-4BCF58133AF0}"/>
    <cellStyle name="Input 10 3 6 4" xfId="28428" xr:uid="{2A0EB264-DBDB-4B1C-B95F-A375149F8440}"/>
    <cellStyle name="Input 10 3 6 5" xfId="30598" xr:uid="{E64DAD16-DB23-40BB-864C-3BA948A670CD}"/>
    <cellStyle name="Input 10 3 6 6" xfId="36159" xr:uid="{E84E40F4-2A12-47E1-A161-FF5E97529A77}"/>
    <cellStyle name="Input 10 3 6 7" xfId="38223" xr:uid="{5B366BEC-0268-44FB-BBCD-96880C80BDDC}"/>
    <cellStyle name="Input 10 3 7" xfId="16484" xr:uid="{50880874-1DE6-42A6-AA1C-C40FFC8B3358}"/>
    <cellStyle name="Input 10 3 8" xfId="21251" xr:uid="{6A49A720-5365-4856-9074-B566A2FF9CE3}"/>
    <cellStyle name="Input 10 3 9" xfId="22852" xr:uid="{B509A9C1-5380-4F35-8574-ACBFC2923866}"/>
    <cellStyle name="Input 10 4" xfId="7782" xr:uid="{BC7EC101-C29E-4BD7-A206-FEFABB7943F2}"/>
    <cellStyle name="Input 10 4 2" xfId="20002" xr:uid="{6A1820A5-E083-4DF4-85EE-E8FBBB499521}"/>
    <cellStyle name="Input 10 4 3" xfId="22845" xr:uid="{DC4166B4-F10D-4A24-991B-A7F670076279}"/>
    <cellStyle name="Input 10 4 4" xfId="20561" xr:uid="{E039FEEF-36C5-453C-9919-49D30CAA04EB}"/>
    <cellStyle name="Input 10 4 5" xfId="28140" xr:uid="{C8BCC8AC-6986-45DD-8AE7-54E25D85CE0D}"/>
    <cellStyle name="Input 10 4 6" xfId="34547" xr:uid="{07F6054F-5744-428C-A848-4BCF58CA371E}"/>
    <cellStyle name="Input 10 4 7" xfId="36060" xr:uid="{BCFD5798-8D29-43EB-BE40-F40B4F212C45}"/>
    <cellStyle name="Input 10 5" xfId="13169" xr:uid="{6CC111FD-919F-4C65-8244-CA1978E72795}"/>
    <cellStyle name="Input 10 5 2" xfId="23887" xr:uid="{AA0F904B-0253-4D5F-B858-297B1A4EE56E}"/>
    <cellStyle name="Input 10 5 3" xfId="26703" xr:uid="{8BB71CC7-CBA9-46F6-9A5D-6D0E33FF696B}"/>
    <cellStyle name="Input 10 5 4" xfId="29267" xr:uid="{1ACFD0A9-F04D-477F-9076-78FA66E13ACD}"/>
    <cellStyle name="Input 10 5 5" xfId="18250" xr:uid="{15727459-A017-4A48-9FBA-E767037798E9}"/>
    <cellStyle name="Input 10 5 6" xfId="36989" xr:uid="{33CD5496-3AC0-4120-AF1D-5269D6E74001}"/>
    <cellStyle name="Input 10 5 7" xfId="38968" xr:uid="{47B89B02-A20B-4A06-9735-54B35B027A63}"/>
    <cellStyle name="Input 10 6" xfId="12999" xr:uid="{B4344175-5C2B-4471-8678-B0B27B454622}"/>
    <cellStyle name="Input 10 6 2" xfId="23749" xr:uid="{6EDAB461-BB84-4806-9C79-B042695908FF}"/>
    <cellStyle name="Input 10 6 3" xfId="26579" xr:uid="{DD260403-2438-4419-B81A-0363D805B4A3}"/>
    <cellStyle name="Input 10 6 4" xfId="29158" xr:uid="{A2F72288-52F8-4EEB-98FF-5314D9DD3F93}"/>
    <cellStyle name="Input 10 6 5" xfId="18251" xr:uid="{746F0466-7BE3-4A57-9D13-3C16F4E46C94}"/>
    <cellStyle name="Input 10 6 6" xfId="36868" xr:uid="{E416FD60-A863-4D29-8BF5-85153BAD40C6}"/>
    <cellStyle name="Input 10 6 7" xfId="38884" xr:uid="{4566CD2B-402B-4E78-827F-4167FDC455C9}"/>
    <cellStyle name="Input 10 7" xfId="15365" xr:uid="{3D4CEEC2-4E10-4788-81A5-48E0773562D6}"/>
    <cellStyle name="Input 10 8" xfId="21560" xr:uid="{2A76AC80-02CF-48A9-93AB-36BBDD31757F}"/>
    <cellStyle name="Input 10 9" xfId="27473" xr:uid="{E101F934-0C60-427C-BB3B-0F4EADA07099}"/>
    <cellStyle name="Input 11" xfId="1521" xr:uid="{6BCE9E3D-88FC-4EB1-8A2D-E17CD11137A6}"/>
    <cellStyle name="Input 11 10" xfId="28203" xr:uid="{28A20286-D9FA-45DA-9372-FD582B591A04}"/>
    <cellStyle name="Input 11 11" xfId="31445" xr:uid="{CD10AE1E-E285-4046-8733-77E1561EEF3F}"/>
    <cellStyle name="Input 11 12" xfId="36273" xr:uid="{23100E0E-1CAA-4BE2-B13E-916C1B083B93}"/>
    <cellStyle name="Input 11 2" xfId="2568" xr:uid="{1BA4852E-F53E-4333-B45B-A9F05F5B120F}"/>
    <cellStyle name="Input 11 2 10" xfId="31814" xr:uid="{715F53A9-EF2F-49EB-A349-A7887A80B9DC}"/>
    <cellStyle name="Input 11 2 11" xfId="35251" xr:uid="{E50FA284-0ADC-450B-90A1-805266F323A2}"/>
    <cellStyle name="Input 11 2 2" xfId="7036" xr:uid="{CF16D293-FED7-4F21-BD4C-2B2DBAF2A814}"/>
    <cellStyle name="Input 11 2 2 2" xfId="12734" xr:uid="{5A321B1C-9464-4882-8B8E-7E8C2DC0F4ED}"/>
    <cellStyle name="Input 11 2 2 2 2" xfId="23518" xr:uid="{5B64A1A3-F8D7-4181-ACA1-8503786C85B6}"/>
    <cellStyle name="Input 11 2 2 2 3" xfId="26335" xr:uid="{49B2CF6E-3CF4-49F8-B43F-3E40B80DD30E}"/>
    <cellStyle name="Input 11 2 2 2 4" xfId="28917" xr:uid="{31A9ACF5-D95A-4B7F-8BE4-09F5E87A8687}"/>
    <cellStyle name="Input 11 2 2 2 5" xfId="30341" xr:uid="{509543D6-7AA2-423A-BAC9-498D3FEA2D7B}"/>
    <cellStyle name="Input 11 2 2 2 6" xfId="36630" xr:uid="{07D01903-032A-40D4-A953-8962DE8A7F70}"/>
    <cellStyle name="Input 11 2 2 2 7" xfId="38650" xr:uid="{39A80DD6-4323-4139-993A-F012CC2EA217}"/>
    <cellStyle name="Input 11 2 2 3" xfId="19454" xr:uid="{7BCFB69C-DBA9-4CFE-8819-4480E504391C}"/>
    <cellStyle name="Input 11 2 2 4" xfId="18906" xr:uid="{9CDD069E-2998-40D7-B249-B89896DF7A43}"/>
    <cellStyle name="Input 11 2 2 5" xfId="14996" xr:uid="{0DF1E275-7F77-44A5-957D-9774C8B944C8}"/>
    <cellStyle name="Input 11 2 2 6" xfId="25260" xr:uid="{42C637EE-9803-4D3D-9708-0AAB4E9D6F55}"/>
    <cellStyle name="Input 11 2 2 7" xfId="34191" xr:uid="{6BC5B5F8-72C7-4943-8F21-6E6329D07DE3}"/>
    <cellStyle name="Input 11 2 2 8" xfId="34683" xr:uid="{D3D36822-300D-4BD4-9B44-AEFBA939CE28}"/>
    <cellStyle name="Input 11 2 3" xfId="9249" xr:uid="{C328FD8F-C22F-4FE5-90E6-AC46A6CB17D2}"/>
    <cellStyle name="Input 11 2 3 2" xfId="21039" xr:uid="{E4C896BC-4435-43EE-9FFC-E81956496D3B}"/>
    <cellStyle name="Input 11 2 3 3" xfId="14563" xr:uid="{32369951-D0C6-46B2-96B3-03EA0ADA726D}"/>
    <cellStyle name="Input 11 2 3 4" xfId="25595" xr:uid="{43ED638B-1547-49FF-AD34-8DAC06CA3ED7}"/>
    <cellStyle name="Input 11 2 3 5" xfId="18563" xr:uid="{86F2794C-7A60-4FFA-8369-29DAC5997F79}"/>
    <cellStyle name="Input 11 2 3 6" xfId="35106" xr:uid="{4D4D21AE-5BE9-470D-A6AF-F8086EA648FC}"/>
    <cellStyle name="Input 11 2 3 7" xfId="33764" xr:uid="{BF60801D-CF25-42E7-BB83-8B36A00C2B95}"/>
    <cellStyle name="Input 11 2 4" xfId="10524" xr:uid="{BC70F3CB-6992-4631-8969-FDEB19712CEA}"/>
    <cellStyle name="Input 11 2 4 2" xfId="21894" xr:uid="{B7094B35-5B2E-40C9-9B75-2B9F5F8F2201}"/>
    <cellStyle name="Input 11 2 4 3" xfId="24875" xr:uid="{0B19CDB0-EDCA-4145-8331-CDB46D4913EF}"/>
    <cellStyle name="Input 11 2 4 4" xfId="27750" xr:uid="{D519EFD4-8C1B-4FF8-853C-C971544C8C12}"/>
    <cellStyle name="Input 11 2 4 5" xfId="18181" xr:uid="{2252CB5A-0082-4685-8DC7-5083CFF8BDE5}"/>
    <cellStyle name="Input 11 2 4 6" xfId="35549" xr:uid="{8D3C4B8E-0B23-4AB5-82CD-8E82A3B4A18E}"/>
    <cellStyle name="Input 11 2 4 7" xfId="37852" xr:uid="{8C33D2F0-DE8E-4E18-AE4B-DC5CB0DAB4DA}"/>
    <cellStyle name="Input 11 2 5" xfId="12401" xr:uid="{B05893E6-FB1F-434E-B9D6-27D0067C4ABC}"/>
    <cellStyle name="Input 11 2 5 2" xfId="23229" xr:uid="{06A556ED-B723-4916-BF3D-9A36E70C4DDB}"/>
    <cellStyle name="Input 11 2 5 3" xfId="26029" xr:uid="{E990B427-4515-4AED-950C-BCF6A238BBA0}"/>
    <cellStyle name="Input 11 2 5 4" xfId="28624" xr:uid="{98341BF1-6776-42AD-BD87-B7D461694E1B}"/>
    <cellStyle name="Input 11 2 5 5" xfId="22236" xr:uid="{A29F7D05-EF4B-4FD0-8CD1-38AD87FAB953}"/>
    <cellStyle name="Input 11 2 5 6" xfId="36331" xr:uid="{A0646662-E25E-4BCC-A542-0CF6508C7D97}"/>
    <cellStyle name="Input 11 2 5 7" xfId="38367" xr:uid="{DF1A69B2-990E-4374-A181-C6989F929C33}"/>
    <cellStyle name="Input 11 2 6" xfId="16069" xr:uid="{565FE09A-056A-4130-8681-E96D61D83AD2}"/>
    <cellStyle name="Input 11 2 7" xfId="21456" xr:uid="{8D22ED03-25FC-458B-ADB8-8BB3DB33102A}"/>
    <cellStyle name="Input 11 2 8" xfId="25514" xr:uid="{74DA0FBD-4AB3-4E76-98C7-EFBF800CCA9E}"/>
    <cellStyle name="Input 11 2 9" xfId="28354" xr:uid="{81E4B1C4-B18E-470F-8632-738AEAB22FE2}"/>
    <cellStyle name="Input 11 3" xfId="3215" xr:uid="{303B672F-0076-4DC6-A872-C6C55D463449}"/>
    <cellStyle name="Input 11 3 10" xfId="18687" xr:uid="{8216CBA8-1E57-4E87-9211-00CE7960A315}"/>
    <cellStyle name="Input 11 3 11" xfId="32172" xr:uid="{7E7C4FDE-6217-45AC-A0E3-D84283A49F0D}"/>
    <cellStyle name="Input 11 3 12" xfId="31496" xr:uid="{D49297F0-4F3B-45DB-BBED-334898BFF97D}"/>
    <cellStyle name="Input 11 3 2" xfId="10525" xr:uid="{E5B06031-081E-4157-A41A-725BAEFCBF05}"/>
    <cellStyle name="Input 11 3 2 2" xfId="13196" xr:uid="{57FC3410-CF14-45B8-A26F-749F0BD40259}"/>
    <cellStyle name="Input 11 3 2 2 2" xfId="23912" xr:uid="{CBF0406B-97A1-48B1-9344-D9EF308DB438}"/>
    <cellStyle name="Input 11 3 2 2 3" xfId="26729" xr:uid="{23888018-C9A5-4795-B936-D188371E350C}"/>
    <cellStyle name="Input 11 3 2 2 4" xfId="29293" xr:uid="{6C01479B-9920-4F6E-9221-0CC293F0A274}"/>
    <cellStyle name="Input 11 3 2 2 5" xfId="29848" xr:uid="{7595DA16-D9C2-4C60-8574-79787E3E6D0C}"/>
    <cellStyle name="Input 11 3 2 2 6" xfId="37016" xr:uid="{4588A305-F131-4652-998A-2ED52C322004}"/>
    <cellStyle name="Input 11 3 2 2 7" xfId="38994" xr:uid="{9D3C9CAD-3AA1-41FB-A01D-A3B107CA0036}"/>
    <cellStyle name="Input 11 3 2 3" xfId="21895" xr:uid="{38B5B5DD-F670-4D05-A516-8EB9D67A8BB3}"/>
    <cellStyle name="Input 11 3 2 4" xfId="24876" xr:uid="{616BE314-5AAC-4336-BE27-88EF72F8B163}"/>
    <cellStyle name="Input 11 3 2 5" xfId="27751" xr:uid="{AC32AE19-547F-4B2C-AB45-06AEBB0F4EFC}"/>
    <cellStyle name="Input 11 3 2 6" xfId="19029" xr:uid="{5DA5C3DA-5E84-4914-9338-613DB067B656}"/>
    <cellStyle name="Input 11 3 2 7" xfId="35550" xr:uid="{CECBBA55-DB8B-47A1-B64A-90CD2EAE90C8}"/>
    <cellStyle name="Input 11 3 2 8" xfId="37853" xr:uid="{05404B63-E76A-4A8B-8BCD-375047F97406}"/>
    <cellStyle name="Input 11 3 3" xfId="13403" xr:uid="{6E24629B-264B-4A48-A330-1ABB1C7BE3A1}"/>
    <cellStyle name="Input 11 3 3 2" xfId="24085" xr:uid="{E28B69EF-6FE0-4348-8C73-815BFEB7633B}"/>
    <cellStyle name="Input 11 3 3 3" xfId="26918" xr:uid="{43BB9E8E-EC25-41E7-9DA6-85010EDB9E42}"/>
    <cellStyle name="Input 11 3 3 4" xfId="29478" xr:uid="{3FF29E07-4DA5-4AA7-8BE5-B1371CF8FCB1}"/>
    <cellStyle name="Input 11 3 3 5" xfId="23576" xr:uid="{E11D5AEC-A009-4520-BD98-B6C7AC6D84C5}"/>
    <cellStyle name="Input 11 3 3 6" xfId="37195" xr:uid="{A3853206-ECD7-4BDA-AB37-23B018E39844}"/>
    <cellStyle name="Input 11 3 3 7" xfId="39172" xr:uid="{A6C0740B-9251-4BB5-9ABC-EDCB8563BAC9}"/>
    <cellStyle name="Input 11 3 4" xfId="13370" xr:uid="{50A4DA81-E34B-4854-AF7C-BAB340735DC3}"/>
    <cellStyle name="Input 11 3 4 2" xfId="24055" xr:uid="{FB246CB0-AD9C-4AAF-B6A2-D6CD9F39607D}"/>
    <cellStyle name="Input 11 3 4 3" xfId="26887" xr:uid="{A6553E46-A037-4611-B2E3-FC9FBD61CE5B}"/>
    <cellStyle name="Input 11 3 4 4" xfId="29447" xr:uid="{CE452C1A-82FC-4FF0-86F8-EC2563A10789}"/>
    <cellStyle name="Input 11 3 4 5" xfId="30474" xr:uid="{3ACABBD0-F5BA-4415-B721-C86805730A13}"/>
    <cellStyle name="Input 11 3 4 6" xfId="37163" xr:uid="{9D53E4B3-4648-4D63-AE51-6FC7F0884253}"/>
    <cellStyle name="Input 11 3 4 7" xfId="39141" xr:uid="{47428280-4A5F-41A2-91F6-BCBFA63B7545}"/>
    <cellStyle name="Input 11 3 5" xfId="13259" xr:uid="{5DB62368-4EAC-4195-98F2-2B49A6FE2E3C}"/>
    <cellStyle name="Input 11 3 5 2" xfId="23972" xr:uid="{D72932C6-E822-4109-9C6E-3FDADD2AD2C2}"/>
    <cellStyle name="Input 11 3 5 3" xfId="26792" xr:uid="{62675C6F-AAD6-478F-987E-E76A08DB36DE}"/>
    <cellStyle name="Input 11 3 5 4" xfId="29356" xr:uid="{0594221D-22A0-4F03-AAFC-71054A82A9BE}"/>
    <cellStyle name="Input 11 3 5 5" xfId="27497" xr:uid="{9F258B4B-C48C-472A-B234-A7EE6128740A}"/>
    <cellStyle name="Input 11 3 5 6" xfId="37079" xr:uid="{27AF5AC9-B756-40D1-9E33-03DBA0F8B673}"/>
    <cellStyle name="Input 11 3 5 7" xfId="39057" xr:uid="{CC9753A8-957C-423D-9A29-409D93A24E28}"/>
    <cellStyle name="Input 11 3 6" xfId="12106" xr:uid="{C6D86FC8-E50B-45BA-B53A-E1DEBC9A0422}"/>
    <cellStyle name="Input 11 3 6 2" xfId="22984" xr:uid="{ADCEEE61-B965-4C9B-8776-1EB004D3E3A8}"/>
    <cellStyle name="Input 11 3 6 3" xfId="25819" xr:uid="{1957136D-11C3-4ADC-BF5C-431ACDCB7141}"/>
    <cellStyle name="Input 11 3 6 4" xfId="28429" xr:uid="{8CAAEA0E-0E3E-4388-8252-BB480F52025A}"/>
    <cellStyle name="Input 11 3 6 5" xfId="25382" xr:uid="{E2455A21-4B74-4DA8-8D35-2B47E3243205}"/>
    <cellStyle name="Input 11 3 6 6" xfId="36160" xr:uid="{E6AF1547-B2AC-4F58-A595-1FBC4F32E4EE}"/>
    <cellStyle name="Input 11 3 6 7" xfId="38224" xr:uid="{307DE90E-3933-4995-A3B9-66F37630C0B4}"/>
    <cellStyle name="Input 11 3 7" xfId="16485" xr:uid="{2DF3570A-26D0-428B-8B88-1DF9F5435E2C}"/>
    <cellStyle name="Input 11 3 8" xfId="21250" xr:uid="{2B5EBC6C-B930-47FE-A843-800FA7A61589}"/>
    <cellStyle name="Input 11 3 9" xfId="25497" xr:uid="{30B3C3B5-85F3-4DB4-B55A-E20203F30CEC}"/>
    <cellStyle name="Input 11 4" xfId="8650" xr:uid="{5BF54E6D-D006-4FF1-ABAD-256037EB6A7D}"/>
    <cellStyle name="Input 11 4 2" xfId="20579" xr:uid="{BAEFA870-29A6-4294-B610-F664E0FAABBD}"/>
    <cellStyle name="Input 11 4 3" xfId="18583" xr:uid="{2D95C1F1-7827-4A83-9B5B-302D62182968}"/>
    <cellStyle name="Input 11 4 4" xfId="23579" xr:uid="{38EE12C7-6EA5-4DC2-AACC-F2638661DD82}"/>
    <cellStyle name="Input 11 4 5" xfId="30765" xr:uid="{9DF95790-B765-4359-8692-12F9464C0CD8}"/>
    <cellStyle name="Input 11 4 6" xfId="34704" xr:uid="{667165A6-46FA-4CA1-B115-13D85D5E4B21}"/>
    <cellStyle name="Input 11 4 7" xfId="33787" xr:uid="{508BDCBF-DE87-4D9D-89A4-42BE35409D56}"/>
    <cellStyle name="Input 11 5" xfId="12826" xr:uid="{8DD57A78-5803-4065-A091-8924B91DD648}"/>
    <cellStyle name="Input 11 5 2" xfId="23592" xr:uid="{C2896E12-66B2-48E2-BF06-4597C17D5F75}"/>
    <cellStyle name="Input 11 5 3" xfId="26406" xr:uid="{8499A8B2-7180-409B-B6F6-9263E7D7C7AF}"/>
    <cellStyle name="Input 11 5 4" xfId="28985" xr:uid="{F17CF08F-36FD-43C2-8B79-B6DFD9E358F8}"/>
    <cellStyle name="Input 11 5 5" xfId="25294" xr:uid="{DA7CFDDF-7E1E-4BC7-991E-4CCFA7C00A03}"/>
    <cellStyle name="Input 11 5 6" xfId="36695" xr:uid="{ECDC0026-2838-4A22-B65B-ACE8786F62E6}"/>
    <cellStyle name="Input 11 5 7" xfId="38712" xr:uid="{B3C86077-7083-46A2-91D3-61344C98936A}"/>
    <cellStyle name="Input 11 6" xfId="13388" xr:uid="{25635950-FC6D-4F01-8BCC-7FD61511B97D}"/>
    <cellStyle name="Input 11 6 2" xfId="24071" xr:uid="{A42B5541-0861-4AC8-BDB8-522412F21B85}"/>
    <cellStyle name="Input 11 6 3" xfId="26903" xr:uid="{8F2810DC-A626-4318-A107-07201DF1FA64}"/>
    <cellStyle name="Input 11 6 4" xfId="29463" xr:uid="{9FF94E8B-EE07-427C-A361-C9D90DF735E4}"/>
    <cellStyle name="Input 11 6 5" xfId="24208" xr:uid="{2C95E56C-9631-43A8-B1BA-924D7646193B}"/>
    <cellStyle name="Input 11 6 6" xfId="37180" xr:uid="{1AE2C9FA-9EC8-40B0-BB4D-4799B3CE6BEC}"/>
    <cellStyle name="Input 11 6 7" xfId="39157" xr:uid="{BBCD2BB0-E21D-43EA-92EF-E13A4663E851}"/>
    <cellStyle name="Input 11 7" xfId="15366" xr:uid="{560FCCE2-DC9F-4E48-8809-DBACAC6F970F}"/>
    <cellStyle name="Input 11 8" xfId="18009" xr:uid="{008BA7BA-BC44-4D5A-B4BD-DB2C5F926EC9}"/>
    <cellStyle name="Input 11 9" xfId="27472" xr:uid="{7E90F97D-C2E6-4CEF-9D44-B4FADE9927F8}"/>
    <cellStyle name="Input 12" xfId="1522" xr:uid="{B573FCDE-F8DE-44E2-9327-F7AF5A007D33}"/>
    <cellStyle name="Input 12 10" xfId="15904" xr:uid="{8530D264-6CC0-4C9A-B5E7-94E5747961D5}"/>
    <cellStyle name="Input 12 11" xfId="31446" xr:uid="{818B15B1-D9E7-44F5-9032-2903C2233D27}"/>
    <cellStyle name="Input 12 12" xfId="31758" xr:uid="{12C8B7A4-CAB0-47C0-AF0F-DCAE4BC41E20}"/>
    <cellStyle name="Input 12 2" xfId="2569" xr:uid="{58A0DBF7-EA25-4030-B1A9-60297C7CA9CA}"/>
    <cellStyle name="Input 12 2 10" xfId="31815" xr:uid="{292C8079-0E3E-4281-B53F-205B3BC0FE47}"/>
    <cellStyle name="Input 12 2 11" xfId="35250" xr:uid="{67778633-92DD-4856-BC56-6529E45180B6}"/>
    <cellStyle name="Input 12 2 2" xfId="7037" xr:uid="{91E3033D-0DA8-4B5F-ABFF-8CFA4AD20DD8}"/>
    <cellStyle name="Input 12 2 2 2" xfId="12735" xr:uid="{E58D3C46-C17B-452F-9ECB-21DBEA311498}"/>
    <cellStyle name="Input 12 2 2 2 2" xfId="23519" xr:uid="{2206B512-B9E8-471C-B0C9-418AD9A9FD4B}"/>
    <cellStyle name="Input 12 2 2 2 3" xfId="26336" xr:uid="{1499F0EC-B538-49A5-9770-B3181734B41D}"/>
    <cellStyle name="Input 12 2 2 2 4" xfId="28918" xr:uid="{E783853B-F6A3-464B-A356-E7E89F696629}"/>
    <cellStyle name="Input 12 2 2 2 5" xfId="30545" xr:uid="{98FC7096-11AD-4640-931B-C7610675F35F}"/>
    <cellStyle name="Input 12 2 2 2 6" xfId="36631" xr:uid="{3CE73E95-46A9-45FE-801D-FFE754E79AB2}"/>
    <cellStyle name="Input 12 2 2 2 7" xfId="38651" xr:uid="{FE431343-CB96-42ED-8944-DA86693B6E88}"/>
    <cellStyle name="Input 12 2 2 3" xfId="19455" xr:uid="{3427A6D3-4335-4EC0-865D-6A22003C2372}"/>
    <cellStyle name="Input 12 2 2 4" xfId="14823" xr:uid="{65255D82-F8D4-4C0C-BB03-8EA8554699DC}"/>
    <cellStyle name="Input 12 2 2 5" xfId="18650" xr:uid="{F8888DA5-4114-4AE3-BED8-40F783A516B4}"/>
    <cellStyle name="Input 12 2 2 6" xfId="14930" xr:uid="{0B1D0CC7-C30F-4E5A-9AF6-A0B243F02FC3}"/>
    <cellStyle name="Input 12 2 2 7" xfId="34192" xr:uid="{212F8D9B-51CA-454B-86F2-EC4C2464557A}"/>
    <cellStyle name="Input 12 2 2 8" xfId="34682" xr:uid="{40A1F227-5BE4-4381-8E1E-D3428E3EC96A}"/>
    <cellStyle name="Input 12 2 3" xfId="9250" xr:uid="{6FF5CC5F-1900-468A-A63D-5061AB6B8F30}"/>
    <cellStyle name="Input 12 2 3 2" xfId="21040" xr:uid="{460187B7-810D-4C82-B503-D656D075BB15}"/>
    <cellStyle name="Input 12 2 3 3" xfId="18440" xr:uid="{75988451-A3BF-49BB-9131-DB24384FB057}"/>
    <cellStyle name="Input 12 2 3 4" xfId="22943" xr:uid="{5DD47472-A675-43E7-84BB-75C4E87648AE}"/>
    <cellStyle name="Input 12 2 3 5" xfId="30100" xr:uid="{86D6CA85-0CA2-4F1B-BE98-3DC737C2DB15}"/>
    <cellStyle name="Input 12 2 3 6" xfId="35107" xr:uid="{D51ABF6D-3DEE-4A7C-AB0C-AC9F0D4711A9}"/>
    <cellStyle name="Input 12 2 3 7" xfId="35915" xr:uid="{567A4C10-9FC4-4988-B2DE-70FD8C21D304}"/>
    <cellStyle name="Input 12 2 4" xfId="10526" xr:uid="{FE184615-A265-4A21-99CC-F66795F36DA0}"/>
    <cellStyle name="Input 12 2 4 2" xfId="21896" xr:uid="{0CAEE021-75C2-4C5F-BB06-FD8E908EFE72}"/>
    <cellStyle name="Input 12 2 4 3" xfId="24877" xr:uid="{23494BE2-3A18-4ECD-898A-069CA98E2DBD}"/>
    <cellStyle name="Input 12 2 4 4" xfId="27752" xr:uid="{A2EC9E4C-9087-46DD-BD4F-3F7289132F48}"/>
    <cellStyle name="Input 12 2 4 5" xfId="18676" xr:uid="{3C0E78F3-76A0-4897-932A-B88E2794919A}"/>
    <cellStyle name="Input 12 2 4 6" xfId="35551" xr:uid="{DC36FD9D-5202-43CB-BBCA-71BEC0043E57}"/>
    <cellStyle name="Input 12 2 4 7" xfId="37854" xr:uid="{E0185179-D087-4A7D-BB6E-9B16E0B4A5A5}"/>
    <cellStyle name="Input 12 2 5" xfId="13464" xr:uid="{3B33DDCA-D2E0-4B23-8E8A-28A144847577}"/>
    <cellStyle name="Input 12 2 5 2" xfId="24146" xr:uid="{7498127E-FA98-49D2-AFF0-D954BD9DF686}"/>
    <cellStyle name="Input 12 2 5 3" xfId="26979" xr:uid="{2A6C420B-E3BA-4371-93F7-48AC308E6F95}"/>
    <cellStyle name="Input 12 2 5 4" xfId="29539" xr:uid="{94D06B48-1D58-43FD-B313-238B993AC29C}"/>
    <cellStyle name="Input 12 2 5 5" xfId="21783" xr:uid="{97115FFA-DF49-4A20-933F-5AB656707D2C}"/>
    <cellStyle name="Input 12 2 5 6" xfId="37256" xr:uid="{098EECDE-9DCA-44CB-8081-2E0EEAD2903F}"/>
    <cellStyle name="Input 12 2 5 7" xfId="39233" xr:uid="{A2D95B4D-433B-43E1-A652-0E10235CC168}"/>
    <cellStyle name="Input 12 2 6" xfId="16070" xr:uid="{BA36E6F1-6DF4-4198-844A-65FE6ABB85F2}"/>
    <cellStyle name="Input 12 2 7" xfId="21455" xr:uid="{5F57971E-5672-4813-A7BA-359285D006CE}"/>
    <cellStyle name="Input 12 2 8" xfId="27434" xr:uid="{74C6CF2E-EE0C-4D41-B79F-30B529F53D0E}"/>
    <cellStyle name="Input 12 2 9" xfId="23219" xr:uid="{11F68B4F-CB2F-48B5-A734-82DBC1D129FF}"/>
    <cellStyle name="Input 12 3" xfId="3216" xr:uid="{BFFAE7DB-A6F7-4B6E-9500-3085E3E51D06}"/>
    <cellStyle name="Input 12 3 10" xfId="18166" xr:uid="{5F99A4B7-3073-4CC9-AE27-A21B8AE03D16}"/>
    <cellStyle name="Input 12 3 11" xfId="32173" xr:uid="{F010AF92-2325-4223-8AC8-D93A5439D6BD}"/>
    <cellStyle name="Input 12 3 12" xfId="34396" xr:uid="{7B4A1670-ECC1-4235-9699-1B8BAE279DAC}"/>
    <cellStyle name="Input 12 3 2" xfId="10527" xr:uid="{2A1F5FB0-9723-4235-B067-3121D5304B7E}"/>
    <cellStyle name="Input 12 3 2 2" xfId="13197" xr:uid="{E090C5F3-B36F-41A3-8EEA-2BBF8BB0F3A6}"/>
    <cellStyle name="Input 12 3 2 2 2" xfId="23913" xr:uid="{43220008-E6AF-4E50-B31F-4E868F283BF1}"/>
    <cellStyle name="Input 12 3 2 2 3" xfId="26730" xr:uid="{22799121-CA1B-431C-8A73-534B524D4256}"/>
    <cellStyle name="Input 12 3 2 2 4" xfId="29294" xr:uid="{9DD5099C-1078-4ED8-8D5C-492B36791720}"/>
    <cellStyle name="Input 12 3 2 2 5" xfId="30286" xr:uid="{6119EC29-786B-4AF8-A895-F1D8FDBE5C73}"/>
    <cellStyle name="Input 12 3 2 2 6" xfId="37017" xr:uid="{B1D0C567-3AAB-4A91-BFBC-5BB6493A6DF4}"/>
    <cellStyle name="Input 12 3 2 2 7" xfId="38995" xr:uid="{E8BF416D-65F9-468E-9807-AEF05144DF84}"/>
    <cellStyle name="Input 12 3 2 3" xfId="21897" xr:uid="{7BE4EB1B-C3E2-4BC2-AEC3-8906EC8FBF76}"/>
    <cellStyle name="Input 12 3 2 4" xfId="24878" xr:uid="{316DAD56-47E5-4F96-B34E-53E89147E41F}"/>
    <cellStyle name="Input 12 3 2 5" xfId="27753" xr:uid="{4E8338D1-25DD-4572-836C-2C698A511186}"/>
    <cellStyle name="Input 12 3 2 6" xfId="30922" xr:uid="{0AA19E25-50D9-4634-A8E5-A61F2C0F6789}"/>
    <cellStyle name="Input 12 3 2 7" xfId="35552" xr:uid="{9DCEBD02-F478-4F57-BB4E-033F8E8C5A1C}"/>
    <cellStyle name="Input 12 3 2 8" xfId="37855" xr:uid="{02633E62-86BE-42AF-A75B-44DA39544B91}"/>
    <cellStyle name="Input 12 3 3" xfId="13404" xr:uid="{DFFF6305-6402-4C46-93E2-F23416C8748B}"/>
    <cellStyle name="Input 12 3 3 2" xfId="24086" xr:uid="{DE2972EE-56ED-4E24-8343-75888985182A}"/>
    <cellStyle name="Input 12 3 3 3" xfId="26919" xr:uid="{36B693DC-8284-46AD-AAB4-D65867A51D32}"/>
    <cellStyle name="Input 12 3 3 4" xfId="29479" xr:uid="{9FE46251-35E6-4636-B30C-A5257F0C1EBB}"/>
    <cellStyle name="Input 12 3 3 5" xfId="30257" xr:uid="{F1DA837E-20F3-4D3A-886F-29307C2591AA}"/>
    <cellStyle name="Input 12 3 3 6" xfId="37196" xr:uid="{643BA1D1-63BE-42B6-9A4C-1EC91845FE90}"/>
    <cellStyle name="Input 12 3 3 7" xfId="39173" xr:uid="{3F864B52-D77B-41E0-9864-E2F530622A8B}"/>
    <cellStyle name="Input 12 3 4" xfId="12946" xr:uid="{C04C4440-3C64-415B-951D-38F7370BA34E}"/>
    <cellStyle name="Input 12 3 4 2" xfId="23701" xr:uid="{D4B9A929-D988-4F74-8F9A-95F7A2938563}"/>
    <cellStyle name="Input 12 3 4 3" xfId="26526" xr:uid="{88B73A8D-592C-43FB-81BD-CD21582BE48A}"/>
    <cellStyle name="Input 12 3 4 4" xfId="29105" xr:uid="{A778307E-870D-4FD1-B55E-0F6BBAC66235}"/>
    <cellStyle name="Input 12 3 4 5" xfId="30312" xr:uid="{F9BD1E01-AB0F-48DA-A8E8-05A488EDC69E}"/>
    <cellStyle name="Input 12 3 4 6" xfId="36815" xr:uid="{A994F87F-1222-403D-866C-EBB4AC43FE80}"/>
    <cellStyle name="Input 12 3 4 7" xfId="38831" xr:uid="{8E871879-E885-44B6-9D78-3DD17B451781}"/>
    <cellStyle name="Input 12 3 5" xfId="13190" xr:uid="{00A09990-A051-48A5-872F-C9A57AB38FC3}"/>
    <cellStyle name="Input 12 3 5 2" xfId="23906" xr:uid="{7F5B2754-4FA8-44DC-AEA3-06CB0FA29EDB}"/>
    <cellStyle name="Input 12 3 5 3" xfId="26723" xr:uid="{5A560720-D0EB-423C-8F2D-F52B255E35AF}"/>
    <cellStyle name="Input 12 3 5 4" xfId="29287" xr:uid="{F467BB39-1331-4DD3-B1EF-2EC87A17F4D9}"/>
    <cellStyle name="Input 12 3 5 5" xfId="25723" xr:uid="{41C48CA1-B490-4B61-9010-061F10022FF9}"/>
    <cellStyle name="Input 12 3 5 6" xfId="37010" xr:uid="{1D1C9A7A-8F24-44F0-B5CB-E5715CE55D48}"/>
    <cellStyle name="Input 12 3 5 7" xfId="38988" xr:uid="{62955689-5703-4498-9817-8196032D91EA}"/>
    <cellStyle name="Input 12 3 6" xfId="12107" xr:uid="{1A7F687B-A654-4F60-9BB1-FC6172F2ADFF}"/>
    <cellStyle name="Input 12 3 6 2" xfId="22985" xr:uid="{376A0FE0-F191-4065-8A92-9D4A0829DB3D}"/>
    <cellStyle name="Input 12 3 6 3" xfId="25820" xr:uid="{05792FEC-C6A0-4D3C-B319-DBE9EE1D22A7}"/>
    <cellStyle name="Input 12 3 6 4" xfId="28430" xr:uid="{00033E27-2FE2-4067-8119-A54972844F8E}"/>
    <cellStyle name="Input 12 3 6 5" xfId="30048" xr:uid="{A62272EB-067B-4D59-B935-4147A820C43E}"/>
    <cellStyle name="Input 12 3 6 6" xfId="36161" xr:uid="{DF92F36B-396A-4A33-A4E7-614FBD8685F9}"/>
    <cellStyle name="Input 12 3 6 7" xfId="38225" xr:uid="{96C27903-0030-48BF-9471-76FA18A134AF}"/>
    <cellStyle name="Input 12 3 7" xfId="16486" xr:uid="{B7510F71-0949-4BE3-A3F4-9ED6540DFAFF}"/>
    <cellStyle name="Input 12 3 8" xfId="21249" xr:uid="{885F084E-D91B-43CF-BA57-2E4C7B168A57}"/>
    <cellStyle name="Input 12 3 9" xfId="22491" xr:uid="{E9E59EFD-A096-42A9-A16B-1AADF127FBAB}"/>
    <cellStyle name="Input 12 4" xfId="7781" xr:uid="{50994D93-DF51-4A2B-99A8-A763EB9DDFAA}"/>
    <cellStyle name="Input 12 4 2" xfId="20001" xr:uid="{CCCD373E-7A26-4570-81B3-40011E652271}"/>
    <cellStyle name="Input 12 4 3" xfId="22470" xr:uid="{E90F78CC-2307-4115-9C02-2B771B8FD53D}"/>
    <cellStyle name="Input 12 4 4" xfId="25695" xr:uid="{84217B5F-B53D-4B23-AB51-CDB3C1575594}"/>
    <cellStyle name="Input 12 4 5" xfId="29810" xr:uid="{03170563-5A5E-4EEA-926C-5826D939DBFC}"/>
    <cellStyle name="Input 12 4 6" xfId="34546" xr:uid="{27170CAC-5EEC-4D30-ABED-B0D062E161BC}"/>
    <cellStyle name="Input 12 4 7" xfId="35937" xr:uid="{D43E96A0-773E-4BDF-959A-26BF4518F61E}"/>
    <cellStyle name="Input 12 5" xfId="13170" xr:uid="{940F1BEA-F18A-4E3B-9F27-6F3B77D35C35}"/>
    <cellStyle name="Input 12 5 2" xfId="23888" xr:uid="{2BC8B168-53C8-449F-968C-CFA2B596EF89}"/>
    <cellStyle name="Input 12 5 3" xfId="26704" xr:uid="{1D2A7B46-89BC-44F5-81F7-E3FC62E6A6D7}"/>
    <cellStyle name="Input 12 5 4" xfId="29268" xr:uid="{3E27F60F-0B35-4DEC-9B61-E2C9B4CE8375}"/>
    <cellStyle name="Input 12 5 5" xfId="30291" xr:uid="{898E7FC2-D9AE-4C93-9812-1FDE3BD5764A}"/>
    <cellStyle name="Input 12 5 6" xfId="36990" xr:uid="{55E46292-63A4-4D4D-B8FC-9369F9FE532D}"/>
    <cellStyle name="Input 12 5 7" xfId="38969" xr:uid="{7790CE17-DD3D-48FC-B1EE-EF9100CBBA73}"/>
    <cellStyle name="Input 12 6" xfId="12941" xr:uid="{5DC2736B-AD37-4472-A4E5-8835672237B6}"/>
    <cellStyle name="Input 12 6 2" xfId="23696" xr:uid="{CA3AE753-C714-459B-837E-BC9DA8E766E9}"/>
    <cellStyle name="Input 12 6 3" xfId="26521" xr:uid="{F2551A03-6822-4B29-810E-1D804F91303A}"/>
    <cellStyle name="Input 12 6 4" xfId="29100" xr:uid="{D5CEA3F4-F1FB-4A05-8E75-6ED31BFC9BFE}"/>
    <cellStyle name="Input 12 6 5" xfId="30313" xr:uid="{15B1BFC0-8B7E-4482-BCAA-CC508C14A289}"/>
    <cellStyle name="Input 12 6 6" xfId="36810" xr:uid="{3F5DA044-9345-4D79-9E02-8BD8402799E7}"/>
    <cellStyle name="Input 12 6 7" xfId="38826" xr:uid="{FA8C546F-3245-4812-8640-1D2A61944E7C}"/>
    <cellStyle name="Input 12 7" xfId="15367" xr:uid="{EBABE2A3-B91E-4D1B-AB27-8F3665FC94AC}"/>
    <cellStyle name="Input 12 8" xfId="21559" xr:uid="{ED92F0B8-C97B-4742-A658-9BD259AFC83D}"/>
    <cellStyle name="Input 12 9" xfId="27471" xr:uid="{481579D6-EF58-4E1C-965B-09995119C961}"/>
    <cellStyle name="Input 13" xfId="1523" xr:uid="{EE3FBD8A-437E-4AB8-AAD9-BA621D470162}"/>
    <cellStyle name="Input 13 10" xfId="22782" xr:uid="{FD137DE5-144C-4CAF-87DF-6B74774BB6B8}"/>
    <cellStyle name="Input 13 11" xfId="31447" xr:uid="{0BD63D08-895B-4D04-B3D5-454C337A9BD4}"/>
    <cellStyle name="Input 13 12" xfId="34595" xr:uid="{331AE5D0-F4BE-41E0-A971-FDD08798BF4C}"/>
    <cellStyle name="Input 13 2" xfId="2570" xr:uid="{9E26FAAF-14F0-40C8-9F64-7EE8EB783B96}"/>
    <cellStyle name="Input 13 2 10" xfId="31816" xr:uid="{45FDFDEC-4648-4C1F-8247-A2556B5DB9BC}"/>
    <cellStyle name="Input 13 2 11" xfId="35249" xr:uid="{B512E845-CACD-467B-8CFC-99E6F9BF1EC3}"/>
    <cellStyle name="Input 13 2 2" xfId="7038" xr:uid="{B64227BF-6B2A-4752-98A9-4FAB1749649D}"/>
    <cellStyle name="Input 13 2 2 2" xfId="12736" xr:uid="{B04AA420-704D-4CD8-A131-DAB17521328D}"/>
    <cellStyle name="Input 13 2 2 2 2" xfId="23520" xr:uid="{368EA9DB-B87C-40F3-B734-E73BD4ADE85F}"/>
    <cellStyle name="Input 13 2 2 2 3" xfId="26337" xr:uid="{26F473D6-B0CE-41AE-A3C4-22E1985E8A98}"/>
    <cellStyle name="Input 13 2 2 2 4" xfId="28919" xr:uid="{498FB57F-644D-42ED-A96D-E3C0763DB654}"/>
    <cellStyle name="Input 13 2 2 2 5" xfId="16241" xr:uid="{974122EF-A686-4686-B836-FB3EA1174A46}"/>
    <cellStyle name="Input 13 2 2 2 6" xfId="36632" xr:uid="{E496EEF8-844A-4E79-82B8-89E85D5F0850}"/>
    <cellStyle name="Input 13 2 2 2 7" xfId="38652" xr:uid="{37C09EBA-FCEE-40B2-829E-E04C8E8F4933}"/>
    <cellStyle name="Input 13 2 2 3" xfId="19456" xr:uid="{0F0AC5F5-AB61-44A4-A524-562FC5810EE7}"/>
    <cellStyle name="Input 13 2 2 4" xfId="18905" xr:uid="{E93902C0-1462-44FF-8628-7DBF5CF5FDA4}"/>
    <cellStyle name="Input 13 2 2 5" xfId="27272" xr:uid="{52526573-2189-4808-8635-0298DD0BC55E}"/>
    <cellStyle name="Input 13 2 2 6" xfId="25555" xr:uid="{A5AE0417-5AC5-447B-BFD7-954F4376713A}"/>
    <cellStyle name="Input 13 2 2 7" xfId="34193" xr:uid="{C8954F04-2779-4644-ABF6-3313BE759140}"/>
    <cellStyle name="Input 13 2 2 8" xfId="34681" xr:uid="{58454699-5E30-4CE4-A8A7-1AF26EB8F841}"/>
    <cellStyle name="Input 13 2 3" xfId="9251" xr:uid="{099CB838-DB19-47BD-B512-69A9DFAFEADD}"/>
    <cellStyle name="Input 13 2 3 2" xfId="21041" xr:uid="{34110483-5425-4025-B8D2-D68ACE29C4A9}"/>
    <cellStyle name="Input 13 2 3 3" xfId="22333" xr:uid="{D91DD491-0FF4-431D-8317-BA736EC5E1DC}"/>
    <cellStyle name="Input 13 2 3 4" xfId="19813" xr:uid="{3E292B26-55C4-4CD1-993A-18EF2C7EA534}"/>
    <cellStyle name="Input 13 2 3 5" xfId="28300" xr:uid="{D88535D1-3F69-4298-B53D-90CFE0D7A56F}"/>
    <cellStyle name="Input 13 2 3 6" xfId="35108" xr:uid="{747061C5-09D6-4F82-B281-5DF137A49CEF}"/>
    <cellStyle name="Input 13 2 3 7" xfId="36033" xr:uid="{657DF234-AF5B-451A-A76F-8D3D6954C77B}"/>
    <cellStyle name="Input 13 2 4" xfId="10528" xr:uid="{539FFA98-3499-4819-B0E8-2ABCF36021C4}"/>
    <cellStyle name="Input 13 2 4 2" xfId="21898" xr:uid="{CCB71FE1-8B8F-47EA-8A0F-971DF473E7FF}"/>
    <cellStyle name="Input 13 2 4 3" xfId="24879" xr:uid="{2525F939-B2C5-4FBA-8706-3D6B34F8637E}"/>
    <cellStyle name="Input 13 2 4 4" xfId="27754" xr:uid="{DE9DF153-BE07-47AF-AA05-4EFEB0E2ECD1}"/>
    <cellStyle name="Input 13 2 4 5" xfId="25386" xr:uid="{26E4993D-B070-4A77-B972-7C188B63EC80}"/>
    <cellStyle name="Input 13 2 4 6" xfId="35553" xr:uid="{69E1ECA1-323F-484A-9AF8-BF78E5EAF668}"/>
    <cellStyle name="Input 13 2 4 7" xfId="37856" xr:uid="{0EA562A8-556F-4680-9B47-5750F81D4F85}"/>
    <cellStyle name="Input 13 2 5" xfId="13328" xr:uid="{08379E81-3805-4475-B46D-9ED87B48FF3A}"/>
    <cellStyle name="Input 13 2 5 2" xfId="24028" xr:uid="{9B517CB3-A693-4410-A9FC-13596E7E5E0A}"/>
    <cellStyle name="Input 13 2 5 3" xfId="26860" xr:uid="{557A6B72-96DD-47C8-9EF3-9DAD8050B502}"/>
    <cellStyle name="Input 13 2 5 4" xfId="29424" xr:uid="{4BBD6E0F-DB94-46B5-92F7-3434319464C2}"/>
    <cellStyle name="Input 13 2 5 5" xfId="30266" xr:uid="{A891417F-B437-4A5F-AEEF-D1A44D48AF83}"/>
    <cellStyle name="Input 13 2 5 6" xfId="37146" xr:uid="{64A3AFB9-2B45-4C27-A8F6-328D0AEC0203}"/>
    <cellStyle name="Input 13 2 5 7" xfId="39124" xr:uid="{608B5168-9621-4AFE-8989-863D03803470}"/>
    <cellStyle name="Input 13 2 6" xfId="16071" xr:uid="{526EDB41-54C1-4C1A-8431-733E49B0438A}"/>
    <cellStyle name="Input 13 2 7" xfId="15521" xr:uid="{BEDE29D1-EA70-4B5D-B1A5-BFBB072C7C4C}"/>
    <cellStyle name="Input 13 2 8" xfId="18866" xr:uid="{EA28D792-8628-4CEB-8056-735487C84545}"/>
    <cellStyle name="Input 13 2 9" xfId="30752" xr:uid="{23C5666F-6571-469D-947A-B79F2871FAF7}"/>
    <cellStyle name="Input 13 3" xfId="3217" xr:uid="{66803612-194B-4AC9-8D82-751213002A3E}"/>
    <cellStyle name="Input 13 3 10" xfId="28090" xr:uid="{447AC939-1088-4D6C-99C9-4A95DADD693F}"/>
    <cellStyle name="Input 13 3 11" xfId="32174" xr:uid="{61391361-D730-4AAA-94CC-19E9346E365F}"/>
    <cellStyle name="Input 13 3 12" xfId="36209" xr:uid="{3D760426-39FA-4D96-AF50-224B4D852842}"/>
    <cellStyle name="Input 13 3 2" xfId="10529" xr:uid="{9C13B761-2C09-4B55-8821-07FC42A7B65A}"/>
    <cellStyle name="Input 13 3 2 2" xfId="13198" xr:uid="{D651F8B4-4383-420E-9836-7B74BCEB461B}"/>
    <cellStyle name="Input 13 3 2 2 2" xfId="23914" xr:uid="{214F021C-7EF4-4B22-8514-C8A68981449B}"/>
    <cellStyle name="Input 13 3 2 2 3" xfId="26731" xr:uid="{412314C4-51DE-4C7D-9C07-57A8D51E23F2}"/>
    <cellStyle name="Input 13 3 2 2 4" xfId="29295" xr:uid="{FB5875C8-A2DC-44C5-8758-CD2C291380FE}"/>
    <cellStyle name="Input 13 3 2 2 5" xfId="30494" xr:uid="{8B0C39DD-C29C-46C3-92D4-C0E1DFF135ED}"/>
    <cellStyle name="Input 13 3 2 2 6" xfId="37018" xr:uid="{D49446FA-8E64-4E49-A9AC-CE31E2F7D5CB}"/>
    <cellStyle name="Input 13 3 2 2 7" xfId="38996" xr:uid="{0682744C-20A5-4F6D-8C67-FFC782BB5934}"/>
    <cellStyle name="Input 13 3 2 3" xfId="21899" xr:uid="{BB071D78-DE20-4A45-92DB-118F75204597}"/>
    <cellStyle name="Input 13 3 2 4" xfId="24880" xr:uid="{5E4A44D8-A6C8-43D4-8039-3A6F0AF54546}"/>
    <cellStyle name="Input 13 3 2 5" xfId="27755" xr:uid="{797B12B9-94A5-4BB7-BB2A-067CCC179C4A}"/>
    <cellStyle name="Input 13 3 2 6" xfId="28488" xr:uid="{0D2A2269-458D-4CA1-8409-CA19EC454A6A}"/>
    <cellStyle name="Input 13 3 2 7" xfId="35554" xr:uid="{2CF49153-39B9-42BA-92A7-83EB2F8718D3}"/>
    <cellStyle name="Input 13 3 2 8" xfId="37857" xr:uid="{02E7C0D2-BFB8-4CB0-AF38-DEDABFB91863}"/>
    <cellStyle name="Input 13 3 3" xfId="13405" xr:uid="{C5981C2E-0ABC-46ED-918F-F274E0623CA9}"/>
    <cellStyle name="Input 13 3 3 2" xfId="24087" xr:uid="{4061E96C-3694-4C20-A24B-9EDA107ADEB5}"/>
    <cellStyle name="Input 13 3 3 3" xfId="26920" xr:uid="{237DD144-26DA-464C-A1EA-716B4B7E4C03}"/>
    <cellStyle name="Input 13 3 3 4" xfId="29480" xr:uid="{C731E9B7-425F-4161-BA75-D3CBB5665467}"/>
    <cellStyle name="Input 13 3 3 5" xfId="30467" xr:uid="{C0A684FE-CB00-4285-83AC-0DC03FEBF080}"/>
    <cellStyle name="Input 13 3 3 6" xfId="37197" xr:uid="{482C96F5-451A-450E-8041-9D23B5435D28}"/>
    <cellStyle name="Input 13 3 3 7" xfId="39174" xr:uid="{C6EC5BB1-3A94-4209-A97D-07777F2F1C57}"/>
    <cellStyle name="Input 13 3 4" xfId="12947" xr:uid="{9780E094-6DD0-4D2A-A816-89DC40088F20}"/>
    <cellStyle name="Input 13 3 4 2" xfId="23702" xr:uid="{1EAB5B7B-6AEF-49A3-92A7-7A1CF25815F2}"/>
    <cellStyle name="Input 13 3 4 3" xfId="26527" xr:uid="{C2D91B87-EC6B-4E46-9866-74E2C7527C53}"/>
    <cellStyle name="Input 13 3 4 4" xfId="29106" xr:uid="{438A7A5E-9BED-4C03-9109-09FC9CE2E81D}"/>
    <cellStyle name="Input 13 3 4 5" xfId="30518" xr:uid="{4252F259-D158-4225-840D-52EEB9AFCE96}"/>
    <cellStyle name="Input 13 3 4 6" xfId="36816" xr:uid="{DBCA9280-887F-4F32-8D86-BEE3DC4E14D8}"/>
    <cellStyle name="Input 13 3 4 7" xfId="38832" xr:uid="{E9AC255A-EDA2-4567-93B3-97FC274FE2D6}"/>
    <cellStyle name="Input 13 3 5" xfId="13009" xr:uid="{D197D119-7C0A-487B-A256-5F5824892D98}"/>
    <cellStyle name="Input 13 3 5 2" xfId="23758" xr:uid="{F96CFA14-6BF0-49E9-AB09-FD779E6E8AB6}"/>
    <cellStyle name="Input 13 3 5 3" xfId="26589" xr:uid="{11EACB04-C979-4741-95B0-C9C428F2D57F}"/>
    <cellStyle name="Input 13 3 5 4" xfId="29168" xr:uid="{24780167-6C64-45C8-B647-6FFCD79535D7}"/>
    <cellStyle name="Input 13 3 5 5" xfId="30511" xr:uid="{DA1D85DE-A1F9-4DCF-A019-387C376E779D}"/>
    <cellStyle name="Input 13 3 5 6" xfId="36878" xr:uid="{6EDE0343-F7A3-4466-A8C8-21540E2463F1}"/>
    <cellStyle name="Input 13 3 5 7" xfId="38894" xr:uid="{7EFBECBC-CAC6-4C83-A5EE-0E402441342D}"/>
    <cellStyle name="Input 13 3 6" xfId="12108" xr:uid="{CF81AFA2-2C23-4A74-AF7D-349ACDCF0960}"/>
    <cellStyle name="Input 13 3 6 2" xfId="22986" xr:uid="{7B359F08-5C00-4212-A62D-3B382BE309CB}"/>
    <cellStyle name="Input 13 3 6 3" xfId="25821" xr:uid="{AB50B6E0-4CB4-40C1-B855-7B2CDD1719C6}"/>
    <cellStyle name="Input 13 3 6 4" xfId="28431" xr:uid="{EC7D7C7C-3E09-4268-A65F-6DF0AA9B8F62}"/>
    <cellStyle name="Input 13 3 6 5" xfId="16256" xr:uid="{4D44B6EE-A11A-4F09-A6C0-3BBA11BC5A26}"/>
    <cellStyle name="Input 13 3 6 6" xfId="36162" xr:uid="{8F7CAB93-5BC2-45EB-903C-A5006927929A}"/>
    <cellStyle name="Input 13 3 6 7" xfId="38226" xr:uid="{16E59B10-09B1-45A1-8AB5-AE6890F89927}"/>
    <cellStyle name="Input 13 3 7" xfId="16487" xr:uid="{58D1DDAB-5081-4DAA-B8C6-7943FA5B4CDC}"/>
    <cellStyle name="Input 13 3 8" xfId="23066" xr:uid="{D9A19DCB-8D58-4641-854D-BF06E1BDC2DF}"/>
    <cellStyle name="Input 13 3 9" xfId="18883" xr:uid="{A9910551-32E8-47AA-BBEB-DD8307D8EF44}"/>
    <cellStyle name="Input 13 4" xfId="8648" xr:uid="{342B9A68-B1C4-4CB9-A574-9774DB3CC366}"/>
    <cellStyle name="Input 13 4 2" xfId="20577" xr:uid="{1C2A3954-0214-45E6-922E-BB1D067DA97C}"/>
    <cellStyle name="Input 13 4 3" xfId="22399" xr:uid="{0EAFA6EF-654A-49C0-AA22-2F7738688582}"/>
    <cellStyle name="Input 13 4 4" xfId="20286" xr:uid="{FA76DF17-8851-4FE2-A1A4-A9C17B3BCE46}"/>
    <cellStyle name="Input 13 4 5" xfId="20475" xr:uid="{64EB3BAD-D0A3-4AA0-8D08-66AB59928D94}"/>
    <cellStyle name="Input 13 4 6" xfId="34702" xr:uid="{57C5B870-3B94-4326-AE60-05520CF0B140}"/>
    <cellStyle name="Input 13 4 7" xfId="35925" xr:uid="{904DF40D-FB88-4538-A40F-FD473B68E487}"/>
    <cellStyle name="Input 13 5" xfId="12352" xr:uid="{3410D596-15C0-4A12-BBB6-21BF40FEDC76}"/>
    <cellStyle name="Input 13 5 2" xfId="23183" xr:uid="{02B54396-B305-441E-8CC2-B88E3414757F}"/>
    <cellStyle name="Input 13 5 3" xfId="25983" xr:uid="{D65F6925-2607-4C94-B66C-B65166E96BC0}"/>
    <cellStyle name="Input 13 5 4" xfId="28578" xr:uid="{75621722-991D-4A16-AD15-67CAAFFFB093}"/>
    <cellStyle name="Input 13 5 5" xfId="28318" xr:uid="{72D432CD-EF11-4E4F-B558-3B12622CB686}"/>
    <cellStyle name="Input 13 5 6" xfId="36286" xr:uid="{53449985-B0EE-44EA-9403-EB3EA835BA5C}"/>
    <cellStyle name="Input 13 5 7" xfId="38322" xr:uid="{113A9A37-D7D0-4B2E-BE59-D562219D262F}"/>
    <cellStyle name="Input 13 6" xfId="13161" xr:uid="{F49A7F38-F056-4001-B5A1-A91A965EA904}"/>
    <cellStyle name="Input 13 6 2" xfId="23879" xr:uid="{93F363B8-7ED6-4251-8948-0CB28F7EEF6E}"/>
    <cellStyle name="Input 13 6 3" xfId="26695" xr:uid="{1374829B-AFA0-47D8-A38B-030599802489}"/>
    <cellStyle name="Input 13 6 4" xfId="29259" xr:uid="{C30263A1-1A03-4692-85D2-46CFCD6612E1}"/>
    <cellStyle name="Input 13 6 5" xfId="30501" xr:uid="{A3BBECD0-E6DB-4794-8367-31FAC65FBE45}"/>
    <cellStyle name="Input 13 6 6" xfId="36981" xr:uid="{4B0B5D42-D088-4BF7-9980-90CE0850D78E}"/>
    <cellStyle name="Input 13 6 7" xfId="38960" xr:uid="{C42CAA29-F566-4099-834C-5768FCFF96DA}"/>
    <cellStyle name="Input 13 7" xfId="15368" xr:uid="{7A245254-776C-4C26-B7B5-B4A060475929}"/>
    <cellStyle name="Input 13 8" xfId="18008" xr:uid="{4B31E274-AF27-4F4F-83D6-DD285572759A}"/>
    <cellStyle name="Input 13 9" xfId="27470" xr:uid="{2B5BA9A5-29FA-4C83-834E-7D09369A116D}"/>
    <cellStyle name="Input 14" xfId="1524" xr:uid="{2AD7BA0D-1192-4EF8-9C7E-72CA4560DE35}"/>
    <cellStyle name="Input 14 10" xfId="19603" xr:uid="{70DDC3B9-0BCC-4CF6-93A3-FE632FEB6CE9}"/>
    <cellStyle name="Input 14 11" xfId="31448" xr:uid="{C1AEFF81-F459-4E99-A379-3C642E0849DD}"/>
    <cellStyle name="Input 14 12" xfId="35401" xr:uid="{99BB810F-7EF4-4374-BC15-EE9AEA00CDFE}"/>
    <cellStyle name="Input 14 2" xfId="2571" xr:uid="{AAD8905D-0458-451C-92B9-958B92C65174}"/>
    <cellStyle name="Input 14 2 10" xfId="31817" xr:uid="{75AA9857-114A-4CB1-B7B3-49F4DF1566E3}"/>
    <cellStyle name="Input 14 2 11" xfId="35248" xr:uid="{D32DA83A-73CD-4195-9C4B-303612FDB9DF}"/>
    <cellStyle name="Input 14 2 2" xfId="7039" xr:uid="{B1508AA9-85CF-4BFD-9A68-D4CC9510D74A}"/>
    <cellStyle name="Input 14 2 2 2" xfId="12737" xr:uid="{D367A2C4-A0F0-4E66-A295-0DD839523C13}"/>
    <cellStyle name="Input 14 2 2 2 2" xfId="23521" xr:uid="{0AEA3E90-F2FD-495F-9C0C-FDAC9053EB05}"/>
    <cellStyle name="Input 14 2 2 2 3" xfId="26338" xr:uid="{F3219D55-27E6-4DCD-A016-8D35F791841C}"/>
    <cellStyle name="Input 14 2 2 2 4" xfId="28920" xr:uid="{45D19F10-AB17-456B-860E-FC13BE87D481}"/>
    <cellStyle name="Input 14 2 2 2 5" xfId="22617" xr:uid="{8651E0A7-38A5-4AC1-8B50-A926D9F6B4A1}"/>
    <cellStyle name="Input 14 2 2 2 6" xfId="36633" xr:uid="{AF0F7080-9ABC-49EA-ADA8-CCDAF337A224}"/>
    <cellStyle name="Input 14 2 2 2 7" xfId="38653" xr:uid="{D64F12AC-2FF5-4BDC-8693-BE6B5D6F1AE7}"/>
    <cellStyle name="Input 14 2 2 3" xfId="19457" xr:uid="{9CB89F99-AB08-4237-812E-38E19CFEE783}"/>
    <cellStyle name="Input 14 2 2 4" xfId="14822" xr:uid="{9828F280-5AAD-4A84-838E-95466CC91881}"/>
    <cellStyle name="Input 14 2 2 5" xfId="19084" xr:uid="{331DB165-2576-4635-81DB-1C3C4CF135BF}"/>
    <cellStyle name="Input 14 2 2 6" xfId="16395" xr:uid="{73C35191-1E16-4197-A10A-BB0A7CF96A71}"/>
    <cellStyle name="Input 14 2 2 7" xfId="34194" xr:uid="{E8D11CD2-07CA-442F-B898-6404BFDB06AD}"/>
    <cellStyle name="Input 14 2 2 8" xfId="34680" xr:uid="{30E55C0F-AB13-44FD-BA77-9D077F8051F8}"/>
    <cellStyle name="Input 14 2 3" xfId="9252" xr:uid="{C0BDB6BE-6D7F-4DAF-AE0C-CB48126ADBE3}"/>
    <cellStyle name="Input 14 2 3 2" xfId="21042" xr:uid="{7B26A8E8-95F1-4ECA-BA60-FDD4712A2209}"/>
    <cellStyle name="Input 14 2 3 3" xfId="22719" xr:uid="{739CDB6D-7D3A-4D6E-A875-A956B46CD2C3}"/>
    <cellStyle name="Input 14 2 3 4" xfId="24453" xr:uid="{3D677C2F-5BD1-417C-937D-5AE350C015D2}"/>
    <cellStyle name="Input 14 2 3 5" xfId="30753" xr:uid="{111C67BF-40A7-4DFB-8AF0-5FED8F6997B7}"/>
    <cellStyle name="Input 14 2 3 6" xfId="35109" xr:uid="{08C532A7-6BEA-4378-B35D-4BF33C797500}"/>
    <cellStyle name="Input 14 2 3 7" xfId="33765" xr:uid="{566FDD2D-ABBF-4FA6-B076-E9D0C45C4786}"/>
    <cellStyle name="Input 14 2 4" xfId="10530" xr:uid="{4282FFD8-2443-4436-B85E-21305AB66CFE}"/>
    <cellStyle name="Input 14 2 4 2" xfId="21900" xr:uid="{25308D1E-AA63-41FD-AC95-38DBFAE755CF}"/>
    <cellStyle name="Input 14 2 4 3" xfId="24881" xr:uid="{2CE06A5C-22C8-4321-AE75-DD357A7AC59D}"/>
    <cellStyle name="Input 14 2 4 4" xfId="27756" xr:uid="{C2AD7E53-1C64-424F-9036-39C2504309FB}"/>
    <cellStyle name="Input 14 2 4 5" xfId="18334" xr:uid="{096BDE93-BEA4-4061-B9F3-20A17E6CE16E}"/>
    <cellStyle name="Input 14 2 4 6" xfId="35555" xr:uid="{1D35CF0D-045B-4181-8E2C-14C23FCD3808}"/>
    <cellStyle name="Input 14 2 4 7" xfId="37858" xr:uid="{E22545C9-573C-451D-81A9-DA29B88BF635}"/>
    <cellStyle name="Input 14 2 5" xfId="13462" xr:uid="{84BD2984-31F3-4546-971E-1ED24EACF8B6}"/>
    <cellStyle name="Input 14 2 5 2" xfId="24144" xr:uid="{4B4811B5-ACCA-4FBD-B0E9-C79DE35E7E0F}"/>
    <cellStyle name="Input 14 2 5 3" xfId="26977" xr:uid="{C44F1312-FD5D-44FA-ABD2-7757015DB9DB}"/>
    <cellStyle name="Input 14 2 5 4" xfId="29537" xr:uid="{8BBF7212-4065-4CF4-9080-8907DAA16395}"/>
    <cellStyle name="Input 14 2 5 5" xfId="30893" xr:uid="{182928F9-7D83-41FC-A01B-129E6DF831B1}"/>
    <cellStyle name="Input 14 2 5 6" xfId="37254" xr:uid="{9148975F-E33E-4B8E-8E2B-6BCF7FF11E63}"/>
    <cellStyle name="Input 14 2 5 7" xfId="39231" xr:uid="{58D25B79-E73F-4F73-91AF-9ECDF4525D38}"/>
    <cellStyle name="Input 14 2 6" xfId="16072" xr:uid="{0A1B556D-D6AA-4348-9186-FAB8B5A7B678}"/>
    <cellStyle name="Input 14 2 7" xfId="21454" xr:uid="{D0FFD6AD-3A4C-43B3-8BCF-8849F1074254}"/>
    <cellStyle name="Input 14 2 8" xfId="23369" xr:uid="{3356D6EB-46BD-43EF-AAD4-E7EC93ADC4FD}"/>
    <cellStyle name="Input 14 2 9" xfId="30689" xr:uid="{A59EB12E-D88B-4DBC-904F-CEAB9126CF28}"/>
    <cellStyle name="Input 14 3" xfId="3218" xr:uid="{C834C532-17F6-46B1-9F1D-BE0F7CB624A1}"/>
    <cellStyle name="Input 14 3 10" xfId="21475" xr:uid="{9B458FBD-FDE5-4DF1-8F92-DDAB5934DF27}"/>
    <cellStyle name="Input 14 3 11" xfId="32175" xr:uid="{EF9DE319-6A66-4E4A-812E-56D7C20A8EA6}"/>
    <cellStyle name="Input 14 3 12" xfId="34507" xr:uid="{CE7AC252-A515-48DA-87B6-33B7B59946BE}"/>
    <cellStyle name="Input 14 3 2" xfId="10531" xr:uid="{180E671F-C0D8-458F-B14E-114207BD29AE}"/>
    <cellStyle name="Input 14 3 2 2" xfId="13199" xr:uid="{C9997CFA-E7F9-4C85-BE61-9945EA44BE0E}"/>
    <cellStyle name="Input 14 3 2 2 2" xfId="23915" xr:uid="{6A2FE9E3-6E8C-4AD8-BD03-9B073413988F}"/>
    <cellStyle name="Input 14 3 2 2 3" xfId="26732" xr:uid="{955905D5-6841-4D8D-BFFF-C57F4BBF55C5}"/>
    <cellStyle name="Input 14 3 2 2 4" xfId="29296" xr:uid="{CF4759E5-CC23-49B9-928F-7DFB1FA6E5B8}"/>
    <cellStyle name="Input 14 3 2 2 5" xfId="29847" xr:uid="{091197FB-BD51-4DA9-BC2B-27C7E5F89C53}"/>
    <cellStyle name="Input 14 3 2 2 6" xfId="37019" xr:uid="{BBADAEB8-0E0F-4C8A-8854-9989B4452844}"/>
    <cellStyle name="Input 14 3 2 2 7" xfId="38997" xr:uid="{F3E39CA5-D4A7-42B1-9DDB-4CA870500DDB}"/>
    <cellStyle name="Input 14 3 2 3" xfId="21901" xr:uid="{D2388D2A-825F-40AF-915F-1AF0BB94E999}"/>
    <cellStyle name="Input 14 3 2 4" xfId="24882" xr:uid="{3ACB8D94-B965-40BF-98C4-60F747220D33}"/>
    <cellStyle name="Input 14 3 2 5" xfId="27757" xr:uid="{DCC57C5D-6B07-4B35-81C1-02CD6A91D113}"/>
    <cellStyle name="Input 14 3 2 6" xfId="21304" xr:uid="{C020FFA0-7944-4378-98E6-E60BBD2E4ADA}"/>
    <cellStyle name="Input 14 3 2 7" xfId="35556" xr:uid="{CA333AEB-FA1F-47A4-8761-07192CE9EC31}"/>
    <cellStyle name="Input 14 3 2 8" xfId="37859" xr:uid="{51779AEB-21DA-4FE8-9FC4-B58FBFD32482}"/>
    <cellStyle name="Input 14 3 3" xfId="13406" xr:uid="{5A994138-42EE-4DF5-ADA9-3AE0086BA917}"/>
    <cellStyle name="Input 14 3 3 2" xfId="24088" xr:uid="{033D7D77-6C6A-429D-B6B8-568525835744}"/>
    <cellStyle name="Input 14 3 3 3" xfId="26921" xr:uid="{8F2E92B0-5E92-4F37-9359-8526723957A0}"/>
    <cellStyle name="Input 14 3 3 4" xfId="29481" xr:uid="{B8E36CD6-1886-479A-8C5A-8D5371973ECF}"/>
    <cellStyle name="Input 14 3 3 5" xfId="25524" xr:uid="{04B9C306-93BA-4375-9A05-20C3E34649F2}"/>
    <cellStyle name="Input 14 3 3 6" xfId="37198" xr:uid="{998D4907-752D-40A8-B64B-22861A46960F}"/>
    <cellStyle name="Input 14 3 3 7" xfId="39175" xr:uid="{20327D85-8AD7-476D-9CE1-D5BC9EB18789}"/>
    <cellStyle name="Input 14 3 4" xfId="13002" xr:uid="{32C241D0-6B88-4722-9A1C-F56E43747796}"/>
    <cellStyle name="Input 14 3 4 2" xfId="23752" xr:uid="{32CE603E-F4E0-441D-B0E1-7491527D1CAC}"/>
    <cellStyle name="Input 14 3 4 3" xfId="26582" xr:uid="{DF5F49AB-5976-4928-8E2A-2CC815AF3889}"/>
    <cellStyle name="Input 14 3 4 4" xfId="29161" xr:uid="{ABA68435-52E0-4D52-AE88-D3626E652864}"/>
    <cellStyle name="Input 14 3 4 5" xfId="14949" xr:uid="{8BEB5900-F86D-4851-86C1-F86981A9F490}"/>
    <cellStyle name="Input 14 3 4 6" xfId="36871" xr:uid="{45D96047-C4C2-4291-B5C5-28B0AA9102DA}"/>
    <cellStyle name="Input 14 3 4 7" xfId="38887" xr:uid="{21791834-7C93-4880-B2A8-A90DC5482905}"/>
    <cellStyle name="Input 14 3 5" xfId="12900" xr:uid="{EF6A4D97-1B3F-4AD1-955A-70903652BF16}"/>
    <cellStyle name="Input 14 3 5 2" xfId="23658" xr:uid="{4D03B4A8-8B16-4AF2-82C5-18B1C7FC6CBA}"/>
    <cellStyle name="Input 14 3 5 3" xfId="26480" xr:uid="{E1DEB754-F1F1-4F13-954E-25F3FD6717D5}"/>
    <cellStyle name="Input 14 3 5 4" xfId="29059" xr:uid="{DFA0AD1B-2DE3-4DC2-9FBE-C53BB04CF544}"/>
    <cellStyle name="Input 14 3 5 5" xfId="14946" xr:uid="{F344033C-3F9A-4022-AF02-5AB4D3A4E0D5}"/>
    <cellStyle name="Input 14 3 5 6" xfId="36769" xr:uid="{413E5AE0-963A-454A-AE81-2638A56D8ABD}"/>
    <cellStyle name="Input 14 3 5 7" xfId="38786" xr:uid="{ED8C8CC3-F5B0-4502-BDED-562CA0FE750E}"/>
    <cellStyle name="Input 14 3 6" xfId="12109" xr:uid="{35389225-5190-4900-A84D-B9B74548298D}"/>
    <cellStyle name="Input 14 3 6 2" xfId="22987" xr:uid="{E3F533C9-F014-4E26-A2F1-7A72E2AA1C35}"/>
    <cellStyle name="Input 14 3 6 3" xfId="25822" xr:uid="{46A775C9-8C7D-4421-BF09-FDF205FDBCDF}"/>
    <cellStyle name="Input 14 3 6 4" xfId="28432" xr:uid="{E15905AE-2069-4404-BCEC-63B8DC28222E}"/>
    <cellStyle name="Input 14 3 6 5" xfId="30402" xr:uid="{C57E82A8-DDEF-45FC-8DF6-0BBCF28B908E}"/>
    <cellStyle name="Input 14 3 6 6" xfId="36163" xr:uid="{5A7ABBFB-191D-4CC1-8673-BB8BA60B9448}"/>
    <cellStyle name="Input 14 3 6 7" xfId="38227" xr:uid="{52F79C91-19B6-4134-B22C-E7F9810FE524}"/>
    <cellStyle name="Input 14 3 7" xfId="16488" xr:uid="{5686B632-6113-467B-AAC8-F579B8150E13}"/>
    <cellStyle name="Input 14 3 8" xfId="21248" xr:uid="{D33A6D50-2269-4834-A68A-B64862182336}"/>
    <cellStyle name="Input 14 3 9" xfId="20067" xr:uid="{29E6EB8C-D500-43AB-AEB7-5A6482400AC8}"/>
    <cellStyle name="Input 14 4" xfId="7780" xr:uid="{1D5D8913-69A3-4791-AC94-1AB5E724FD43}"/>
    <cellStyle name="Input 14 4 2" xfId="20000" xr:uid="{0A975713-AB5D-4707-9217-EE619502983D}"/>
    <cellStyle name="Input 14 4 3" xfId="18734" xr:uid="{9866B137-B49F-41F0-9424-88B68E283990}"/>
    <cellStyle name="Input 14 4 4" xfId="25412" xr:uid="{0E26FE67-0E35-480C-9562-B83B71C1386E}"/>
    <cellStyle name="Input 14 4 5" xfId="25280" xr:uid="{4955BDE3-7C98-42D2-A9E2-83FD14A4A052}"/>
    <cellStyle name="Input 14 4 6" xfId="34545" xr:uid="{EB1C92B0-6CCE-4038-A186-21F12FC2EB7D}"/>
    <cellStyle name="Input 14 4 7" xfId="33814" xr:uid="{2A2E9C38-B052-459D-9A27-98E2A508EDA8}"/>
    <cellStyle name="Input 14 5" xfId="13168" xr:uid="{50B14075-B76F-4AD9-B7C7-625CCD914321}"/>
    <cellStyle name="Input 14 5 2" xfId="23886" xr:uid="{29B9FAAE-D66D-4567-BCC0-3CEE903A6CC4}"/>
    <cellStyle name="Input 14 5 3" xfId="26702" xr:uid="{14E93747-743E-47A2-931D-20AD70E3D825}"/>
    <cellStyle name="Input 14 5 4" xfId="29266" xr:uid="{BC1AA983-FCED-4FD3-A4C8-FF4CF9FCF439}"/>
    <cellStyle name="Input 14 5 5" xfId="27601" xr:uid="{EEEAD9E0-F1DA-46A2-9401-0924D6A2089F}"/>
    <cellStyle name="Input 14 5 6" xfId="36988" xr:uid="{D5CB98DC-E649-4829-A061-DBA23ECB1997}"/>
    <cellStyle name="Input 14 5 7" xfId="38967" xr:uid="{AA01766C-37D3-49B3-B645-2C6FB1CDD9EB}"/>
    <cellStyle name="Input 14 6" xfId="12940" xr:uid="{64638D4C-D82C-4C11-A022-D345BCAAA408}"/>
    <cellStyle name="Input 14 6 2" xfId="23695" xr:uid="{F7C0D5DE-6599-4B60-A60A-AD076E901BDC}"/>
    <cellStyle name="Input 14 6 3" xfId="26520" xr:uid="{8DE8C330-777B-43E7-B247-22FFF6804E09}"/>
    <cellStyle name="Input 14 6 4" xfId="29099" xr:uid="{2D67B531-C3D7-467F-8869-42E9D2EEA225}"/>
    <cellStyle name="Input 14 6 5" xfId="25375" xr:uid="{9A3402F2-C49C-4090-A47C-315668276A07}"/>
    <cellStyle name="Input 14 6 6" xfId="36809" xr:uid="{686555FD-6486-4D31-8DAD-FECB5EABAE2E}"/>
    <cellStyle name="Input 14 6 7" xfId="38825" xr:uid="{2E76FC58-5ACA-4934-8706-4DF58A0FB2C9}"/>
    <cellStyle name="Input 14 7" xfId="15369" xr:uid="{D772B8D6-A57F-4447-BA11-70B0D8869F19}"/>
    <cellStyle name="Input 14 8" xfId="14411" xr:uid="{E824EBAF-D55F-4EFF-845B-EBDDE2A415BA}"/>
    <cellStyle name="Input 14 9" xfId="27469" xr:uid="{81DC883B-41D8-4B26-B174-C96462B3EA31}"/>
    <cellStyle name="Input 15" xfId="1525" xr:uid="{8EC8EDEE-1FFD-48E8-BF72-6F2E6DA3E49C}"/>
    <cellStyle name="Input 15 10" xfId="24083" xr:uid="{C5119225-79D8-46EE-B1D4-DFC59FF7DD24}"/>
    <cellStyle name="Input 15 11" xfId="31449" xr:uid="{F06BFC2D-3DBE-474D-B1B5-C31C13B8D9CB}"/>
    <cellStyle name="Input 15 12" xfId="35400" xr:uid="{3F0508FE-3A23-4ED6-B3AA-CE709362DD0C}"/>
    <cellStyle name="Input 15 2" xfId="2572" xr:uid="{C906B92C-8A96-4ECF-A804-33792CE6A9D6}"/>
    <cellStyle name="Input 15 2 10" xfId="31818" xr:uid="{3BA75350-FF53-4114-BF94-773D50977C51}"/>
    <cellStyle name="Input 15 2 11" xfId="34275" xr:uid="{52A04147-3DFE-482B-9860-2F1BB454A7A9}"/>
    <cellStyle name="Input 15 2 2" xfId="7040" xr:uid="{F12BD321-7ACD-48C3-886C-C875E75DC979}"/>
    <cellStyle name="Input 15 2 2 2" xfId="12738" xr:uid="{636BBF1D-51F0-497C-8CCB-B8F06CE69524}"/>
    <cellStyle name="Input 15 2 2 2 2" xfId="23522" xr:uid="{AE580A2A-9C3A-426B-9821-4C69FE510621}"/>
    <cellStyle name="Input 15 2 2 2 3" xfId="26339" xr:uid="{C8C1C2DF-124D-4ED0-A491-7DB92B6191E3}"/>
    <cellStyle name="Input 15 2 2 2 4" xfId="28921" xr:uid="{88F25B5F-DF32-45B6-BC76-745863B327DB}"/>
    <cellStyle name="Input 15 2 2 2 5" xfId="20501" xr:uid="{CCF1836D-DE08-4CF0-BFCF-F22373C05077}"/>
    <cellStyle name="Input 15 2 2 2 6" xfId="36634" xr:uid="{20562D80-C926-4F7A-95C1-308E4C36B03F}"/>
    <cellStyle name="Input 15 2 2 2 7" xfId="38654" xr:uid="{BCDAAA20-E979-4444-9859-4E42E6EAC0FE}"/>
    <cellStyle name="Input 15 2 2 3" xfId="19458" xr:uid="{E0676888-BDB0-4AA2-ADA6-FE28CFA70F6A}"/>
    <cellStyle name="Input 15 2 2 4" xfId="18904" xr:uid="{DD7AF9D0-2E12-4334-A981-4B9D35B1F77F}"/>
    <cellStyle name="Input 15 2 2 5" xfId="15512" xr:uid="{B11C1F5D-5048-48DB-B9DC-1B6A1040CB6E}"/>
    <cellStyle name="Input 15 2 2 6" xfId="23584" xr:uid="{75117053-1898-4B00-B51A-115320DED4A3}"/>
    <cellStyle name="Input 15 2 2 7" xfId="34195" xr:uid="{748B186C-6BD6-4EA2-AEB3-19FB715E1DE1}"/>
    <cellStyle name="Input 15 2 2 8" xfId="34679" xr:uid="{549F4D5A-1188-43C5-937E-627EDE9EA88E}"/>
    <cellStyle name="Input 15 2 3" xfId="9253" xr:uid="{2AAAE655-777A-4906-A003-77BA025376DE}"/>
    <cellStyle name="Input 15 2 3 2" xfId="21043" xr:uid="{D88BDB0E-68B1-402B-874F-55435BFC0655}"/>
    <cellStyle name="Input 15 2 3 3" xfId="18441" xr:uid="{3F7C3E74-EEA1-414A-B46B-C7486113039B}"/>
    <cellStyle name="Input 15 2 3 4" xfId="25307" xr:uid="{E886CE83-01BA-4409-B402-36F8A82B6051}"/>
    <cellStyle name="Input 15 2 3 5" xfId="30099" xr:uid="{BE69B414-E55D-489F-8501-B83418FBD35F}"/>
    <cellStyle name="Input 15 2 3 6" xfId="35110" xr:uid="{5CA0B944-E41E-471C-8576-E33F26D10F86}"/>
    <cellStyle name="Input 15 2 3 7" xfId="31072" xr:uid="{0744CD89-01D8-474F-9068-90622C1A2895}"/>
    <cellStyle name="Input 15 2 4" xfId="10532" xr:uid="{7A8115FE-0914-4810-AADD-6207813927E8}"/>
    <cellStyle name="Input 15 2 4 2" xfId="21902" xr:uid="{987BF373-9C06-423B-9F2C-695AFEF4E4CD}"/>
    <cellStyle name="Input 15 2 4 3" xfId="24883" xr:uid="{95F21AEB-F765-45BF-AB3F-F2C15F207991}"/>
    <cellStyle name="Input 15 2 4 4" xfId="27758" xr:uid="{204DB518-661F-4C84-A0FF-33DEC11A586B}"/>
    <cellStyle name="Input 15 2 4 5" xfId="22410" xr:uid="{17715395-7730-4A20-8CE3-0E4CC71D8CDE}"/>
    <cellStyle name="Input 15 2 4 6" xfId="35557" xr:uid="{8A2B4D83-D3A5-42FF-9934-0E82A89AF2E9}"/>
    <cellStyle name="Input 15 2 4 7" xfId="37860" xr:uid="{03D981CE-A68A-41CB-B6C1-FD3B64F53B93}"/>
    <cellStyle name="Input 15 2 5" xfId="12987" xr:uid="{2267464A-90C4-4637-9DA1-67D1F93D890E}"/>
    <cellStyle name="Input 15 2 5 2" xfId="23738" xr:uid="{D247DD10-8EED-4206-AF53-47C8F46DE85B}"/>
    <cellStyle name="Input 15 2 5 3" xfId="26567" xr:uid="{AB07446B-6E9C-4AEF-953E-B7164AE75E5E}"/>
    <cellStyle name="Input 15 2 5 4" xfId="29146" xr:uid="{3C2E1776-2527-41C3-8BD5-C7049C648FB8}"/>
    <cellStyle name="Input 15 2 5 5" xfId="24166" xr:uid="{7BFE7D0C-AC8D-4548-BFF5-E14B7E6C1103}"/>
    <cellStyle name="Input 15 2 5 6" xfId="36856" xr:uid="{4A780FF7-0326-41EE-B9CC-C68B31CC6488}"/>
    <cellStyle name="Input 15 2 5 7" xfId="38872" xr:uid="{1CCFF8B1-00E2-489C-AC14-94E83082BB00}"/>
    <cellStyle name="Input 15 2 6" xfId="16073" xr:uid="{178EDBD4-CC58-4216-8223-F9E2E6EA5B17}"/>
    <cellStyle name="Input 15 2 7" xfId="21453" xr:uid="{7078A6D9-C278-458F-9D6C-14DDE6EFB757}"/>
    <cellStyle name="Input 15 2 8" xfId="18384" xr:uid="{1512B95A-0A67-4C57-A311-1D2FC0E32E5C}"/>
    <cellStyle name="Input 15 2 9" xfId="22624" xr:uid="{7B630F97-8324-4468-B6FD-B211125F9CBE}"/>
    <cellStyle name="Input 15 3" xfId="3219" xr:uid="{AC5BAD40-D7B9-49D5-A7F6-BE9235620E14}"/>
    <cellStyle name="Input 15 3 10" xfId="22823" xr:uid="{CDE68F05-6D96-44A3-8049-5152499CD2CC}"/>
    <cellStyle name="Input 15 3 11" xfId="32176" xr:uid="{A6C8F2C2-231C-480F-9D03-ECB1F174E7FD}"/>
    <cellStyle name="Input 15 3 12" xfId="35991" xr:uid="{BDC3D302-48F2-4B6A-945B-7AE562F11342}"/>
    <cellStyle name="Input 15 3 2" xfId="10533" xr:uid="{5AF009F1-3E1D-4D11-BA53-F33E9B17F23F}"/>
    <cellStyle name="Input 15 3 2 2" xfId="13200" xr:uid="{BC2467E8-B18E-4DAB-9910-BF29B3FC01A3}"/>
    <cellStyle name="Input 15 3 2 2 2" xfId="23916" xr:uid="{B585C03C-BCF3-4A43-9239-7AD59CE0E3FD}"/>
    <cellStyle name="Input 15 3 2 2 3" xfId="26733" xr:uid="{6F59E37D-73EA-4E6A-B202-62C34CB7649F}"/>
    <cellStyle name="Input 15 3 2 2 4" xfId="29297" xr:uid="{E1B2BF88-8199-490E-B540-7096CC3482E6}"/>
    <cellStyle name="Input 15 3 2 2 5" xfId="28560" xr:uid="{1DB8FD9C-8867-4EAA-ADBF-A8E55B6D9272}"/>
    <cellStyle name="Input 15 3 2 2 6" xfId="37020" xr:uid="{FCCD8678-744E-43BC-83C8-E16FB51DCEA2}"/>
    <cellStyle name="Input 15 3 2 2 7" xfId="38998" xr:uid="{4B691A02-43AA-48E5-8292-A3055ED8221C}"/>
    <cellStyle name="Input 15 3 2 3" xfId="21903" xr:uid="{4823EED3-C617-47C4-828F-6941F776E0FD}"/>
    <cellStyle name="Input 15 3 2 4" xfId="24884" xr:uid="{7F867A07-7F1D-4FFD-8010-865064C60A83}"/>
    <cellStyle name="Input 15 3 2 5" xfId="27759" xr:uid="{EC741C16-2CF9-45A2-85C7-8A6798852052}"/>
    <cellStyle name="Input 15 3 2 6" xfId="15907" xr:uid="{EA00F511-BED9-406E-A8D4-4B74B4A0580C}"/>
    <cellStyle name="Input 15 3 2 7" xfId="35558" xr:uid="{8F3AFF8B-EF42-47FB-B885-C4E31563F5D7}"/>
    <cellStyle name="Input 15 3 2 8" xfId="37861" xr:uid="{E8B61545-7B13-4D64-9F54-3AA374DCB702}"/>
    <cellStyle name="Input 15 3 3" xfId="13407" xr:uid="{62B57559-F614-41EA-BF73-9AD9A1D67245}"/>
    <cellStyle name="Input 15 3 3 2" xfId="24089" xr:uid="{B07F5EB6-85CC-4D73-A189-FA158237493E}"/>
    <cellStyle name="Input 15 3 3 3" xfId="26922" xr:uid="{E4C9BCF7-43F7-450E-9222-6B3DDFAC005B}"/>
    <cellStyle name="Input 15 3 3 4" xfId="29482" xr:uid="{1EA81920-A9AD-4789-A18F-8331962F8590}"/>
    <cellStyle name="Input 15 3 3 5" xfId="22685" xr:uid="{2E38B127-ADE9-4762-8D54-4E3C6AEAB921}"/>
    <cellStyle name="Input 15 3 3 6" xfId="37199" xr:uid="{3E3EBC5A-2F0C-4C7D-82E5-EC10DD749630}"/>
    <cellStyle name="Input 15 3 3 7" xfId="39176" xr:uid="{4D0E51D5-A3AD-4A97-A6DB-92068DCFE8AF}"/>
    <cellStyle name="Input 15 3 4" xfId="12579" xr:uid="{788324D4-F628-4E79-B32E-D178A9514E2C}"/>
    <cellStyle name="Input 15 3 4 2" xfId="23390" xr:uid="{46DE8DFE-6221-452F-B0BE-5D3535488318}"/>
    <cellStyle name="Input 15 3 4 3" xfId="26204" xr:uid="{43D8AAAE-6D37-49D3-9C12-B1B87BA2436F}"/>
    <cellStyle name="Input 15 3 4 4" xfId="28795" xr:uid="{1A4606D0-D8CA-4270-9954-5F9F5FF863DD}"/>
    <cellStyle name="Input 15 3 4 5" xfId="22443" xr:uid="{9759C5D3-4399-4F07-9D06-D2D7519A8C4D}"/>
    <cellStyle name="Input 15 3 4 6" xfId="36504" xr:uid="{11470865-D42B-4771-840D-A25D01CC40B9}"/>
    <cellStyle name="Input 15 3 4 7" xfId="38538" xr:uid="{27D9BF3A-2685-464D-A13E-77044A6C0AE7}"/>
    <cellStyle name="Input 15 3 5" xfId="12624" xr:uid="{7FF4EE75-131E-4D22-BE85-42DD84552EC7}"/>
    <cellStyle name="Input 15 3 5 2" xfId="23427" xr:uid="{AC716A9B-8919-45B6-A6A7-C35C84D09B4F}"/>
    <cellStyle name="Input 15 3 5 3" xfId="26245" xr:uid="{492E7D2F-91B1-401F-BB91-F37DFD1F3CC7}"/>
    <cellStyle name="Input 15 3 5 4" xfId="28837" xr:uid="{3179628E-C3CE-4DBE-88C5-E36C12948433}"/>
    <cellStyle name="Input 15 3 5 5" xfId="30549" xr:uid="{62D13A0F-ADA4-45E2-B667-5F48172773B4}"/>
    <cellStyle name="Input 15 3 5 6" xfId="36545" xr:uid="{07F1FC3E-CA3B-4572-A4B8-6170FB6BBFD0}"/>
    <cellStyle name="Input 15 3 5 7" xfId="38578" xr:uid="{6B59C618-C053-4B2D-A936-84E7D19ED2DC}"/>
    <cellStyle name="Input 15 3 6" xfId="12110" xr:uid="{A2DBF53E-CF61-433A-A3F8-42826FA3C17E}"/>
    <cellStyle name="Input 15 3 6 2" xfId="22988" xr:uid="{CDAE223E-5588-4634-A893-72BE9E09B80B}"/>
    <cellStyle name="Input 15 3 6 3" xfId="25823" xr:uid="{D5113D6E-B99C-4768-B1B8-F27E22DEBEDF}"/>
    <cellStyle name="Input 15 3 6 4" xfId="28433" xr:uid="{12BF7443-60FB-4153-A788-4B7AD7F210DE}"/>
    <cellStyle name="Input 15 3 6 5" xfId="30597" xr:uid="{94CA5D98-91D9-449E-8D57-2E8A40201493}"/>
    <cellStyle name="Input 15 3 6 6" xfId="36164" xr:uid="{A6B4FEED-C225-4A74-A621-F3EFD5AB694C}"/>
    <cellStyle name="Input 15 3 6 7" xfId="38228" xr:uid="{D31F85CA-FA73-4C93-B07A-00FF4AD142AC}"/>
    <cellStyle name="Input 15 3 7" xfId="16489" xr:uid="{7DBE44B2-5912-4A1C-B35C-DD2EDFD9B98B}"/>
    <cellStyle name="Input 15 3 8" xfId="16283" xr:uid="{988DEED4-13AD-4F52-A60F-C31997B7154F}"/>
    <cellStyle name="Input 15 3 9" xfId="22874" xr:uid="{BA454434-B417-41AC-9230-F537E47DB5F1}"/>
    <cellStyle name="Input 15 4" xfId="8646" xr:uid="{18A75322-39D6-4504-80C2-B27EBA6C3F4D}"/>
    <cellStyle name="Input 15 4 2" xfId="20575" xr:uid="{675A4700-5DF2-435C-962A-E20A797A5B4C}"/>
    <cellStyle name="Input 15 4 3" xfId="14631" xr:uid="{53599413-362E-470C-AB9B-CEBDBEDACA6B}"/>
    <cellStyle name="Input 15 4 4" xfId="20284" xr:uid="{2E52BA5A-1627-44A6-B187-12B4782FB456}"/>
    <cellStyle name="Input 15 4 5" xfId="30615" xr:uid="{BAC34E28-728D-4BD0-9C01-019316C2F979}"/>
    <cellStyle name="Input 15 4 6" xfId="34700" xr:uid="{BC475488-CE15-483D-92FD-8DA0B192194F}"/>
    <cellStyle name="Input 15 4 7" xfId="31084" xr:uid="{1085AE0F-2C03-44E2-A7CD-D8BDF61742F5}"/>
    <cellStyle name="Input 15 5" xfId="12590" xr:uid="{0224A3DE-DF42-4C5F-8B30-252225008DE8}"/>
    <cellStyle name="Input 15 5 2" xfId="23397" xr:uid="{76C2B943-0639-4684-8885-CE3FE7FBC4F4}"/>
    <cellStyle name="Input 15 5 3" xfId="26211" xr:uid="{F702E811-6764-4A01-8CB3-F5D4FC0A69D4}"/>
    <cellStyle name="Input 15 5 4" xfId="28803" xr:uid="{9FF25A54-6E00-4B9F-9068-135D136CFBE2}"/>
    <cellStyle name="Input 15 5 5" xfId="28173" xr:uid="{92B87C60-5390-459C-B62B-BE47BE9E27AC}"/>
    <cellStyle name="Input 15 5 6" xfId="36511" xr:uid="{559C350D-BB20-46CE-8528-C3AF8DD52C71}"/>
    <cellStyle name="Input 15 5 7" xfId="38544" xr:uid="{5F818431-1C72-42FE-90C8-6AB0ADD3C36E}"/>
    <cellStyle name="Input 15 6" xfId="13389" xr:uid="{705F4E0B-0175-436A-B664-9C34EEDEE9D1}"/>
    <cellStyle name="Input 15 6 2" xfId="24072" xr:uid="{ED9DD7D2-3EC4-4C3C-ABF7-149E5FAB941F}"/>
    <cellStyle name="Input 15 6 3" xfId="26904" xr:uid="{1330E79A-9CD6-4307-BFE3-2E4CB5DEF919}"/>
    <cellStyle name="Input 15 6 4" xfId="29464" xr:uid="{501F6B5F-91E1-4EFE-A38D-AB2E4CD155B0}"/>
    <cellStyle name="Input 15 6 5" xfId="30260" xr:uid="{5ED16C30-2E9B-4EAE-A2EB-759B86800612}"/>
    <cellStyle name="Input 15 6 6" xfId="37181" xr:uid="{B0B8558D-4019-4690-B71C-28E197EE6C3A}"/>
    <cellStyle name="Input 15 6 7" xfId="39158" xr:uid="{66362244-3E72-4A99-B2B3-8B2EC4B86F0F}"/>
    <cellStyle name="Input 15 7" xfId="15370" xr:uid="{4B66D689-F091-4072-8E7E-EA394A5BC6F9}"/>
    <cellStyle name="Input 15 8" xfId="24733" xr:uid="{BAA97944-5F36-4715-856B-23836335A533}"/>
    <cellStyle name="Input 15 9" xfId="27468" xr:uid="{B8F7318A-13EC-4B2E-99E5-1D720FBF5037}"/>
    <cellStyle name="Input 16" xfId="1526" xr:uid="{7DFA82EC-EF53-4679-A618-D20681154F5F}"/>
    <cellStyle name="Input 16 10" xfId="24583" xr:uid="{7FBC59ED-309E-48BC-8728-8A174AE148C2}"/>
    <cellStyle name="Input 16 11" xfId="31450" xr:uid="{28380C2A-57B2-4F7D-97E9-711D06D030FB}"/>
    <cellStyle name="Input 16 12" xfId="31606" xr:uid="{16DF9E80-9762-4045-B775-C553DF3FBADE}"/>
    <cellStyle name="Input 16 2" xfId="2573" xr:uid="{75AA0D48-C4BB-4473-A486-8F0715BF96BE}"/>
    <cellStyle name="Input 16 2 10" xfId="31819" xr:uid="{7B360E5D-31EA-43FB-A37A-56632E331A32}"/>
    <cellStyle name="Input 16 2 11" xfId="35996" xr:uid="{981946FD-FCB8-4F68-862D-146C07E92D41}"/>
    <cellStyle name="Input 16 2 2" xfId="7041" xr:uid="{267C02A4-60A1-4F71-80D1-71DE185F2890}"/>
    <cellStyle name="Input 16 2 2 2" xfId="12739" xr:uid="{53D040B7-E212-457D-9F45-060B9CE6482B}"/>
    <cellStyle name="Input 16 2 2 2 2" xfId="23523" xr:uid="{C7C801E1-8FBE-467C-8F23-9E3473F741B0}"/>
    <cellStyle name="Input 16 2 2 2 3" xfId="26340" xr:uid="{8F108D52-4292-425F-AE00-927DAB59A948}"/>
    <cellStyle name="Input 16 2 2 2 4" xfId="28922" xr:uid="{D3A0B28B-119C-4E6B-9E84-D5F3B1B04B85}"/>
    <cellStyle name="Input 16 2 2 2 5" xfId="30340" xr:uid="{2034C6CF-3F11-415B-BBC0-ED1316E14000}"/>
    <cellStyle name="Input 16 2 2 2 6" xfId="36635" xr:uid="{C4A347D9-CD5D-48A1-B742-5A2B7030E7D3}"/>
    <cellStyle name="Input 16 2 2 2 7" xfId="38655" xr:uid="{17211AAE-CF35-4C27-A94B-620F009D5FBD}"/>
    <cellStyle name="Input 16 2 2 3" xfId="19459" xr:uid="{803C04BB-727A-4509-A3D8-2681279DFD18}"/>
    <cellStyle name="Input 16 2 2 4" xfId="14821" xr:uid="{96643541-D72E-4AF6-845C-0FFA5CADC3D8}"/>
    <cellStyle name="Input 16 2 2 5" xfId="14990" xr:uid="{1D83E87D-98A0-4422-A6ED-DC3ED5062B46}"/>
    <cellStyle name="Input 16 2 2 6" xfId="15663" xr:uid="{5C174724-CEFE-4495-A2DC-917621C96CC9}"/>
    <cellStyle name="Input 16 2 2 7" xfId="34196" xr:uid="{5B146F7B-C84E-45EB-A44B-D8BBB761A558}"/>
    <cellStyle name="Input 16 2 2 8" xfId="34678" xr:uid="{94E2B328-3386-4782-8A84-2EB2FA338D3C}"/>
    <cellStyle name="Input 16 2 3" xfId="9254" xr:uid="{222B5ABF-191A-4081-89B3-D45942DD116F}"/>
    <cellStyle name="Input 16 2 3 2" xfId="21044" xr:uid="{74EFB2A4-B4E9-4E67-9DD5-304CCDAFB319}"/>
    <cellStyle name="Input 16 2 3 3" xfId="14562" xr:uid="{FAAA5789-86EF-40E2-AAAB-E8B14AB945EF}"/>
    <cellStyle name="Input 16 2 3 4" xfId="25594" xr:uid="{98028F0E-E354-4B4A-8F5B-598E4A813041}"/>
    <cellStyle name="Input 16 2 3 5" xfId="28147" xr:uid="{6C7CEAC1-7A1E-4B1E-ACCD-7A729AAD0FF8}"/>
    <cellStyle name="Input 16 2 3 6" xfId="35111" xr:uid="{36105C0A-1BCB-425B-9D5A-B35E69D7F749}"/>
    <cellStyle name="Input 16 2 3 7" xfId="33762" xr:uid="{4472FBA2-975F-413C-A047-D079298463FF}"/>
    <cellStyle name="Input 16 2 4" xfId="10534" xr:uid="{1E4706BF-EF9F-45EC-B98D-77481B150F41}"/>
    <cellStyle name="Input 16 2 4 2" xfId="21904" xr:uid="{9BAEC12F-6A69-43A6-A63F-2075517A015A}"/>
    <cellStyle name="Input 16 2 4 3" xfId="24885" xr:uid="{D4074B88-B3AF-4947-B0BF-BB39E5409548}"/>
    <cellStyle name="Input 16 2 4 4" xfId="27760" xr:uid="{5970B5BB-C1C3-4C48-824C-0B5B8F2E0F1C}"/>
    <cellStyle name="Input 16 2 4 5" xfId="29825" xr:uid="{DE6D4F4A-3FCC-4F87-A550-F1ADD958E8A3}"/>
    <cellStyle name="Input 16 2 4 6" xfId="35559" xr:uid="{96D9C9C0-9A4D-4949-A34B-1091D3430D00}"/>
    <cellStyle name="Input 16 2 4 7" xfId="37862" xr:uid="{7007522B-8FB6-4572-BAB5-7D5424D48E19}"/>
    <cellStyle name="Input 16 2 5" xfId="12486" xr:uid="{AB838505-9A8D-40F4-B4CD-62BE1D044FF2}"/>
    <cellStyle name="Input 16 2 5 2" xfId="23307" xr:uid="{6F2F4BE8-AF2C-4E42-B348-A685CF52939A}"/>
    <cellStyle name="Input 16 2 5 3" xfId="26113" xr:uid="{1CDAB5C5-AE60-407D-BF67-110E9BCB8ADB}"/>
    <cellStyle name="Input 16 2 5 4" xfId="28708" xr:uid="{0C349259-8A46-441A-9985-94D3FC7CEDD1}"/>
    <cellStyle name="Input 16 2 5 5" xfId="30370" xr:uid="{84F9C5AD-6C06-4C09-A8E8-464FFBF57AB4}"/>
    <cellStyle name="Input 16 2 5 6" xfId="36415" xr:uid="{EF3C9A70-80A2-4C4B-88E6-84F17492740C}"/>
    <cellStyle name="Input 16 2 5 7" xfId="38450" xr:uid="{EA0ADDC1-79F9-4ACD-B2A4-E044780B8D3E}"/>
    <cellStyle name="Input 16 2 6" xfId="16074" xr:uid="{62F51BEC-14D6-41E2-9F96-22FC3888C83F}"/>
    <cellStyle name="Input 16 2 7" xfId="21452" xr:uid="{904348B0-A6C2-4855-A0FA-1B94B844C2F4}"/>
    <cellStyle name="Input 16 2 8" xfId="14534" xr:uid="{9E2A33BD-263B-4C14-B5E3-B95A6EF04E13}"/>
    <cellStyle name="Input 16 2 9" xfId="30640" xr:uid="{9C603D31-28F3-402F-A001-DCD18EE2605C}"/>
    <cellStyle name="Input 16 3" xfId="3220" xr:uid="{8FADDB13-0900-4A63-BA84-C54FAED01414}"/>
    <cellStyle name="Input 16 3 10" xfId="30170" xr:uid="{E6C82EC9-2C56-4152-BE29-37522D3D0366}"/>
    <cellStyle name="Input 16 3 11" xfId="32177" xr:uid="{F4F1DE8A-2067-44C7-BD93-3AD8335ABCAD}"/>
    <cellStyle name="Input 16 3 12" xfId="34439" xr:uid="{F58F86E7-C21C-4237-BFCF-D70CD465242F}"/>
    <cellStyle name="Input 16 3 2" xfId="10535" xr:uid="{CFA8E7CE-1462-458F-9238-8C4F7FCE4A00}"/>
    <cellStyle name="Input 16 3 2 2" xfId="13201" xr:uid="{73C078FF-194E-4FD5-A022-6180D92F0A71}"/>
    <cellStyle name="Input 16 3 2 2 2" xfId="23917" xr:uid="{B0321319-5E55-4E1C-BE16-C61E442ACD5E}"/>
    <cellStyle name="Input 16 3 2 2 3" xfId="26734" xr:uid="{61C2DFEC-CD13-40F3-98EB-91B5C6510A6A}"/>
    <cellStyle name="Input 16 3 2 2 4" xfId="29298" xr:uid="{DE505E49-5E16-4DC2-8848-46B37E9F92C2}"/>
    <cellStyle name="Input 16 3 2 2 5" xfId="14736" xr:uid="{41D06DDC-243D-40F7-BA6C-9E44F6A69EB1}"/>
    <cellStyle name="Input 16 3 2 2 6" xfId="37021" xr:uid="{E3D2D4F8-B06B-40E7-BFBE-B3C9F41C9871}"/>
    <cellStyle name="Input 16 3 2 2 7" xfId="38999" xr:uid="{5CC2241D-3B91-4A4C-B1FD-972C05E2AC83}"/>
    <cellStyle name="Input 16 3 2 3" xfId="21905" xr:uid="{2728CD4A-33C6-4624-B46D-DD9364D565EB}"/>
    <cellStyle name="Input 16 3 2 4" xfId="24886" xr:uid="{90F7A142-ECB2-4475-B4EE-71E81424E525}"/>
    <cellStyle name="Input 16 3 2 5" xfId="27761" xr:uid="{A16B1261-44E1-4597-9010-B6434A4EC21A}"/>
    <cellStyle name="Input 16 3 2 6" xfId="19607" xr:uid="{C7345121-CBC9-44D4-A98E-D9E6647B6DE8}"/>
    <cellStyle name="Input 16 3 2 7" xfId="35560" xr:uid="{E0D71CDC-141E-412A-B711-CFE6E5588E09}"/>
    <cellStyle name="Input 16 3 2 8" xfId="37863" xr:uid="{3D33442F-D43D-4700-9B5C-82ED956CF09D}"/>
    <cellStyle name="Input 16 3 3" xfId="13408" xr:uid="{E5DDF23B-B356-4133-962D-F1617B74FDDC}"/>
    <cellStyle name="Input 16 3 3 2" xfId="24090" xr:uid="{41403A25-E9E1-49C6-B131-A9815B8B83CB}"/>
    <cellStyle name="Input 16 3 3 3" xfId="26923" xr:uid="{EB6F2923-C531-485F-94A3-E127B4241CA9}"/>
    <cellStyle name="Input 16 3 3 4" xfId="29483" xr:uid="{58EDCEC9-7AB5-4D46-9C35-ED7373BC9CD8}"/>
    <cellStyle name="Input 16 3 3 5" xfId="24273" xr:uid="{3801E633-D5D4-4C5E-8E97-257A8B30C138}"/>
    <cellStyle name="Input 16 3 3 6" xfId="37200" xr:uid="{069CD8CD-78C4-4B80-94A3-1D8208978482}"/>
    <cellStyle name="Input 16 3 3 7" xfId="39177" xr:uid="{E648660E-BEEA-40DE-818E-A80E45B37C89}"/>
    <cellStyle name="Input 16 3 4" xfId="12656" xr:uid="{8B122705-6DDC-488A-9BF2-DE83C31EA635}"/>
    <cellStyle name="Input 16 3 4 2" xfId="23454" xr:uid="{CBA59238-F7F9-4B9C-A173-ED6D4A06F602}"/>
    <cellStyle name="Input 16 3 4 3" xfId="26273" xr:uid="{18FF32C0-04A8-48ED-95A4-591DD3D5B467}"/>
    <cellStyle name="Input 16 3 4 4" xfId="28862" xr:uid="{8FB63959-A4BD-4922-998B-7CEE18AB9683}"/>
    <cellStyle name="Input 16 3 4 5" xfId="30345" xr:uid="{C64F186D-3DFF-4983-BB37-3DCE76DCE90C}"/>
    <cellStyle name="Input 16 3 4 6" xfId="36570" xr:uid="{CFA9918B-FCC5-4FA6-BAF8-7DF2C7CAE33A}"/>
    <cellStyle name="Input 16 3 4 7" xfId="38604" xr:uid="{5321D398-05AA-4125-91B4-78F28BFE75C3}"/>
    <cellStyle name="Input 16 3 5" xfId="12371" xr:uid="{24F0C07C-F3BC-4B23-B5BF-0BC4DAA81ACE}"/>
    <cellStyle name="Input 16 3 5 2" xfId="23201" xr:uid="{3B8CFF36-F762-4934-925A-2A3D6AC3876F}"/>
    <cellStyle name="Input 16 3 5 3" xfId="26002" xr:uid="{4115AD76-26CD-4869-97F7-D59A827EA555}"/>
    <cellStyle name="Input 16 3 5 4" xfId="28597" xr:uid="{9F0DF911-D692-4D59-8B72-AFF2DFE33DE7}"/>
    <cellStyle name="Input 16 3 5 5" xfId="21478" xr:uid="{B0D42762-F482-4E27-BD13-5B2198423DF2}"/>
    <cellStyle name="Input 16 3 5 6" xfId="36305" xr:uid="{32AC4E5E-5417-4362-B0D5-6F462C7B3AC3}"/>
    <cellStyle name="Input 16 3 5 7" xfId="38341" xr:uid="{F7F3CF82-98AE-4AAE-8025-060FDE0AD237}"/>
    <cellStyle name="Input 16 3 6" xfId="12111" xr:uid="{00890E8C-BBC5-4E70-BF9B-46877F60C71E}"/>
    <cellStyle name="Input 16 3 6 2" xfId="22989" xr:uid="{724ADCA7-4598-488E-867D-13AC8D49788A}"/>
    <cellStyle name="Input 16 3 6 3" xfId="25824" xr:uid="{A085A9C6-849F-4A79-B95D-E7F6926590AA}"/>
    <cellStyle name="Input 16 3 6 4" xfId="28434" xr:uid="{5A1631ED-0C59-40A0-89B2-F9B47F296834}"/>
    <cellStyle name="Input 16 3 6 5" xfId="20644" xr:uid="{3145BB83-6694-4321-8CC7-71FB4EE2453F}"/>
    <cellStyle name="Input 16 3 6 6" xfId="36165" xr:uid="{D527C00A-D571-4FB6-9055-799509001388}"/>
    <cellStyle name="Input 16 3 6 7" xfId="38229" xr:uid="{54ADCCCB-32BC-40DC-A113-8A8B409F217D}"/>
    <cellStyle name="Input 16 3 7" xfId="16490" xr:uid="{8A15F530-12CD-43A4-A86B-7E539FA7DEF5}"/>
    <cellStyle name="Input 16 3 8" xfId="21247" xr:uid="{E51E2FBA-2378-4C09-B965-24E269EEB3E6}"/>
    <cellStyle name="Input 16 3 9" xfId="25881" xr:uid="{B89A26DB-AEB1-4BF1-86E7-8619F3658410}"/>
    <cellStyle name="Input 16 4" xfId="7779" xr:uid="{03B83054-D17B-4A73-8418-200DCA1A75EB}"/>
    <cellStyle name="Input 16 4 2" xfId="19999" xr:uid="{98ABEE1A-9B88-4D25-A732-1FB569F7B5B1}"/>
    <cellStyle name="Input 16 4 3" xfId="14701" xr:uid="{DEF6D863-D06F-4CAF-A8B3-25DC4CA3DD84}"/>
    <cellStyle name="Input 16 4 4" xfId="20562" xr:uid="{7E511E2D-6993-4944-A731-34170EF9DBB0}"/>
    <cellStyle name="Input 16 4 5" xfId="19201" xr:uid="{1B273918-3260-4902-A9B9-29B24759575D}"/>
    <cellStyle name="Input 16 4 6" xfId="34544" xr:uid="{0DD437A1-1D5F-40DD-AF86-6E633C6676F4}"/>
    <cellStyle name="Input 16 4 7" xfId="31097" xr:uid="{8D9F8D75-07FF-4D8B-8DFE-6FD493F83427}"/>
    <cellStyle name="Input 16 5" xfId="13171" xr:uid="{9CE0D2C1-8CFA-4325-BF20-2F5B2A1008D6}"/>
    <cellStyle name="Input 16 5 2" xfId="23889" xr:uid="{6454528E-0F6E-40C7-9F61-DE573FFBD779}"/>
    <cellStyle name="Input 16 5 3" xfId="26705" xr:uid="{D9AA62AF-05B7-42A5-9581-7850056A49B2}"/>
    <cellStyle name="Input 16 5 4" xfId="29269" xr:uid="{25975802-1723-4947-879E-CEB76C47CFD6}"/>
    <cellStyle name="Input 16 5 5" xfId="30499" xr:uid="{CE82B808-E17C-4FEB-A73E-B5B488F79B49}"/>
    <cellStyle name="Input 16 5 6" xfId="36991" xr:uid="{600794B2-E984-47D5-98A1-79BBF2936DFD}"/>
    <cellStyle name="Input 16 5 7" xfId="38970" xr:uid="{57361E08-C9EE-422B-BAC5-C88D5677CE76}"/>
    <cellStyle name="Input 16 6" xfId="12584" xr:uid="{8B8F51C2-D2FB-4458-BF3C-61AF2C5C6C65}"/>
    <cellStyle name="Input 16 6 2" xfId="23393" xr:uid="{6EA7421E-6F3D-4CE2-9A64-7A524F683C0C}"/>
    <cellStyle name="Input 16 6 3" xfId="26207" xr:uid="{F3FD92A0-768F-4111-87B8-A5A1B1E46D1A}"/>
    <cellStyle name="Input 16 6 4" xfId="28799" xr:uid="{D409EEFC-E8BF-4D90-B909-28358FBF36BE}"/>
    <cellStyle name="Input 16 6 5" xfId="18717" xr:uid="{DAF57CF3-7287-4666-90D1-0682E953D249}"/>
    <cellStyle name="Input 16 6 6" xfId="36507" xr:uid="{F53D3988-0EB7-4C0B-A108-69858EF21136}"/>
    <cellStyle name="Input 16 6 7" xfId="38541" xr:uid="{457584E4-6892-4E40-B1D0-AFE2D2748824}"/>
    <cellStyle name="Input 16 7" xfId="15371" xr:uid="{41883050-98F0-4F0F-A2D6-1C17F046BFC0}"/>
    <cellStyle name="Input 16 8" xfId="23174" xr:uid="{82C4FDCD-B654-4D85-936F-1665A994C738}"/>
    <cellStyle name="Input 16 9" xfId="27467" xr:uid="{C2225229-A4BB-4F5B-AC5B-1FE08FD1CBAF}"/>
    <cellStyle name="Input 17" xfId="1527" xr:uid="{C290E9B6-D2B7-4A3E-B2C4-B29DF1FE9ACB}"/>
    <cellStyle name="Input 17 10" xfId="19020" xr:uid="{A2AACF80-32C5-4CB1-983E-359A76CEFB8C}"/>
    <cellStyle name="Input 17 11" xfId="31451" xr:uid="{C90AC3BF-0E10-4E90-BC30-67D9C33CFF14}"/>
    <cellStyle name="Input 17 12" xfId="35399" xr:uid="{BFBD4842-B96E-4C8E-9A03-CB5AD61C79B3}"/>
    <cellStyle name="Input 17 2" xfId="2574" xr:uid="{1BCAEB77-BAB2-4D60-94AB-B1572B0CBE36}"/>
    <cellStyle name="Input 17 2 10" xfId="31820" xr:uid="{A0B00905-BC4A-48F9-BC77-826B27B05E67}"/>
    <cellStyle name="Input 17 2 11" xfId="37661" xr:uid="{ED3B1882-DAD1-4214-8353-30A4F5E012B1}"/>
    <cellStyle name="Input 17 2 2" xfId="7042" xr:uid="{C1806466-5B75-4398-A8F1-B05F1D625013}"/>
    <cellStyle name="Input 17 2 2 2" xfId="12740" xr:uid="{252AF1A3-9613-4E65-8029-CEFFAD94B4A9}"/>
    <cellStyle name="Input 17 2 2 2 2" xfId="23524" xr:uid="{273E7366-1AAF-46DC-81E7-7088938470EA}"/>
    <cellStyle name="Input 17 2 2 2 3" xfId="26341" xr:uid="{9A01E7F9-8BBB-4465-A284-B26D5A00238B}"/>
    <cellStyle name="Input 17 2 2 2 4" xfId="28923" xr:uid="{B48381CF-ED8A-4D08-98B8-7B26F8BDBAD2}"/>
    <cellStyle name="Input 17 2 2 2 5" xfId="25531" xr:uid="{6E3881F5-9D21-414A-9827-53DBFD443585}"/>
    <cellStyle name="Input 17 2 2 2 6" xfId="36636" xr:uid="{EB4BFA5F-C668-4324-A2C2-6448F02B3E01}"/>
    <cellStyle name="Input 17 2 2 2 7" xfId="38656" xr:uid="{DB023F9C-EB0B-47DF-A9C7-CEDA6D67EF1E}"/>
    <cellStyle name="Input 17 2 2 3" xfId="19460" xr:uid="{5AED7EF8-E923-4CFA-8FB2-A5BCAAF1341C}"/>
    <cellStyle name="Input 17 2 2 4" xfId="18903" xr:uid="{7D26DD51-AC39-4D04-A32C-20E0EC094241}"/>
    <cellStyle name="Input 17 2 2 5" xfId="18113" xr:uid="{A9E89409-D746-4E8E-B042-8AB2BCEE3BC0}"/>
    <cellStyle name="Input 17 2 2 6" xfId="21756" xr:uid="{1222E1A4-DB23-40FA-A2CD-79C05C1152F1}"/>
    <cellStyle name="Input 17 2 2 7" xfId="34197" xr:uid="{868BF085-0004-4457-ADA1-EFF9C0A233B3}"/>
    <cellStyle name="Input 17 2 2 8" xfId="34677" xr:uid="{FB4FDF86-6358-4FB6-B73F-34D4E99E72F2}"/>
    <cellStyle name="Input 17 2 3" xfId="9255" xr:uid="{E3576A35-AC23-42A1-9CC9-8653085DE408}"/>
    <cellStyle name="Input 17 2 3 2" xfId="21045" xr:uid="{E3F31D46-FFD7-40A1-9294-7A3103F8E48B}"/>
    <cellStyle name="Input 17 2 3 3" xfId="18438" xr:uid="{D9686275-C69F-4AEE-8C55-A3038DFE0842}"/>
    <cellStyle name="Input 17 2 3 4" xfId="23506" xr:uid="{C1A6D175-95CB-4ABC-93CD-7DED501B3A77}"/>
    <cellStyle name="Input 17 2 3 5" xfId="30669" xr:uid="{70BFC5B6-BC4E-4D76-9C4A-42B39D9D9D51}"/>
    <cellStyle name="Input 17 2 3 6" xfId="35112" xr:uid="{3CAD7D6F-6472-42A2-B2E7-D9C24EDAA0D9}"/>
    <cellStyle name="Input 17 2 3 7" xfId="35914" xr:uid="{7073D8B0-BAFA-44BE-851B-366DDCBA7466}"/>
    <cellStyle name="Input 17 2 4" xfId="10536" xr:uid="{78C1E0BB-7436-4212-B691-65DE546D3B27}"/>
    <cellStyle name="Input 17 2 4 2" xfId="21906" xr:uid="{86F3DCE7-F370-42C1-9A6A-D6D890083C6F}"/>
    <cellStyle name="Input 17 2 4 3" xfId="24887" xr:uid="{E89B1EF4-2779-4B7A-8230-0F7F4689AC05}"/>
    <cellStyle name="Input 17 2 4 4" xfId="27762" xr:uid="{3A6A1234-6389-4B9F-9623-92E7CA15F50D}"/>
    <cellStyle name="Input 17 2 4 5" xfId="25666" xr:uid="{9BF7505D-A301-4716-9ABB-C1D621194D74}"/>
    <cellStyle name="Input 17 2 4 6" xfId="35561" xr:uid="{9F8471F4-2CC0-4999-B335-CB8C5B0EF4CC}"/>
    <cellStyle name="Input 17 2 4 7" xfId="37864" xr:uid="{61183005-6D98-45B4-9AF1-507061E29952}"/>
    <cellStyle name="Input 17 2 5" xfId="12640" xr:uid="{427122B6-604D-4B4D-8BCC-1D948916C76D}"/>
    <cellStyle name="Input 17 2 5 2" xfId="23438" xr:uid="{0135B75E-5838-47A3-B96C-3B04E51F32FD}"/>
    <cellStyle name="Input 17 2 5 3" xfId="26257" xr:uid="{DECEE98A-D053-4143-8EE4-70F555DE2CCC}"/>
    <cellStyle name="Input 17 2 5 4" xfId="28846" xr:uid="{C8F74FAC-BE90-44D0-AA8B-C42B6CF66E22}"/>
    <cellStyle name="Input 17 2 5 5" xfId="27507" xr:uid="{1044DECA-9CBC-4151-A8BE-4B8BD65E7F68}"/>
    <cellStyle name="Input 17 2 5 6" xfId="36554" xr:uid="{FDB14F53-7DAE-4B38-9A11-34EAB133A3E7}"/>
    <cellStyle name="Input 17 2 5 7" xfId="38588" xr:uid="{ACFA6C6A-7948-4A70-819E-6C2DA115141F}"/>
    <cellStyle name="Input 17 2 6" xfId="16075" xr:uid="{D873BD61-CF11-4157-896A-F5AAE5124D34}"/>
    <cellStyle name="Input 17 2 7" xfId="21451" xr:uid="{D996ECC3-3B24-4BA8-9F91-317A27B25CDE}"/>
    <cellStyle name="Input 17 2 8" xfId="17988" xr:uid="{1A3F5F1D-896F-4271-BF1C-60405767BEA9}"/>
    <cellStyle name="Input 17 2 9" xfId="30885" xr:uid="{9EE8E368-70B8-4094-ABC2-76EBB8EF785B}"/>
    <cellStyle name="Input 17 3" xfId="3221" xr:uid="{32D6780A-85DD-4398-B6D0-5165FE1674C7}"/>
    <cellStyle name="Input 17 3 10" xfId="16001" xr:uid="{97AC4FD6-EC78-4880-83EC-CED024D03782}"/>
    <cellStyle name="Input 17 3 11" xfId="32178" xr:uid="{3BDC3EBD-F0A6-49BC-B24D-CCFAB5D0A8CF}"/>
    <cellStyle name="Input 17 3 12" xfId="34245" xr:uid="{54B76930-EF4A-4A0B-B138-89C1B21DB3F0}"/>
    <cellStyle name="Input 17 3 2" xfId="10537" xr:uid="{E2B0BE4D-B037-4373-8026-440E1EA81CD1}"/>
    <cellStyle name="Input 17 3 2 2" xfId="13202" xr:uid="{A3FB997B-C4B9-4B86-9BEC-6A3D63CD3CE4}"/>
    <cellStyle name="Input 17 3 2 2 2" xfId="23918" xr:uid="{BC763187-68D0-4EB4-A997-6FA0DE85275A}"/>
    <cellStyle name="Input 17 3 2 2 3" xfId="26735" xr:uid="{2DE8F53A-0556-4C9C-AF90-F4EE98FF5F91}"/>
    <cellStyle name="Input 17 3 2 2 4" xfId="29299" xr:uid="{A0AB44F3-3275-4874-B86B-625ED40C7852}"/>
    <cellStyle name="Input 17 3 2 2 5" xfId="30285" xr:uid="{6444E49F-6137-4782-9050-018F887CA0FE}"/>
    <cellStyle name="Input 17 3 2 2 6" xfId="37022" xr:uid="{1C1D1AB1-F20C-4E24-B2DF-BF47F8C8F4D8}"/>
    <cellStyle name="Input 17 3 2 2 7" xfId="39000" xr:uid="{A9129B24-45E3-4D33-99F4-81DE5F7C3CE2}"/>
    <cellStyle name="Input 17 3 2 3" xfId="21907" xr:uid="{E533CB23-2649-40E6-9D80-9724BFB2ABAF}"/>
    <cellStyle name="Input 17 3 2 4" xfId="24888" xr:uid="{76367356-C4CC-4F8C-8FA6-106606BEAF74}"/>
    <cellStyle name="Input 17 3 2 5" xfId="27763" xr:uid="{F626AB55-954F-4A21-AF1F-A6BDBED3389F}"/>
    <cellStyle name="Input 17 3 2 6" xfId="24585" xr:uid="{71F6CCA3-6C03-42A2-B84C-2AA9EC457C12}"/>
    <cellStyle name="Input 17 3 2 7" xfId="35562" xr:uid="{634939E6-D576-4687-A36C-B4EBCE144825}"/>
    <cellStyle name="Input 17 3 2 8" xfId="37865" xr:uid="{63A8F033-21C0-43C9-8725-9747CFF0BFA1}"/>
    <cellStyle name="Input 17 3 3" xfId="13409" xr:uid="{E6860764-7840-4AEE-8A33-D118C8F397D3}"/>
    <cellStyle name="Input 17 3 3 2" xfId="24091" xr:uid="{3AB7EF83-4370-459F-8794-BCD579189606}"/>
    <cellStyle name="Input 17 3 3 3" xfId="26924" xr:uid="{2A9A34D1-E1C1-45C6-8C7F-001A6E699006}"/>
    <cellStyle name="Input 17 3 3 4" xfId="29484" xr:uid="{004EDDF5-B910-4BE7-969B-4E51077F4A54}"/>
    <cellStyle name="Input 17 3 3 5" xfId="30256" xr:uid="{F7ED02DE-47FD-4BE5-805C-6DA22925873B}"/>
    <cellStyle name="Input 17 3 3 6" xfId="37201" xr:uid="{69361604-56A1-4971-9018-D7EC44E7B71B}"/>
    <cellStyle name="Input 17 3 3 7" xfId="39178" xr:uid="{E82FC124-DC96-428C-80E7-E9DB87BC87F6}"/>
    <cellStyle name="Input 17 3 4" xfId="12419" xr:uid="{0F038386-40B6-44FE-AD61-45A74EC2ED39}"/>
    <cellStyle name="Input 17 3 4 2" xfId="23245" xr:uid="{226D2BEA-8F42-4F79-A948-299536B0C395}"/>
    <cellStyle name="Input 17 3 4 3" xfId="26047" xr:uid="{DDAAD709-B22D-4D5A-AB4F-650FE6EFB552}"/>
    <cellStyle name="Input 17 3 4 4" xfId="28642" xr:uid="{92F9C739-6A76-4A84-AB4C-FE3BFA96CD8D}"/>
    <cellStyle name="Input 17 3 4 5" xfId="28492" xr:uid="{D9F838EE-EEBD-4E93-8317-3273D0A6B77E}"/>
    <cellStyle name="Input 17 3 4 6" xfId="36349" xr:uid="{54B63B3A-5E4A-41D7-8C18-1A8F3D17887A}"/>
    <cellStyle name="Input 17 3 4 7" xfId="38385" xr:uid="{B8AC06F0-30E6-4622-A101-BA22E4496302}"/>
    <cellStyle name="Input 17 3 5" xfId="13562" xr:uid="{211FD502-A371-4166-8FAD-4169D1A2CA3E}"/>
    <cellStyle name="Input 17 3 5 2" xfId="24222" xr:uid="{CA57EDFF-E996-4D27-A185-EC55AA10A702}"/>
    <cellStyle name="Input 17 3 5 3" xfId="27077" xr:uid="{3963EA57-917F-42BD-B49D-124CBE433A3E}"/>
    <cellStyle name="Input 17 3 5 4" xfId="29637" xr:uid="{A9AD75F0-3DFD-4D0E-875C-44018EAE0277}"/>
    <cellStyle name="Input 17 3 5 5" xfId="30232" xr:uid="{C51DF809-CD92-4063-9594-10F1145711CA}"/>
    <cellStyle name="Input 17 3 5 6" xfId="37354" xr:uid="{06CD33C2-DB50-4E58-9F84-23CC547A8AE9}"/>
    <cellStyle name="Input 17 3 5 7" xfId="39331" xr:uid="{F3A4AA5B-B2A4-4E23-A4B3-44E327ED99D6}"/>
    <cellStyle name="Input 17 3 6" xfId="12112" xr:uid="{B7594FFF-CC6E-4076-9B25-AE01D57FA8DE}"/>
    <cellStyle name="Input 17 3 6 2" xfId="22990" xr:uid="{5EB6C3DD-E23F-4423-9C75-05943F60FEEA}"/>
    <cellStyle name="Input 17 3 6 3" xfId="25825" xr:uid="{92F4DCBA-756B-40A6-BBFC-46B13D705D92}"/>
    <cellStyle name="Input 17 3 6 4" xfId="28435" xr:uid="{5B2C030E-23C1-4070-81F8-6C50437E116D}"/>
    <cellStyle name="Input 17 3 6 5" xfId="27526" xr:uid="{E6D66EEA-B705-405C-A31B-EDBF27104511}"/>
    <cellStyle name="Input 17 3 6 6" xfId="36166" xr:uid="{5C03A0B3-D678-4045-AB05-9ED890E94058}"/>
    <cellStyle name="Input 17 3 6 7" xfId="38230" xr:uid="{56AC3F58-857F-4EE3-B877-8CA799933060}"/>
    <cellStyle name="Input 17 3 7" xfId="16491" xr:uid="{2961891E-C087-412B-B923-1A9550D16917}"/>
    <cellStyle name="Input 17 3 8" xfId="14450" xr:uid="{3E51D5E1-0B7E-4E9A-85A7-F36981024BE5}"/>
    <cellStyle name="Input 17 3 9" xfId="18751" xr:uid="{DF30945B-A572-498A-ADDC-EA72785186BC}"/>
    <cellStyle name="Input 17 4" xfId="8644" xr:uid="{03EFCCBA-9674-42C6-B42D-AFEC0BF89880}"/>
    <cellStyle name="Input 17 4 2" xfId="20573" xr:uid="{4221D05E-C08B-45B4-8314-B96760CEDEC0}"/>
    <cellStyle name="Input 17 4 3" xfId="22777" xr:uid="{72BCC917-D133-4953-BFCF-FCD5647E8B0A}"/>
    <cellStyle name="Input 17 4 4" xfId="20282" xr:uid="{3BB6BA8B-928E-4499-A2F3-C81285FC10D5}"/>
    <cellStyle name="Input 17 4 5" xfId="30767" xr:uid="{51B32FC0-9914-43BB-8739-FFF719A86C31}"/>
    <cellStyle name="Input 17 4 6" xfId="34698" xr:uid="{B67C73F0-85F3-44EF-9BB1-AA964B62560C}"/>
    <cellStyle name="Input 17 4 7" xfId="36045" xr:uid="{5112425A-A576-4B7F-84A8-A875FC4C9308}"/>
    <cellStyle name="Input 17 5" xfId="12828" xr:uid="{8E9A192B-A9C5-4B22-85AA-BD2818DABA29}"/>
    <cellStyle name="Input 17 5 2" xfId="23594" xr:uid="{8ABDC8F0-7C56-4E18-AEF9-3D486FA490AE}"/>
    <cellStyle name="Input 17 5 3" xfId="26408" xr:uid="{0264E220-E605-40F3-AC25-4D14C86138AB}"/>
    <cellStyle name="Input 17 5 4" xfId="28987" xr:uid="{B736862A-94CF-4578-BD01-1C14071F5801}"/>
    <cellStyle name="Input 17 5 5" xfId="30901" xr:uid="{5E31C79A-885D-4CAE-856B-850D49F47A9A}"/>
    <cellStyle name="Input 17 5 6" xfId="36697" xr:uid="{365A1BFF-905E-48AD-BEB7-ADBBF5B48BAF}"/>
    <cellStyle name="Input 17 5 7" xfId="38714" xr:uid="{AE666D9F-C17B-49F6-9EE1-81BC93D768F2}"/>
    <cellStyle name="Input 17 6" xfId="12508" xr:uid="{7D1E9155-D98A-42B5-B926-BAF6DA981687}"/>
    <cellStyle name="Input 17 6 2" xfId="23325" xr:uid="{DB534B06-F43F-4DCD-A966-3EE10D4A3F86}"/>
    <cellStyle name="Input 17 6 3" xfId="26135" xr:uid="{7DB574FF-338E-4438-BEA2-B16E9726184B}"/>
    <cellStyle name="Input 17 6 4" xfId="28728" xr:uid="{8A9FD816-F4DE-40E6-967A-09EE576607F3}"/>
    <cellStyle name="Input 17 6 5" xfId="18613" xr:uid="{CE1C2EEE-E829-4086-B6B0-4651B25BD95A}"/>
    <cellStyle name="Input 17 6 6" xfId="36437" xr:uid="{E35F5A2E-A9F9-4545-BE4A-07680215448C}"/>
    <cellStyle name="Input 17 6 7" xfId="38470" xr:uid="{AC610890-E3DB-40AF-9F06-987E63D6CECD}"/>
    <cellStyle name="Input 17 7" xfId="15372" xr:uid="{7AC5DC59-AED7-4C76-9416-B65AD3521573}"/>
    <cellStyle name="Input 17 8" xfId="23179" xr:uid="{C6823BAC-4847-4F06-BB2F-22A63C4525CD}"/>
    <cellStyle name="Input 17 9" xfId="27466" xr:uid="{F498D8EF-A570-4E9D-8387-79C9F08D2B05}"/>
    <cellStyle name="Input 18" xfId="1528" xr:uid="{36546F6F-291D-486E-9C0C-75ED88808507}"/>
    <cellStyle name="Input 18 10" xfId="25785" xr:uid="{097220A4-A99D-4C0B-B0FE-23362109E220}"/>
    <cellStyle name="Input 18 11" xfId="31452" xr:uid="{81862FAC-8986-427F-9695-A6248CA7C336}"/>
    <cellStyle name="Input 18 12" xfId="33715" xr:uid="{89308BFC-AE8B-4A8E-BF8F-44AF43FCBB52}"/>
    <cellStyle name="Input 18 2" xfId="2575" xr:uid="{5AF7E14D-AE01-4819-AE1A-385CE00F23A7}"/>
    <cellStyle name="Input 18 2 10" xfId="31821" xr:uid="{C5D2612C-50AB-4DCD-8ADF-D621416AE826}"/>
    <cellStyle name="Input 18 2 11" xfId="34276" xr:uid="{A07000D5-6D25-48DA-8746-A5D2FB1B3C39}"/>
    <cellStyle name="Input 18 2 2" xfId="7043" xr:uid="{AD703CC0-F12C-4687-B7D3-0A0006ADB794}"/>
    <cellStyle name="Input 18 2 2 2" xfId="12741" xr:uid="{6D41616E-36AF-4E7B-B1C0-69549659B7F2}"/>
    <cellStyle name="Input 18 2 2 2 2" xfId="23525" xr:uid="{029A05AD-C295-43AD-ACC3-C028DF66193E}"/>
    <cellStyle name="Input 18 2 2 2 3" xfId="26342" xr:uid="{90CE76A6-636C-4D24-B87B-FCE2275E9BCB}"/>
    <cellStyle name="Input 18 2 2 2 4" xfId="28924" xr:uid="{612B18CA-9075-4C8E-A1BB-4A768D2FA693}"/>
    <cellStyle name="Input 18 2 2 2 5" xfId="20740" xr:uid="{E40B083E-C020-4D8C-B206-F29C0AD2B042}"/>
    <cellStyle name="Input 18 2 2 2 6" xfId="36637" xr:uid="{5C0F34A3-84DC-475E-83E4-273DAFE422B9}"/>
    <cellStyle name="Input 18 2 2 2 7" xfId="38657" xr:uid="{C96B13FF-3449-430B-BFA9-185D67BB636B}"/>
    <cellStyle name="Input 18 2 2 3" xfId="19461" xr:uid="{AF400043-E37E-4598-B3E5-6EAE3435E458}"/>
    <cellStyle name="Input 18 2 2 4" xfId="14820" xr:uid="{3F36BA2A-8ECE-449D-8F13-34CBCC79B5DF}"/>
    <cellStyle name="Input 18 2 2 5" xfId="19085" xr:uid="{0F1A36E6-8E54-42D0-AB41-E6CE3C69ED58}"/>
    <cellStyle name="Input 18 2 2 6" xfId="16396" xr:uid="{3A9E4F80-91C1-41E0-9C46-39FB71E8471D}"/>
    <cellStyle name="Input 18 2 2 7" xfId="34198" xr:uid="{CFED0ACB-184F-4E43-B643-30A6AE85E5DF}"/>
    <cellStyle name="Input 18 2 2 8" xfId="37535" xr:uid="{FDDDB099-A844-4CDA-A5B5-33B09EF651DE}"/>
    <cellStyle name="Input 18 2 3" xfId="9256" xr:uid="{69D59D3E-EC98-4AF8-BFE4-D0D004D4B699}"/>
    <cellStyle name="Input 18 2 3 2" xfId="21046" xr:uid="{555D6236-5393-4FEE-A5DA-BDF5FA8ABCF8}"/>
    <cellStyle name="Input 18 2 3 3" xfId="22332" xr:uid="{86B41F06-4CB4-4B25-97A9-C103C0523F9F}"/>
    <cellStyle name="Input 18 2 3 4" xfId="16013" xr:uid="{211645A2-11A0-4BFD-AFAC-3B851E3925B8}"/>
    <cellStyle name="Input 18 2 3 5" xfId="30098" xr:uid="{5E30C52D-EBBE-4AAB-91AE-56FB69D810EC}"/>
    <cellStyle name="Input 18 2 3 6" xfId="35113" xr:uid="{4C2D5F5D-2225-4921-9000-378CB9023287}"/>
    <cellStyle name="Input 18 2 3 7" xfId="36032" xr:uid="{F8643216-1C3A-431C-83CE-1D9BC3929FF0}"/>
    <cellStyle name="Input 18 2 4" xfId="10538" xr:uid="{AE0F6356-F646-4CFD-80DA-6A33F15F4507}"/>
    <cellStyle name="Input 18 2 4 2" xfId="21908" xr:uid="{32D80789-8B5C-4091-956E-3AFDCE744C5E}"/>
    <cellStyle name="Input 18 2 4 3" xfId="24889" xr:uid="{6A0547AE-9ED4-430A-BA43-139A865F71CD}"/>
    <cellStyle name="Input 18 2 4 4" xfId="27764" xr:uid="{525758B4-88C9-4667-A878-4C762724FA14}"/>
    <cellStyle name="Input 18 2 4 5" xfId="15093" xr:uid="{01E6E4F7-A539-4186-9758-87962176EF42}"/>
    <cellStyle name="Input 18 2 4 6" xfId="35563" xr:uid="{A1B42799-7161-42FD-8474-06BDC0D313B7}"/>
    <cellStyle name="Input 18 2 4 7" xfId="37866" xr:uid="{64BD183C-C21B-49EB-B4E2-B90AA7C8EEB0}"/>
    <cellStyle name="Input 18 2 5" xfId="13059" xr:uid="{A6F90C86-7BF1-4382-9A46-F9F7E2437BB7}"/>
    <cellStyle name="Input 18 2 5 2" xfId="23807" xr:uid="{D8F9965E-FB35-4230-B094-6F8B252A2DF1}"/>
    <cellStyle name="Input 18 2 5 3" xfId="26639" xr:uid="{CCED688E-DF21-4262-8F72-946A7036BAF8}"/>
    <cellStyle name="Input 18 2 5 4" xfId="29218" xr:uid="{DA0A9654-B471-4C36-BACE-9A4BEB66034E}"/>
    <cellStyle name="Input 18 2 5 5" xfId="27499" xr:uid="{08E82F2A-FD16-4F85-B819-CE829F54A9D2}"/>
    <cellStyle name="Input 18 2 5 6" xfId="36928" xr:uid="{3FD03B70-EBFF-41D1-9DD0-581F8E0726A5}"/>
    <cellStyle name="Input 18 2 5 7" xfId="38944" xr:uid="{69C32DF7-6B62-43E9-9B69-685A7AE9D47F}"/>
    <cellStyle name="Input 18 2 6" xfId="16076" xr:uid="{7A7F7794-C029-4B63-8965-0FC56D074A1C}"/>
    <cellStyle name="Input 18 2 7" xfId="21450" xr:uid="{89265578-13A8-4743-ACCE-67600BE54869}"/>
    <cellStyle name="Input 18 2 8" xfId="17955" xr:uid="{D0E6213D-35E0-4F1B-92DB-CC8278C82A4E}"/>
    <cellStyle name="Input 18 2 9" xfId="30863" xr:uid="{612EDDB5-9970-4288-B25B-3A2D545483F2}"/>
    <cellStyle name="Input 18 3" xfId="3222" xr:uid="{6DE6F660-BAB4-4021-A892-B76054A5E33A}"/>
    <cellStyle name="Input 18 3 10" xfId="20651" xr:uid="{1BF56EC7-9951-456E-89EA-A309BC5269D3}"/>
    <cellStyle name="Input 18 3 11" xfId="32179" xr:uid="{D5D7FA63-DA66-4A1D-A357-26191BC4201C}"/>
    <cellStyle name="Input 18 3 12" xfId="31495" xr:uid="{2A4F7722-EB68-4A1C-9D4B-FD99A86ECD39}"/>
    <cellStyle name="Input 18 3 2" xfId="10539" xr:uid="{F4344B59-C492-4C5A-87A1-0A43A449BA18}"/>
    <cellStyle name="Input 18 3 2 2" xfId="13203" xr:uid="{8BBFF1C1-AB38-4730-80FB-EC0D08213663}"/>
    <cellStyle name="Input 18 3 2 2 2" xfId="23919" xr:uid="{E9FC1263-F3AA-455A-B2D6-3922EFC388AA}"/>
    <cellStyle name="Input 18 3 2 2 3" xfId="26736" xr:uid="{BCA2C8F9-9A41-4B19-B5DE-6B070CF54045}"/>
    <cellStyle name="Input 18 3 2 2 4" xfId="29300" xr:uid="{D9057FC9-F9EA-4EBC-B20E-B7AACA51ECA7}"/>
    <cellStyle name="Input 18 3 2 2 5" xfId="30493" xr:uid="{B3DAF8C8-76A4-4DD3-B742-B372A18E7C81}"/>
    <cellStyle name="Input 18 3 2 2 6" xfId="37023" xr:uid="{BC973198-77AD-42B9-AD50-B00CC69C587E}"/>
    <cellStyle name="Input 18 3 2 2 7" xfId="39001" xr:uid="{587A1DD7-9A68-44DF-83A8-36059E019C48}"/>
    <cellStyle name="Input 18 3 2 3" xfId="21909" xr:uid="{333F9CD4-382F-4415-944D-79FD87782972}"/>
    <cellStyle name="Input 18 3 2 4" xfId="24890" xr:uid="{35A8CC84-9858-49EA-9C9C-2E2517EEC707}"/>
    <cellStyle name="Input 18 3 2 5" xfId="27765" xr:uid="{CE98651C-D24B-4D31-94BA-DC4615638421}"/>
    <cellStyle name="Input 18 3 2 6" xfId="22587" xr:uid="{022AD927-3FBC-4B85-9D74-36C46C47C921}"/>
    <cellStyle name="Input 18 3 2 7" xfId="35564" xr:uid="{8D2C1438-F0E8-46D3-9D0E-D525A8EC14FE}"/>
    <cellStyle name="Input 18 3 2 8" xfId="37867" xr:uid="{4C721A35-F22B-48CD-853F-A1CF82DD24F4}"/>
    <cellStyle name="Input 18 3 3" xfId="13410" xr:uid="{32DE7057-3D72-4B77-BCA5-53548C2F7619}"/>
    <cellStyle name="Input 18 3 3 2" xfId="24092" xr:uid="{523C7F3E-493E-4B66-8F14-5B8EAFE8AE25}"/>
    <cellStyle name="Input 18 3 3 3" xfId="26925" xr:uid="{4209B468-34B7-4080-A84B-0294EA3089E5}"/>
    <cellStyle name="Input 18 3 3 4" xfId="29485" xr:uid="{2C0CA613-4AD7-45BE-846B-C8A5056AF36E}"/>
    <cellStyle name="Input 18 3 3 5" xfId="30466" xr:uid="{55071630-582A-4396-A3D8-7E904319DA6D}"/>
    <cellStyle name="Input 18 3 3 6" xfId="37202" xr:uid="{1085207E-F6E1-45F1-B100-B4766275E34A}"/>
    <cellStyle name="Input 18 3 3 7" xfId="39179" xr:uid="{B86F3591-BBEE-4535-8A74-0895EF605E07}"/>
    <cellStyle name="Input 18 3 4" xfId="12468" xr:uid="{5B827A07-8F68-4E29-BD97-65C1218DDA97}"/>
    <cellStyle name="Input 18 3 4 2" xfId="23289" xr:uid="{653DEFC4-63FB-4ABF-BAAC-75E0F2085FA9}"/>
    <cellStyle name="Input 18 3 4 3" xfId="26095" xr:uid="{F1C9674B-9A15-40E0-ACB9-D0FA04BD503F}"/>
    <cellStyle name="Input 18 3 4 4" xfId="28690" xr:uid="{DD38FCED-198D-4808-BF89-31E4DEE314C7}"/>
    <cellStyle name="Input 18 3 4 5" xfId="28251" xr:uid="{00E79804-95BE-4E63-B6A8-3BCBD07BD42A}"/>
    <cellStyle name="Input 18 3 4 6" xfId="36397" xr:uid="{3D0BEB53-EE29-4BC9-9515-576F67366B22}"/>
    <cellStyle name="Input 18 3 4 7" xfId="38433" xr:uid="{23C560A0-6C17-4A49-BA84-3B71F70A07B0}"/>
    <cellStyle name="Input 18 3 5" xfId="12386" xr:uid="{FCC5E517-573C-40A1-980B-3CE6AE6AC0BA}"/>
    <cellStyle name="Input 18 3 5 2" xfId="23215" xr:uid="{806A7E01-3FC6-4FD6-9D85-04D52A2C3D77}"/>
    <cellStyle name="Input 18 3 5 3" xfId="26017" xr:uid="{9F1B7020-28A3-415B-8741-10533D41C20E}"/>
    <cellStyle name="Input 18 3 5 4" xfId="28612" xr:uid="{718862F1-DA53-4429-AF40-93A52C0BBF8D}"/>
    <cellStyle name="Input 18 3 5 5" xfId="26393" xr:uid="{0247A4F8-AB2C-4418-9FC4-5E47DF899540}"/>
    <cellStyle name="Input 18 3 5 6" xfId="36320" xr:uid="{C19EEE48-A555-4725-8877-39444BE1F06D}"/>
    <cellStyle name="Input 18 3 5 7" xfId="38356" xr:uid="{E4569805-9203-4520-9996-23449C1E738D}"/>
    <cellStyle name="Input 18 3 6" xfId="12113" xr:uid="{584FE203-C73B-4FDC-9118-30D09AE520E3}"/>
    <cellStyle name="Input 18 3 6 2" xfId="22991" xr:uid="{4D1B69A7-CB9A-417A-9F03-A42CE1907DCD}"/>
    <cellStyle name="Input 18 3 6 3" xfId="25826" xr:uid="{32755A41-D678-4534-90A5-9B6953D807C5}"/>
    <cellStyle name="Input 18 3 6 4" xfId="28436" xr:uid="{428FC12E-E53F-449D-BCA4-3D2509490881}"/>
    <cellStyle name="Input 18 3 6 5" xfId="21476" xr:uid="{F93FEE32-CA13-410C-8125-725E7B6B86F4}"/>
    <cellStyle name="Input 18 3 6 6" xfId="36167" xr:uid="{C2DED540-D570-434B-8F22-D3E0FF75F6DA}"/>
    <cellStyle name="Input 18 3 6 7" xfId="38231" xr:uid="{D96F3A3F-C65E-4869-B6C1-011A7F59E1D2}"/>
    <cellStyle name="Input 18 3 7" xfId="16492" xr:uid="{CF012D46-FF49-4A7D-B1EC-60EA7292F281}"/>
    <cellStyle name="Input 18 3 8" xfId="23067" xr:uid="{F81918F8-3CFA-42D1-A5B1-3D209557F5CA}"/>
    <cellStyle name="Input 18 3 9" xfId="25496" xr:uid="{BD3194C3-0047-4D6B-BB8A-4EB3A7844153}"/>
    <cellStyle name="Input 18 4" xfId="7778" xr:uid="{45F9BBBB-386C-45B7-87E9-4481D76032C0}"/>
    <cellStyle name="Input 18 4 2" xfId="19998" xr:uid="{12ADB633-74AE-4F6C-A166-C734A968B135}"/>
    <cellStyle name="Input 18 4 3" xfId="18737" xr:uid="{394E87A9-0832-4645-8A4A-4981B443DC3C}"/>
    <cellStyle name="Input 18 4 4" xfId="18164" xr:uid="{7DD63B9C-4C48-4821-A47C-59EBCDC5F3CE}"/>
    <cellStyle name="Input 18 4 5" xfId="30710" xr:uid="{F950D9D2-65D1-48E8-BB54-97AF9D3345B5}"/>
    <cellStyle name="Input 18 4 6" xfId="34543" xr:uid="{D7AEF784-F8E3-4A41-8D6D-076E164207AD}"/>
    <cellStyle name="Input 18 4 7" xfId="33816" xr:uid="{11FBF510-F6E1-4579-A416-DC248C8C5DB7}"/>
    <cellStyle name="Input 18 5" xfId="12513" xr:uid="{AC5A3964-FB05-4016-9D8F-4453E93E5D8F}"/>
    <cellStyle name="Input 18 5 2" xfId="23330" xr:uid="{315AFEA9-074C-4C6A-BD97-288CACE7AA1C}"/>
    <cellStyle name="Input 18 5 3" xfId="26140" xr:uid="{11948F70-4155-47C3-9ABF-144AF779D34E}"/>
    <cellStyle name="Input 18 5 4" xfId="28733" xr:uid="{D4CAB04A-0757-4445-A1F6-A193734BB7CE}"/>
    <cellStyle name="Input 18 5 5" xfId="22411" xr:uid="{8C6BA48F-D997-40AA-BB2F-EE6439CF5038}"/>
    <cellStyle name="Input 18 5 6" xfId="36442" xr:uid="{EC8BD6AB-D715-45D3-9D8C-B7B3FFFF7EE5}"/>
    <cellStyle name="Input 18 5 7" xfId="38475" xr:uid="{601E8F6D-F8B1-41BE-A36B-0593F30AE3CF}"/>
    <cellStyle name="Input 18 6" xfId="12462" xr:uid="{E8856CC2-F594-4932-AD2F-AB625B72D2C5}"/>
    <cellStyle name="Input 18 6 2" xfId="23283" xr:uid="{3F2D456D-F49D-46A5-9B88-31B9D825D3C7}"/>
    <cellStyle name="Input 18 6 3" xfId="26089" xr:uid="{1BFCA0D4-4822-48F6-8FBF-ADA5506C8C1B}"/>
    <cellStyle name="Input 18 6 4" xfId="28684" xr:uid="{79E5042C-E4AF-4851-A901-3B7CE1066272}"/>
    <cellStyle name="Input 18 6 5" xfId="30910" xr:uid="{D8F579DD-7D47-4EDC-8467-DAAFEC2BD00F}"/>
    <cellStyle name="Input 18 6 6" xfId="36391" xr:uid="{A6911A6C-79AA-4F9E-87FC-C95B4067664C}"/>
    <cellStyle name="Input 18 6 7" xfId="38427" xr:uid="{63E68F45-CC63-447A-9881-098AE2F69E05}"/>
    <cellStyle name="Input 18 7" xfId="15373" xr:uid="{1C35CEC0-AA4E-4056-9E46-6A0679F7146F}"/>
    <cellStyle name="Input 18 8" xfId="23127" xr:uid="{32D25169-1124-40C0-BE99-35D8F02B7BAD}"/>
    <cellStyle name="Input 18 9" xfId="27465" xr:uid="{17311AEE-79CC-48EF-876D-A2E7DF3EE760}"/>
    <cellStyle name="Input 19" xfId="1529" xr:uid="{99824C5E-1245-4869-BF45-23324C94FCB7}"/>
    <cellStyle name="Input 19 10" xfId="28352" xr:uid="{F2DD338F-A3F6-4919-9C6B-D8F98A59D704}"/>
    <cellStyle name="Input 19 11" xfId="31453" xr:uid="{4CC9CF95-2B0B-4001-8A53-EAC3F23E0370}"/>
    <cellStyle name="Input 19 12" xfId="35398" xr:uid="{53FCD8D4-F5C2-4A4C-BA17-7F5C8BB4A8D0}"/>
    <cellStyle name="Input 19 2" xfId="2576" xr:uid="{A5AEE70C-892B-4340-8D29-B1CAE0EBF38C}"/>
    <cellStyle name="Input 19 2 10" xfId="31822" xr:uid="{C6369C59-E58F-49E9-836E-2CDCE6A33B3D}"/>
    <cellStyle name="Input 19 2 11" xfId="31741" xr:uid="{8ADA4C49-919F-409C-88EF-23471F9C3ABC}"/>
    <cellStyle name="Input 19 2 2" xfId="7044" xr:uid="{2A5738FF-4E8C-4428-B156-76B1253175E2}"/>
    <cellStyle name="Input 19 2 2 2" xfId="12742" xr:uid="{02734919-E76C-43B7-B383-BEB7B7CA95F1}"/>
    <cellStyle name="Input 19 2 2 2 2" xfId="23526" xr:uid="{B3021264-D498-44DF-9802-76995D343407}"/>
    <cellStyle name="Input 19 2 2 2 3" xfId="26343" xr:uid="{50B29BBD-7333-48D9-AAB9-682EF0A8ACA9}"/>
    <cellStyle name="Input 19 2 2 2 4" xfId="28925" xr:uid="{3F4A2FC6-27DD-4F20-987D-9FD355CDE8E1}"/>
    <cellStyle name="Input 19 2 2 2 5" xfId="27572" xr:uid="{A89B74D9-3214-4C35-B72F-F0229F61A621}"/>
    <cellStyle name="Input 19 2 2 2 6" xfId="36638" xr:uid="{BC870B58-07C6-4A54-BA6F-D8FAECFA1794}"/>
    <cellStyle name="Input 19 2 2 2 7" xfId="38658" xr:uid="{8E50DB51-E422-4F90-948C-ECCB421954FE}"/>
    <cellStyle name="Input 19 2 2 3" xfId="19462" xr:uid="{BEC9859C-CA70-4FA4-BC34-8A44C07101D4}"/>
    <cellStyle name="Input 19 2 2 4" xfId="20409" xr:uid="{E3820E67-A7A6-461F-855F-EB4DAF1B14C3}"/>
    <cellStyle name="Input 19 2 2 5" xfId="21715" xr:uid="{ECA57614-940F-4109-86F5-C5ABE2071ABD}"/>
    <cellStyle name="Input 19 2 2 6" xfId="22229" xr:uid="{986B086B-7641-43BB-8157-FFB34D25AF24}"/>
    <cellStyle name="Input 19 2 2 7" xfId="34199" xr:uid="{5FE2078A-7780-4D4B-9BBD-1C47756B78E3}"/>
    <cellStyle name="Input 19 2 2 8" xfId="33881" xr:uid="{D6C1433E-57A7-4013-A813-1C8A56769F73}"/>
    <cellStyle name="Input 19 2 3" xfId="9257" xr:uid="{4DA8C030-395F-45ED-8523-2CEC9013D1F4}"/>
    <cellStyle name="Input 19 2 3 2" xfId="21047" xr:uid="{10995AD6-13C8-43BC-82CB-0CDCA34B298F}"/>
    <cellStyle name="Input 19 2 3 3" xfId="22718" xr:uid="{F45A20FD-3F68-4622-BAD3-F30966F3DA0A}"/>
    <cellStyle name="Input 19 2 3 4" xfId="20693" xr:uid="{23CF670A-9D50-44CB-876B-EABB4853350F}"/>
    <cellStyle name="Input 19 2 3 5" xfId="14622" xr:uid="{164E52E2-2709-48ED-934A-DF96DDD01E20}"/>
    <cellStyle name="Input 19 2 3 6" xfId="35114" xr:uid="{CB6430E4-F533-40AF-9268-22B72C1D8CE4}"/>
    <cellStyle name="Input 19 2 3 7" xfId="33763" xr:uid="{ECFF6866-EAC2-498C-AB55-47FB75715976}"/>
    <cellStyle name="Input 19 2 4" xfId="10540" xr:uid="{8EA87AEE-EC40-41E2-9543-619F59C7B1DB}"/>
    <cellStyle name="Input 19 2 4 2" xfId="21910" xr:uid="{4C660998-B746-43FA-891E-458E6ABE41E3}"/>
    <cellStyle name="Input 19 2 4 3" xfId="24891" xr:uid="{9FA43D3A-4A88-4B6A-8614-4ADE1A5EB9A4}"/>
    <cellStyle name="Input 19 2 4 4" xfId="27766" xr:uid="{4C7C5070-A4C6-42A3-ACBD-FF584BB5DF0D}"/>
    <cellStyle name="Input 19 2 4 5" xfId="18195" xr:uid="{C13CE683-1F15-4C1E-A400-84DCAE90BCA4}"/>
    <cellStyle name="Input 19 2 4 6" xfId="35565" xr:uid="{6AFAA69C-F2E3-4898-83EB-4D866FC94637}"/>
    <cellStyle name="Input 19 2 4 7" xfId="37868" xr:uid="{8F0C44A3-DF64-40E1-B57D-A8A957661E7D}"/>
    <cellStyle name="Input 19 2 5" xfId="12916" xr:uid="{15D24BE0-AFB9-462C-BA07-E1C0C7A9BCC6}"/>
    <cellStyle name="Input 19 2 5 2" xfId="23672" xr:uid="{F4254293-5A5C-4EED-B62B-76729633AD30}"/>
    <cellStyle name="Input 19 2 5 3" xfId="26496" xr:uid="{C8B5B280-0415-42F9-BBEC-E37BBAA98D11}"/>
    <cellStyle name="Input 19 2 5 4" xfId="29075" xr:uid="{7EBE1683-A232-4213-902D-2984CD70A5FF}"/>
    <cellStyle name="Input 19 2 5 5" xfId="30318" xr:uid="{B13E90E6-B966-4CEE-B750-EBB578419CE7}"/>
    <cellStyle name="Input 19 2 5 6" xfId="36785" xr:uid="{D3100282-E4D6-420E-9E26-48F29C6F0EF5}"/>
    <cellStyle name="Input 19 2 5 7" xfId="38801" xr:uid="{CA093E94-4EEA-4484-8BF3-99352508FAC3}"/>
    <cellStyle name="Input 19 2 6" xfId="16077" xr:uid="{9AA3A609-7B70-4C65-BBF1-2CF6B58D6C6D}"/>
    <cellStyle name="Input 19 2 7" xfId="21449" xr:uid="{85A4FBDC-BE14-4A64-89B9-93E8CC6C1ABA}"/>
    <cellStyle name="Input 19 2 8" xfId="18386" xr:uid="{5694BB28-3D70-461A-8FF1-D99D60C63A30}"/>
    <cellStyle name="Input 19 2 9" xfId="30838" xr:uid="{26FB6CB1-ECA5-420E-84F6-F73FF9836D62}"/>
    <cellStyle name="Input 19 3" xfId="3223" xr:uid="{EDB8F4DD-859C-4172-8E1B-12A595871C30}"/>
    <cellStyle name="Input 19 3 10" xfId="15036" xr:uid="{11434228-29D4-47BE-801E-7A976FBD7FB3}"/>
    <cellStyle name="Input 19 3 11" xfId="32180" xr:uid="{693ABF74-8B92-4FCD-AE4D-2FD226BF9EB4}"/>
    <cellStyle name="Input 19 3 12" xfId="34395" xr:uid="{993B7398-79C3-4C89-901E-E4EE2E8BCA88}"/>
    <cellStyle name="Input 19 3 2" xfId="10541" xr:uid="{91739CB9-D9FE-4850-93C7-3ED802738728}"/>
    <cellStyle name="Input 19 3 2 2" xfId="13204" xr:uid="{0AFF070E-53D1-4437-AA1D-D2BDB0EE4CC0}"/>
    <cellStyle name="Input 19 3 2 2 2" xfId="23920" xr:uid="{3BD1FCD6-87ED-4204-AC60-6FA85FE5B016}"/>
    <cellStyle name="Input 19 3 2 2 3" xfId="26737" xr:uid="{6864D067-FD3F-4379-90C5-2EF6D8E643A9}"/>
    <cellStyle name="Input 19 3 2 2 4" xfId="29301" xr:uid="{4D9FC95D-C3DD-4575-9E6C-D60400394D2E}"/>
    <cellStyle name="Input 19 3 2 2 5" xfId="29849" xr:uid="{A339CDCC-CC92-4A8D-9FB2-4CFC93530E6D}"/>
    <cellStyle name="Input 19 3 2 2 6" xfId="37024" xr:uid="{92CEED33-D065-4FDD-92B9-ACF53E7E503F}"/>
    <cellStyle name="Input 19 3 2 2 7" xfId="39002" xr:uid="{06DBB794-3DB3-44D7-B650-B2D47C2D8B12}"/>
    <cellStyle name="Input 19 3 2 3" xfId="21911" xr:uid="{4CFDD638-C291-4DA5-A2BF-D10CE0DB83BD}"/>
    <cellStyle name="Input 19 3 2 4" xfId="24892" xr:uid="{A84C3946-30E3-4B38-BD96-06E9B88D00EC}"/>
    <cellStyle name="Input 19 3 2 5" xfId="27767" xr:uid="{3D62A6FF-B3DF-4213-9984-03D176B28204}"/>
    <cellStyle name="Input 19 3 2 6" xfId="19606" xr:uid="{F890A48B-4BA6-4E88-BACA-912E17737555}"/>
    <cellStyle name="Input 19 3 2 7" xfId="35566" xr:uid="{68866470-313C-4C7D-BFC3-367777E116F7}"/>
    <cellStyle name="Input 19 3 2 8" xfId="37869" xr:uid="{D31C7598-2E20-4154-BEB0-4E763A08F7C5}"/>
    <cellStyle name="Input 19 3 3" xfId="13411" xr:uid="{DA070393-78ED-4AC8-BF44-967B682208E2}"/>
    <cellStyle name="Input 19 3 3 2" xfId="24093" xr:uid="{6E304204-A8FB-4DF1-A0E2-67A426748F09}"/>
    <cellStyle name="Input 19 3 3 3" xfId="26926" xr:uid="{62755A69-E09B-409B-8FC9-38E9338A0160}"/>
    <cellStyle name="Input 19 3 3 4" xfId="29486" xr:uid="{9665835D-2B1C-406A-AA0C-DB588F433AD7}"/>
    <cellStyle name="Input 19 3 3 5" xfId="29863" xr:uid="{79494B73-A802-4A45-8A2F-6021466642A9}"/>
    <cellStyle name="Input 19 3 3 6" xfId="37203" xr:uid="{18215A96-81CA-4365-BD27-1AF3FF7BDD08}"/>
    <cellStyle name="Input 19 3 3 7" xfId="39180" xr:uid="{D0229008-31C5-4390-B3E3-D30B48007663}"/>
    <cellStyle name="Input 19 3 4" xfId="13372" xr:uid="{047517FF-FD77-4261-A4CC-366F9CFA8815}"/>
    <cellStyle name="Input 19 3 4 2" xfId="24057" xr:uid="{E090DFD5-1C0C-4809-9339-C8894A5507B2}"/>
    <cellStyle name="Input 19 3 4 3" xfId="26889" xr:uid="{9BDB44B7-24F4-4AB6-BB89-EFA73CD94222}"/>
    <cellStyle name="Input 19 3 4 4" xfId="29449" xr:uid="{8C1C816B-80F4-42DC-B8AC-548A3972DCBE}"/>
    <cellStyle name="Input 19 3 4 5" xfId="28563" xr:uid="{8ED848C9-20BC-406D-A1E6-3E2996BE60C8}"/>
    <cellStyle name="Input 19 3 4 6" xfId="37165" xr:uid="{771BDD8C-B658-44DF-B6EB-89BEF1A355B6}"/>
    <cellStyle name="Input 19 3 4 7" xfId="39143" xr:uid="{9781C6FA-7FDE-4CE7-A824-96278B156FF2}"/>
    <cellStyle name="Input 19 3 5" xfId="13260" xr:uid="{5EEDC31D-114E-4C03-B154-23B4FB33AC6C}"/>
    <cellStyle name="Input 19 3 5 2" xfId="23973" xr:uid="{48BDAC6B-437E-4B35-A1C1-37F4B862E2D5}"/>
    <cellStyle name="Input 19 3 5 3" xfId="26793" xr:uid="{947897ED-4175-4020-9A8E-6A0F17034DE3}"/>
    <cellStyle name="Input 19 3 5 4" xfId="29357" xr:uid="{91BC5550-D375-4D5F-9649-62FC3E7C21B9}"/>
    <cellStyle name="Input 19 3 5 5" xfId="14523" xr:uid="{0B6DEDAB-79C3-45D5-B6E7-EFDB2335960D}"/>
    <cellStyle name="Input 19 3 5 6" xfId="37080" xr:uid="{ADBBB24A-B5BA-40D3-8314-363DAD9EB31E}"/>
    <cellStyle name="Input 19 3 5 7" xfId="39058" xr:uid="{0C2930D4-0A7B-4653-B8EE-E8D506983C46}"/>
    <cellStyle name="Input 19 3 6" xfId="12114" xr:uid="{05C3C3ED-1820-4A6E-8156-061B5FF41AFB}"/>
    <cellStyle name="Input 19 3 6 2" xfId="22992" xr:uid="{AAD278D8-1F98-4B8E-8EBF-4949E5336D40}"/>
    <cellStyle name="Input 19 3 6 3" xfId="25827" xr:uid="{40D4723B-2E60-4863-AFFA-869A2C0CC126}"/>
    <cellStyle name="Input 19 3 6 4" xfId="28437" xr:uid="{8E7DEA2D-EC0E-4830-8430-BF66C32EF8CF}"/>
    <cellStyle name="Input 19 3 6 5" xfId="30401" xr:uid="{EEFB7F1A-BDD3-492C-8686-E5EAB5AFE0E8}"/>
    <cellStyle name="Input 19 3 6 6" xfId="36168" xr:uid="{8093C7AD-C360-402D-A4D1-276032553064}"/>
    <cellStyle name="Input 19 3 6 7" xfId="38232" xr:uid="{A9C24C03-256E-48CF-A02F-C5E65BC4E601}"/>
    <cellStyle name="Input 19 3 7" xfId="16493" xr:uid="{8EA187F6-59AB-43ED-8711-F609B656E05F}"/>
    <cellStyle name="Input 19 3 8" xfId="14451" xr:uid="{B4F9B2E2-ED40-4BD5-AD01-08830A90D45E}"/>
    <cellStyle name="Input 19 3 9" xfId="18774" xr:uid="{99C8975F-DBBD-4D15-90FB-7C6EAF0E089A}"/>
    <cellStyle name="Input 19 4" xfId="8642" xr:uid="{D1C13E6F-BC85-4207-B9FC-CEEB3C785576}"/>
    <cellStyle name="Input 19 4 2" xfId="20571" xr:uid="{43B41400-6391-4DFE-BB8E-AB88E8A49D23}"/>
    <cellStyle name="Input 19 4 3" xfId="18584" xr:uid="{D3949573-24A2-4574-9ACA-2F2A6590857B}"/>
    <cellStyle name="Input 19 4 4" xfId="14673" xr:uid="{00414986-18A5-42A4-A2B6-82085C80669D}"/>
    <cellStyle name="Input 19 4 5" xfId="21506" xr:uid="{5E766484-F53E-4D76-9610-F51603AE6A03}"/>
    <cellStyle name="Input 19 4 6" xfId="34696" xr:uid="{2D5B0CA5-BC51-4393-9722-C7F04F931EC7}"/>
    <cellStyle name="Input 19 4 7" xfId="33788" xr:uid="{0518E11E-AE10-4C00-BA9C-0A6428DE821E}"/>
    <cellStyle name="Input 19 5" xfId="12827" xr:uid="{08A820AC-66F1-47FF-B9C5-D600F815E71F}"/>
    <cellStyle name="Input 19 5 2" xfId="23593" xr:uid="{C495719E-4018-494C-A372-E65E088F213E}"/>
    <cellStyle name="Input 19 5 3" xfId="26407" xr:uid="{35F05683-A744-40A1-9691-4D6A39044893}"/>
    <cellStyle name="Input 19 5 4" xfId="28986" xr:uid="{D744C119-D5E4-4932-A84A-B2A9D32B4EF6}"/>
    <cellStyle name="Input 19 5 5" xfId="30332" xr:uid="{42C985FD-4DA9-4D6A-9BB5-FF419612C2B7}"/>
    <cellStyle name="Input 19 5 6" xfId="36696" xr:uid="{E048E623-6AD6-4033-B95F-EB44B7E4FCBF}"/>
    <cellStyle name="Input 19 5 7" xfId="38713" xr:uid="{573153C9-12F1-46DF-B7B3-32DAE32D48BE}"/>
    <cellStyle name="Input 19 6" xfId="13390" xr:uid="{A6936196-306E-4717-9B44-0B15A60F657E}"/>
    <cellStyle name="Input 19 6 2" xfId="24073" xr:uid="{16054A2C-46FA-4B24-BB38-0CCD308C53EE}"/>
    <cellStyle name="Input 19 6 3" xfId="26905" xr:uid="{751FB428-4D65-471D-88BC-7F9B219302C9}"/>
    <cellStyle name="Input 19 6 4" xfId="29465" xr:uid="{055003D8-8D52-44AA-9F2A-6DED5CD23A3C}"/>
    <cellStyle name="Input 19 6 5" xfId="30470" xr:uid="{E5478F69-56D8-4351-BB0E-86ED3FB93A7D}"/>
    <cellStyle name="Input 19 6 6" xfId="37182" xr:uid="{FE2D6FC2-ACC8-4C29-8F17-EA233DF41B9C}"/>
    <cellStyle name="Input 19 6 7" xfId="39159" xr:uid="{BD8872C9-2959-4DD4-A64C-584F09D0E039}"/>
    <cellStyle name="Input 19 7" xfId="15374" xr:uid="{15985559-FA59-47C1-817D-52A2CAAC0FA4}"/>
    <cellStyle name="Input 19 8" xfId="23142" xr:uid="{D51C2AFA-1014-48B3-BC16-D5B8CF0625C0}"/>
    <cellStyle name="Input 19 9" xfId="21526" xr:uid="{A23C0DAB-73F1-4D5E-913B-05DBD4F50579}"/>
    <cellStyle name="Input 2" xfId="1530" xr:uid="{539CA2D6-18B5-4585-957A-8A49948ABBE8}"/>
    <cellStyle name="Input 2 10" xfId="9258" xr:uid="{CAA8EE8A-CC77-445B-B992-CB931DB531D7}"/>
    <cellStyle name="Input 2 10 2" xfId="10542" xr:uid="{A41AE45B-B077-4551-85FC-BC31B6A8F20F}"/>
    <cellStyle name="Input 2 10 2 2" xfId="21912" xr:uid="{4EBA18F3-E60C-4802-9769-1D90003674E9}"/>
    <cellStyle name="Input 2 10 2 3" xfId="24893" xr:uid="{DED59F6C-33A8-428A-9BAC-E875B65C3BA7}"/>
    <cellStyle name="Input 2 10 2 4" xfId="27768" xr:uid="{7E536E8C-59D4-4B41-A702-5124F6B66A66}"/>
    <cellStyle name="Input 2 10 2 5" xfId="24432" xr:uid="{598426FC-92DD-4BA9-B6CE-ADBF22154BF2}"/>
    <cellStyle name="Input 2 10 2 6" xfId="35567" xr:uid="{6E8CD079-CD1E-44AF-9E1E-4287DBC8B75D}"/>
    <cellStyle name="Input 2 10 2 7" xfId="37870" xr:uid="{6A2ECFB5-1F49-4B4F-A5CB-83CBAE2CDC9F}"/>
    <cellStyle name="Input 2 10 3" xfId="21048" xr:uid="{A3E33579-9C94-4F5B-BCB6-DC73709246A5}"/>
    <cellStyle name="Input 2 10 4" xfId="18439" xr:uid="{FEB12317-EDE2-4287-B811-B40AA1FBA05D}"/>
    <cellStyle name="Input 2 10 5" xfId="25306" xr:uid="{9BD82C19-B95D-4A84-AD23-29F975BAA1AD}"/>
    <cellStyle name="Input 2 10 6" xfId="30097" xr:uid="{D55782E3-7A00-4D2C-9F6A-8B012545CC33}"/>
    <cellStyle name="Input 2 10 7" xfId="35115" xr:uid="{200D03AD-910C-42E7-BC43-5DB4328C4447}"/>
    <cellStyle name="Input 2 10 8" xfId="31071" xr:uid="{DF94EDDB-60A9-4EAE-AA39-60D34318704C}"/>
    <cellStyle name="Input 2 11" xfId="9259" xr:uid="{1C7FC6B4-48F8-4757-94EB-5552FBFF4E8A}"/>
    <cellStyle name="Input 2 11 2" xfId="10543" xr:uid="{0D79EC46-F345-4243-BDC4-D98E54C103B0}"/>
    <cellStyle name="Input 2 11 2 2" xfId="21913" xr:uid="{C7BBF382-A796-4AE5-826C-BBFAAB1D2A5C}"/>
    <cellStyle name="Input 2 11 2 3" xfId="24894" xr:uid="{B5C59E1F-09BC-4296-AEAB-BAD96A4D5CC8}"/>
    <cellStyle name="Input 2 11 2 4" xfId="27769" xr:uid="{6EDE7CC9-1E18-493C-BEBE-61CB806A2C15}"/>
    <cellStyle name="Input 2 11 2 5" xfId="28105" xr:uid="{1732D05E-8ED6-4A7D-9F16-4F9D91C581B6}"/>
    <cellStyle name="Input 2 11 2 6" xfId="35568" xr:uid="{6FE431FB-542F-4D43-9DEA-EA7B96B4EA11}"/>
    <cellStyle name="Input 2 11 2 7" xfId="37871" xr:uid="{62F1F2A4-C85F-440E-B02A-E4CCEF6896CD}"/>
    <cellStyle name="Input 2 11 3" xfId="21049" xr:uid="{54D6D512-0E84-436D-BABF-D84EBE34C164}"/>
    <cellStyle name="Input 2 11 4" xfId="14561" xr:uid="{C5A81D28-B704-43EB-9C4E-61834AF4AC03}"/>
    <cellStyle name="Input 2 11 5" xfId="25593" xr:uid="{FBC2EAD1-3F8C-41DC-90E3-EF6156FCA478}"/>
    <cellStyle name="Input 2 11 6" xfId="18234" xr:uid="{45F7AA31-9A4D-46FB-92D6-51EE9F1EDF92}"/>
    <cellStyle name="Input 2 11 7" xfId="35116" xr:uid="{7A5E068A-A6DA-4ECD-9B0B-EAD43CD994B0}"/>
    <cellStyle name="Input 2 11 8" xfId="33760" xr:uid="{75E0DBE9-7DDA-4A72-9268-E6739E312ACB}"/>
    <cellStyle name="Input 2 12" xfId="7777" xr:uid="{47C0AE79-A8EF-49D6-BD7D-0D545DBD668B}"/>
    <cellStyle name="Input 2 12 2" xfId="19997" xr:uid="{B486CEDA-387D-4B14-8CA1-30D9C2DD5AEA}"/>
    <cellStyle name="Input 2 12 3" xfId="22846" xr:uid="{7AAD0FF6-0503-49F2-BB82-DE7EB594CC35}"/>
    <cellStyle name="Input 2 12 4" xfId="20559" xr:uid="{423A922C-0C4C-401F-8D71-E07EC33B93E7}"/>
    <cellStyle name="Input 2 12 5" xfId="30940" xr:uid="{3B9B241D-51CE-4B04-8FD6-55F8D62C9A3A}"/>
    <cellStyle name="Input 2 12 6" xfId="34542" xr:uid="{300506B0-4BE5-46B6-982D-7A806314F611}"/>
    <cellStyle name="Input 2 12 7" xfId="36061" xr:uid="{9C436370-25C4-4754-B73A-465C283CBCFE}"/>
    <cellStyle name="Input 2 13" xfId="15375" xr:uid="{27A4E502-EE21-40B4-8496-123D7A7072DA}"/>
    <cellStyle name="Input 2 14" xfId="23141" xr:uid="{895F880B-AB74-49DC-9C30-F8D435C73E70}"/>
    <cellStyle name="Input 2 15" xfId="22455" xr:uid="{0408CABC-9AFE-4B25-A29A-14DE46A94153}"/>
    <cellStyle name="Input 2 16" xfId="26654" xr:uid="{D202DF80-2C88-4E63-9734-77465A08BF33}"/>
    <cellStyle name="Input 2 17" xfId="31454" xr:uid="{7268BC91-92FF-4F7C-9861-A52B055F3C17}"/>
    <cellStyle name="Input 2 18" xfId="33714" xr:uid="{7FA7A2CC-7E37-48EF-B317-F766E862ACA3}"/>
    <cellStyle name="Input 2 19" xfId="39626" xr:uid="{2A925AB3-2FF0-4C5A-BBD5-39E24205AC00}"/>
    <cellStyle name="Input 2 2" xfId="2232" xr:uid="{08D4550A-D11D-495A-93E2-01175BD3FADD}"/>
    <cellStyle name="Input 2 2 10" xfId="22288" xr:uid="{5BFD5712-081C-4932-9D06-63BAD6EC9FAB}"/>
    <cellStyle name="Input 2 2 11" xfId="30867" xr:uid="{0644ADE7-14F5-4C15-965A-2C52DC9FEBDA}"/>
    <cellStyle name="Input 2 2 12" xfId="31729" xr:uid="{27C3B7F0-91B0-4AFC-973D-61E346862210}"/>
    <cellStyle name="Input 2 2 13" xfId="35291" xr:uid="{32D2CF94-DDDC-48DB-BC94-B8A36F065596}"/>
    <cellStyle name="Input 2 2 2" xfId="2699" xr:uid="{35334B37-E9F7-4E6A-BBAC-ACAD6C20BA35}"/>
    <cellStyle name="Input 2 2 2 2" xfId="12743" xr:uid="{84BB3C3D-8C5E-4BAF-A9FD-42903A1817B7}"/>
    <cellStyle name="Input 2 2 2 2 2" xfId="23527" xr:uid="{9C0CC58C-9616-42CE-AB68-13F6AF9E451D}"/>
    <cellStyle name="Input 2 2 2 2 3" xfId="26344" xr:uid="{6ACC0457-46DD-4981-A4C9-00F6DC26C758}"/>
    <cellStyle name="Input 2 2 2 2 4" xfId="28926" xr:uid="{7C91CB97-75F0-4BD7-B971-6DAE8F3B92A2}"/>
    <cellStyle name="Input 2 2 2 2 5" xfId="28174" xr:uid="{1B40290A-60AD-4BAA-8FA7-064CF14ABB6E}"/>
    <cellStyle name="Input 2 2 2 2 6" xfId="36639" xr:uid="{71D34622-F892-4A04-B746-1185EEC51015}"/>
    <cellStyle name="Input 2 2 2 2 7" xfId="38659" xr:uid="{A422E065-315F-4A70-AD9D-5751F6CBAC77}"/>
    <cellStyle name="Input 2 2 2 3" xfId="16180" xr:uid="{265A31C1-B0E0-4A6F-BA39-69587854651E}"/>
    <cellStyle name="Input 2 2 2 4" xfId="16543" xr:uid="{B5F42C19-5D6D-40BF-AB20-874B1E8E39CB}"/>
    <cellStyle name="Input 2 2 2 5" xfId="18395" xr:uid="{A4580C33-846D-4FE8-AC06-3707786D0239}"/>
    <cellStyle name="Input 2 2 2 6" xfId="18235" xr:uid="{9A27C9F3-DA6B-4E4C-A645-69C41E9D0926}"/>
    <cellStyle name="Input 2 2 2 7" xfId="31900" xr:uid="{E8A220E5-0982-4C94-9A10-A0EF91461E42}"/>
    <cellStyle name="Input 2 2 2 8" xfId="31735" xr:uid="{FC02C4CF-EA9C-4B67-A087-560C60137420}"/>
    <cellStyle name="Input 2 2 3" xfId="7045" xr:uid="{C46422F3-B6F5-44DB-B7EF-D45BE39D00F2}"/>
    <cellStyle name="Input 2 2 3 2" xfId="12971" xr:uid="{83E9CE16-80D7-455A-9786-ABC405819D06}"/>
    <cellStyle name="Input 2 2 3 2 2" xfId="23724" xr:uid="{D83B9E0F-014F-4AD0-8302-6A205891A90A}"/>
    <cellStyle name="Input 2 2 3 2 3" xfId="26551" xr:uid="{4493EC88-8514-4486-B24B-26A2E9F85D98}"/>
    <cellStyle name="Input 2 2 3 2 4" xfId="29130" xr:uid="{F98E6083-9AD3-4E9A-B80D-3C14053276E7}"/>
    <cellStyle name="Input 2 2 3 2 5" xfId="18363" xr:uid="{7BE3AD9D-2860-450B-92CD-7D3D0CAAB357}"/>
    <cellStyle name="Input 2 2 3 2 6" xfId="36840" xr:uid="{E326E539-8B99-42CD-849F-11FCD2971AB5}"/>
    <cellStyle name="Input 2 2 3 2 7" xfId="38856" xr:uid="{88E530CF-7E5C-4D7C-971A-88A3984E7D2D}"/>
    <cellStyle name="Input 2 2 3 3" xfId="19463" xr:uid="{E47F13B2-85B8-45F7-9F8B-415739FC0B4E}"/>
    <cellStyle name="Input 2 2 3 4" xfId="20408" xr:uid="{2C0BEC74-69B1-4989-A1D2-128A85044EA9}"/>
    <cellStyle name="Input 2 2 3 5" xfId="14991" xr:uid="{530D5CF2-98C0-48E0-85E7-840B3CC3BD22}"/>
    <cellStyle name="Input 2 2 3 6" xfId="19022" xr:uid="{C4209FBE-2806-4051-9672-C6E84122BFD4}"/>
    <cellStyle name="Input 2 2 3 7" xfId="34200" xr:uid="{6FF01B2E-944C-47FB-9778-0DD1516C20CB}"/>
    <cellStyle name="Input 2 2 3 8" xfId="31643" xr:uid="{61D01AE0-4B8F-41F4-AD69-45CD03A3B03F}"/>
    <cellStyle name="Input 2 2 4" xfId="7678" xr:uid="{D09A5A8E-884F-4DE1-BC71-866662B1ACBB}"/>
    <cellStyle name="Input 2 2 4 2" xfId="12869" xr:uid="{D949FF24-E93F-4979-BB54-1183D3E1F33D}"/>
    <cellStyle name="Input 2 2 4 2 2" xfId="23631" xr:uid="{785BA2FE-6435-494E-BB1D-F6F69597A296}"/>
    <cellStyle name="Input 2 2 4 2 3" xfId="26449" xr:uid="{0C5979F1-A123-4A8B-9EC4-5AE16ED27F92}"/>
    <cellStyle name="Input 2 2 4 2 4" xfId="29028" xr:uid="{9068B939-C475-41D3-B348-C0311717C7F2}"/>
    <cellStyle name="Input 2 2 4 2 5" xfId="14646" xr:uid="{9CB519CE-C9A2-4E10-9A6B-F56C4E0091D4}"/>
    <cellStyle name="Input 2 2 4 2 6" xfId="36738" xr:uid="{69A2CC80-A1C6-4F28-85B6-0188F04BB73D}"/>
    <cellStyle name="Input 2 2 4 2 7" xfId="38755" xr:uid="{D77157DD-7E8D-47C9-ABA1-9F4082CFB636}"/>
    <cellStyle name="Input 2 2 4 3" xfId="19899" xr:uid="{F0E2B1E0-0587-47CB-AD82-603416162B66}"/>
    <cellStyle name="Input 2 2 4 4" xfId="22860" xr:uid="{3EFAC193-C6ED-480E-84D7-4F96FEF0FFD4}"/>
    <cellStyle name="Input 2 2 4 5" xfId="25709" xr:uid="{53784B09-4874-460A-99C6-C799558E90CC}"/>
    <cellStyle name="Input 2 2 4 6" xfId="27863" xr:uid="{051D5C10-9BB7-4CAE-B224-D448F47B167A}"/>
    <cellStyle name="Input 2 2 4 7" xfId="34465" xr:uid="{E0B9F771-F1EE-4EDD-94BE-4FFC9138BD6D}"/>
    <cellStyle name="Input 2 2 4 8" xfId="33832" xr:uid="{3689BE2E-48B5-4FA6-B18F-328CF018186F}"/>
    <cellStyle name="Input 2 2 5" xfId="13466" xr:uid="{5E7F366C-90BB-472C-B200-5258838ADA2F}"/>
    <cellStyle name="Input 2 2 5 2" xfId="24148" xr:uid="{CFF20B82-46C9-414B-8780-31117488746D}"/>
    <cellStyle name="Input 2 2 5 3" xfId="26981" xr:uid="{B5ACC765-F4A1-453A-825A-D4C272EE64A2}"/>
    <cellStyle name="Input 2 2 5 4" xfId="29541" xr:uid="{2021EF05-D6D5-48CD-A610-47B2E4751BA7}"/>
    <cellStyle name="Input 2 2 5 5" xfId="30249" xr:uid="{53E5503D-8D8B-4123-B414-07F07734C94E}"/>
    <cellStyle name="Input 2 2 5 6" xfId="37258" xr:uid="{08CDF73D-419C-4236-94CA-AED295178B71}"/>
    <cellStyle name="Input 2 2 5 7" xfId="39235" xr:uid="{5188B4FE-4B03-4960-8B6B-DE5C3CB6EC9D}"/>
    <cellStyle name="Input 2 2 6" xfId="14059" xr:uid="{CBDB29AA-8645-430C-9DB8-DEC196B16266}"/>
    <cellStyle name="Input 2 2 6 2" xfId="24538" xr:uid="{A7CE8735-700F-4042-B0C7-33AB2AD9CBF6}"/>
    <cellStyle name="Input 2 2 6 3" xfId="27400" xr:uid="{186C15CB-9CE4-4AD7-BC1A-4A262A781DBA}"/>
    <cellStyle name="Input 2 2 6 4" xfId="29955" xr:uid="{DA256596-3409-4121-9740-959CA94CFD5F}"/>
    <cellStyle name="Input 2 2 6 5" xfId="18592" xr:uid="{7974E19C-2744-478A-B19F-843B97618FA9}"/>
    <cellStyle name="Input 2 2 6 6" xfId="37635" xr:uid="{2D3DC061-702A-4DB3-889C-133DA14D3FE9}"/>
    <cellStyle name="Input 2 2 6 7" xfId="39504" xr:uid="{90AB3103-6A05-47EB-80CA-BCBE55EA4DDB}"/>
    <cellStyle name="Input 2 2 7" xfId="11444" xr:uid="{B65A92AF-C2DF-466E-A3AF-C3AC88AEF066}"/>
    <cellStyle name="Input 2 2 7 2" xfId="22531" xr:uid="{947A63CB-7FB0-4EAC-A859-BCB8B0A0C0E6}"/>
    <cellStyle name="Input 2 2 7 3" xfId="25468" xr:uid="{76D84E68-3081-4BEF-B2A7-7C9BED42873B}"/>
    <cellStyle name="Input 2 2 7 4" xfId="28225" xr:uid="{624E240E-35DC-405C-9EF9-D4747C225F44}"/>
    <cellStyle name="Input 2 2 7 5" xfId="30604" xr:uid="{F7343CAC-FFA9-4A0E-874C-ACB33D0C0DDD}"/>
    <cellStyle name="Input 2 2 7 6" xfId="35977" xr:uid="{3A245F1F-EDB9-4E9A-988A-DB47808DD9D7}"/>
    <cellStyle name="Input 2 2 7 7" xfId="38179" xr:uid="{1BA92285-E7FA-4215-8636-A3E13BF9B2D8}"/>
    <cellStyle name="Input 2 2 8" xfId="15871" xr:uid="{FC344481-3129-40F2-B030-1D953AA5F9D3}"/>
    <cellStyle name="Input 2 2 9" xfId="23104" xr:uid="{1CB0BC47-E0E4-4AC5-8483-1244E56D27E8}"/>
    <cellStyle name="Input 2 3" xfId="2577" xr:uid="{D91065E0-89E7-4C71-80D2-EEDDDED2CFFE}"/>
    <cellStyle name="Input 2 3 10" xfId="30800" xr:uid="{95850F78-3A98-4331-8212-AD0E514A1BAE}"/>
    <cellStyle name="Input 2 3 11" xfId="31823" xr:uid="{764A112C-9D8F-422C-9F7A-247B8B8DE6DE}"/>
    <cellStyle name="Input 2 3 12" xfId="35247" xr:uid="{6BF5F9B1-7847-48D3-9ED5-A989E5AACE3C}"/>
    <cellStyle name="Input 2 3 2" xfId="9260" xr:uid="{E1AB8241-64EE-4F77-845D-89B8BC53DFB4}"/>
    <cellStyle name="Input 2 3 2 2" xfId="13205" xr:uid="{E6D4CF99-3572-489C-ACDF-0259E70235D2}"/>
    <cellStyle name="Input 2 3 2 2 2" xfId="23921" xr:uid="{7C503764-22EF-4C69-80E6-C38BF77651FC}"/>
    <cellStyle name="Input 2 3 2 2 3" xfId="26738" xr:uid="{D0CC089F-E5E0-4328-B98C-276BF47DF138}"/>
    <cellStyle name="Input 2 3 2 2 4" xfId="29302" xr:uid="{6E9A99A2-2345-41AD-B14D-134CCCED2103}"/>
    <cellStyle name="Input 2 3 2 2 5" xfId="18210" xr:uid="{612CE66A-3963-4F08-BC4A-3923EE0003ED}"/>
    <cellStyle name="Input 2 3 2 2 6" xfId="37025" xr:uid="{50864C48-75E5-4EB4-8128-F11A0E566EA8}"/>
    <cellStyle name="Input 2 3 2 2 7" xfId="39003" xr:uid="{F903BDBD-C7E1-4543-84AC-98837460B043}"/>
    <cellStyle name="Input 2 3 2 3" xfId="21050" xr:uid="{934E2910-4E1D-4952-839C-BDB7CEEEFCE4}"/>
    <cellStyle name="Input 2 3 2 4" xfId="20198" xr:uid="{01DD3202-928C-4F4C-A516-7849BBD161B8}"/>
    <cellStyle name="Input 2 3 2 5" xfId="22521" xr:uid="{043A08CD-DD73-439B-B8DF-37479D945667}"/>
    <cellStyle name="Input 2 3 2 6" xfId="14997" xr:uid="{D429CDA8-7A42-421E-AF27-F71D5341F29E}"/>
    <cellStyle name="Input 2 3 2 7" xfId="35117" xr:uid="{28C9F94D-B498-4930-AF3F-3D9C793A8C81}"/>
    <cellStyle name="Input 2 3 2 8" xfId="35913" xr:uid="{EA128056-9A85-4B06-9D73-AF3ADF66DC11}"/>
    <cellStyle name="Input 2 3 3" xfId="10544" xr:uid="{CF728E69-72E8-4F3D-81FC-CC61BF53DE40}"/>
    <cellStyle name="Input 2 3 3 2" xfId="13412" xr:uid="{5B9AD2DC-E2A0-4934-9689-C810A1FAD17B}"/>
    <cellStyle name="Input 2 3 3 2 2" xfId="24094" xr:uid="{F3C833A9-8935-4239-9F26-9988CF7FA81D}"/>
    <cellStyle name="Input 2 3 3 2 3" xfId="26927" xr:uid="{6FBA1631-5056-4C4C-A9E0-54E9B324C5C1}"/>
    <cellStyle name="Input 2 3 3 2 4" xfId="29487" xr:uid="{5E4C74E7-902C-4297-A05B-CB9BBA393CAA}"/>
    <cellStyle name="Input 2 3 3 2 5" xfId="22292" xr:uid="{CA6B6A1A-DB17-4150-AF90-2642EAB2A9CF}"/>
    <cellStyle name="Input 2 3 3 2 6" xfId="37204" xr:uid="{A9FA24C0-5BA4-48ED-8DE2-E3CF9B7FBF38}"/>
    <cellStyle name="Input 2 3 3 2 7" xfId="39181" xr:uid="{16F94E28-1FE7-40DD-AF19-F3458E053094}"/>
    <cellStyle name="Input 2 3 3 3" xfId="21914" xr:uid="{CF7BFE9D-6A79-415C-A9EC-90A4D085D8A3}"/>
    <cellStyle name="Input 2 3 3 4" xfId="24895" xr:uid="{6D1148B0-47B8-4B85-AE34-C0E4222D5EAF}"/>
    <cellStyle name="Input 2 3 3 5" xfId="27770" xr:uid="{E1495ECB-E5AF-40F7-A539-979442BFAD10}"/>
    <cellStyle name="Input 2 3 3 6" xfId="25385" xr:uid="{5C93103B-531B-43CE-A376-246D781BA771}"/>
    <cellStyle name="Input 2 3 3 7" xfId="35569" xr:uid="{1116CB66-0E43-4A85-BC4A-45E82AD2D3BD}"/>
    <cellStyle name="Input 2 3 3 8" xfId="37872" xr:uid="{BD315332-5FA0-4356-89C0-207CA9CAE344}"/>
    <cellStyle name="Input 2 3 4" xfId="12948" xr:uid="{9BE41689-43BF-4971-8E93-A88673FABECF}"/>
    <cellStyle name="Input 2 3 4 2" xfId="23703" xr:uid="{467E5601-8AD0-4915-BEB7-49DB68C77403}"/>
    <cellStyle name="Input 2 3 4 3" xfId="26528" xr:uid="{B673E7B8-EF64-4267-AF3D-4D6F5E1F1E69}"/>
    <cellStyle name="Input 2 3 4 4" xfId="29107" xr:uid="{BDDEA774-D06D-444A-80F1-85389C71BF72}"/>
    <cellStyle name="Input 2 3 4 5" xfId="25653" xr:uid="{8B19CCF8-B073-4F73-BB9F-3FF2DD7A6EE8}"/>
    <cellStyle name="Input 2 3 4 6" xfId="36817" xr:uid="{BCAC32F4-3B48-4988-9C8A-5CAB92FC0F03}"/>
    <cellStyle name="Input 2 3 4 7" xfId="38833" xr:uid="{E2260D94-6F35-4F72-93C3-203F02E3A6EA}"/>
    <cellStyle name="Input 2 3 5" xfId="12531" xr:uid="{AE7B164C-BB19-4906-9CBD-545C914B4574}"/>
    <cellStyle name="Input 2 3 5 2" xfId="23345" xr:uid="{A0EE6BC3-39CD-419C-AC08-3BD857C69BC8}"/>
    <cellStyle name="Input 2 3 5 3" xfId="26158" xr:uid="{462C7CF9-E5C0-4AEA-A08B-591A1C79AF50}"/>
    <cellStyle name="Input 2 3 5 4" xfId="28751" xr:uid="{B20495F0-A6F1-4B9F-A26C-FE4BB1F72AC4}"/>
    <cellStyle name="Input 2 3 5 5" xfId="27282" xr:uid="{5FD1DF9A-3A8C-4072-84FA-319DDC646004}"/>
    <cellStyle name="Input 2 3 5 6" xfId="36460" xr:uid="{65A8FA67-F503-4A67-8887-75A7B673F1FC}"/>
    <cellStyle name="Input 2 3 5 7" xfId="38493" xr:uid="{AF959EA1-151D-48C1-9F31-B951AD9EF4A0}"/>
    <cellStyle name="Input 2 3 6" xfId="12115" xr:uid="{BFE94B99-EB4D-4872-926B-0FFB5987F5EA}"/>
    <cellStyle name="Input 2 3 6 2" xfId="22993" xr:uid="{81908967-B2AD-46AD-8B9D-7708D1A8B4E8}"/>
    <cellStyle name="Input 2 3 6 3" xfId="25828" xr:uid="{204AB8B7-2C0A-4E04-AE75-D592A4CD9DFF}"/>
    <cellStyle name="Input 2 3 6 4" xfId="28438" xr:uid="{0D848E62-B52F-47F2-B71B-A0362DC6AC64}"/>
    <cellStyle name="Input 2 3 6 5" xfId="30596" xr:uid="{AD9E4519-155C-434B-BCF6-CA854BCC177D}"/>
    <cellStyle name="Input 2 3 6 6" xfId="36169" xr:uid="{0AF98E5A-B205-4730-B64C-1E74D803C171}"/>
    <cellStyle name="Input 2 3 6 7" xfId="38233" xr:uid="{3E26EBC4-1671-40AB-B711-82675D323387}"/>
    <cellStyle name="Input 2 3 7" xfId="16078" xr:uid="{F944CD38-1C90-484E-9C78-278C83AECAFA}"/>
    <cellStyle name="Input 2 3 8" xfId="19632" xr:uid="{F22EA449-EC9A-4C42-BB5C-5709BD57694E}"/>
    <cellStyle name="Input 2 3 9" xfId="22694" xr:uid="{3A9C811E-3AB3-46C2-BC18-F25173EF3B3D}"/>
    <cellStyle name="Input 2 4" xfId="3224" xr:uid="{560FC750-63E7-4AD7-8572-9A18721702A6}"/>
    <cellStyle name="Input 2 4 2" xfId="9261" xr:uid="{F324EAE6-BBDB-430F-BD27-93FFC203BFD2}"/>
    <cellStyle name="Input 2 4 2 2" xfId="21051" xr:uid="{FAE81440-ED24-4678-895F-BE8F7759E75D}"/>
    <cellStyle name="Input 2 4 2 3" xfId="20197" xr:uid="{5E3E5BB7-B445-49F5-997A-030EED8EA2BA}"/>
    <cellStyle name="Input 2 4 2 4" xfId="24706" xr:uid="{7E7D45FA-0E5A-4FE8-B99B-0190DA807B46}"/>
    <cellStyle name="Input 2 4 2 5" xfId="30607" xr:uid="{EEF56D64-BFA1-472F-9554-A117D3C3BB36}"/>
    <cellStyle name="Input 2 4 2 6" xfId="35118" xr:uid="{39ACCA93-672D-4B1D-986D-04B6550FC401}"/>
    <cellStyle name="Input 2 4 2 7" xfId="36031" xr:uid="{9884128D-C8B9-4DA4-A562-AFB6AFAE1D6F}"/>
    <cellStyle name="Input 2 4 3" xfId="10545" xr:uid="{009C89AD-6F38-40D3-9A30-9D433955D3E6}"/>
    <cellStyle name="Input 2 4 3 2" xfId="21915" xr:uid="{258E40D2-A418-4D4B-94E4-DD715664336D}"/>
    <cellStyle name="Input 2 4 3 3" xfId="24896" xr:uid="{B975E11F-98B1-40FD-9C68-DCBADC001F04}"/>
    <cellStyle name="Input 2 4 3 4" xfId="27771" xr:uid="{2683365C-40FE-42A5-86D6-1BF24F13CAF9}"/>
    <cellStyle name="Input 2 4 3 5" xfId="27317" xr:uid="{E509313F-A6C1-45EA-994F-20253771B3C6}"/>
    <cellStyle name="Input 2 4 3 6" xfId="35570" xr:uid="{AEEC851D-65E6-41EF-AAC4-7409A27915DE}"/>
    <cellStyle name="Input 2 4 3 7" xfId="37873" xr:uid="{DBBB0F95-425C-4C1D-AE6D-0F030E15678F}"/>
    <cellStyle name="Input 2 4 4" xfId="16494" xr:uid="{421BA815-042E-4E79-91A0-96B0D995EE40}"/>
    <cellStyle name="Input 2 4 5" xfId="14417" xr:uid="{240632D0-A430-4C2A-A948-D33314A0F710}"/>
    <cellStyle name="Input 2 4 6" xfId="14801" xr:uid="{7E9AB916-B4CB-4F32-912D-BD681AC05634}"/>
    <cellStyle name="Input 2 4 7" xfId="20160" xr:uid="{7D1D4DC5-DF48-45AA-85D8-6A0505979396}"/>
    <cellStyle name="Input 2 4 8" xfId="32181" xr:uid="{86ED7CAE-A0C7-4108-9C0E-B4A0F8731FEB}"/>
    <cellStyle name="Input 2 4 9" xfId="36208" xr:uid="{771DBD2C-6BA3-4D25-8E57-3C7FCB514586}"/>
    <cellStyle name="Input 2 5" xfId="9262" xr:uid="{F35B014D-6F54-4457-85D8-773B04ADB2B0}"/>
    <cellStyle name="Input 2 5 2" xfId="10546" xr:uid="{B917BF0A-8977-4493-9370-20C7BDE99220}"/>
    <cellStyle name="Input 2 5 2 2" xfId="21916" xr:uid="{AE87FF06-277E-46C8-95C3-25A5DD110ACF}"/>
    <cellStyle name="Input 2 5 2 3" xfId="24897" xr:uid="{A30DFF5B-25CE-47A8-AC70-231A95086425}"/>
    <cellStyle name="Input 2 5 2 4" xfId="27772" xr:uid="{1E50B898-EAA7-4ED2-9BDF-87AF95B81702}"/>
    <cellStyle name="Input 2 5 2 5" xfId="25665" xr:uid="{1874FED3-DCE5-447F-97DC-65F93E283C85}"/>
    <cellStyle name="Input 2 5 2 6" xfId="35571" xr:uid="{B08B065E-283D-425B-B817-F6E18CB3D9BB}"/>
    <cellStyle name="Input 2 5 2 7" xfId="37874" xr:uid="{AB2C8ED0-058C-4DF2-8599-085F9D182DD3}"/>
    <cellStyle name="Input 2 5 3" xfId="12514" xr:uid="{C5594AB1-F3B3-445E-B66B-5A2BDDF569FD}"/>
    <cellStyle name="Input 2 5 3 2" xfId="23331" xr:uid="{B3440B00-5C6F-4867-9D0E-43B0A9EDE5B3}"/>
    <cellStyle name="Input 2 5 3 3" xfId="26141" xr:uid="{8AAB5CF7-B6A1-4DD1-821D-ED44BD4F9E91}"/>
    <cellStyle name="Input 2 5 3 4" xfId="28734" xr:uid="{202E67D8-811C-4FDE-9FF0-2CD72BD0013B}"/>
    <cellStyle name="Input 2 5 3 5" xfId="30007" xr:uid="{79BA9480-81F4-405B-970A-AA2DB361C0AB}"/>
    <cellStyle name="Input 2 5 3 6" xfId="36443" xr:uid="{8CA6EE83-9248-43B4-A712-7BC65CE97C36}"/>
    <cellStyle name="Input 2 5 3 7" xfId="38476" xr:uid="{62C1BF43-1411-44EA-87CD-BD009CE1D792}"/>
    <cellStyle name="Input 2 5 4" xfId="21052" xr:uid="{D7BA8822-A308-410A-85D6-4D9A5ED986A3}"/>
    <cellStyle name="Input 2 5 5" xfId="20196" xr:uid="{9156F2F1-17C1-45FF-A7A2-0F8BB23D7E1B}"/>
    <cellStyle name="Input 2 5 6" xfId="22942" xr:uid="{A54CF16F-F22A-43CE-A053-44750800AF80}"/>
    <cellStyle name="Input 2 5 7" xfId="30695" xr:uid="{4FBA7016-FB06-4E0D-85C6-31AC2628E9A4}"/>
    <cellStyle name="Input 2 5 8" xfId="35119" xr:uid="{9DE4D446-EC76-4ACE-880D-66A7642765E3}"/>
    <cellStyle name="Input 2 5 9" xfId="33761" xr:uid="{20627E9E-691C-4287-8C6D-64C448F625CE}"/>
    <cellStyle name="Input 2 6" xfId="9263" xr:uid="{CD1F0D9C-3501-4742-95D4-2C78207BFCB9}"/>
    <cellStyle name="Input 2 6 2" xfId="10547" xr:uid="{B78334B0-24D4-48E1-844F-511125043456}"/>
    <cellStyle name="Input 2 6 2 2" xfId="21917" xr:uid="{0CAC13A1-A278-4FAD-8933-799607B39316}"/>
    <cellStyle name="Input 2 6 2 3" xfId="24898" xr:uid="{12B20BB2-928B-4CE3-952F-C44662748D4F}"/>
    <cellStyle name="Input 2 6 2 4" xfId="27773" xr:uid="{86F5F2A7-918D-4F68-A027-D4D3F8A8216D}"/>
    <cellStyle name="Input 2 6 2 5" xfId="27552" xr:uid="{FD11248D-EB30-4C9A-B33F-C017A8183A63}"/>
    <cellStyle name="Input 2 6 2 6" xfId="35572" xr:uid="{2526CB4E-D0CE-4EB2-9424-9DB203BBEC5D}"/>
    <cellStyle name="Input 2 6 2 7" xfId="37875" xr:uid="{B3BA2251-F5A0-4631-874D-68E9D26F408D}"/>
    <cellStyle name="Input 2 6 3" xfId="13364" xr:uid="{12D8ABC5-BB22-49CB-BFBA-E9CCBCFE3AFD}"/>
    <cellStyle name="Input 2 6 3 2" xfId="24050" xr:uid="{E527289B-324E-4855-B7E7-3D4C681B615C}"/>
    <cellStyle name="Input 2 6 3 3" xfId="26881" xr:uid="{EC337025-C5E8-4870-BC2E-34EFBB96C8D3}"/>
    <cellStyle name="Input 2 6 3 4" xfId="29442" xr:uid="{CBCF91EF-28F1-4F67-902C-0E77890ED44E}"/>
    <cellStyle name="Input 2 6 3 5" xfId="22699" xr:uid="{38B3E585-E201-466C-8F6D-03535BCAF574}"/>
    <cellStyle name="Input 2 6 3 6" xfId="37159" xr:uid="{02479B8C-DA84-4512-A7BC-17733FD51D84}"/>
    <cellStyle name="Input 2 6 3 7" xfId="39137" xr:uid="{D6BB1FF2-3651-4A01-AF4D-318814E85FCF}"/>
    <cellStyle name="Input 2 6 4" xfId="21053" xr:uid="{D1333C63-9D02-4D6E-BAE4-38921CBEE4CE}"/>
    <cellStyle name="Input 2 6 5" xfId="20195" xr:uid="{B04D4D53-5E93-4448-91FF-3CB18B78728F}"/>
    <cellStyle name="Input 2 6 6" xfId="25305" xr:uid="{C7A16742-75E1-46DC-9A1A-111EB07678B5}"/>
    <cellStyle name="Input 2 6 7" xfId="30807" xr:uid="{87E7C605-273D-41FC-8BBA-D209C3CB13BE}"/>
    <cellStyle name="Input 2 6 8" xfId="35120" xr:uid="{0FADB5E0-8DE2-4824-81DE-C2779AEF69CD}"/>
    <cellStyle name="Input 2 6 9" xfId="31070" xr:uid="{168C76F8-591F-478E-A67F-CD862B25A56E}"/>
    <cellStyle name="Input 2 7" xfId="9264" xr:uid="{EAB20BC3-94AA-45A5-8C49-85D89A2C8EB7}"/>
    <cellStyle name="Input 2 7 2" xfId="10548" xr:uid="{BB33EAE2-32EF-45C9-86F2-1AA3B61F8E0D}"/>
    <cellStyle name="Input 2 7 2 2" xfId="21918" xr:uid="{CDE29BED-FE74-461C-977D-F447F5FE8A33}"/>
    <cellStyle name="Input 2 7 2 3" xfId="24899" xr:uid="{8195F905-B19D-4162-9852-6BA0CF4315D1}"/>
    <cellStyle name="Input 2 7 2 4" xfId="27774" xr:uid="{A705AA1A-9567-4F5B-ABA5-794039DA902F}"/>
    <cellStyle name="Input 2 7 2 5" xfId="19192" xr:uid="{000B68D7-8C73-4E1D-9BA4-490D3D48C581}"/>
    <cellStyle name="Input 2 7 2 6" xfId="35573" xr:uid="{1783B112-632A-4C18-94DB-19D1460F8682}"/>
    <cellStyle name="Input 2 7 2 7" xfId="37876" xr:uid="{9DBC984A-7484-4E54-9682-0BA8F9DB1B5A}"/>
    <cellStyle name="Input 2 7 3" xfId="21054" xr:uid="{3D28FE14-A6A9-4C07-AB86-72AFB14A06BA}"/>
    <cellStyle name="Input 2 7 4" xfId="20194" xr:uid="{964BA258-17BC-4364-85FD-7BFD3765D41D}"/>
    <cellStyle name="Input 2 7 5" xfId="23831" xr:uid="{FECCABBE-3814-430D-B25D-4F67B111E716}"/>
    <cellStyle name="Input 2 7 6" xfId="30690" xr:uid="{6B87D4F1-B1B8-427E-904D-4238ABC4AE03}"/>
    <cellStyle name="Input 2 7 7" xfId="35121" xr:uid="{283BD114-156B-4D45-BA33-BAECE3328B36}"/>
    <cellStyle name="Input 2 7 8" xfId="31086" xr:uid="{771D2338-9394-4555-A4DA-0FDC551EF71F}"/>
    <cellStyle name="Input 2 8" xfId="9265" xr:uid="{1C6BB77A-8160-4C4D-A4CC-F23A3B92AE74}"/>
    <cellStyle name="Input 2 8 2" xfId="10549" xr:uid="{72122D5D-7DD7-46D0-8C1A-A6E0FA15089D}"/>
    <cellStyle name="Input 2 8 2 2" xfId="21919" xr:uid="{AA904137-7A49-4596-B530-A332C8AAB394}"/>
    <cellStyle name="Input 2 8 2 3" xfId="24900" xr:uid="{D2A57420-81D1-4193-9C6C-0F46D9FBC2CB}"/>
    <cellStyle name="Input 2 8 2 4" xfId="27775" xr:uid="{CE4EEBC8-6CE0-4AEA-8CBD-934138E7A4FC}"/>
    <cellStyle name="Input 2 8 2 5" xfId="25783" xr:uid="{94E5A734-C8BB-4B37-904F-18A643875C59}"/>
    <cellStyle name="Input 2 8 2 6" xfId="35574" xr:uid="{B74EC6E8-509A-40C4-A03E-BA9AA25E13C1}"/>
    <cellStyle name="Input 2 8 2 7" xfId="37877" xr:uid="{3BA9112A-1F22-481E-A3AD-9882F8B78A15}"/>
    <cellStyle name="Input 2 8 3" xfId="21055" xr:uid="{65E88291-6F3E-44AD-821C-FEEC1A9348D5}"/>
    <cellStyle name="Input 2 8 4" xfId="20193" xr:uid="{41D78AEA-0635-44CC-9685-55419B1D9E12}"/>
    <cellStyle name="Input 2 8 5" xfId="15917" xr:uid="{744DDD85-6E51-42CD-8FA3-5B77050282A3}"/>
    <cellStyle name="Input 2 8 6" xfId="30096" xr:uid="{0D354080-2E1E-4795-A288-E222C0C6AF8E}"/>
    <cellStyle name="Input 2 8 7" xfId="35122" xr:uid="{85677CC4-BFD7-4E81-9FF5-0FF19B978988}"/>
    <cellStyle name="Input 2 8 8" xfId="33758" xr:uid="{261C485F-C51A-4F89-B5C2-74791A829CBE}"/>
    <cellStyle name="Input 2 9" xfId="9266" xr:uid="{C3A76CB4-043A-49F4-9E44-FF24676FC1D1}"/>
    <cellStyle name="Input 2 9 2" xfId="10550" xr:uid="{ADA524A2-C7E6-401C-B19A-05497E16E674}"/>
    <cellStyle name="Input 2 9 2 2" xfId="21920" xr:uid="{FE013220-1A23-4118-9631-DB048887A551}"/>
    <cellStyle name="Input 2 9 2 3" xfId="24901" xr:uid="{0A890D3F-C803-4F41-BD00-4091E88B0BC7}"/>
    <cellStyle name="Input 2 9 2 4" xfId="27776" xr:uid="{7279B106-4F6C-47DD-8234-AFA71B67A0C0}"/>
    <cellStyle name="Input 2 9 2 5" xfId="14462" xr:uid="{733D404A-1064-459D-803B-7CF611E4AF92}"/>
    <cellStyle name="Input 2 9 2 6" xfId="35575" xr:uid="{ED7F372C-D678-43F5-BE1C-22AD19019EC4}"/>
    <cellStyle name="Input 2 9 2 7" xfId="37878" xr:uid="{507D4B0A-A1D3-456A-A64A-9AEFC0B2101B}"/>
    <cellStyle name="Input 2 9 3" xfId="21056" xr:uid="{1A467F6D-94D7-41BE-B943-348E64C67C9B}"/>
    <cellStyle name="Input 2 9 4" xfId="20192" xr:uid="{4E365829-027C-4ED3-86F5-FFF906F66517}"/>
    <cellStyle name="Input 2 9 5" xfId="16249" xr:uid="{8C349010-A33E-4AB4-A5B0-9560FB7A1B0D}"/>
    <cellStyle name="Input 2 9 6" xfId="30758" xr:uid="{9640B1FA-BA42-4E08-AF5C-050A4E5C3F61}"/>
    <cellStyle name="Input 2 9 7" xfId="35123" xr:uid="{C3479CC7-72E6-425E-BA97-1CC74BF72D94}"/>
    <cellStyle name="Input 2 9 8" xfId="35912" xr:uid="{AC3E6CF2-FCC1-4379-9BFD-A7AE069EBA77}"/>
    <cellStyle name="Input 20" xfId="1531" xr:uid="{807B1A19-97F8-4F82-9853-1E173C06070D}"/>
    <cellStyle name="Input 20 10" xfId="28204" xr:uid="{63CB4B3E-632D-4232-AB6D-51F5D55AFC71}"/>
    <cellStyle name="Input 20 11" xfId="31455" xr:uid="{A0320BE4-59E4-41AA-89D5-9AF62B545789}"/>
    <cellStyle name="Input 20 12" xfId="35397" xr:uid="{797E5797-8D0A-449A-80F0-EADEF5DF794D}"/>
    <cellStyle name="Input 20 2" xfId="2578" xr:uid="{76462777-8658-425F-9377-762B921EC961}"/>
    <cellStyle name="Input 20 2 10" xfId="31824" xr:uid="{A2C76D7E-F2F5-49D2-AA10-FDCBE98D2AED}"/>
    <cellStyle name="Input 20 2 11" xfId="35246" xr:uid="{04BF1650-2452-47E4-932E-4F4E4E4CD05F}"/>
    <cellStyle name="Input 20 2 2" xfId="7046" xr:uid="{F04A83B8-CF92-4D3E-8919-BA891AA03857}"/>
    <cellStyle name="Input 20 2 2 2" xfId="12744" xr:uid="{A221A66C-BCDF-4CE2-9D18-44D9F1916A74}"/>
    <cellStyle name="Input 20 2 2 2 2" xfId="23528" xr:uid="{87447611-5286-40A1-A3E0-53E0FCC1781F}"/>
    <cellStyle name="Input 20 2 2 2 3" xfId="26345" xr:uid="{2EDA916D-01DE-41F3-9063-F0F1B2503271}"/>
    <cellStyle name="Input 20 2 2 2 4" xfId="28927" xr:uid="{DF006C8C-81AC-4635-A1E1-B5E373E9A6E6}"/>
    <cellStyle name="Input 20 2 2 2 5" xfId="22178" xr:uid="{8F1F2F16-E05B-4F39-BC54-09B9D58DAA65}"/>
    <cellStyle name="Input 20 2 2 2 6" xfId="36640" xr:uid="{2FE98DDB-1FA0-4C5A-842B-7E39102F8EA6}"/>
    <cellStyle name="Input 20 2 2 2 7" xfId="38660" xr:uid="{9BD18768-66D3-4360-860E-B9DAE094B834}"/>
    <cellStyle name="Input 20 2 2 3" xfId="19464" xr:uid="{7D501B57-DD84-4FF3-9E70-F39B3ABD5A29}"/>
    <cellStyle name="Input 20 2 2 4" xfId="20407" xr:uid="{739F7CC3-7F9D-4E04-8CBF-DB206BEA83E0}"/>
    <cellStyle name="Input 20 2 2 5" xfId="18114" xr:uid="{B9E78914-B84A-4625-926D-A51541202CA5}"/>
    <cellStyle name="Input 20 2 2 6" xfId="25259" xr:uid="{3E31541E-F030-48E3-BA3B-312219DF5D30}"/>
    <cellStyle name="Input 20 2 2 7" xfId="34201" xr:uid="{19BDFD66-1D80-4C89-95FA-11011B78ECBB}"/>
    <cellStyle name="Input 20 2 2 8" xfId="34676" xr:uid="{3EAA9C6B-1FCB-491E-8346-343BC90F891E}"/>
    <cellStyle name="Input 20 2 3" xfId="9267" xr:uid="{51040641-DA70-4DC4-89EC-F6DFCF8B94AA}"/>
    <cellStyle name="Input 20 2 3 2" xfId="21057" xr:uid="{D4DD3BE8-5A2B-4633-9DD8-D2255A668724}"/>
    <cellStyle name="Input 20 2 3 3" xfId="18436" xr:uid="{2D96183D-B229-48E7-9424-BCE2ECDEE34E}"/>
    <cellStyle name="Input 20 2 3 4" xfId="22451" xr:uid="{99D58314-FCFC-4FE9-93C5-A75C04E82E56}"/>
    <cellStyle name="Input 20 2 3 5" xfId="27301" xr:uid="{2733E7BA-7BAC-4877-BD36-7CE370CBF23A}"/>
    <cellStyle name="Input 20 2 3 6" xfId="35124" xr:uid="{3FA893F2-1103-4CA9-9191-153FAF8D7FF8}"/>
    <cellStyle name="Input 20 2 3 7" xfId="36030" xr:uid="{CA7D824D-82DA-44B2-AF09-0C98B3E71835}"/>
    <cellStyle name="Input 20 2 4" xfId="10551" xr:uid="{9E60F5E0-CD31-47E7-886E-D2CD1C187CC2}"/>
    <cellStyle name="Input 20 2 4 2" xfId="21921" xr:uid="{9AEC77F3-40AC-4EFC-B9E4-2086C14C49D1}"/>
    <cellStyle name="Input 20 2 4 3" xfId="24902" xr:uid="{F33B5983-3CDF-4DAD-AED3-2DB972569AFF}"/>
    <cellStyle name="Input 20 2 4 4" xfId="27777" xr:uid="{3C997463-C1DB-4C00-9B7D-3C68D93D6E69}"/>
    <cellStyle name="Input 20 2 4 5" xfId="27553" xr:uid="{147FDA2E-3B55-47CB-9DC0-C29CF175952C}"/>
    <cellStyle name="Input 20 2 4 6" xfId="35576" xr:uid="{4C64DD6E-D7FC-4E52-9BAE-2ABBD900B1D3}"/>
    <cellStyle name="Input 20 2 4 7" xfId="37879" xr:uid="{741D107B-D6E1-4F67-A492-F616FDBF5420}"/>
    <cellStyle name="Input 20 2 5" xfId="12563" xr:uid="{55F88EEE-170F-4B11-ABF0-76A3BB3C5358}"/>
    <cellStyle name="Input 20 2 5 2" xfId="23375" xr:uid="{04B2CF69-99D9-43E1-A07A-5D6A18777441}"/>
    <cellStyle name="Input 20 2 5 3" xfId="26188" xr:uid="{D512505A-6F09-47EF-AD91-A7994C4C95F6}"/>
    <cellStyle name="Input 20 2 5 4" xfId="28781" xr:uid="{56E09165-127D-4BC2-A2E7-F791C8CC9DE5}"/>
    <cellStyle name="Input 20 2 5 5" xfId="30557" xr:uid="{B379F1DF-FBC5-4017-9ED6-F2662A9E96FA}"/>
    <cellStyle name="Input 20 2 5 6" xfId="36490" xr:uid="{9E96FB50-EC6B-4572-949F-EA5877256439}"/>
    <cellStyle name="Input 20 2 5 7" xfId="38523" xr:uid="{761AC977-1F13-4ADB-9B03-A354DE99FD70}"/>
    <cellStyle name="Input 20 2 6" xfId="16079" xr:uid="{CD4B9413-1F87-48B8-9DCF-9834392D936D}"/>
    <cellStyle name="Input 20 2 7" xfId="23086" xr:uid="{F8978057-1D77-426C-9C18-09581129B2A0}"/>
    <cellStyle name="Input 20 2 8" xfId="22304" xr:uid="{E1619696-5A65-4505-8195-6C3225146C0D}"/>
    <cellStyle name="Input 20 2 9" xfId="30185" xr:uid="{E1B89FEF-B600-4F78-BF8F-919981A51DAC}"/>
    <cellStyle name="Input 20 3" xfId="3225" xr:uid="{ECB58107-648B-4F81-A3A1-F668EA18256D}"/>
    <cellStyle name="Input 20 3 10" xfId="28218" xr:uid="{519ABD96-D1C3-4184-92AC-4F9732CA0AA9}"/>
    <cellStyle name="Input 20 3 11" xfId="32182" xr:uid="{F3B68364-2AB9-46D1-B03A-94EF8CF3AB30}"/>
    <cellStyle name="Input 20 3 12" xfId="34508" xr:uid="{A941DECF-5139-463D-91AB-7F71469E653F}"/>
    <cellStyle name="Input 20 3 2" xfId="10552" xr:uid="{935B9C6F-526A-42EF-A8A7-D4B52BE387D9}"/>
    <cellStyle name="Input 20 3 2 2" xfId="13206" xr:uid="{5593F68E-38AB-4DBC-83A5-86C6B388BEEC}"/>
    <cellStyle name="Input 20 3 2 2 2" xfId="23922" xr:uid="{637F5847-FD41-49CD-99F6-1AF5F6010C06}"/>
    <cellStyle name="Input 20 3 2 2 3" xfId="26739" xr:uid="{B7D86D66-9556-4274-BAA6-EFED0EA47AB2}"/>
    <cellStyle name="Input 20 3 2 2 4" xfId="29303" xr:uid="{AF4DA283-D5F9-40F3-A2E8-22DADB6C03AB}"/>
    <cellStyle name="Input 20 3 2 2 5" xfId="18327" xr:uid="{79F6280A-1445-4165-8821-02A87E702CA2}"/>
    <cellStyle name="Input 20 3 2 2 6" xfId="37026" xr:uid="{BCA64DA0-525B-4DDB-8EED-C177726E7A01}"/>
    <cellStyle name="Input 20 3 2 2 7" xfId="39004" xr:uid="{E62BC319-8687-4B45-8C9E-3E499CB7747B}"/>
    <cellStyle name="Input 20 3 2 3" xfId="21922" xr:uid="{E90D7EE0-1FB3-4332-8F42-E89C4AEB3E46}"/>
    <cellStyle name="Input 20 3 2 4" xfId="24903" xr:uid="{1C3E93BF-C6BD-42F5-9D0F-5E2C937ABFF8}"/>
    <cellStyle name="Input 20 3 2 5" xfId="27778" xr:uid="{AC58CCC1-3938-4138-8D97-8FE77A3A1716}"/>
    <cellStyle name="Input 20 3 2 6" xfId="17965" xr:uid="{DF37DADE-F4EC-4F55-9E68-1E4BBE627BB1}"/>
    <cellStyle name="Input 20 3 2 7" xfId="35577" xr:uid="{E495DF44-5BCB-46D9-944F-4AD68446B515}"/>
    <cellStyle name="Input 20 3 2 8" xfId="37880" xr:uid="{B1AF9AD6-B6A6-4B86-AAC0-661D5CED1525}"/>
    <cellStyle name="Input 20 3 3" xfId="13413" xr:uid="{32F6E125-F031-4DFD-BE98-BA858E2D8DA1}"/>
    <cellStyle name="Input 20 3 3 2" xfId="24095" xr:uid="{A1B76088-C131-4716-BD14-73D135113721}"/>
    <cellStyle name="Input 20 3 3 3" xfId="26928" xr:uid="{CC8D015D-94B3-4D0B-B9E7-313C3BEC5D9D}"/>
    <cellStyle name="Input 20 3 3 4" xfId="29488" xr:uid="{EB13E876-7288-44E8-A7FB-4952417B96F7}"/>
    <cellStyle name="Input 20 3 3 5" xfId="14959" xr:uid="{2D3D1442-86AC-4AD8-80C1-69F3499FEC90}"/>
    <cellStyle name="Input 20 3 3 6" xfId="37205" xr:uid="{F446BC37-2338-45E7-BF95-499D86EE8A53}"/>
    <cellStyle name="Input 20 3 3 7" xfId="39182" xr:uid="{F1EB63E8-855A-442E-817C-F405EF047AE8}"/>
    <cellStyle name="Input 20 3 4" xfId="12949" xr:uid="{87DF14C4-9579-4C15-8CBE-049A12F76A0F}"/>
    <cellStyle name="Input 20 3 4 2" xfId="23704" xr:uid="{105A3ECE-3DD5-4EBD-B223-9C835206B42C}"/>
    <cellStyle name="Input 20 3 4 3" xfId="26529" xr:uid="{E982797A-BA05-4860-ACF8-40B5EBD0A046}"/>
    <cellStyle name="Input 20 3 4 4" xfId="29108" xr:uid="{61806726-738A-4983-BC98-1DF21474A5AE}"/>
    <cellStyle name="Input 20 3 4 5" xfId="27586" xr:uid="{9460E2DB-8FFE-439B-A65A-E7A002CB8D0A}"/>
    <cellStyle name="Input 20 3 4 6" xfId="36818" xr:uid="{F1654F2E-9832-46E8-A4DD-BFC19152FEBC}"/>
    <cellStyle name="Input 20 3 4 7" xfId="38834" xr:uid="{DBE60955-2C8B-40C2-960D-6DD7B5A85C1B}"/>
    <cellStyle name="Input 20 3 5" xfId="13563" xr:uid="{78A6751E-ED3A-4CD6-ACDA-AC49152CC53E}"/>
    <cellStyle name="Input 20 3 5 2" xfId="24223" xr:uid="{3700042A-CB40-4670-B998-1B6E20A0C24A}"/>
    <cellStyle name="Input 20 3 5 3" xfId="27078" xr:uid="{25D96C6E-8536-4B23-9524-6283CD5D2EF8}"/>
    <cellStyle name="Input 20 3 5 4" xfId="29638" xr:uid="{C2149D33-B810-4484-B32F-DD931CE0C9D8}"/>
    <cellStyle name="Input 20 3 5 5" xfId="30444" xr:uid="{B84492CE-54A2-4717-99EA-82B00847D2AD}"/>
    <cellStyle name="Input 20 3 5 6" xfId="37355" xr:uid="{2AF017DA-6AC3-488A-B0F7-C094E2C10710}"/>
    <cellStyle name="Input 20 3 5 7" xfId="39332" xr:uid="{6FBDF9DE-0F92-4807-A433-CF9F55907798}"/>
    <cellStyle name="Input 20 3 6" xfId="12116" xr:uid="{3E94E9FD-5061-44D2-AA09-4633136AFCB4}"/>
    <cellStyle name="Input 20 3 6 2" xfId="22994" xr:uid="{532FC372-7A14-4B74-9DEC-24557F29387F}"/>
    <cellStyle name="Input 20 3 6 3" xfId="25829" xr:uid="{69108D0B-6EDE-4A24-875D-7C86F9DCFF0C}"/>
    <cellStyle name="Input 20 3 6 4" xfId="28439" xr:uid="{C3137C78-55D1-4B83-A5FA-7212BE7EEED4}"/>
    <cellStyle name="Input 20 3 6 5" xfId="15969" xr:uid="{84DF4531-F9E4-47D4-9676-B42FB18797B0}"/>
    <cellStyle name="Input 20 3 6 6" xfId="36170" xr:uid="{2C3661F3-38CB-4FF9-90B0-31069A982F66}"/>
    <cellStyle name="Input 20 3 6 7" xfId="38234" xr:uid="{6266D61C-DEB5-4381-8D46-2E1804D4952D}"/>
    <cellStyle name="Input 20 3 7" xfId="16495" xr:uid="{183643D0-4517-4D77-9883-70220579B28A}"/>
    <cellStyle name="Input 20 3 8" xfId="20055" xr:uid="{BA208103-5987-496B-A57C-69677DCB903A}"/>
    <cellStyle name="Input 20 3 9" xfId="17998" xr:uid="{8195090D-7F26-40C5-98E6-E8268CC4BF8B}"/>
    <cellStyle name="Input 20 4" xfId="8640" xr:uid="{68B4E897-E190-46F7-BB23-C180E3F594BF}"/>
    <cellStyle name="Input 20 4 2" xfId="20569" xr:uid="{4C2EC7CB-0D5F-4C1B-BD13-80851461D42F}"/>
    <cellStyle name="Input 20 4 3" xfId="18586" xr:uid="{7923AF23-3EC2-4030-AD5C-83CC80EDD19A}"/>
    <cellStyle name="Input 20 4 4" xfId="24439" xr:uid="{F5C192A6-B128-466A-9B28-055EAA7F8844}"/>
    <cellStyle name="Input 20 4 5" xfId="30611" xr:uid="{96BD8F65-2036-4D41-95BE-8CADDA42E537}"/>
    <cellStyle name="Input 20 4 6" xfId="34694" xr:uid="{0BD5FB3B-9683-4C3A-872F-7E03ADB40242}"/>
    <cellStyle name="Input 20 4 7" xfId="33790" xr:uid="{ADA756AF-7E61-4DB2-B906-264B2F084883}"/>
    <cellStyle name="Input 20 5" xfId="12353" xr:uid="{0EE437DA-D42C-4E21-8836-7EB0442B7F24}"/>
    <cellStyle name="Input 20 5 2" xfId="23184" xr:uid="{BEBA9623-B25F-44BC-B3FC-49A0D01A8D0C}"/>
    <cellStyle name="Input 20 5 3" xfId="25984" xr:uid="{83184228-4D3F-4953-A5F8-5CB576BCF64E}"/>
    <cellStyle name="Input 20 5 4" xfId="28579" xr:uid="{DAD61AD7-576B-4813-ABEF-9379BF2E8586}"/>
    <cellStyle name="Input 20 5 5" xfId="28169" xr:uid="{45F33F9E-5617-4FB6-B6A1-4D2FECA936A3}"/>
    <cellStyle name="Input 20 5 6" xfId="36287" xr:uid="{53BB32D5-03F7-41D7-B667-4C12BE1D6F67}"/>
    <cellStyle name="Input 20 5 7" xfId="38323" xr:uid="{28665E0B-4D4C-468A-BC0E-3701B8B59433}"/>
    <cellStyle name="Input 20 6" xfId="12414" xr:uid="{081FD701-83F0-41F8-BAD6-8701D26712E3}"/>
    <cellStyle name="Input 20 6 2" xfId="23241" xr:uid="{A7211BA9-3030-400A-8CBF-2C325BF50DAF}"/>
    <cellStyle name="Input 20 6 3" xfId="26042" xr:uid="{D12F1FD3-731F-4687-8BBE-B5C82B1ED592}"/>
    <cellStyle name="Input 20 6 4" xfId="28637" xr:uid="{AFDA603A-84EF-456C-9E56-94A92774FD5C}"/>
    <cellStyle name="Input 20 6 5" xfId="30380" xr:uid="{5BEC1F5A-F85A-408E-BDC1-0A56E8D740C1}"/>
    <cellStyle name="Input 20 6 6" xfId="36344" xr:uid="{3D91E588-72AA-4ECC-BADC-1D32EDCF1168}"/>
    <cellStyle name="Input 20 6 7" xfId="38380" xr:uid="{9DF113D1-D9C8-449F-88C1-AC896D2CA163}"/>
    <cellStyle name="Input 20 7" xfId="15376" xr:uid="{3D8A769B-F247-4281-A786-8FA18ECAD8A0}"/>
    <cellStyle name="Input 20 8" xfId="21558" xr:uid="{8DACB2F7-4DC9-4EA5-BF5E-E903819D6A66}"/>
    <cellStyle name="Input 20 9" xfId="18290" xr:uid="{F8C2963C-F72A-4ABC-AC8F-62E68D19286F}"/>
    <cellStyle name="Input 21" xfId="1532" xr:uid="{8FB02904-00AD-40D9-B137-2C5F8CDBC36A}"/>
    <cellStyle name="Input 21 10" xfId="22952" xr:uid="{C0BB1148-6CCF-4182-8421-443C959D35F1}"/>
    <cellStyle name="Input 21 11" xfId="31456" xr:uid="{A3A75796-BC5E-4657-BC55-43900DC0C4AE}"/>
    <cellStyle name="Input 21 12" xfId="33713" xr:uid="{AF4879BB-1306-4717-849B-F17455A1FE46}"/>
    <cellStyle name="Input 21 2" xfId="2579" xr:uid="{F5B6B650-7453-4E6B-AACB-CBCF257D9BFE}"/>
    <cellStyle name="Input 21 2 10" xfId="31825" xr:uid="{2989787D-B010-443B-B993-73E1A1668659}"/>
    <cellStyle name="Input 21 2 11" xfId="31522" xr:uid="{4A362025-37C6-48FA-87BC-E4B430B4FC40}"/>
    <cellStyle name="Input 21 2 2" xfId="7047" xr:uid="{E05A378A-11AD-46D3-8F73-D85B44787689}"/>
    <cellStyle name="Input 21 2 2 2" xfId="12745" xr:uid="{531C8FF1-B225-4D4E-AF8B-DB50C11EFB15}"/>
    <cellStyle name="Input 21 2 2 2 2" xfId="23529" xr:uid="{1F0AC856-A2CD-43A5-A115-F48E7A258453}"/>
    <cellStyle name="Input 21 2 2 2 3" xfId="26346" xr:uid="{EBE57512-1C98-4598-AE29-FDCF4180FBC4}"/>
    <cellStyle name="Input 21 2 2 2 4" xfId="28928" xr:uid="{392E1371-57CC-4237-A53D-DA7B1F9DB967}"/>
    <cellStyle name="Input 21 2 2 2 5" xfId="24771" xr:uid="{A0102C4B-92B9-4232-AE6D-A888BA20FE28}"/>
    <cellStyle name="Input 21 2 2 2 6" xfId="36641" xr:uid="{9AE1EC6B-4FDC-47C4-B553-AB44FF1A66B9}"/>
    <cellStyle name="Input 21 2 2 2 7" xfId="38661" xr:uid="{617D8DE2-3E61-4B91-85DA-1312396D2137}"/>
    <cellStyle name="Input 21 2 2 3" xfId="19465" xr:uid="{03C51134-FD5B-4AB3-81BD-815764FC9EA9}"/>
    <cellStyle name="Input 21 2 2 4" xfId="20406" xr:uid="{735FC4C8-D46E-4FEA-A4D1-E93D6470EECB}"/>
    <cellStyle name="Input 21 2 2 5" xfId="19086" xr:uid="{345E227D-3EA5-416E-BAB0-DC6DD845094B}"/>
    <cellStyle name="Input 21 2 2 6" xfId="28278" xr:uid="{6AE603EA-9AF2-4AAD-9C99-D99575A8B952}"/>
    <cellStyle name="Input 21 2 2 7" xfId="34202" xr:uid="{E2699EE0-5829-4630-950E-CEBF9F1CE6DF}"/>
    <cellStyle name="Input 21 2 2 8" xfId="34675" xr:uid="{0C62383B-3B15-4202-B47D-3B103FCD82E4}"/>
    <cellStyle name="Input 21 2 3" xfId="9268" xr:uid="{6804AA47-E205-4388-BECF-43CEEA53DB5C}"/>
    <cellStyle name="Input 21 2 3 2" xfId="21058" xr:uid="{B5D2678A-05FE-4F68-AD58-8861FA344022}"/>
    <cellStyle name="Input 21 2 3 3" xfId="16253" xr:uid="{495B352F-B896-4864-A4B8-0799D2764C1B}"/>
    <cellStyle name="Input 21 2 3 4" xfId="16252" xr:uid="{E4CCF81A-3BFD-430B-8096-F1BE8029394D}"/>
    <cellStyle name="Input 21 2 3 5" xfId="14999" xr:uid="{60968C09-A533-4767-B523-DDE33061DDCE}"/>
    <cellStyle name="Input 21 2 3 6" xfId="35125" xr:uid="{4AB5A6F4-4311-4E0B-9643-EFB144B669D2}"/>
    <cellStyle name="Input 21 2 3 7" xfId="33759" xr:uid="{469046C4-0546-4F48-97E4-777C6134CDAD}"/>
    <cellStyle name="Input 21 2 4" xfId="10553" xr:uid="{610A97D3-4BDA-4212-B55A-77173D95B289}"/>
    <cellStyle name="Input 21 2 4 2" xfId="21923" xr:uid="{0665DA09-0728-4927-B87C-C48D25BDF6A8}"/>
    <cellStyle name="Input 21 2 4 3" xfId="24904" xr:uid="{02C25E86-9F6B-49BE-8E69-87D9A8CAA4D1}"/>
    <cellStyle name="Input 21 2 4 4" xfId="27779" xr:uid="{CC4F4451-8430-4F26-9F0E-E667C85F2AA1}"/>
    <cellStyle name="Input 21 2 4 5" xfId="27298" xr:uid="{9AB2E4A8-09B7-4C22-AB07-F42A6E1D4004}"/>
    <cellStyle name="Input 21 2 4 6" xfId="35578" xr:uid="{D3E86288-4657-4082-890E-4C70923C16FC}"/>
    <cellStyle name="Input 21 2 4 7" xfId="37881" xr:uid="{FD2DAC5C-0DC9-4CA8-A7AE-8EA1DDEAB8C9}"/>
    <cellStyle name="Input 21 2 5" xfId="13465" xr:uid="{D5676D52-B9CC-4962-BC30-FF3CF974157D}"/>
    <cellStyle name="Input 21 2 5 2" xfId="24147" xr:uid="{F8578371-C36F-4804-8B6C-F26C2F841758}"/>
    <cellStyle name="Input 21 2 5 3" xfId="26980" xr:uid="{94E9DAFF-AB83-4392-87BA-D96DFBE93B40}"/>
    <cellStyle name="Input 21 2 5 4" xfId="29540" xr:uid="{4A739EFF-95D5-4B6D-A19C-5C51F841DA5C}"/>
    <cellStyle name="Input 21 2 5 5" xfId="20373" xr:uid="{87D5C689-548D-47BC-B616-739D1C6178C2}"/>
    <cellStyle name="Input 21 2 5 6" xfId="37257" xr:uid="{010D6C69-5E78-4FBC-A981-D5876660F2AB}"/>
    <cellStyle name="Input 21 2 5 7" xfId="39234" xr:uid="{A91D583F-F0F6-4476-A817-286E540AF1A6}"/>
    <cellStyle name="Input 21 2 6" xfId="16080" xr:uid="{DBA631C6-605E-421E-91A3-71F15805FBEA}"/>
    <cellStyle name="Input 21 2 7" xfId="24600" xr:uid="{01749DC7-F3DF-4A92-8628-7435E79BE1B5}"/>
    <cellStyle name="Input 21 2 8" xfId="25893" xr:uid="{EDBF919E-F4AC-46EF-8AFD-06C3FAE1ACA3}"/>
    <cellStyle name="Input 21 2 9" xfId="17996" xr:uid="{7F57985C-E92E-4A7B-B56A-608ED1E31329}"/>
    <cellStyle name="Input 21 3" xfId="3226" xr:uid="{EB6463D1-4568-43C2-B5D8-5AE78437A794}"/>
    <cellStyle name="Input 21 3 10" xfId="28909" xr:uid="{86D2BEC3-1F43-446F-B4CB-E112AEEB6648}"/>
    <cellStyle name="Input 21 3 11" xfId="32183" xr:uid="{FBE1F09F-1D5E-41D0-8B03-13ADA8C37287}"/>
    <cellStyle name="Input 21 3 12" xfId="35990" xr:uid="{748232C8-D325-4FE4-AFD6-421BAEDE9256}"/>
    <cellStyle name="Input 21 3 2" xfId="10554" xr:uid="{2C22B978-61BA-4180-B6C9-1123006C7A1A}"/>
    <cellStyle name="Input 21 3 2 2" xfId="13207" xr:uid="{8F1E171C-9487-4C56-9E58-8EA82190003F}"/>
    <cellStyle name="Input 21 3 2 2 2" xfId="23923" xr:uid="{8C2F57B1-F5E1-4C8F-8AF3-0713BA0E5725}"/>
    <cellStyle name="Input 21 3 2 2 3" xfId="26740" xr:uid="{6EDA283B-D112-4142-8B6D-2E4995DEA54E}"/>
    <cellStyle name="Input 21 3 2 2 4" xfId="29304" xr:uid="{85525672-8056-4306-AD4B-F4453A7605A5}"/>
    <cellStyle name="Input 21 3 2 2 5" xfId="30284" xr:uid="{4FB5110D-DD05-4CC2-A0EC-3A74AF210552}"/>
    <cellStyle name="Input 21 3 2 2 6" xfId="37027" xr:uid="{C219CC83-A778-4A56-B097-ADB98C7C595F}"/>
    <cellStyle name="Input 21 3 2 2 7" xfId="39005" xr:uid="{A377E6A4-6610-4CA3-9E82-6F1A9A7243BB}"/>
    <cellStyle name="Input 21 3 2 3" xfId="21924" xr:uid="{7D067134-7AFC-4D94-BC3C-F7710E0CFE0B}"/>
    <cellStyle name="Input 21 3 2 4" xfId="24905" xr:uid="{1DB670C4-0A6A-43AD-84E7-F178095D3847}"/>
    <cellStyle name="Input 21 3 2 5" xfId="27780" xr:uid="{9479BE49-1EF0-4A10-AEF2-98BC7A7712D9}"/>
    <cellStyle name="Input 21 3 2 6" xfId="29812" xr:uid="{1BC57EAA-EF68-4946-A89E-BE9297A8D332}"/>
    <cellStyle name="Input 21 3 2 7" xfId="35579" xr:uid="{999E1485-3CF4-467A-B2EC-2B9EB26890BC}"/>
    <cellStyle name="Input 21 3 2 8" xfId="37882" xr:uid="{2F5602FA-3A72-4E43-8ED5-67F400FABDC6}"/>
    <cellStyle name="Input 21 3 3" xfId="13414" xr:uid="{C52E171C-2809-4D60-A612-D8A828E589F4}"/>
    <cellStyle name="Input 21 3 3 2" xfId="24096" xr:uid="{0A1424C8-DCCF-42AE-BBFC-620A796E0943}"/>
    <cellStyle name="Input 21 3 3 3" xfId="26929" xr:uid="{1D54F556-6288-4F12-B485-6269F1E212C9}"/>
    <cellStyle name="Input 21 3 3 4" xfId="29489" xr:uid="{FF4A6C9A-9C93-4527-920F-7A793938E392}"/>
    <cellStyle name="Input 21 3 3 5" xfId="30255" xr:uid="{D7C2738B-1F87-411C-A148-29175D48E5A0}"/>
    <cellStyle name="Input 21 3 3 6" xfId="37206" xr:uid="{D4AD3F03-A4F3-4C79-A8D1-97950ADAC634}"/>
    <cellStyle name="Input 21 3 3 7" xfId="39183" xr:uid="{D2C24D41-075F-4A19-A1EC-1B9C5E7427A6}"/>
    <cellStyle name="Input 21 3 4" xfId="13003" xr:uid="{C424CCFC-45B0-49B4-A7B2-2269607E7822}"/>
    <cellStyle name="Input 21 3 4 2" xfId="23753" xr:uid="{21A0FEFC-9351-4195-A06F-F39D14800867}"/>
    <cellStyle name="Input 21 3 4 3" xfId="26583" xr:uid="{320EEA2B-000E-4223-AD22-C38B70C2B36F}"/>
    <cellStyle name="Input 21 3 4 4" xfId="29162" xr:uid="{754D9BB9-248D-4F1B-A2CB-2AB08CB77146}"/>
    <cellStyle name="Input 21 3 4 5" xfId="30305" xr:uid="{F5469311-3DA0-4D54-88A0-9ABDA17589FC}"/>
    <cellStyle name="Input 21 3 4 6" xfId="36872" xr:uid="{8C0CD371-5599-4621-8446-C4C9B8B41BEB}"/>
    <cellStyle name="Input 21 3 4 7" xfId="38888" xr:uid="{8D86B199-B51D-446D-B1EA-8E6F6DFD9B28}"/>
    <cellStyle name="Input 21 3 5" xfId="12896" xr:uid="{32FA4D32-81DE-446D-875D-926E5D9D8B91}"/>
    <cellStyle name="Input 21 3 5 2" xfId="23654" xr:uid="{807538A0-6C3C-4DFC-A13C-190F846D775F}"/>
    <cellStyle name="Input 21 3 5 3" xfId="26476" xr:uid="{EA6C319A-1CCC-440A-973C-CBC833BD339D}"/>
    <cellStyle name="Input 21 3 5 4" xfId="29055" xr:uid="{05210B33-0982-4C73-8B52-DFC2AC562AB1}"/>
    <cellStyle name="Input 21 3 5 5" xfId="21503" xr:uid="{20E49E3C-6064-4DBA-A35E-E110F527CCCF}"/>
    <cellStyle name="Input 21 3 5 6" xfId="36765" xr:uid="{98B086FD-8226-46AF-99A4-85972243E50F}"/>
    <cellStyle name="Input 21 3 5 7" xfId="38782" xr:uid="{D690CB49-6084-4935-904C-D95A8C52CB57}"/>
    <cellStyle name="Input 21 3 6" xfId="12117" xr:uid="{497B0E37-4397-401C-AC1F-FBAB8E38508E}"/>
    <cellStyle name="Input 21 3 6 2" xfId="22995" xr:uid="{C3E25D0A-5505-45BE-8ED0-3FD4CF7AAA2B}"/>
    <cellStyle name="Input 21 3 6 3" xfId="25830" xr:uid="{D7596480-FEF8-4AD1-9D60-93D22E449FC6}"/>
    <cellStyle name="Input 21 3 6 4" xfId="28440" xr:uid="{BF552F6E-0802-4510-9854-9C09E132BB47}"/>
    <cellStyle name="Input 21 3 6 5" xfId="22872" xr:uid="{D78B4DAD-83FE-4028-8EC2-56B768604245}"/>
    <cellStyle name="Input 21 3 6 6" xfId="36171" xr:uid="{14D3DC85-62D9-47A1-9816-813CBEA7081D}"/>
    <cellStyle name="Input 21 3 6 7" xfId="38235" xr:uid="{27A3C8CB-5FA7-45AC-86FD-57BE5B6C5843}"/>
    <cellStyle name="Input 21 3 7" xfId="16496" xr:uid="{E6115CD5-70FB-4D24-A2BA-A7E5F7B7711F}"/>
    <cellStyle name="Input 21 3 8" xfId="21246" xr:uid="{647F34E3-DC66-40DD-A872-327B05590C06}"/>
    <cellStyle name="Input 21 3 9" xfId="22501" xr:uid="{D3F7CBF8-AC18-4C89-BAFC-63CA1EC08C6D}"/>
    <cellStyle name="Input 21 4" xfId="7776" xr:uid="{EAD011CA-7DF2-4827-95BA-819F170BB7F2}"/>
    <cellStyle name="Input 21 4 2" xfId="19996" xr:uid="{F5A080E1-556E-4E65-885C-4889B75C1CCA}"/>
    <cellStyle name="Input 21 4 3" xfId="22471" xr:uid="{92F38634-88D3-44AF-B017-DFCE18C326ED}"/>
    <cellStyle name="Input 21 4 4" xfId="25696" xr:uid="{6B773F41-3E83-44B7-852E-8A595F70713C}"/>
    <cellStyle name="Input 21 4 5" xfId="30411" xr:uid="{7F81F381-C078-46EC-85BE-C3EDCBDEDBCE}"/>
    <cellStyle name="Input 21 4 6" xfId="34541" xr:uid="{8B3A638B-9C09-4285-98DA-7D76C48B2812}"/>
    <cellStyle name="Input 21 4 7" xfId="35938" xr:uid="{3A949479-EC19-42E4-AE1A-C520273C592B}"/>
    <cellStyle name="Input 21 5" xfId="12515" xr:uid="{707E465E-F8AF-45A7-94A5-488016D791BF}"/>
    <cellStyle name="Input 21 5 2" xfId="23332" xr:uid="{D77EF23C-F5D7-4682-AFF4-57233178C423}"/>
    <cellStyle name="Input 21 5 3" xfId="26142" xr:uid="{73099039-22EF-484A-AEE4-F86C24FE67FD}"/>
    <cellStyle name="Input 21 5 4" xfId="28735" xr:uid="{F3E0AF49-AF4F-4DA7-9C5F-ECF7E1426A84}"/>
    <cellStyle name="Input 21 5 5" xfId="25962" xr:uid="{355A51B9-7982-49C8-8C60-585226F19B5C}"/>
    <cellStyle name="Input 21 5 6" xfId="36444" xr:uid="{5FB42307-DA94-4FEE-B713-8BFBD685062E}"/>
    <cellStyle name="Input 21 5 7" xfId="38477" xr:uid="{4D95EC1E-D224-4353-9AEC-48FF0693EDBC}"/>
    <cellStyle name="Input 21 6" xfId="12652" xr:uid="{8EF4BE4A-4AC0-4C89-8F72-F163C995C2A7}"/>
    <cellStyle name="Input 21 6 2" xfId="23450" xr:uid="{C36A15EE-FAE7-441B-8CD6-0BC8667B266D}"/>
    <cellStyle name="Input 21 6 3" xfId="26269" xr:uid="{723A9FD6-B2CC-4E0A-9314-B9B5D45D855A}"/>
    <cellStyle name="Input 21 6 4" xfId="28858" xr:uid="{A1D849BB-8197-493B-AC12-FDF476AFA879}"/>
    <cellStyle name="Input 21 6 5" xfId="19716" xr:uid="{96E1169B-2AD6-4F75-A6F8-06B038C6278C}"/>
    <cellStyle name="Input 21 6 6" xfId="36566" xr:uid="{CAF16168-8345-472C-95CD-DE9083D1E1EE}"/>
    <cellStyle name="Input 21 6 7" xfId="38600" xr:uid="{B92AEBB6-72FD-4094-BD88-43AFEDB4E9B8}"/>
    <cellStyle name="Input 21 7" xfId="15377" xr:uid="{95016BB9-F049-428F-8BC8-FBC31A979FB7}"/>
    <cellStyle name="Input 21 8" xfId="21557" xr:uid="{A6838E66-D5D0-493B-9FDB-034400C87833}"/>
    <cellStyle name="Input 21 9" xfId="27464" xr:uid="{09F0FB92-4599-400E-9C78-8B744BFC1CB5}"/>
    <cellStyle name="Input 22" xfId="1533" xr:uid="{00A755AE-FEF2-44A2-AE6F-60FAE4B290C3}"/>
    <cellStyle name="Input 22 10" xfId="15661" xr:uid="{414AE144-25ED-4D18-AC87-74F9A66D6035}"/>
    <cellStyle name="Input 22 11" xfId="31457" xr:uid="{00C7CDB5-9125-40E8-9341-04FEF558751B}"/>
    <cellStyle name="Input 22 12" xfId="35396" xr:uid="{DD940683-F52E-4A67-A8FD-DBD25E244DF4}"/>
    <cellStyle name="Input 22 2" xfId="2580" xr:uid="{927BC9FC-D77D-4EA0-86A8-3F524C58496A}"/>
    <cellStyle name="Input 22 2 10" xfId="31826" xr:uid="{5CA1DCF4-2A1C-4B77-9A18-3B7CE7D26785}"/>
    <cellStyle name="Input 22 2 11" xfId="35245" xr:uid="{3DD01F30-089A-47C3-9E98-D04C3AF30F7B}"/>
    <cellStyle name="Input 22 2 2" xfId="7048" xr:uid="{FCAC0AE2-0790-4327-9717-E61DF5E55207}"/>
    <cellStyle name="Input 22 2 2 2" xfId="12746" xr:uid="{D854EB5B-212D-44CA-850C-1C75ABCFD133}"/>
    <cellStyle name="Input 22 2 2 2 2" xfId="23530" xr:uid="{199A81B8-7B31-4FF0-BF63-C3FC37B64CE3}"/>
    <cellStyle name="Input 22 2 2 2 3" xfId="26347" xr:uid="{E4B7DC04-8208-4684-BA83-B8E8762D7E74}"/>
    <cellStyle name="Input 22 2 2 2 4" xfId="28929" xr:uid="{3B838CC1-DD35-4D61-98CA-070CA0132F9F}"/>
    <cellStyle name="Input 22 2 2 2 5" xfId="14923" xr:uid="{5D10D23B-3DF6-4B3F-85ED-A2803E451C18}"/>
    <cellStyle name="Input 22 2 2 2 6" xfId="36642" xr:uid="{C687B6D4-BE8F-4EAE-80C0-2C7758E56735}"/>
    <cellStyle name="Input 22 2 2 2 7" xfId="38662" xr:uid="{894B8138-1E88-473F-8896-9EFBDD1E0476}"/>
    <cellStyle name="Input 22 2 2 3" xfId="19466" xr:uid="{7EE35077-F74C-4F10-827A-56C3F520E876}"/>
    <cellStyle name="Input 22 2 2 4" xfId="20405" xr:uid="{FDF082C0-E80B-466D-96ED-68C386ED17EF}"/>
    <cellStyle name="Input 22 2 2 5" xfId="21716" xr:uid="{99E7CE31-A4F3-459C-A828-A1E46BE11E51}"/>
    <cellStyle name="Input 22 2 2 6" xfId="28124" xr:uid="{3FCDFA83-4E2C-4087-9BD9-650657363672}"/>
    <cellStyle name="Input 22 2 2 7" xfId="34203" xr:uid="{5867830D-A0F3-4DAB-BAC4-30350D054801}"/>
    <cellStyle name="Input 22 2 2 8" xfId="31131" xr:uid="{E237FD29-96FA-4541-BD91-211C966E8A86}"/>
    <cellStyle name="Input 22 2 3" xfId="9269" xr:uid="{AF407873-1511-4D27-89E8-2EC6B7D2D833}"/>
    <cellStyle name="Input 22 2 3 2" xfId="21059" xr:uid="{AA4E33C4-0859-4823-814D-1D1219010EAE}"/>
    <cellStyle name="Input 22 2 3 3" xfId="22331" xr:uid="{A82CF2ED-190D-4D01-8101-0D2188A584B4}"/>
    <cellStyle name="Input 22 2 3 4" xfId="18696" xr:uid="{987AC663-E1BC-4F4C-A9F3-C770C26C7FAD}"/>
    <cellStyle name="Input 22 2 3 5" xfId="30408" xr:uid="{9DAAC90B-C173-4C7C-AF7D-576ADC312CE8}"/>
    <cellStyle name="Input 22 2 3 6" xfId="35126" xr:uid="{6BE00DC9-A68B-4F79-9D20-73DBBA84547D}"/>
    <cellStyle name="Input 22 2 3 7" xfId="31069" xr:uid="{E64EB05E-91F1-491B-A0EE-40353BA43D4D}"/>
    <cellStyle name="Input 22 2 4" xfId="10555" xr:uid="{6BAC832D-3D0A-485F-9377-E2E34ABDE196}"/>
    <cellStyle name="Input 22 2 4 2" xfId="21925" xr:uid="{76C6F351-9D73-4495-8335-D49A33A5CA9B}"/>
    <cellStyle name="Input 22 2 4 3" xfId="24906" xr:uid="{481B1E18-FA96-4EFC-877E-B1DA863EEEAC}"/>
    <cellStyle name="Input 22 2 4 4" xfId="27781" xr:uid="{C0AB876B-03AF-4865-BF1C-0A593CCA9615}"/>
    <cellStyle name="Input 22 2 4 5" xfId="28154" xr:uid="{A7FCA0BF-D6CA-4974-9720-29C9D47AC7C1}"/>
    <cellStyle name="Input 22 2 4 6" xfId="35580" xr:uid="{A0F228F1-86F8-46F3-9665-11CAAAD72231}"/>
    <cellStyle name="Input 22 2 4 7" xfId="37883" xr:uid="{21696287-C126-4730-9DA1-6C3C4F762CD7}"/>
    <cellStyle name="Input 22 2 5" xfId="12450" xr:uid="{788291A9-5186-4758-8700-BD2B9B1CF5F1}"/>
    <cellStyle name="Input 22 2 5 2" xfId="23271" xr:uid="{8827D988-AE28-485C-A341-19EC60B7D8E5}"/>
    <cellStyle name="Input 22 2 5 3" xfId="26077" xr:uid="{FC348FF2-BD19-4EE4-8FC5-578968033719}"/>
    <cellStyle name="Input 22 2 5 4" xfId="28672" xr:uid="{3671C393-75EB-4346-B8E2-A6B755866824}"/>
    <cellStyle name="Input 22 2 5 5" xfId="28171" xr:uid="{7D6631F4-985F-4873-8FC1-22A6C23E9C10}"/>
    <cellStyle name="Input 22 2 5 6" xfId="36379" xr:uid="{0B9DD946-5825-4AD3-BC13-06606A2A59E9}"/>
    <cellStyle name="Input 22 2 5 7" xfId="38415" xr:uid="{C289DF41-51D5-4069-9639-D758FA9DCB2D}"/>
    <cellStyle name="Input 22 2 6" xfId="16081" xr:uid="{DA021D7B-59C0-4E93-A9CC-8269EE383CF9}"/>
    <cellStyle name="Input 22 2 7" xfId="15930" xr:uid="{6ACE2B13-D00F-4599-8AFB-83654AFF8093}"/>
    <cellStyle name="Input 22 2 8" xfId="27433" xr:uid="{30C37D7E-70CD-43EB-8AF3-8784ABADC265}"/>
    <cellStyle name="Input 22 2 9" xfId="30675" xr:uid="{76F5FFB2-AC62-41DA-81FB-CA70AFDCD280}"/>
    <cellStyle name="Input 22 3" xfId="3227" xr:uid="{7580571B-5875-4905-996F-4155DB824482}"/>
    <cellStyle name="Input 22 3 10" xfId="29894" xr:uid="{3A5733E2-6988-4CE3-A7A6-A1B13122B969}"/>
    <cellStyle name="Input 22 3 11" xfId="32184" xr:uid="{7596B3D4-B85F-4204-AA3D-84A3FB06E745}"/>
    <cellStyle name="Input 22 3 12" xfId="34438" xr:uid="{2913FB50-7F69-4A55-B0B9-B57DBF44C857}"/>
    <cellStyle name="Input 22 3 2" xfId="10556" xr:uid="{B2C9017D-7984-49B6-A062-CB5C4B8D9E7A}"/>
    <cellStyle name="Input 22 3 2 2" xfId="13208" xr:uid="{F0D7E624-2D46-4FA4-8973-D309EA715D5D}"/>
    <cellStyle name="Input 22 3 2 2 2" xfId="23924" xr:uid="{9642AB17-9040-405D-8B2B-D3ACDDD53650}"/>
    <cellStyle name="Input 22 3 2 2 3" xfId="26741" xr:uid="{DBC17F74-C5A7-42EE-819D-E17712E2F397}"/>
    <cellStyle name="Input 22 3 2 2 4" xfId="29305" xr:uid="{B24CCE7F-0FE4-40F7-B08A-57BE8649E04F}"/>
    <cellStyle name="Input 22 3 2 2 5" xfId="14541" xr:uid="{807DBC85-11A6-4497-9549-D1DD61F2B6D1}"/>
    <cellStyle name="Input 22 3 2 2 6" xfId="37028" xr:uid="{2827848F-D7A4-4EBB-AF85-DE981E308F24}"/>
    <cellStyle name="Input 22 3 2 2 7" xfId="39006" xr:uid="{A739770C-07B3-4DAB-8245-4E074DC6A40B}"/>
    <cellStyle name="Input 22 3 2 3" xfId="21926" xr:uid="{C9712289-9F28-4719-BC16-E9DE181BC9E5}"/>
    <cellStyle name="Input 22 3 2 4" xfId="24907" xr:uid="{6748723B-F03A-4E51-8BEE-27206E03D3A4}"/>
    <cellStyle name="Input 22 3 2 5" xfId="27782" xr:uid="{86F33C39-BC28-4800-9BC5-FFD4FC2D7CCD}"/>
    <cellStyle name="Input 22 3 2 6" xfId="27542" xr:uid="{F359A71F-47CA-4442-9853-AF2BE7AEAC5B}"/>
    <cellStyle name="Input 22 3 2 7" xfId="35581" xr:uid="{166B4496-8786-4ABE-8FB7-02323EBACAB2}"/>
    <cellStyle name="Input 22 3 2 8" xfId="37884" xr:uid="{7B14AB57-5BA8-49B5-9BED-F619AF0816AC}"/>
    <cellStyle name="Input 22 3 3" xfId="13415" xr:uid="{258988D7-3746-473D-A496-BAA6711C8A08}"/>
    <cellStyle name="Input 22 3 3 2" xfId="24097" xr:uid="{52471A97-C60E-4882-8785-F48422BC1F1B}"/>
    <cellStyle name="Input 22 3 3 3" xfId="26930" xr:uid="{35212AC0-46DE-423D-93A5-64CFC13F47D6}"/>
    <cellStyle name="Input 22 3 3 4" xfId="29490" xr:uid="{0AFC3AC6-8772-47B9-911D-3542BB22B62C}"/>
    <cellStyle name="Input 22 3 3 5" xfId="30465" xr:uid="{0BF9B60C-253D-4006-8059-9FF862849C89}"/>
    <cellStyle name="Input 22 3 3 6" xfId="37207" xr:uid="{8F05FB1C-4ED1-468D-A002-3BAC214121C0}"/>
    <cellStyle name="Input 22 3 3 7" xfId="39184" xr:uid="{14CEF470-1888-4983-AB9A-DAD637FE09DA}"/>
    <cellStyle name="Input 22 3 4" xfId="13371" xr:uid="{1C6786D8-207D-4673-999D-4FC775EECA99}"/>
    <cellStyle name="Input 22 3 4 2" xfId="24056" xr:uid="{EF616AD4-62DF-4D2E-9723-2E2FE748645E}"/>
    <cellStyle name="Input 22 3 4 3" xfId="26888" xr:uid="{8AB00CCC-1B73-4985-9D27-E07FF69826A5}"/>
    <cellStyle name="Input 22 3 4 4" xfId="29448" xr:uid="{AEA47F58-4AE4-45B3-9114-B320573ECD8D}"/>
    <cellStyle name="Input 22 3 4 5" xfId="25360" xr:uid="{E8D15B80-16A5-4A03-BC5D-E1BF842835E3}"/>
    <cellStyle name="Input 22 3 4 6" xfId="37164" xr:uid="{748C9A27-1E4D-41DC-8E0A-1C7951136D23}"/>
    <cellStyle name="Input 22 3 4 7" xfId="39142" xr:uid="{F43C1D75-CD15-47A9-AE4B-74C79E514855}"/>
    <cellStyle name="Input 22 3 5" xfId="12781" xr:uid="{BACEA5E7-EE33-4B61-9278-897D81B91A5D}"/>
    <cellStyle name="Input 22 3 5 2" xfId="23563" xr:uid="{D8E80CAD-0D03-4E65-B615-ADA5085945D8}"/>
    <cellStyle name="Input 22 3 5 3" xfId="26382" xr:uid="{7F8F7508-5747-47D0-B54A-8E366AE1AE8C}"/>
    <cellStyle name="Input 22 3 5 4" xfId="28964" xr:uid="{2891EDD6-0008-45BA-B19D-F3F5FC5CD3CE}"/>
    <cellStyle name="Input 22 3 5 5" xfId="21538" xr:uid="{C59D19B1-EA77-47B6-A0BC-DC37167D2005}"/>
    <cellStyle name="Input 22 3 5 6" xfId="36677" xr:uid="{9BF6F981-DF08-42B9-A01C-CFB699A2EC4C}"/>
    <cellStyle name="Input 22 3 5 7" xfId="38697" xr:uid="{898F9171-5FDD-4A47-9B6D-EC0628D691F6}"/>
    <cellStyle name="Input 22 3 6" xfId="12118" xr:uid="{95CFF166-32F2-4A9B-B687-C6D9C624B4CE}"/>
    <cellStyle name="Input 22 3 6 2" xfId="22996" xr:uid="{94153A38-CC48-47FB-A311-0FE675BDACCE}"/>
    <cellStyle name="Input 22 3 6 3" xfId="25831" xr:uid="{5721F2B3-2894-411A-B5AA-86998CDA53CC}"/>
    <cellStyle name="Input 22 3 6 4" xfId="28441" xr:uid="{20B50960-6FF3-4AA7-B8B7-31BE43675FA3}"/>
    <cellStyle name="Input 22 3 6 5" xfId="22779" xr:uid="{5BE9B2F5-61F7-41DD-931F-07836BE1F2E1}"/>
    <cellStyle name="Input 22 3 6 6" xfId="36172" xr:uid="{388E1099-7475-42B1-8EB7-1185A671E77E}"/>
    <cellStyle name="Input 22 3 6 7" xfId="38236" xr:uid="{ABC80D44-B1AD-4745-9A87-54354B87B463}"/>
    <cellStyle name="Input 22 3 7" xfId="16497" xr:uid="{0D241311-EEE1-44D3-830F-A6531A918C5E}"/>
    <cellStyle name="Input 22 3 8" xfId="21245" xr:uid="{8CE6E264-D3DC-44C0-B609-B380379BC8B6}"/>
    <cellStyle name="Input 22 3 9" xfId="25880" xr:uid="{EF4A6DE7-8694-45F8-9852-D2BE99CD6211}"/>
    <cellStyle name="Input 22 4" xfId="7881" xr:uid="{62DB1B68-6039-41EF-A048-53EC32735847}"/>
    <cellStyle name="Input 22 4 2" xfId="20087" xr:uid="{5B11AECF-93E7-4E24-8951-36666F4BBE80}"/>
    <cellStyle name="Input 22 4 3" xfId="20304" xr:uid="{30D882A2-7728-415E-A64B-60FF6BAB176F}"/>
    <cellStyle name="Input 22 4 4" xfId="20565" xr:uid="{07BC6653-9102-4199-A102-F57DF705C641}"/>
    <cellStyle name="Input 22 4 5" xfId="30938" xr:uid="{654322AD-A229-407F-B7A4-124344F018DB}"/>
    <cellStyle name="Input 22 4 6" xfId="34605" xr:uid="{99BB93F0-FCC3-494E-A627-76E6C15CABE6}"/>
    <cellStyle name="Input 22 4 7" xfId="33797" xr:uid="{9BABBF57-8EFE-4FF8-B61F-DAE4F4ADA6F9}"/>
    <cellStyle name="Input 22 5" xfId="12591" xr:uid="{9EC1C31B-C92F-4D12-B497-7F77578C8F35}"/>
    <cellStyle name="Input 22 5 2" xfId="23398" xr:uid="{A88FAB18-EBCD-4D9B-AFBE-69D43C5CF7F9}"/>
    <cellStyle name="Input 22 5 3" xfId="26212" xr:uid="{D10807C5-25D9-43D3-B9C2-A6E29AAB9414}"/>
    <cellStyle name="Input 22 5 4" xfId="28804" xr:uid="{0B933878-E16F-41FD-AE60-CE3B5BB55DFD}"/>
    <cellStyle name="Input 22 5 5" xfId="21663" xr:uid="{CF69DAD0-81FF-4C82-AD92-08D22DEAC825}"/>
    <cellStyle name="Input 22 5 6" xfId="36512" xr:uid="{A46B5F67-2482-42BC-AA6B-2BC3AC66480B}"/>
    <cellStyle name="Input 22 5 7" xfId="38545" xr:uid="{272BB7BA-D38F-4DB6-973C-81C2AD68E3AD}"/>
    <cellStyle name="Input 22 6" xfId="13160" xr:uid="{CCCCB6BE-B4C9-44C2-8BD1-93764B1D3A24}"/>
    <cellStyle name="Input 22 6 2" xfId="23878" xr:uid="{0363C9D6-9AD2-4C28-8BF5-2EA662822D1C}"/>
    <cellStyle name="Input 22 6 3" xfId="26694" xr:uid="{4596EED4-FB0F-4129-87E5-B7408F0A656D}"/>
    <cellStyle name="Input 22 6 4" xfId="29258" xr:uid="{3014F432-7520-49D1-AFA8-5A205B3E05CE}"/>
    <cellStyle name="Input 22 6 5" xfId="30293" xr:uid="{E02D9EC3-2CBA-4D9C-8BC5-8DD3C77F30C5}"/>
    <cellStyle name="Input 22 6 6" xfId="36980" xr:uid="{B4CDDEEE-C31D-42A8-99CD-3CEB21043C44}"/>
    <cellStyle name="Input 22 6 7" xfId="38959" xr:uid="{5DE4CBF6-8B38-4D17-9BBF-E729BA666200}"/>
    <cellStyle name="Input 22 7" xfId="15378" xr:uid="{3163ACA3-E5E2-4537-8663-75B4B327646F}"/>
    <cellStyle name="Input 22 8" xfId="21556" xr:uid="{59D1F4E5-BA8B-4D13-B44D-FB8DC631AA7B}"/>
    <cellStyle name="Input 22 9" xfId="24361" xr:uid="{7A225C0B-7819-4DBE-B003-C49BF5519865}"/>
    <cellStyle name="Input 23" xfId="1534" xr:uid="{5CA9531E-FDFE-40AB-9A36-49FB1CE893CD}"/>
    <cellStyle name="Input 23 10" xfId="22585" xr:uid="{BF2CEE1F-3370-4BB0-9036-713B991A4B2D}"/>
    <cellStyle name="Input 23 11" xfId="31458" xr:uid="{1F731A5D-BD5E-4BC0-A7BA-4A61D094DA91}"/>
    <cellStyle name="Input 23 12" xfId="33712" xr:uid="{8A471BE0-2344-4D6C-B0BC-7016A5236A72}"/>
    <cellStyle name="Input 23 2" xfId="2581" xr:uid="{6802A198-D417-48A4-BAC4-B9D1D9BFD8E0}"/>
    <cellStyle name="Input 23 2 10" xfId="31827" xr:uid="{DDF6D028-EBB4-45C1-B4B0-E380B7F78A1D}"/>
    <cellStyle name="Input 23 2 11" xfId="35244" xr:uid="{726CCE3D-A5C6-42B5-AADC-5154C6E9E33D}"/>
    <cellStyle name="Input 23 2 2" xfId="7049" xr:uid="{770FC61A-316E-4D68-BEB0-971E27B8B476}"/>
    <cellStyle name="Input 23 2 2 2" xfId="12747" xr:uid="{979CD035-D256-4CC4-AF43-EBF6AC3CEE66}"/>
    <cellStyle name="Input 23 2 2 2 2" xfId="23531" xr:uid="{61188D1F-5E4E-4976-ACC0-3D331AC7C176}"/>
    <cellStyle name="Input 23 2 2 2 3" xfId="26348" xr:uid="{68F25193-D4C1-4E19-B984-5ADF2C740F41}"/>
    <cellStyle name="Input 23 2 2 2 4" xfId="28930" xr:uid="{8EAB163D-2886-4080-B874-5638C0C91426}"/>
    <cellStyle name="Input 23 2 2 2 5" xfId="28323" xr:uid="{14A84D8A-1B7B-4160-B99D-260AAC2BF1FB}"/>
    <cellStyle name="Input 23 2 2 2 6" xfId="36643" xr:uid="{551E30E3-FCA2-41D8-B286-403EAF4482C9}"/>
    <cellStyle name="Input 23 2 2 2 7" xfId="38663" xr:uid="{DE7951BA-FD29-4232-BCB2-CF8F5181B9D0}"/>
    <cellStyle name="Input 23 2 2 3" xfId="19467" xr:uid="{5D7EB832-56B0-469F-B273-29F6FE4F1F65}"/>
    <cellStyle name="Input 23 2 2 4" xfId="20404" xr:uid="{1717BD9F-BE66-482B-9636-BF87520215CD}"/>
    <cellStyle name="Input 23 2 2 5" xfId="14992" xr:uid="{8D083205-B77E-4312-8A56-39A91583E498}"/>
    <cellStyle name="Input 23 2 2 6" xfId="26647" xr:uid="{A2E922A3-3239-42B7-8ACA-E85A6A4134FC}"/>
    <cellStyle name="Input 23 2 2 7" xfId="34204" xr:uid="{71042010-8AF4-40EC-9A17-E0BB5B7AF4D7}"/>
    <cellStyle name="Input 23 2 2 8" xfId="33880" xr:uid="{A29C1918-0693-4186-B682-4CC7FFFBC8DB}"/>
    <cellStyle name="Input 23 2 3" xfId="9270" xr:uid="{4B8AA0DF-FD1B-4FF2-9E96-CB5A2927DC22}"/>
    <cellStyle name="Input 23 2 3 2" xfId="21060" xr:uid="{6F448BB1-E054-49A2-8A9F-C4E8CBF16C0F}"/>
    <cellStyle name="Input 23 2 3 3" xfId="24368" xr:uid="{205E439F-925A-40A9-8088-17BE49AD5DBD}"/>
    <cellStyle name="Input 23 2 3 4" xfId="20291" xr:uid="{9D1A23D6-4DC6-409C-A80B-95B8DB116104}"/>
    <cellStyle name="Input 23 2 3 5" xfId="30933" xr:uid="{01B0E1B5-888D-4198-AA3C-7912166E4E79}"/>
    <cellStyle name="Input 23 2 3 6" xfId="35127" xr:uid="{2CD9DD38-4A74-45D6-8B4D-62C137796E1B}"/>
    <cellStyle name="Input 23 2 3 7" xfId="33756" xr:uid="{BB40E5C4-1C53-4754-A396-89CDA70E345E}"/>
    <cellStyle name="Input 23 2 4" xfId="10557" xr:uid="{C1B0DA2B-731E-46D9-9DC8-6EA031282131}"/>
    <cellStyle name="Input 23 2 4 2" xfId="21927" xr:uid="{73709942-8F5C-4980-BB99-5D94E4909F46}"/>
    <cellStyle name="Input 23 2 4 3" xfId="24908" xr:uid="{5C12C5E4-F011-4874-9456-37F50DD3358F}"/>
    <cellStyle name="Input 23 2 4 4" xfId="27783" xr:uid="{4AF455B4-584A-4FAC-95F7-BB21864B1BAD}"/>
    <cellStyle name="Input 23 2 4 5" xfId="22168" xr:uid="{223227F6-92F1-44A9-8E31-A89871ECAE53}"/>
    <cellStyle name="Input 23 2 4 6" xfId="35582" xr:uid="{7E6FD858-88CB-4900-BC6F-3EF196AB0E17}"/>
    <cellStyle name="Input 23 2 4 7" xfId="37885" xr:uid="{5B07EAB0-3809-420C-9C74-54A6B380D36A}"/>
    <cellStyle name="Input 23 2 5" xfId="12485" xr:uid="{4E8E86A4-19EE-4C2E-9F72-2710F1A01F18}"/>
    <cellStyle name="Input 23 2 5 2" xfId="23306" xr:uid="{1146FA12-2E95-4B02-8FA8-FB9000013DE8}"/>
    <cellStyle name="Input 23 2 5 3" xfId="26112" xr:uid="{AB9950E5-AA17-4AAB-8627-1C10DF4A50CA}"/>
    <cellStyle name="Input 23 2 5 4" xfId="28707" xr:uid="{C3FB0717-35E5-4FD1-AA08-C7155A7708A9}"/>
    <cellStyle name="Input 23 2 5 5" xfId="18241" xr:uid="{E337B487-76EA-4DFC-A6C4-74E806586D28}"/>
    <cellStyle name="Input 23 2 5 6" xfId="36414" xr:uid="{27BC80C1-8F19-48B7-AC3D-0607946D93B2}"/>
    <cellStyle name="Input 23 2 5 7" xfId="38449" xr:uid="{452A71C1-2B17-43F9-803C-0716D5AAC61E}"/>
    <cellStyle name="Input 23 2 6" xfId="16082" xr:uid="{E91C7E28-9207-4EE4-B5CD-6B7522D847AD}"/>
    <cellStyle name="Input 23 2 7" xfId="24599" xr:uid="{2110BBE7-D93A-495B-8DD6-14DAE4311258}"/>
    <cellStyle name="Input 23 2 8" xfId="22114" xr:uid="{3966C29D-4A02-4C76-869C-644AEAA0007B}"/>
    <cellStyle name="Input 23 2 9" xfId="30655" xr:uid="{99D659F0-2591-4E86-984F-0BB3749919CB}"/>
    <cellStyle name="Input 23 3" xfId="3228" xr:uid="{F2EBC4E5-998A-4EDE-85A7-DDC5B7042F03}"/>
    <cellStyle name="Input 23 3 10" xfId="28091" xr:uid="{1229687A-4684-45D4-9508-42335C8BD2B5}"/>
    <cellStyle name="Input 23 3 11" xfId="32185" xr:uid="{795AE7D5-A79B-45D0-9BD7-B1793DE1BB36}"/>
    <cellStyle name="Input 23 3 12" xfId="34244" xr:uid="{FA74FE7C-04A9-425F-8B38-4D6075FBC2C4}"/>
    <cellStyle name="Input 23 3 2" xfId="10558" xr:uid="{A387929A-9DC7-4D60-8597-C7128F1C2AA3}"/>
    <cellStyle name="Input 23 3 2 2" xfId="13209" xr:uid="{253399BB-F67E-4311-BB4E-7DADBF24CB6B}"/>
    <cellStyle name="Input 23 3 2 2 2" xfId="23925" xr:uid="{7B03812A-2468-459D-8EC5-0DC617E341BD}"/>
    <cellStyle name="Input 23 3 2 2 3" xfId="26742" xr:uid="{E4BA3EB6-2BD3-455C-976A-0351AAD33796}"/>
    <cellStyle name="Input 23 3 2 2 4" xfId="29306" xr:uid="{EF8E2E36-3F52-4CA0-97E0-7D9F5F8A79F4}"/>
    <cellStyle name="Input 23 3 2 2 5" xfId="14518" xr:uid="{B5FE7FB4-53F8-4A9C-817C-3D196992833F}"/>
    <cellStyle name="Input 23 3 2 2 6" xfId="37029" xr:uid="{9142CD4A-2080-4E52-B0EB-258346C09779}"/>
    <cellStyle name="Input 23 3 2 2 7" xfId="39007" xr:uid="{29BB8F4F-ED7E-4A5F-86A7-F4E57F089352}"/>
    <cellStyle name="Input 23 3 2 3" xfId="21928" xr:uid="{621824B6-EE62-489A-914F-812039953C95}"/>
    <cellStyle name="Input 23 3 2 4" xfId="24909" xr:uid="{9535D10F-880D-43FF-AC98-2817887A3100}"/>
    <cellStyle name="Input 23 3 2 5" xfId="27784" xr:uid="{C0D3527F-6F7A-4577-B0FA-69E9A9C282AB}"/>
    <cellStyle name="Input 23 3 2 6" xfId="14671" xr:uid="{3A6D54FF-990D-4D28-BA2A-9A81A9A3A18A}"/>
    <cellStyle name="Input 23 3 2 7" xfId="35583" xr:uid="{F4CF4291-0967-42E3-BFD0-B2EBFA922987}"/>
    <cellStyle name="Input 23 3 2 8" xfId="37886" xr:uid="{3CECC0B2-2F6B-4BD9-BF04-DB518435613C}"/>
    <cellStyle name="Input 23 3 3" xfId="13416" xr:uid="{A38F0D09-149C-4A05-A832-BC536AE79F07}"/>
    <cellStyle name="Input 23 3 3 2" xfId="24098" xr:uid="{126B1FB4-517D-457E-9394-9E6E218ABB17}"/>
    <cellStyle name="Input 23 3 3 3" xfId="26931" xr:uid="{F7E13F14-6DB6-4283-A68E-D6F7A3D98314}"/>
    <cellStyle name="Input 23 3 3 4" xfId="29491" xr:uid="{61A69E2B-A2B2-4957-BE5E-6538677EF32F}"/>
    <cellStyle name="Input 23 3 3 5" xfId="15924" xr:uid="{39666B47-2FF9-46F3-A1FC-215D519C7C26}"/>
    <cellStyle name="Input 23 3 3 6" xfId="37208" xr:uid="{9A3DAEE7-C72D-4B65-9BBC-9521D87B1FCC}"/>
    <cellStyle name="Input 23 3 3 7" xfId="39185" xr:uid="{B8004435-A9E3-4013-9EDB-E6AF30737509}"/>
    <cellStyle name="Input 23 3 4" xfId="12657" xr:uid="{E451FE15-2B43-4CE3-8038-B8F77BD7CCA5}"/>
    <cellStyle name="Input 23 3 4 2" xfId="23455" xr:uid="{3F85BABA-F271-44D5-BB92-F85664FBDBF6}"/>
    <cellStyle name="Input 23 3 4 3" xfId="26274" xr:uid="{FD527F87-F8CB-4EBC-BEE1-C95A38F59820}"/>
    <cellStyle name="Input 23 3 4 4" xfId="28863" xr:uid="{514EADFB-9B67-4EDC-A2BA-03C6B46F830F}"/>
    <cellStyle name="Input 23 3 4 5" xfId="30906" xr:uid="{E7236CA9-73A2-4927-819F-3AEC6510C3C4}"/>
    <cellStyle name="Input 23 3 4 6" xfId="36571" xr:uid="{5287267F-763F-46E1-A751-5244B6FEE369}"/>
    <cellStyle name="Input 23 3 4 7" xfId="38605" xr:uid="{D79B01BD-F4E4-4BE4-931F-7ED1605C0868}"/>
    <cellStyle name="Input 23 3 5" xfId="13189" xr:uid="{2F59D417-A61B-4D9F-85D7-7085D9700139}"/>
    <cellStyle name="Input 23 3 5 2" xfId="23905" xr:uid="{1B6ABE2F-BDFD-4C96-B7BB-DC5695C994A0}"/>
    <cellStyle name="Input 23 3 5 3" xfId="26722" xr:uid="{FB5645EF-9C53-4E75-AD27-F7C11E70E058}"/>
    <cellStyle name="Input 23 3 5 4" xfId="29286" xr:uid="{0F9DA5DA-CC7E-444C-988F-CD4570DAC184}"/>
    <cellStyle name="Input 23 3 5 5" xfId="29843" xr:uid="{8E1DFD93-04E8-49D8-8103-EF115B2DC132}"/>
    <cellStyle name="Input 23 3 5 6" xfId="37009" xr:uid="{3011D275-027C-401B-B950-D297D9AF185E}"/>
    <cellStyle name="Input 23 3 5 7" xfId="38987" xr:uid="{B9161B9A-1B95-4538-B59D-75A61EF166EF}"/>
    <cellStyle name="Input 23 3 6" xfId="12119" xr:uid="{559B8BF3-E527-421B-8376-9AEE03AF6F1C}"/>
    <cellStyle name="Input 23 3 6 2" xfId="22997" xr:uid="{DFEBF040-F1A8-4D60-BBCE-8DA03D722517}"/>
    <cellStyle name="Input 23 3 6 3" xfId="25832" xr:uid="{3BCBB588-1D49-4B64-81C1-6F4334519508}"/>
    <cellStyle name="Input 23 3 6 4" xfId="28442" xr:uid="{ED48F46E-C7D8-4D7B-B138-9022D710736A}"/>
    <cellStyle name="Input 23 3 6 5" xfId="21472" xr:uid="{BF3F94CC-F0BE-41B0-8C33-C55F1841B118}"/>
    <cellStyle name="Input 23 3 6 6" xfId="36173" xr:uid="{8D75952B-A857-465C-802F-6AEC081D7874}"/>
    <cellStyle name="Input 23 3 6 7" xfId="38237" xr:uid="{B174F958-DBE3-4621-81B8-16B316C2A825}"/>
    <cellStyle name="Input 23 3 7" xfId="16498" xr:uid="{6104E685-8992-4BFB-B1DD-20ACD6683C7F}"/>
    <cellStyle name="Input 23 3 8" xfId="21244" xr:uid="{F24ACD24-1097-4F7B-9576-BA9666DBA7B8}"/>
    <cellStyle name="Input 23 3 9" xfId="14707" xr:uid="{5660588A-DE61-492F-A9E4-D0A80AAB7739}"/>
    <cellStyle name="Input 23 4" xfId="7880" xr:uid="{F324B832-E709-4397-9552-6F74602EBABE}"/>
    <cellStyle name="Input 23 4 2" xfId="20086" xr:uid="{0AF43795-45D9-4892-AAC5-F54F0CC432C2}"/>
    <cellStyle name="Input 23 4 3" xfId="20305" xr:uid="{6823507C-3835-4403-989B-C5E105468152}"/>
    <cellStyle name="Input 23 4 4" xfId="20279" xr:uid="{8AEDA111-B2B7-4E1D-AF1E-81C5B84B6E90}"/>
    <cellStyle name="Input 23 4 5" xfId="30198" xr:uid="{85B339AC-C582-4480-A025-6FDAF7E89963}"/>
    <cellStyle name="Input 23 4 6" xfId="34604" xr:uid="{6CE4A2F3-FD04-42AF-A134-6AF6F59A3196}"/>
    <cellStyle name="Input 23 4 7" xfId="36050" xr:uid="{A6DFFF46-D57C-43F4-9ED3-966C6CB2F6F8}"/>
    <cellStyle name="Input 23 5" xfId="13173" xr:uid="{B64BFA18-257E-4425-B667-7F546EA1265C}"/>
    <cellStyle name="Input 23 5 2" xfId="23891" xr:uid="{14B6F212-1D81-4A4E-B95A-98E13EA01732}"/>
    <cellStyle name="Input 23 5 3" xfId="26707" xr:uid="{54F47E9C-AA89-4972-854A-8CB362F9EF62}"/>
    <cellStyle name="Input 23 5 4" xfId="29271" xr:uid="{FFE01990-1A91-4EEE-AA84-7D40FA90CD2E}"/>
    <cellStyle name="Input 23 5 5" xfId="27602" xr:uid="{7F66D509-094E-4B1C-8F11-12F7B8FC9FFE}"/>
    <cellStyle name="Input 23 5 6" xfId="36993" xr:uid="{8A6B68AD-D93A-4317-A27E-A043C713F950}"/>
    <cellStyle name="Input 23 5 7" xfId="38972" xr:uid="{26B0264B-C4D9-451F-9B12-1AF67708A984}"/>
    <cellStyle name="Input 23 6" xfId="12576" xr:uid="{23CB443C-996F-4680-A2B2-152654137EE5}"/>
    <cellStyle name="Input 23 6 2" xfId="23387" xr:uid="{AFC2BB2C-451C-4A7C-9BA0-7B15B12C4EDE}"/>
    <cellStyle name="Input 23 6 3" xfId="26201" xr:uid="{0885B0C4-3CFF-464F-AEC6-C665674DD54A}"/>
    <cellStyle name="Input 23 6 4" xfId="28793" xr:uid="{D97B992D-7DC8-42F8-8B81-DB6A5F677D58}"/>
    <cellStyle name="Input 23 6 5" xfId="14436" xr:uid="{CC634F14-3081-4B10-BE72-AF05789F07ED}"/>
    <cellStyle name="Input 23 6 6" xfId="36502" xr:uid="{BA415F33-45BE-4421-ADA7-834E78BAFBCD}"/>
    <cellStyle name="Input 23 6 7" xfId="38536" xr:uid="{E22C3A1B-5924-4627-94FA-88937BFD443E}"/>
    <cellStyle name="Input 23 7" xfId="15379" xr:uid="{C8384BEF-E200-4277-B732-699FA875E45A}"/>
    <cellStyle name="Input 23 8" xfId="21555" xr:uid="{C2476693-709A-4FD8-8736-4A6B95A827D0}"/>
    <cellStyle name="Input 23 9" xfId="14758" xr:uid="{EF1A1788-4D6E-4A21-BDFD-A33F8D92B0A3}"/>
    <cellStyle name="Input 24" xfId="1535" xr:uid="{388482E9-1903-4D23-803B-9F9F8A008A2F}"/>
    <cellStyle name="Input 24 10" xfId="14461" xr:uid="{E475BB8D-B1B8-4076-BDDA-36C3BA59F1E8}"/>
    <cellStyle name="Input 24 11" xfId="31459" xr:uid="{EA092109-DAE7-4FC1-8DA7-B9779BBD5F74}"/>
    <cellStyle name="Input 24 12" xfId="35395" xr:uid="{62C0A53C-4132-44E6-AA65-EF01ED506E2B}"/>
    <cellStyle name="Input 24 2" xfId="2582" xr:uid="{46789798-18A5-403D-B7B3-4390D49A1169}"/>
    <cellStyle name="Input 24 2 10" xfId="31828" xr:uid="{480F526C-7453-4093-8B18-A8F4007326BA}"/>
    <cellStyle name="Input 24 2 11" xfId="35243" xr:uid="{766CB3E3-8BA6-45A3-BD70-E0D511B67A32}"/>
    <cellStyle name="Input 24 2 2" xfId="7050" xr:uid="{3C01D83F-BF92-4C02-AFDA-1FE84F126E2C}"/>
    <cellStyle name="Input 24 2 2 2" xfId="12748" xr:uid="{BDC9A788-9503-4E15-A30C-4D059EE071E6}"/>
    <cellStyle name="Input 24 2 2 2 2" xfId="23532" xr:uid="{F419C5DF-3D22-49E7-AFE1-B9A573DA8CEA}"/>
    <cellStyle name="Input 24 2 2 2 3" xfId="26349" xr:uid="{5C46D654-14DB-4FFC-B9FE-D053B4FC7294}"/>
    <cellStyle name="Input 24 2 2 2 4" xfId="28931" xr:uid="{F07A113D-553B-4531-BC7C-7DD4FBEB0F40}"/>
    <cellStyle name="Input 24 2 2 2 5" xfId="28175" xr:uid="{B9360A08-266F-4466-8F3D-BC35D5061718}"/>
    <cellStyle name="Input 24 2 2 2 6" xfId="36644" xr:uid="{3BF8E794-2650-4204-90DE-C31F7FB6F9BC}"/>
    <cellStyle name="Input 24 2 2 2 7" xfId="38664" xr:uid="{F64A0933-F0EE-4AC2-87BF-DA6064420306}"/>
    <cellStyle name="Input 24 2 2 3" xfId="19468" xr:uid="{FD9E5A11-0B1B-47F9-BC0D-4FED24E76B93}"/>
    <cellStyle name="Input 24 2 2 4" xfId="20403" xr:uid="{250A7EE6-EED2-42C2-8C49-60656E4A7CB0}"/>
    <cellStyle name="Input 24 2 2 5" xfId="18115" xr:uid="{322FBBE3-75B2-4774-BE18-1676E67B007B}"/>
    <cellStyle name="Input 24 2 2 6" xfId="24356" xr:uid="{A5FDCCA4-8BC7-4545-A651-6FBCE9F5D62A}"/>
    <cellStyle name="Input 24 2 2 7" xfId="34205" xr:uid="{95E985C6-7370-460A-800F-DE55A5D3E42A}"/>
    <cellStyle name="Input 24 2 2 8" xfId="31130" xr:uid="{048496AF-3165-4CA5-BE48-79942EA2E897}"/>
    <cellStyle name="Input 24 2 3" xfId="9271" xr:uid="{384F8918-A0A3-4061-81F4-5A2BADA4A1E7}"/>
    <cellStyle name="Input 24 2 3 2" xfId="21061" xr:uid="{78570C72-B453-4180-BE6C-D87ACED24F7B}"/>
    <cellStyle name="Input 24 2 3 3" xfId="18437" xr:uid="{EA048A03-6317-4B11-99A4-127CF6A6EF39}"/>
    <cellStyle name="Input 24 2 3 4" xfId="20292" xr:uid="{CAE0D9CA-3C83-47B0-B0C1-6EBDD7A7D1A0}"/>
    <cellStyle name="Input 24 2 3 5" xfId="30663" xr:uid="{E99DA94B-602E-415E-BAB8-0B8440FA5568}"/>
    <cellStyle name="Input 24 2 3 6" xfId="35128" xr:uid="{E5166F86-D149-4E1B-9F36-59CE737F91FE}"/>
    <cellStyle name="Input 24 2 3 7" xfId="35911" xr:uid="{D19ED12A-09BA-4F2A-95B3-A3FFB753F18A}"/>
    <cellStyle name="Input 24 2 4" xfId="10559" xr:uid="{67B03CD5-D4D0-4F1B-A215-0A078A795EEE}"/>
    <cellStyle name="Input 24 2 4 2" xfId="21929" xr:uid="{A064030F-7BFA-4AED-A164-E73E89F9A760}"/>
    <cellStyle name="Input 24 2 4 3" xfId="24910" xr:uid="{698232FD-1787-4770-970F-CA556D2DF10F}"/>
    <cellStyle name="Input 24 2 4 4" xfId="27785" xr:uid="{57A0A205-78BF-4D0C-9A9A-5DFDCAA61E80}"/>
    <cellStyle name="Input 24 2 4 5" xfId="30921" xr:uid="{187BB56D-8182-4F5C-A653-EA3472B69E10}"/>
    <cellStyle name="Input 24 2 4 6" xfId="35584" xr:uid="{7DC94C1A-D8E4-421C-B720-901CC870C4DB}"/>
    <cellStyle name="Input 24 2 4 7" xfId="37887" xr:uid="{E28705A4-7CB7-4DF2-9129-8B0E7D9763C5}"/>
    <cellStyle name="Input 24 2 5" xfId="12913" xr:uid="{E57F7777-A190-4870-A0EE-9EF776D695D1}"/>
    <cellStyle name="Input 24 2 5 2" xfId="23669" xr:uid="{3E495ACD-8CFA-4F46-A792-1DD45C4F337B}"/>
    <cellStyle name="Input 24 2 5 3" xfId="26493" xr:uid="{81A918FF-38F2-4C9D-9A2C-339D021C49C7}"/>
    <cellStyle name="Input 24 2 5 4" xfId="29072" xr:uid="{DCC2FE35-D811-4A6D-859A-46BDAD0D943C}"/>
    <cellStyle name="Input 24 2 5 5" xfId="26871" xr:uid="{7472333E-410A-49F4-AD46-E89ACBDC1C01}"/>
    <cellStyle name="Input 24 2 5 6" xfId="36782" xr:uid="{FAFF60F2-4280-413F-B09B-4504ACA7AAD0}"/>
    <cellStyle name="Input 24 2 5 7" xfId="38798" xr:uid="{0C0DCC10-8546-47BF-8E67-76BB90C8C177}"/>
    <cellStyle name="Input 24 2 6" xfId="16083" xr:uid="{BC81F448-176F-4588-B83A-097A1C86A0E7}"/>
    <cellStyle name="Input 24 2 7" xfId="20062" xr:uid="{B8F11161-9A36-455D-89B2-3CD6477479BF}"/>
    <cellStyle name="Input 24 2 8" xfId="25892" xr:uid="{2AE9F3E5-4BE4-4AC5-9DA7-3EFE3966AA77}"/>
    <cellStyle name="Input 24 2 9" xfId="30184" xr:uid="{B258652C-93F7-4E30-8934-8A61D90941AD}"/>
    <cellStyle name="Input 24 3" xfId="3229" xr:uid="{2D023201-5B30-48BC-8B12-27EA1970601E}"/>
    <cellStyle name="Input 24 3 10" xfId="14511" xr:uid="{FC2C30C8-2500-48A2-A3F9-BA15EEE27D14}"/>
    <cellStyle name="Input 24 3 11" xfId="32186" xr:uid="{AF8AF886-B51E-4F32-9B30-3722116BC5E1}"/>
    <cellStyle name="Input 24 3 12" xfId="31494" xr:uid="{7D692427-C652-4A38-93E7-19B5B892F0B7}"/>
    <cellStyle name="Input 24 3 2" xfId="10560" xr:uid="{6876E4A1-28F0-4C09-8D13-74B1178A64D5}"/>
    <cellStyle name="Input 24 3 2 2" xfId="13210" xr:uid="{597130F8-A328-4868-A08A-315AD94E0FA0}"/>
    <cellStyle name="Input 24 3 2 2 2" xfId="23926" xr:uid="{EFD3336E-7BC9-4996-BB3C-FB00339CAFF3}"/>
    <cellStyle name="Input 24 3 2 2 3" xfId="26743" xr:uid="{A5EB87EF-BDB6-4868-805E-5F487B2396E4}"/>
    <cellStyle name="Input 24 3 2 2 4" xfId="29307" xr:uid="{C95C9250-FAA4-4909-93E0-7132871140C4}"/>
    <cellStyle name="Input 24 3 2 2 5" xfId="18211" xr:uid="{2EE82637-75C4-4376-9CC0-2F5092A2C4D0}"/>
    <cellStyle name="Input 24 3 2 2 6" xfId="37030" xr:uid="{4F22DDF6-FB68-4D91-8A45-AFE556247DA3}"/>
    <cellStyle name="Input 24 3 2 2 7" xfId="39008" xr:uid="{84BD4E27-D3DE-4A1C-A4E8-7D919FAA0460}"/>
    <cellStyle name="Input 24 3 2 3" xfId="21930" xr:uid="{6892E22E-A715-4848-9B37-282A207CA78D}"/>
    <cellStyle name="Input 24 3 2 4" xfId="24911" xr:uid="{C6A75646-AAA6-4F62-863E-CA7566B5AB72}"/>
    <cellStyle name="Input 24 3 2 5" xfId="27786" xr:uid="{460937CD-C65F-4008-97D4-EC3218F47B10}"/>
    <cellStyle name="Input 24 3 2 6" xfId="18608" xr:uid="{1CAAFA81-C496-4888-9009-A90185F85D5E}"/>
    <cellStyle name="Input 24 3 2 7" xfId="35585" xr:uid="{4572B25E-5B85-4010-807C-57CC8C79F447}"/>
    <cellStyle name="Input 24 3 2 8" xfId="37888" xr:uid="{7DF59E95-465B-49BD-81EE-395FABD92AB8}"/>
    <cellStyle name="Input 24 3 3" xfId="13417" xr:uid="{ABC145D6-FB1D-40CB-99BE-DC71532588C7}"/>
    <cellStyle name="Input 24 3 3 2" xfId="24099" xr:uid="{87D90085-EEE4-4075-9CD3-3541DEA9F720}"/>
    <cellStyle name="Input 24 3 3 3" xfId="26932" xr:uid="{E9E9CCFC-DB8E-4E7E-9040-7F01C9223B31}"/>
    <cellStyle name="Input 24 3 3 4" xfId="29492" xr:uid="{0AD16A27-A660-444D-A379-5653AAAA181B}"/>
    <cellStyle name="Input 24 3 3 5" xfId="18329" xr:uid="{5CA0BDA1-2C61-440B-B214-23ECF27CAA17}"/>
    <cellStyle name="Input 24 3 3 6" xfId="37209" xr:uid="{AF8FB273-AABB-4A21-B917-E752A6B06FE1}"/>
    <cellStyle name="Input 24 3 3 7" xfId="39186" xr:uid="{97B11513-42B9-443F-9F01-BD40AE6BA534}"/>
    <cellStyle name="Input 24 3 4" xfId="12420" xr:uid="{0C07FE49-1F24-45F4-A7C9-706DA21C8DFA}"/>
    <cellStyle name="Input 24 3 4 2" xfId="23246" xr:uid="{DF007F8E-F1AE-48D9-97DB-AE2826F21D4D}"/>
    <cellStyle name="Input 24 3 4 3" xfId="26048" xr:uid="{1F80681F-1201-4A9D-8DE8-B923B07EBE34}"/>
    <cellStyle name="Input 24 3 4 4" xfId="28643" xr:uid="{50EDDBD9-5A20-45EE-B923-A0DDF2FDB008}"/>
    <cellStyle name="Input 24 3 4 5" xfId="21726" xr:uid="{222986BD-D7BB-49CC-9DE0-04E28D329116}"/>
    <cellStyle name="Input 24 3 4 6" xfId="36350" xr:uid="{35BC7E00-A338-4506-B066-227BD83FDD47}"/>
    <cellStyle name="Input 24 3 4 7" xfId="38386" xr:uid="{450B54A9-56F3-455C-96AE-10DFF2ACC333}"/>
    <cellStyle name="Input 24 3 5" xfId="13564" xr:uid="{0E533173-4DE3-4BE4-B9F5-90128DD734EF}"/>
    <cellStyle name="Input 24 3 5 2" xfId="24224" xr:uid="{DDDF6005-33E7-42A2-B91D-E18C234587E9}"/>
    <cellStyle name="Input 24 3 5 3" xfId="27079" xr:uid="{6B6415AC-6503-4C83-A1A8-5123E53E95A6}"/>
    <cellStyle name="Input 24 3 5 4" xfId="29639" xr:uid="{BCF9CB8E-CB24-4FCE-90C2-4DDBC9CAD055}"/>
    <cellStyle name="Input 24 3 5 5" xfId="20374" xr:uid="{DEF425B8-FD13-4CFE-914A-75E461A57893}"/>
    <cellStyle name="Input 24 3 5 6" xfId="37356" xr:uid="{F5F7695C-3E44-47AE-9066-FB5A81F510FA}"/>
    <cellStyle name="Input 24 3 5 7" xfId="39333" xr:uid="{113BB441-6A72-4034-8915-6C2A49732CF7}"/>
    <cellStyle name="Input 24 3 6" xfId="12120" xr:uid="{09DD6309-E51D-42E8-869F-00D529782FDC}"/>
    <cellStyle name="Input 24 3 6 2" xfId="22998" xr:uid="{13C04F3A-4BAC-49E5-81DF-1AECE758306A}"/>
    <cellStyle name="Input 24 3 6 3" xfId="25833" xr:uid="{42A6A75C-4B8D-41DB-A156-9EBFE0D61429}"/>
    <cellStyle name="Input 24 3 6 4" xfId="28443" xr:uid="{C12FF145-6F03-41CC-B7BE-6CB74E71BA43}"/>
    <cellStyle name="Input 24 3 6 5" xfId="23649" xr:uid="{C315C719-5B17-4835-92DA-478E4EF51A61}"/>
    <cellStyle name="Input 24 3 6 6" xfId="36174" xr:uid="{717BB31B-D966-46FB-9E9C-82B6D1E11E23}"/>
    <cellStyle name="Input 24 3 6 7" xfId="38238" xr:uid="{1A7F74ED-871E-4FB8-B3A2-9D36D060E41A}"/>
    <cellStyle name="Input 24 3 7" xfId="16499" xr:uid="{18AA6C8D-F676-4E95-A20B-682F34608C44}"/>
    <cellStyle name="Input 24 3 8" xfId="14367" xr:uid="{1F5E2FA2-F8CB-41A3-87E0-71A38FBB2B6F}"/>
    <cellStyle name="Input 24 3 9" xfId="25495" xr:uid="{81E5A274-A9C6-49A0-B56E-18E5DF1155F8}"/>
    <cellStyle name="Input 24 4" xfId="7775" xr:uid="{4156E3D7-53EA-41DE-BB75-018C4A696985}"/>
    <cellStyle name="Input 24 4 2" xfId="19995" xr:uid="{A7779AF9-CF52-4341-9505-3B8BABCCA2B4}"/>
    <cellStyle name="Input 24 4 3" xfId="18736" xr:uid="{D3162F6A-37BE-44D4-A4BC-D6E3EE3598C7}"/>
    <cellStyle name="Input 24 4 4" xfId="25413" xr:uid="{CFBB0D2D-ACFB-4592-8C6C-A4A44FB329B3}"/>
    <cellStyle name="Input 24 4 5" xfId="30621" xr:uid="{975D1FBD-18F6-4914-A905-9687F87BA8DF}"/>
    <cellStyle name="Input 24 4 6" xfId="34540" xr:uid="{3D66727C-AF21-4F76-BA82-1610100985AB}"/>
    <cellStyle name="Input 24 4 7" xfId="33815" xr:uid="{7D2658E8-9D99-4334-9323-37401F3DAF5E}"/>
    <cellStyle name="Input 24 5" xfId="12830" xr:uid="{F150C614-A014-4E5A-8CC3-C46ED0008E9A}"/>
    <cellStyle name="Input 24 5 2" xfId="23596" xr:uid="{A582D3DC-4A46-478B-89A3-7243FA312952}"/>
    <cellStyle name="Input 24 5 3" xfId="26410" xr:uid="{EE2D36C7-215E-4C6B-B34B-4696D1E7D7BC}"/>
    <cellStyle name="Input 24 5 4" xfId="28989" xr:uid="{E3CF45BF-4BD9-483C-8909-7938958355A4}"/>
    <cellStyle name="Input 24 5 5" xfId="29989" xr:uid="{6306C263-822E-454B-BAFE-F6BBE869C7ED}"/>
    <cellStyle name="Input 24 5 6" xfId="36699" xr:uid="{5C1467A1-7D09-4182-BBE3-23EAA877562A}"/>
    <cellStyle name="Input 24 5 7" xfId="38716" xr:uid="{9AF3FCDA-9C0E-430E-81B7-2A04B0F1D2D9}"/>
    <cellStyle name="Input 24 6" xfId="12507" xr:uid="{4DED1CB9-8BFE-4855-A8F9-B67D31F96E26}"/>
    <cellStyle name="Input 24 6 2" xfId="23324" xr:uid="{3518709F-CAD2-4D07-A5B9-73D159E8A64E}"/>
    <cellStyle name="Input 24 6 3" xfId="26134" xr:uid="{0C6C0EB0-BA5F-4589-87E8-718E60FD7170}"/>
    <cellStyle name="Input 24 6 4" xfId="28727" xr:uid="{5A2D27FF-B47A-4421-8C44-F7D32F2784AC}"/>
    <cellStyle name="Input 24 6 5" xfId="30563" xr:uid="{1BEE1693-65AA-49D9-A77F-569D5817B834}"/>
    <cellStyle name="Input 24 6 6" xfId="36436" xr:uid="{2D2004E5-C496-43C3-87B2-B9CE60F3C528}"/>
    <cellStyle name="Input 24 6 7" xfId="38469" xr:uid="{C48146A7-8B1F-45BC-A922-EAA681B0CE1A}"/>
    <cellStyle name="Input 24 7" xfId="15380" xr:uid="{48E4E08A-BD0C-43D4-BEE1-CD39722D3B38}"/>
    <cellStyle name="Input 24 8" xfId="21554" xr:uid="{7335F910-C2A4-4AB5-B38C-20FBBD518C51}"/>
    <cellStyle name="Input 24 9" xfId="22155" xr:uid="{C2A77115-6BA1-41AD-8C8A-75E6F8D96C02}"/>
    <cellStyle name="Input 25" xfId="1536" xr:uid="{DAD53C82-9AB6-4AA3-96AE-FE89A5BA6714}"/>
    <cellStyle name="Input 25 10" xfId="25261" xr:uid="{B94F9F43-43A9-4A2B-8BC2-866A5359DE5C}"/>
    <cellStyle name="Input 25 11" xfId="31460" xr:uid="{DBA1BBC3-B1B4-47E9-B74C-EE9B31317076}"/>
    <cellStyle name="Input 25 12" xfId="33711" xr:uid="{0F1217A0-FFC7-4D40-8E31-67225E756BC8}"/>
    <cellStyle name="Input 25 2" xfId="2583" xr:uid="{7DDFA43A-C2C1-4812-A548-5C61209D9CAE}"/>
    <cellStyle name="Input 25 2 10" xfId="31829" xr:uid="{D11AAB33-825C-4EF9-84E4-88BED0E83037}"/>
    <cellStyle name="Input 25 2 11" xfId="35242" xr:uid="{5CBE3B65-74C2-43EB-B721-56709BF5C2CA}"/>
    <cellStyle name="Input 25 2 2" xfId="7051" xr:uid="{894A244D-EBE8-46B7-BFCC-A1779096DCE5}"/>
    <cellStyle name="Input 25 2 2 2" xfId="12749" xr:uid="{580E0460-7FD4-4D4A-A798-49AB7A5133E4}"/>
    <cellStyle name="Input 25 2 2 2 2" xfId="23533" xr:uid="{F6565B99-42CC-4370-8F08-9AFE3D1CA0EB}"/>
    <cellStyle name="Input 25 2 2 2 3" xfId="26350" xr:uid="{7013643B-B529-4FDD-84B3-813509A3B332}"/>
    <cellStyle name="Input 25 2 2 2 4" xfId="28932" xr:uid="{49D11D5F-9EED-4F89-BC7E-57B73E0371C1}"/>
    <cellStyle name="Input 25 2 2 2 5" xfId="15654" xr:uid="{24A179F4-767E-4480-BCC4-CEFCC7B047EC}"/>
    <cellStyle name="Input 25 2 2 2 6" xfId="36645" xr:uid="{48FF5BAC-1D79-4FCA-8E61-6A22BC1AD3E6}"/>
    <cellStyle name="Input 25 2 2 2 7" xfId="38665" xr:uid="{E3C75A84-FC6D-4895-9A0E-339BD7E0F070}"/>
    <cellStyle name="Input 25 2 2 3" xfId="19469" xr:uid="{EEC15587-B8A3-4CA9-8D7B-5FE11E4A9530}"/>
    <cellStyle name="Input 25 2 2 4" xfId="24394" xr:uid="{9E7B5336-03C2-4F0C-843D-87BB91AE595F}"/>
    <cellStyle name="Input 25 2 2 5" xfId="19087" xr:uid="{DFBB6D10-36B5-409F-BFC8-E09AAC33158B}"/>
    <cellStyle name="Input 25 2 2 6" xfId="25215" xr:uid="{46EED187-038C-4A15-909E-622DA465A169}"/>
    <cellStyle name="Input 25 2 2 7" xfId="34206" xr:uid="{AF05339C-1821-4ECD-9327-9DCC8060EFD2}"/>
    <cellStyle name="Input 25 2 2 8" xfId="33879" xr:uid="{F425DE2B-B171-4A6A-9F43-EF69B58F22C8}"/>
    <cellStyle name="Input 25 2 3" xfId="9272" xr:uid="{5EFFED56-C81E-474D-93A8-EF304BB40044}"/>
    <cellStyle name="Input 25 2 3 2" xfId="21062" xr:uid="{779A364C-ED0B-459B-9392-5C32B850A528}"/>
    <cellStyle name="Input 25 2 3 3" xfId="15730" xr:uid="{A5389F3B-0C5C-41F6-BBBA-2111614FABC3}"/>
    <cellStyle name="Input 25 2 3 4" xfId="20293" xr:uid="{658E61E7-7F05-4C1D-AC12-8AE4550524C6}"/>
    <cellStyle name="Input 25 2 3 5" xfId="30730" xr:uid="{3CDEB062-55D7-424F-AB52-8E436A49D8C0}"/>
    <cellStyle name="Input 25 2 3 6" xfId="35129" xr:uid="{C0E3A27E-3DE4-4FD8-8076-199DE24F8859}"/>
    <cellStyle name="Input 25 2 3 7" xfId="36029" xr:uid="{53E60A06-9AF5-4B69-B36B-60C34B7CB7EC}"/>
    <cellStyle name="Input 25 2 4" xfId="10561" xr:uid="{DD4B07A3-0C76-4C15-8391-D52A01FAE9A1}"/>
    <cellStyle name="Input 25 2 4 2" xfId="21931" xr:uid="{07B4370E-4FDF-4000-A155-8A7113D6C77E}"/>
    <cellStyle name="Input 25 2 4 3" xfId="24912" xr:uid="{00D75CD2-FEE6-4D4F-B5DF-729B7D9EAFB3}"/>
    <cellStyle name="Input 25 2 4 4" xfId="27787" xr:uid="{29FC251D-3ADE-4527-8385-A70436B962B3}"/>
    <cellStyle name="Input 25 2 4 5" xfId="25278" xr:uid="{CA5A1A92-4E1B-4420-B0CB-F9BB9AEC79DB}"/>
    <cellStyle name="Input 25 2 4 6" xfId="35586" xr:uid="{3F6A60B0-5A36-4630-8452-2FD635C07BDD}"/>
    <cellStyle name="Input 25 2 4 7" xfId="37889" xr:uid="{21B8ABE5-E0F8-4206-A33C-8E03D529017B}"/>
    <cellStyle name="Input 25 2 5" xfId="12961" xr:uid="{ACB922A2-FA58-4351-91EF-1F84DF447E63}"/>
    <cellStyle name="Input 25 2 5 2" xfId="23714" xr:uid="{FCDE8D3C-8B7F-45BD-A8A8-79B8372ECAAA}"/>
    <cellStyle name="Input 25 2 5 3" xfId="26541" xr:uid="{816AF4D8-3C14-41F3-8CA8-BB335A7E18B1}"/>
    <cellStyle name="Input 25 2 5 4" xfId="29120" xr:uid="{5B8CA283-5568-4C08-BAC3-90B7A2C8EC99}"/>
    <cellStyle name="Input 25 2 5 5" xfId="27588" xr:uid="{D3CF1D9C-0CF1-47C2-B9B6-7D325916238D}"/>
    <cellStyle name="Input 25 2 5 6" xfId="36830" xr:uid="{B4F9DEB1-65BB-4785-B981-C0E967CD7010}"/>
    <cellStyle name="Input 25 2 5 7" xfId="38846" xr:uid="{C48D1D28-1DB2-4203-A8FA-302199B44E58}"/>
    <cellStyle name="Input 25 2 6" xfId="16084" xr:uid="{637C366B-D4CA-4EED-9EAC-174255737B01}"/>
    <cellStyle name="Input 25 2 7" xfId="23564" xr:uid="{1332A145-C7EC-45BB-A2AC-CE107C448971}"/>
    <cellStyle name="Input 25 2 8" xfId="18385" xr:uid="{11B3B429-43A1-4D95-998A-DEDE7CC3C893}"/>
    <cellStyle name="Input 25 2 9" xfId="18673" xr:uid="{2903D2F1-8080-4CB2-88FB-E93F0D9BDE9B}"/>
    <cellStyle name="Input 25 3" xfId="3230" xr:uid="{57018C10-BEEA-476D-830A-690ECF9CE863}"/>
    <cellStyle name="Input 25 3 10" xfId="29232" xr:uid="{A466B0D4-D26E-43C4-8CCC-13B42AA67CD3}"/>
    <cellStyle name="Input 25 3 11" xfId="32187" xr:uid="{B948A3C1-C8C9-417E-8A41-04DD17D9106A}"/>
    <cellStyle name="Input 25 3 12" xfId="34394" xr:uid="{1C8923BD-8D8E-4829-912B-2A09F28C0001}"/>
    <cellStyle name="Input 25 3 2" xfId="10562" xr:uid="{DC731277-7B30-4D8A-94AF-BF4694D30B9A}"/>
    <cellStyle name="Input 25 3 2 2" xfId="13211" xr:uid="{F4796D37-3B90-4129-B06A-6159BAAA2BA0}"/>
    <cellStyle name="Input 25 3 2 2 2" xfId="23927" xr:uid="{5552711C-22E2-4302-9BFD-B1B86F829065}"/>
    <cellStyle name="Input 25 3 2 2 3" xfId="26744" xr:uid="{97FE9222-22F1-4AF3-95FF-15CC3A7B4392}"/>
    <cellStyle name="Input 25 3 2 2 4" xfId="29308" xr:uid="{62A6E9F4-702B-4401-A117-E36143C722A9}"/>
    <cellStyle name="Input 25 3 2 2 5" xfId="15783" xr:uid="{68A15131-AE60-4B7A-B58E-5E658F688BE1}"/>
    <cellStyle name="Input 25 3 2 2 6" xfId="37031" xr:uid="{884AC9D8-DA8B-4860-9080-1302E691C615}"/>
    <cellStyle name="Input 25 3 2 2 7" xfId="39009" xr:uid="{8F5F9873-D4CE-4FAC-9266-040D2B73AEC1}"/>
    <cellStyle name="Input 25 3 2 3" xfId="21932" xr:uid="{F87580A3-F109-4E14-B805-BB8403F1F1E0}"/>
    <cellStyle name="Input 25 3 2 4" xfId="24913" xr:uid="{3A340861-F655-4ECA-821A-01F687A53ABB}"/>
    <cellStyle name="Input 25 3 2 5" xfId="27788" xr:uid="{5BEF61C6-8D27-415A-88D5-E13EA37BDCB5}"/>
    <cellStyle name="Input 25 3 2 6" xfId="18679" xr:uid="{38FA38E6-A957-479C-9509-6CB4FB73A956}"/>
    <cellStyle name="Input 25 3 2 7" xfId="35587" xr:uid="{F56B8057-C614-4571-B397-36357F9D49D2}"/>
    <cellStyle name="Input 25 3 2 8" xfId="37890" xr:uid="{7D233689-D938-4B87-9321-FD40C4B3C317}"/>
    <cellStyle name="Input 25 3 3" xfId="13418" xr:uid="{ED57CFE1-FB58-478E-925F-D8DBFB9EFB90}"/>
    <cellStyle name="Input 25 3 3 2" xfId="24100" xr:uid="{D2C25D2F-C210-4AB9-ABE5-411A6382CA33}"/>
    <cellStyle name="Input 25 3 3 3" xfId="26933" xr:uid="{C2388566-99BE-4817-91C6-D4BC5C0CD6CC}"/>
    <cellStyle name="Input 25 3 3 4" xfId="29493" xr:uid="{A78F84DC-D055-407C-887F-CFD0386663C0}"/>
    <cellStyle name="Input 25 3 3 5" xfId="14521" xr:uid="{C017AD9C-BF07-475D-9890-476FE6842159}"/>
    <cellStyle name="Input 25 3 3 6" xfId="37210" xr:uid="{833FA94E-A64F-447B-B10A-513ED34CCE0C}"/>
    <cellStyle name="Input 25 3 3 7" xfId="39187" xr:uid="{377BFEB9-2980-4C63-82CF-B3DD149A7272}"/>
    <cellStyle name="Input 25 3 4" xfId="12469" xr:uid="{965873B5-699F-4A3B-8EDF-7BCEE14B9B8B}"/>
    <cellStyle name="Input 25 3 4 2" xfId="23290" xr:uid="{E32EFA68-A323-4168-BF83-67D9189F6E04}"/>
    <cellStyle name="Input 25 3 4 3" xfId="26096" xr:uid="{BB432C58-FC98-43CF-8D0B-78AF3D22BC1D}"/>
    <cellStyle name="Input 25 3 4 4" xfId="28691" xr:uid="{B8BDCEEA-7EA2-4567-B756-F68398C3E3B4}"/>
    <cellStyle name="Input 25 3 4 5" xfId="20375" xr:uid="{7926E816-E312-448F-A08B-661997AE4325}"/>
    <cellStyle name="Input 25 3 4 6" xfId="36398" xr:uid="{1215DAC0-5723-4FF8-9631-D31FF334F891}"/>
    <cellStyle name="Input 25 3 4 7" xfId="38434" xr:uid="{852B69F2-CA7A-49C7-B87A-55D280FFABA4}"/>
    <cellStyle name="Input 25 3 5" xfId="12897" xr:uid="{B2BE5E56-588A-474C-A228-D54D43D94D75}"/>
    <cellStyle name="Input 25 3 5 2" xfId="23655" xr:uid="{F61E12EA-BA7B-48F0-9748-034D0DBC9067}"/>
    <cellStyle name="Input 25 3 5 3" xfId="26477" xr:uid="{4282C594-06B6-4ADD-8F30-83012267FDC7}"/>
    <cellStyle name="Input 25 3 5 4" xfId="29056" xr:uid="{3A12CF14-06FF-4C75-B491-DA116CC7163A}"/>
    <cellStyle name="Input 25 3 5 5" xfId="14634" xr:uid="{7C138C6A-1709-499E-B810-63508693ACF0}"/>
    <cellStyle name="Input 25 3 5 6" xfId="36766" xr:uid="{718E2DAB-C37A-4C4E-8F40-2B76B934BDF0}"/>
    <cellStyle name="Input 25 3 5 7" xfId="38783" xr:uid="{A6058521-C2D5-4D51-BBA8-50149E385603}"/>
    <cellStyle name="Input 25 3 6" xfId="12121" xr:uid="{A9D9F435-5A49-4F29-8256-376BE8CA7E2A}"/>
    <cellStyle name="Input 25 3 6 2" xfId="22999" xr:uid="{A6190AF6-0E0C-4CA5-97A9-799008AC0F7D}"/>
    <cellStyle name="Input 25 3 6 3" xfId="25834" xr:uid="{B37B618A-2B2F-496D-ABA3-6FE1849167CC}"/>
    <cellStyle name="Input 25 3 6 4" xfId="28444" xr:uid="{26E3A033-BAC9-448B-98C8-C9B99CF69CA2}"/>
    <cellStyle name="Input 25 3 6 5" xfId="28315" xr:uid="{5C5CE9A5-A783-4808-95BA-627ED1692B7F}"/>
    <cellStyle name="Input 25 3 6 6" xfId="36175" xr:uid="{97C1F559-3499-435E-9C80-F482C32A00DA}"/>
    <cellStyle name="Input 25 3 6 7" xfId="38239" xr:uid="{D8B92B92-2070-447F-A3BB-B4D3BC9F226A}"/>
    <cellStyle name="Input 25 3 7" xfId="16500" xr:uid="{22DA9B98-5C99-446C-B203-2DB2D6CB349E}"/>
    <cellStyle name="Input 25 3 8" xfId="19884" xr:uid="{E566BCA6-7BDE-4BE9-A35D-ED46679D9FC5}"/>
    <cellStyle name="Input 25 3 9" xfId="14722" xr:uid="{2C894D1B-2B68-4CED-A945-99A4B9010368}"/>
    <cellStyle name="Input 25 4" xfId="7774" xr:uid="{6180E1F8-852D-4B8F-9B3C-3BB5542011F2}"/>
    <cellStyle name="Input 25 4 2" xfId="19994" xr:uid="{EF14739C-78B1-4672-93CE-E8C2F795DE9F}"/>
    <cellStyle name="Input 25 4 3" xfId="14702" xr:uid="{1754E749-EA4E-4A2B-9218-EE4CF12C8665}"/>
    <cellStyle name="Input 25 4 4" xfId="20560" xr:uid="{777365BF-41B8-4237-BDA2-F5957E1D687C}"/>
    <cellStyle name="Input 25 4 5" xfId="30770" xr:uid="{241D9833-7A74-40BF-BDD2-0EF65D3FE5FB}"/>
    <cellStyle name="Input 25 4 6" xfId="34539" xr:uid="{54CBEFE4-C159-481A-AD28-FD5B5752847D}"/>
    <cellStyle name="Input 25 4 7" xfId="31098" xr:uid="{36BE86E3-54E3-4AAB-B339-1CFC7FA49947}"/>
    <cellStyle name="Input 25 5" xfId="12516" xr:uid="{76EDB3C9-AE9B-4B93-9C34-DA691AA1FA0E}"/>
    <cellStyle name="Input 25 5 2" xfId="23333" xr:uid="{618F4F89-8D54-411E-A58A-6AB97956A941}"/>
    <cellStyle name="Input 25 5 3" xfId="26143" xr:uid="{0754F0A5-FBCA-4AF2-8C4F-9EEA7BC99E02}"/>
    <cellStyle name="Input 25 5 4" xfId="28736" xr:uid="{56B50D00-044F-4624-BD55-11D7731276CB}"/>
    <cellStyle name="Input 25 5 5" xfId="30365" xr:uid="{A0F16339-01B3-43FD-894A-7AC4754073DF}"/>
    <cellStyle name="Input 25 5 6" xfId="36445" xr:uid="{9279CDBC-372D-4E5F-8660-13C092A4F6C4}"/>
    <cellStyle name="Input 25 5 7" xfId="38478" xr:uid="{AEB8C9BA-63CB-48C9-A213-C2E4B3B301CD}"/>
    <cellStyle name="Input 25 6" xfId="12998" xr:uid="{A44817BB-B0E5-4807-8ED1-0645AD4EE383}"/>
    <cellStyle name="Input 25 6 2" xfId="23748" xr:uid="{9850763A-BDB3-4DE6-8693-460473B5F4B0}"/>
    <cellStyle name="Input 25 6 3" xfId="26578" xr:uid="{72181831-DC40-4662-AD75-BB725C0C4D88}"/>
    <cellStyle name="Input 25 6 4" xfId="29157" xr:uid="{15DAE6AA-44CC-4363-9B80-51C25FA36C71}"/>
    <cellStyle name="Input 25 6 5" xfId="30306" xr:uid="{E42E6BD0-3EED-46AB-A67E-78E1B3BBE7BA}"/>
    <cellStyle name="Input 25 6 6" xfId="36867" xr:uid="{C0474FE9-D738-41F8-B22D-7091A0287A2A}"/>
    <cellStyle name="Input 25 6 7" xfId="38883" xr:uid="{296C894F-B330-4A15-8750-0C8B973392F1}"/>
    <cellStyle name="Input 25 7" xfId="15381" xr:uid="{2D862A64-615C-44B5-ADDB-F383CE8FA24F}"/>
    <cellStyle name="Input 25 8" xfId="23139" xr:uid="{2059DB42-1BF0-4696-B401-A7244048B090}"/>
    <cellStyle name="Input 25 9" xfId="22260" xr:uid="{AB9D992E-C49F-466A-B75F-CB1CF52858C4}"/>
    <cellStyle name="Input 26" xfId="1537" xr:uid="{A58EB906-0B46-4C51-A208-E7106CFAFAC8}"/>
    <cellStyle name="Input 26 10" xfId="30078" xr:uid="{00B4B968-0345-4973-8106-8B0950DF6EDC}"/>
    <cellStyle name="Input 26 11" xfId="31461" xr:uid="{298BDD1D-EB7E-4327-8819-D7149CADB3A9}"/>
    <cellStyle name="Input 26 12" xfId="35394" xr:uid="{FE1BB2B3-77C9-41BC-AF7C-850FF8A68380}"/>
    <cellStyle name="Input 26 2" xfId="2584" xr:uid="{239ED9D3-7A74-4A29-9C42-4276D702AEB5}"/>
    <cellStyle name="Input 26 2 10" xfId="31830" xr:uid="{FD40473A-AA9D-4556-A066-E9400C7A3718}"/>
    <cellStyle name="Input 26 2 11" xfId="35241" xr:uid="{3FD8CCAD-F075-443C-9AC5-E8EB785B4FD9}"/>
    <cellStyle name="Input 26 2 2" xfId="7052" xr:uid="{8AF631F6-1C01-47DA-A409-E3E6B73E6EDD}"/>
    <cellStyle name="Input 26 2 2 2" xfId="12750" xr:uid="{50F838AD-65E8-4E2C-9272-D48DFDC5F68D}"/>
    <cellStyle name="Input 26 2 2 2 2" xfId="23534" xr:uid="{F1618705-BE2D-4736-8850-9F072442D379}"/>
    <cellStyle name="Input 26 2 2 2 3" xfId="26351" xr:uid="{BE2CA924-BB1F-4A9B-87BC-6D142D998453}"/>
    <cellStyle name="Input 26 2 2 2 4" xfId="28933" xr:uid="{B68289F6-FC9E-4BD5-AD07-3736153A8408}"/>
    <cellStyle name="Input 26 2 2 2 5" xfId="28400" xr:uid="{D9A61B34-1E0A-45CB-B001-A05EB5A32D25}"/>
    <cellStyle name="Input 26 2 2 2 6" xfId="36646" xr:uid="{5262D59B-8FDF-4B76-9711-D3459160F234}"/>
    <cellStyle name="Input 26 2 2 2 7" xfId="38666" xr:uid="{7038F0F0-AC3F-4FDF-8320-A3EB82993A4B}"/>
    <cellStyle name="Input 26 2 2 3" xfId="19470" xr:uid="{4F70A43E-8A31-4812-9D5F-3B4F4470FC54}"/>
    <cellStyle name="Input 26 2 2 4" xfId="18902" xr:uid="{B6051EFA-AA31-4685-9449-F9D67C161EFB}"/>
    <cellStyle name="Input 26 2 2 5" xfId="18116" xr:uid="{91D24E21-2254-43E2-B829-38E29F9C0089}"/>
    <cellStyle name="Input 26 2 2 6" xfId="28279" xr:uid="{5854D42E-54AC-400F-9D0E-9B8B45BB1BA2}"/>
    <cellStyle name="Input 26 2 2 7" xfId="34207" xr:uid="{003EA2BC-9842-450A-9E1F-3D5AE4311ED7}"/>
    <cellStyle name="Input 26 2 2 8" xfId="31129" xr:uid="{664CFE05-42C7-4293-8A5D-0F89AE6B2E08}"/>
    <cellStyle name="Input 26 2 3" xfId="9273" xr:uid="{848F9CF0-7DCF-4599-86D2-B0F1131A41C9}"/>
    <cellStyle name="Input 26 2 3 2" xfId="21063" xr:uid="{885EE78E-1DD8-4312-9305-F5BFF48D9CBD}"/>
    <cellStyle name="Input 26 2 3 3" xfId="20191" xr:uid="{85328CBC-9414-4FB7-AE9C-86D770C2D94A}"/>
    <cellStyle name="Input 26 2 3 4" xfId="20294" xr:uid="{299B6EA2-739A-4E1A-BF9D-C69841CE4AAB}"/>
    <cellStyle name="Input 26 2 3 5" xfId="27521" xr:uid="{24DDBB07-E980-4905-9B51-6BA06E0E5E4D}"/>
    <cellStyle name="Input 26 2 3 6" xfId="35130" xr:uid="{43928DC2-3EA4-4243-AE3B-15993CC98C9A}"/>
    <cellStyle name="Input 26 2 3 7" xfId="33757" xr:uid="{01B89024-0EFF-4BC2-B90A-92468539AB1B}"/>
    <cellStyle name="Input 26 2 4" xfId="10563" xr:uid="{43C4F0F9-551A-4011-80D2-CE51AFDE1EFF}"/>
    <cellStyle name="Input 26 2 4 2" xfId="21933" xr:uid="{248EBA87-F1E4-4832-BAAF-453CA77EBD9A}"/>
    <cellStyle name="Input 26 2 4 3" xfId="24914" xr:uid="{EEBB8E2A-126B-4886-A89C-74E076F72B28}"/>
    <cellStyle name="Input 26 2 4 4" xfId="27789" xr:uid="{D9593826-777A-41EB-AB5F-3D10C4F60844}"/>
    <cellStyle name="Input 26 2 4 5" xfId="22819" xr:uid="{F4889206-233B-4DBA-AAF5-D8F1C211A93F}"/>
    <cellStyle name="Input 26 2 4 6" xfId="35588" xr:uid="{C715F292-32F6-4390-AB26-4330DB9D8085}"/>
    <cellStyle name="Input 26 2 4 7" xfId="37891" xr:uid="{E7975FF0-C2D8-4105-80F7-98E049EA4EE3}"/>
    <cellStyle name="Input 26 2 5" xfId="12400" xr:uid="{FE49608D-826D-4C6C-89A2-BCA92EE4B4F2}"/>
    <cellStyle name="Input 26 2 5 2" xfId="23228" xr:uid="{97149F29-8E4D-4528-93D5-E1A4B541326C}"/>
    <cellStyle name="Input 26 2 5 3" xfId="26028" xr:uid="{2CD02A64-2141-4152-9741-CED74757DB1D}"/>
    <cellStyle name="Input 26 2 5 4" xfId="28623" xr:uid="{F9D35926-7A7B-4C50-BD98-970955B14FDC}"/>
    <cellStyle name="Input 26 2 5 5" xfId="30579" xr:uid="{F465A110-0A50-4B8B-B454-E1A4212A3C7B}"/>
    <cellStyle name="Input 26 2 5 6" xfId="36330" xr:uid="{6909E8EB-3C9D-4F43-BFDB-B086FD0CCB90}"/>
    <cellStyle name="Input 26 2 5 7" xfId="38366" xr:uid="{25349340-DE22-4182-83A5-3969E2DCFDC6}"/>
    <cellStyle name="Input 26 2 6" xfId="16085" xr:uid="{BC0ADD3F-290C-4BE1-AFCC-95C094B1B538}"/>
    <cellStyle name="Input 26 2 7" xfId="21448" xr:uid="{2138EDCF-F280-4395-95CF-FDFA237B7F76}"/>
    <cellStyle name="Input 26 2 8" xfId="14535" xr:uid="{69A89419-43AD-44CB-8E69-A5167F706FD6}"/>
    <cellStyle name="Input 26 2 9" xfId="28207" xr:uid="{7EDBA4CE-61DA-451C-A74F-994292033055}"/>
    <cellStyle name="Input 26 3" xfId="3231" xr:uid="{93735716-1618-4E4C-B14D-88C8A960227A}"/>
    <cellStyle name="Input 26 3 10" xfId="29895" xr:uid="{F76FBE75-D31D-4635-ADEF-06500858E393}"/>
    <cellStyle name="Input 26 3 11" xfId="32188" xr:uid="{57D9D288-6E9E-4150-B6B9-F396394564E4}"/>
    <cellStyle name="Input 26 3 12" xfId="36207" xr:uid="{DD4C7953-C898-4352-9191-BD83FFCF581B}"/>
    <cellStyle name="Input 26 3 2" xfId="10564" xr:uid="{042434A1-96B3-49F4-937A-AE68555AE737}"/>
    <cellStyle name="Input 26 3 2 2" xfId="13212" xr:uid="{FCFA7FBC-FF95-4C72-A2E0-BD4283FC6688}"/>
    <cellStyle name="Input 26 3 2 2 2" xfId="23928" xr:uid="{D629F407-3210-4953-8CA6-4150AAD42CD0}"/>
    <cellStyle name="Input 26 3 2 2 3" xfId="26745" xr:uid="{A8AC6B13-9CDA-44CD-AC53-A73685BD7C75}"/>
    <cellStyle name="Input 26 3 2 2 4" xfId="29309" xr:uid="{112709CB-58C8-42F6-8EE8-5B3ECF8DEF72}"/>
    <cellStyle name="Input 26 3 2 2 5" xfId="18185" xr:uid="{C1354D08-85EA-47E2-B8C6-5294D9D13DC6}"/>
    <cellStyle name="Input 26 3 2 2 6" xfId="37032" xr:uid="{2D266352-2A2A-478A-A7F3-6B91C7527FC9}"/>
    <cellStyle name="Input 26 3 2 2 7" xfId="39010" xr:uid="{24DF0B02-52B4-4DB6-B75A-1C2577CFD07F}"/>
    <cellStyle name="Input 26 3 2 3" xfId="21934" xr:uid="{EC1B5194-BB83-47DD-8867-3B405197FF43}"/>
    <cellStyle name="Input 26 3 2 4" xfId="24915" xr:uid="{1F46099E-EFDA-444D-B127-838B22217B5A}"/>
    <cellStyle name="Input 26 3 2 5" xfId="27790" xr:uid="{1CCC684A-E00F-4387-B655-BF091A720C72}"/>
    <cellStyle name="Input 26 3 2 6" xfId="26651" xr:uid="{DFDA9134-7876-443E-B3BC-5BE65E9AE6F8}"/>
    <cellStyle name="Input 26 3 2 7" xfId="35589" xr:uid="{2AA84902-5BEF-4AD3-9FF7-A810C41C01CF}"/>
    <cellStyle name="Input 26 3 2 8" xfId="37892" xr:uid="{AFBC501A-E4A5-4E60-9D47-933A5D9A07D6}"/>
    <cellStyle name="Input 26 3 3" xfId="13419" xr:uid="{FCD6EBCD-5F77-4BBD-BECD-286325F32767}"/>
    <cellStyle name="Input 26 3 3 2" xfId="24101" xr:uid="{F4B38DE5-C89C-44D0-8892-C1513628C302}"/>
    <cellStyle name="Input 26 3 3 3" xfId="26934" xr:uid="{AD2FF039-6CDE-426C-8D43-E034D025B310}"/>
    <cellStyle name="Input 26 3 3 4" xfId="29494" xr:uid="{9484BDFE-51FA-4C34-8468-734F44291581}"/>
    <cellStyle name="Input 26 3 3 5" xfId="23837" xr:uid="{F027A388-7750-4BEB-B4CB-841DC8F03B25}"/>
    <cellStyle name="Input 26 3 3 6" xfId="37211" xr:uid="{1A75AD28-0D31-4867-BBB3-1E0F2A18755F}"/>
    <cellStyle name="Input 26 3 3 7" xfId="39188" xr:uid="{F9B0BD16-FF87-4A5F-B926-12711AF35219}"/>
    <cellStyle name="Input 26 3 4" xfId="12581" xr:uid="{A7E34551-E8FF-46AC-B34D-1B404E89659B}"/>
    <cellStyle name="Input 26 3 4 2" xfId="23391" xr:uid="{DBA594A7-C984-4A1A-929F-F28E01374CF9}"/>
    <cellStyle name="Input 26 3 4 3" xfId="26205" xr:uid="{69362F64-E8A2-417A-9CC1-CC8652D1D392}"/>
    <cellStyle name="Input 26 3 4 4" xfId="28796" xr:uid="{438763BD-EFBD-4C72-875D-6D70A4B231D5}"/>
    <cellStyle name="Input 26 3 4 5" xfId="21688" xr:uid="{34304C12-4CA0-4B31-B69F-C7DD6C06FC04}"/>
    <cellStyle name="Input 26 3 4 6" xfId="36505" xr:uid="{A89DB11C-4ECA-43A2-ACEB-8655197005B4}"/>
    <cellStyle name="Input 26 3 4 7" xfId="38539" xr:uid="{ECA8C87D-4326-45ED-91FE-03FCB2D96062}"/>
    <cellStyle name="Input 26 3 5" xfId="12547" xr:uid="{B6816A07-9F08-4788-B28B-61D7F7075732}"/>
    <cellStyle name="Input 26 3 5 2" xfId="23360" xr:uid="{4BAF4EBE-8E6B-4E1C-8A5C-39F78042FA12}"/>
    <cellStyle name="Input 26 3 5 3" xfId="26174" xr:uid="{B30F90E5-A8A9-496C-BE01-011998086E8C}"/>
    <cellStyle name="Input 26 3 5 4" xfId="28767" xr:uid="{7FD189A2-9571-4256-B232-47A241379FEE}"/>
    <cellStyle name="Input 26 3 5 5" xfId="30361" xr:uid="{3F5AA572-2841-459C-B24B-E7D024F377B3}"/>
    <cellStyle name="Input 26 3 5 6" xfId="36476" xr:uid="{130E8630-AF3A-49A8-9351-9B4F3DC55FAF}"/>
    <cellStyle name="Input 26 3 5 7" xfId="38509" xr:uid="{F6830DE0-5F00-45BF-9C95-03CE4E684493}"/>
    <cellStyle name="Input 26 3 6" xfId="12122" xr:uid="{B5E09FCD-B7F2-471C-BCD1-9F7D49518F18}"/>
    <cellStyle name="Input 26 3 6 2" xfId="23000" xr:uid="{78A5F5A7-A18E-4BB8-8EB2-7369D449EE92}"/>
    <cellStyle name="Input 26 3 6 3" xfId="25835" xr:uid="{57BF11DA-DB9C-4C76-9908-77A53285D337}"/>
    <cellStyle name="Input 26 3 6 4" xfId="28445" xr:uid="{1FC02827-A52D-4376-A3EA-D5A72EA2BF38}"/>
    <cellStyle name="Input 26 3 6 5" xfId="28168" xr:uid="{74891DC9-ED46-4B57-9F6F-41A2FA8D46B4}"/>
    <cellStyle name="Input 26 3 6 6" xfId="36176" xr:uid="{0A22567C-E1EB-447C-B0FD-6F4FECAD1176}"/>
    <cellStyle name="Input 26 3 6 7" xfId="38240" xr:uid="{26E1B801-2917-416D-B988-CBBAB6163E4B}"/>
    <cellStyle name="Input 26 3 7" xfId="16501" xr:uid="{D2FB9E1A-A937-4A47-8BA1-F043796F1347}"/>
    <cellStyle name="Input 26 3 8" xfId="21243" xr:uid="{04140195-5C1D-4847-A35C-B1F839FB7959}"/>
    <cellStyle name="Input 26 3 9" xfId="18884" xr:uid="{17484EB8-6903-43AD-BBDA-1DE924A3FFD0}"/>
    <cellStyle name="Input 26 4" xfId="7773" xr:uid="{8A3D4E4C-7924-494C-82A4-EE1A860427EE}"/>
    <cellStyle name="Input 26 4 2" xfId="19993" xr:uid="{092F6BFE-0971-40B5-88CD-D42435E3E58F}"/>
    <cellStyle name="Input 26 4 3" xfId="18739" xr:uid="{0BCA0A8D-AD27-432F-9CFD-872D4D2BD165}"/>
    <cellStyle name="Input 26 4 4" xfId="23284" xr:uid="{3DB30F26-D0B0-4FCF-85D1-630DEC46B918}"/>
    <cellStyle name="Input 26 4 5" xfId="30941" xr:uid="{8C537681-86D3-466B-B365-3E26321802D3}"/>
    <cellStyle name="Input 26 4 6" xfId="34538" xr:uid="{08CA2C6A-7A92-4C39-A286-882C640E97E0}"/>
    <cellStyle name="Input 26 4 7" xfId="33818" xr:uid="{3472BBC1-4BC2-43EB-9754-E2837172E4CD}"/>
    <cellStyle name="Input 26 5" xfId="12829" xr:uid="{93D6C97A-08BF-48D2-A631-A2DD4F4851FD}"/>
    <cellStyle name="Input 26 5 2" xfId="23595" xr:uid="{B0DD24CD-36B9-4359-8B8A-CABDE26B8F6C}"/>
    <cellStyle name="Input 26 5 3" xfId="26409" xr:uid="{739D7D4F-841F-4C3C-80A2-38C5F0CE6A90}"/>
    <cellStyle name="Input 26 5 4" xfId="28988" xr:uid="{39E4B254-138B-49D9-8B5A-96237E3B2A8B}"/>
    <cellStyle name="Input 26 5 5" xfId="22240" xr:uid="{C4C03AD5-3A09-450B-B88F-FCEAE854CD38}"/>
    <cellStyle name="Input 26 5 6" xfId="36698" xr:uid="{512DF1B4-CBD6-4C81-AED0-4DE9FF2FA5C4}"/>
    <cellStyle name="Input 26 5 7" xfId="38715" xr:uid="{E06014B5-F8A2-4D5C-8785-C056FBFF6ADD}"/>
    <cellStyle name="Input 26 6" xfId="13391" xr:uid="{0665B915-4A01-4E7D-AB59-A78B6AA1A961}"/>
    <cellStyle name="Input 26 6 2" xfId="24074" xr:uid="{381F95FA-3194-4AF8-AEDB-7F359EBE128E}"/>
    <cellStyle name="Input 26 6 3" xfId="26906" xr:uid="{DD16FC5C-1EB6-4EC2-A7E2-32E75A7544E1}"/>
    <cellStyle name="Input 26 6 4" xfId="29466" xr:uid="{8383FC43-D7EA-4792-BB1F-1DC16292CAAE}"/>
    <cellStyle name="Input 26 6 5" xfId="29861" xr:uid="{FE22BA58-2282-4695-BD2A-D6BAC0C4AA33}"/>
    <cellStyle name="Input 26 6 6" xfId="37183" xr:uid="{51456BDA-40D9-4D20-95ED-8A73D2447897}"/>
    <cellStyle name="Input 26 6 7" xfId="39160" xr:uid="{93E0AB6E-353F-4D64-BA15-52FEEBF3126E}"/>
    <cellStyle name="Input 26 7" xfId="15382" xr:uid="{9F95F0FC-5FAA-4E56-BBFF-1C3E8AC3CB15}"/>
    <cellStyle name="Input 26 8" xfId="21553" xr:uid="{6325B54B-BF46-4DDF-87E4-A51F3A6801A4}"/>
    <cellStyle name="Input 26 9" xfId="14485" xr:uid="{1D0EE778-4C55-4E7A-8A96-21EF96ABA228}"/>
    <cellStyle name="Input 27" xfId="1538" xr:uid="{F4F68160-8396-42A2-96B8-41F442CC58D5}"/>
    <cellStyle name="Input 27 10" xfId="30077" xr:uid="{606FD81E-2EE9-485A-A429-E77F4E9F7DFD}"/>
    <cellStyle name="Input 27 11" xfId="31462" xr:uid="{323CEC20-A9C5-4A4F-87B8-A54424FE162C}"/>
    <cellStyle name="Input 27 12" xfId="33710" xr:uid="{0F43CFE2-FB5A-4156-91EB-4A6D8E04509A}"/>
    <cellStyle name="Input 27 2" xfId="2585" xr:uid="{D6336039-7B24-44CE-BBAD-0707921FA222}"/>
    <cellStyle name="Input 27 2 10" xfId="31831" xr:uid="{E7BDE4EF-D22E-4822-BC41-0AB12878658E}"/>
    <cellStyle name="Input 27 2 11" xfId="35240" xr:uid="{45831E36-D630-4551-ABDA-E5A25B48E0EE}"/>
    <cellStyle name="Input 27 2 2" xfId="7053" xr:uid="{2BF639CF-C228-4997-8176-749865B0AE9C}"/>
    <cellStyle name="Input 27 2 2 2" xfId="12751" xr:uid="{6EC5F9DF-DFD6-4873-8EBE-A10E4E926D9A}"/>
    <cellStyle name="Input 27 2 2 2 2" xfId="23535" xr:uid="{C07C8185-E809-41C0-BCE3-73970FF1CFDC}"/>
    <cellStyle name="Input 27 2 2 2 3" xfId="26352" xr:uid="{C1C48CF1-18F9-49F3-9C38-6763E6E2C6C1}"/>
    <cellStyle name="Input 27 2 2 2 4" xfId="28934" xr:uid="{E42B6AE3-F998-4587-8508-A2C7E3C56B6E}"/>
    <cellStyle name="Input 27 2 2 2 5" xfId="24770" xr:uid="{17ECD793-E1F3-46E1-9CCD-D668F8131ACE}"/>
    <cellStyle name="Input 27 2 2 2 6" xfId="36647" xr:uid="{37DEBBC6-2289-48E2-8BFA-AD0B72F54EF3}"/>
    <cellStyle name="Input 27 2 2 2 7" xfId="38667" xr:uid="{198500D2-A7A2-4F89-8697-31CC03012C8C}"/>
    <cellStyle name="Input 27 2 2 3" xfId="19471" xr:uid="{4456C873-FD7D-4767-AE2F-9AA346495D80}"/>
    <cellStyle name="Input 27 2 2 4" xfId="15756" xr:uid="{0B1F8030-2D0F-49F6-855F-8CDC79FE0826}"/>
    <cellStyle name="Input 27 2 2 5" xfId="14993" xr:uid="{F67A55C2-479F-42AC-88CC-523F2C3304EE}"/>
    <cellStyle name="Input 27 2 2 6" xfId="28125" xr:uid="{99C7EE3D-7DC8-449F-A697-6DC0AAC1191F}"/>
    <cellStyle name="Input 27 2 2 7" xfId="34208" xr:uid="{D4700D93-4855-4363-BB0A-7F5F254A4046}"/>
    <cellStyle name="Input 27 2 2 8" xfId="33878" xr:uid="{03C4034F-64E8-4886-BA5B-EF54667A574C}"/>
    <cellStyle name="Input 27 2 3" xfId="9274" xr:uid="{5A7EC42B-6169-4D57-9618-BCADCE7013C0}"/>
    <cellStyle name="Input 27 2 3 2" xfId="21064" xr:uid="{A8CD82D1-B658-41C0-9E94-FB22B3BEAE2E}"/>
    <cellStyle name="Input 27 2 3 3" xfId="20190" xr:uid="{0797F7ED-E581-4B28-B3A6-842D51740300}"/>
    <cellStyle name="Input 27 2 3 4" xfId="24466" xr:uid="{C9C3A753-E913-4C0B-BD9A-A95C519817FD}"/>
    <cellStyle name="Input 27 2 3 5" xfId="30672" xr:uid="{4EDAE408-47E6-4D49-B07A-E03B80D6A78B}"/>
    <cellStyle name="Input 27 2 3 6" xfId="35131" xr:uid="{9820696E-BFDB-48FF-8D7A-0F572BD4AC82}"/>
    <cellStyle name="Input 27 2 3 7" xfId="31068" xr:uid="{5ECB4586-184A-419F-A768-2D6EC830A269}"/>
    <cellStyle name="Input 27 2 4" xfId="10565" xr:uid="{E0E4B6CD-A2AC-4F64-9449-ECD702D752DB}"/>
    <cellStyle name="Input 27 2 4 2" xfId="21935" xr:uid="{1D584913-E6AC-40FE-A305-F172C4B74D1A}"/>
    <cellStyle name="Input 27 2 4 3" xfId="24916" xr:uid="{E1027CF3-8F5E-4BF4-A6DD-0204BAF62A51}"/>
    <cellStyle name="Input 27 2 4 4" xfId="27791" xr:uid="{2A55C104-2359-496B-A23F-0ED583D5BE8D}"/>
    <cellStyle name="Input 27 2 4 5" xfId="16421" xr:uid="{AC686704-D1A1-44CE-9F8A-C562BC14E6E5}"/>
    <cellStyle name="Input 27 2 4 6" xfId="35590" xr:uid="{0F8D0B60-CFDE-4804-9F13-5C81960F6E56}"/>
    <cellStyle name="Input 27 2 4 7" xfId="37893" xr:uid="{134E100E-2797-4BE5-8C17-F061F38A3F61}"/>
    <cellStyle name="Input 27 2 5" xfId="13058" xr:uid="{F00D6046-264D-4940-A19A-05A68F59EAA8}"/>
    <cellStyle name="Input 27 2 5 2" xfId="23806" xr:uid="{624D0453-BF03-4407-AE2D-287784D87282}"/>
    <cellStyle name="Input 27 2 5 3" xfId="26638" xr:uid="{BA46E3B7-54D1-496A-A99C-DE1A4A636CC9}"/>
    <cellStyle name="Input 27 2 5 4" xfId="29217" xr:uid="{998FB5F8-B524-4401-958E-8D19F1CAD4D8}"/>
    <cellStyle name="Input 27 2 5 5" xfId="29815" xr:uid="{34DBC9B9-EF3A-49D5-B6BD-72546A055CFF}"/>
    <cellStyle name="Input 27 2 5 6" xfId="36927" xr:uid="{4E50217E-D0CF-4E0F-9A7F-C3159CE56708}"/>
    <cellStyle name="Input 27 2 5 7" xfId="38943" xr:uid="{0CB1D2EB-DD55-4E3A-90A1-5F6F129EA336}"/>
    <cellStyle name="Input 27 2 6" xfId="16086" xr:uid="{3B0770C1-C4D4-45C3-A247-1CDC0EB0D5CB}"/>
    <cellStyle name="Input 27 2 7" xfId="24598" xr:uid="{B86601B7-84CB-42C2-A90B-43F1B181562C}"/>
    <cellStyle name="Input 27 2 8" xfId="23997" xr:uid="{04538141-742A-43D4-998C-5EDE1598833E}"/>
    <cellStyle name="Input 27 2 9" xfId="24374" xr:uid="{3267B636-466A-4E59-A020-9E89D8ED1AFF}"/>
    <cellStyle name="Input 27 3" xfId="3232" xr:uid="{3F733531-AC2A-443E-A4E9-8B95B2EA06D7}"/>
    <cellStyle name="Input 27 3 10" xfId="30668" xr:uid="{04469649-C98A-4388-A61D-5F8EB090811F}"/>
    <cellStyle name="Input 27 3 11" xfId="32189" xr:uid="{7EFD4E85-C5ED-47ED-8124-9077C71BE1C0}"/>
    <cellStyle name="Input 27 3 12" xfId="34509" xr:uid="{BC1A9DAD-2E38-4B0A-B3EB-12A1F787BD6F}"/>
    <cellStyle name="Input 27 3 2" xfId="10566" xr:uid="{1538E2AA-05D3-4F70-AEDD-61A70E4D48BC}"/>
    <cellStyle name="Input 27 3 2 2" xfId="13213" xr:uid="{D6AF8DE1-4D12-4AF5-A589-810A82D3383F}"/>
    <cellStyle name="Input 27 3 2 2 2" xfId="23929" xr:uid="{AE485CD5-3115-4E85-9079-F2DD8137E2AB}"/>
    <cellStyle name="Input 27 3 2 2 3" xfId="26746" xr:uid="{1DED7AA2-C3EB-419E-85A6-43CD90888AA8}"/>
    <cellStyle name="Input 27 3 2 2 4" xfId="29310" xr:uid="{0D693ED1-5759-4930-B7BC-9F7E0D5FD34E}"/>
    <cellStyle name="Input 27 3 2 2 5" xfId="15088" xr:uid="{76EF0715-83FC-4FFB-BF86-43B2BDF9E1F8}"/>
    <cellStyle name="Input 27 3 2 2 6" xfId="37033" xr:uid="{1CFEB41D-C8E7-4431-AD85-91140C048791}"/>
    <cellStyle name="Input 27 3 2 2 7" xfId="39011" xr:uid="{2775EBA6-A3F1-445C-81BB-88165E22BAC3}"/>
    <cellStyle name="Input 27 3 2 3" xfId="21936" xr:uid="{4D70C2D2-A162-4DE0-A216-240F2C4C804C}"/>
    <cellStyle name="Input 27 3 2 4" xfId="24917" xr:uid="{80BF31FD-FF5F-46E5-9EE8-11053612F14B}"/>
    <cellStyle name="Input 27 3 2 5" xfId="27792" xr:uid="{F7E53D92-E768-4F0D-A8E4-13BD4779434A}"/>
    <cellStyle name="Input 27 3 2 6" xfId="27554" xr:uid="{98452C3B-011C-4402-A83E-6646732A3B0D}"/>
    <cellStyle name="Input 27 3 2 7" xfId="35591" xr:uid="{75F7CA74-2811-485D-A88D-9E36AC5E0142}"/>
    <cellStyle name="Input 27 3 2 8" xfId="37894" xr:uid="{EF3F4B2D-B9F6-4B10-8798-DA454C46CBC6}"/>
    <cellStyle name="Input 27 3 3" xfId="13420" xr:uid="{C46374C8-6BE2-4B4D-8C68-F2C507B7DDBC}"/>
    <cellStyle name="Input 27 3 3 2" xfId="24102" xr:uid="{7DA72833-8991-47FB-BB0F-653F2475AFD4}"/>
    <cellStyle name="Input 27 3 3 3" xfId="26935" xr:uid="{ECF4D00F-5903-4C1A-B2FF-012A60A94233}"/>
    <cellStyle name="Input 27 3 3 4" xfId="29495" xr:uid="{6E0361E6-0CBF-499D-B88C-A2B4A820BD60}"/>
    <cellStyle name="Input 27 3 3 5" xfId="23402" xr:uid="{547FE8E2-C47C-4870-8803-178492C4D11B}"/>
    <cellStyle name="Input 27 3 3 6" xfId="37212" xr:uid="{64730A4D-4370-448B-8A97-F90EC28FF6E0}"/>
    <cellStyle name="Input 27 3 3 7" xfId="39189" xr:uid="{CF6C180E-63CD-459C-8858-DB99BD8854D4}"/>
    <cellStyle name="Input 27 3 4" xfId="12950" xr:uid="{D2042262-3EDC-464C-A655-6632931CB14A}"/>
    <cellStyle name="Input 27 3 4 2" xfId="23705" xr:uid="{24CC9156-EFA8-4EA6-8931-4AE099D76960}"/>
    <cellStyle name="Input 27 3 4 3" xfId="26530" xr:uid="{64787DC8-2A91-469F-80CB-A50796425223}"/>
    <cellStyle name="Input 27 3 4 4" xfId="29109" xr:uid="{C2CDEC38-5EA6-4421-9624-16F91F6F36EF}"/>
    <cellStyle name="Input 27 3 4 5" xfId="30018" xr:uid="{B1C3D7BD-DAEA-42F3-8B68-7BA6D571CF8A}"/>
    <cellStyle name="Input 27 3 4 6" xfId="36819" xr:uid="{50090C0A-628F-41C4-99CB-3B30EEE5069C}"/>
    <cellStyle name="Input 27 3 4 7" xfId="38835" xr:uid="{DE824870-8C8A-4C71-B2F8-76474576F357}"/>
    <cellStyle name="Input 27 3 5" xfId="12530" xr:uid="{86C8B5B9-2822-44F0-B8B2-1B21E8DA47BA}"/>
    <cellStyle name="Input 27 3 5 2" xfId="23344" xr:uid="{DBFE74D7-E536-4790-9109-5379B9A327D4}"/>
    <cellStyle name="Input 27 3 5 3" xfId="26157" xr:uid="{DB69FAAD-F258-49B2-ADE4-2D56BCC319CE}"/>
    <cellStyle name="Input 27 3 5 4" xfId="28750" xr:uid="{30E1B0B1-B0EB-43A6-8819-1991B07603D5}"/>
    <cellStyle name="Input 27 3 5 5" xfId="30909" xr:uid="{1D540CA1-53DA-47BF-AB6B-3CA4271CC4EA}"/>
    <cellStyle name="Input 27 3 5 6" xfId="36459" xr:uid="{88F64233-5C19-4079-9CA8-748B1D7D9B29}"/>
    <cellStyle name="Input 27 3 5 7" xfId="38492" xr:uid="{096F914A-5BC0-4BCD-B897-91A0E14979C4}"/>
    <cellStyle name="Input 27 3 6" xfId="12123" xr:uid="{E71B810D-C8D3-4D17-8E78-332AC7995D72}"/>
    <cellStyle name="Input 27 3 6 2" xfId="23001" xr:uid="{59658934-40E9-4C8F-B4B9-20AE5B752610}"/>
    <cellStyle name="Input 27 3 6 3" xfId="25836" xr:uid="{E2646B84-D7E1-485A-8DB3-EBFE83154E77}"/>
    <cellStyle name="Input 27 3 6 4" xfId="28446" xr:uid="{C497DEC8-9FD6-420E-AEAE-89A2D33787D6}"/>
    <cellStyle name="Input 27 3 6 5" xfId="20478" xr:uid="{A6D67382-36D3-40B7-BEBD-74B2874E8100}"/>
    <cellStyle name="Input 27 3 6 6" xfId="36177" xr:uid="{C1009DF0-6EE7-44D4-812C-BCC369067AFA}"/>
    <cellStyle name="Input 27 3 6 7" xfId="38241" xr:uid="{A96582BE-E50A-46B9-978F-BEA8AE218FEE}"/>
    <cellStyle name="Input 27 3 7" xfId="16502" xr:uid="{C9305BA4-9007-4187-9931-F2ABE974443A}"/>
    <cellStyle name="Input 27 3 8" xfId="21242" xr:uid="{5588387B-6D7A-4539-974F-66677F218DF0}"/>
    <cellStyle name="Input 27 3 9" xfId="17999" xr:uid="{DD971667-A60C-472E-B263-111543341B68}"/>
    <cellStyle name="Input 27 4" xfId="7772" xr:uid="{2774D837-FD38-4272-AC3C-7F581195922E}"/>
    <cellStyle name="Input 27 4 2" xfId="19992" xr:uid="{D43D6CAE-FACE-4805-8B8B-EF7E8DC6279E}"/>
    <cellStyle name="Input 27 4 3" xfId="22847" xr:uid="{396175A7-6884-4499-A985-CCD620A310EC}"/>
    <cellStyle name="Input 27 4 4" xfId="21720" xr:uid="{871C8654-88DB-42ED-A9B3-19415F586093}"/>
    <cellStyle name="Input 27 4 5" xfId="30200" xr:uid="{3AE68906-5298-46D7-9740-564D4D9311F2}"/>
    <cellStyle name="Input 27 4 6" xfId="34537" xr:uid="{CCDBD072-AFBA-4EB5-B3E8-496913DC0BD0}"/>
    <cellStyle name="Input 27 4 7" xfId="36062" xr:uid="{8DA165A0-5581-4AA4-85B7-C25138B847FD}"/>
    <cellStyle name="Input 27 5" xfId="13174" xr:uid="{66C5A85D-01BA-486C-9F47-566142CA6D64}"/>
    <cellStyle name="Input 27 5 2" xfId="23892" xr:uid="{A4EF5DEF-FF54-4392-80DF-1FF78CC0F38F}"/>
    <cellStyle name="Input 27 5 3" xfId="26708" xr:uid="{BFACBBAF-63F6-4EF4-9245-034F4AD59A9C}"/>
    <cellStyle name="Input 27 5 4" xfId="29272" xr:uid="{49CCB43D-B6CF-4455-BA8C-C8B7C5A0C5A1}"/>
    <cellStyle name="Input 27 5 5" xfId="14468" xr:uid="{D698D8D8-63B4-4246-BF8C-77FC5C9E7BE1}"/>
    <cellStyle name="Input 27 5 6" xfId="36994" xr:uid="{E0FE90AD-1710-4B8E-9CF0-E84A00C75007}"/>
    <cellStyle name="Input 27 5 7" xfId="38973" xr:uid="{74388E7E-206A-49A2-B5F0-4E7078A0BC02}"/>
    <cellStyle name="Input 27 6" xfId="12939" xr:uid="{0D62CE52-1EAA-4E9F-BB28-7DAE84FF9FF9}"/>
    <cellStyle name="Input 27 6 2" xfId="23694" xr:uid="{A95E117E-7129-4717-9AD7-9CD688D75DF7}"/>
    <cellStyle name="Input 27 6 3" xfId="26519" xr:uid="{28E7CB7D-5499-429C-BF0B-C8F743F96B5F}"/>
    <cellStyle name="Input 27 6 4" xfId="29098" xr:uid="{89A91C59-9B05-47CE-A098-91552E24F642}"/>
    <cellStyle name="Input 27 6 5" xfId="27584" xr:uid="{E260B797-8C9E-4B2C-8993-88AC0899FB4B}"/>
    <cellStyle name="Input 27 6 6" xfId="36808" xr:uid="{3466A904-11BA-4786-BF13-F73B91FFCE1B}"/>
    <cellStyle name="Input 27 6 7" xfId="38824" xr:uid="{E147FF44-CB45-4227-B8E8-71565A9B3224}"/>
    <cellStyle name="Input 27 7" xfId="15383" xr:uid="{B3ABB7A0-0D97-4FD8-94E7-1144D9635DE5}"/>
    <cellStyle name="Input 27 8" xfId="15605" xr:uid="{E59EA956-97D1-4FEC-A835-425201778ADD}"/>
    <cellStyle name="Input 27 9" xfId="18289" xr:uid="{9C494F42-C481-4EE3-A8EA-E57719EB4E0D}"/>
    <cellStyle name="Input 28" xfId="1539" xr:uid="{849A1FAF-0271-41E3-8441-4B2F2121E110}"/>
    <cellStyle name="Input 28 10" xfId="30076" xr:uid="{0C2975B0-B356-45C5-BC89-82B5BA6ECE90}"/>
    <cellStyle name="Input 28 11" xfId="31463" xr:uid="{DF8D4A04-6E83-43D3-BEE3-B1D2D5EC9399}"/>
    <cellStyle name="Input 28 12" xfId="33709" xr:uid="{11AA0974-0AE8-4DA0-944A-DAFD4B8DD527}"/>
    <cellStyle name="Input 28 2" xfId="2586" xr:uid="{CCDC31DC-C0FE-4168-BE59-53A4B0016C3A}"/>
    <cellStyle name="Input 28 2 10" xfId="31832" xr:uid="{499E77A5-D72D-44DA-A2F4-4D3FD250DB1E}"/>
    <cellStyle name="Input 28 2 11" xfId="35239" xr:uid="{6A687525-1CBB-4119-9805-FE1A4E181159}"/>
    <cellStyle name="Input 28 2 2" xfId="7054" xr:uid="{86E89C90-E68C-46A2-AE81-BBDDE999F185}"/>
    <cellStyle name="Input 28 2 2 2" xfId="12752" xr:uid="{26ADC0A0-0058-4284-920B-757306D956D5}"/>
    <cellStyle name="Input 28 2 2 2 2" xfId="23536" xr:uid="{63738C6A-ADF0-41A3-8C8D-EED1E5053D13}"/>
    <cellStyle name="Input 28 2 2 2 3" xfId="26353" xr:uid="{994A3457-C20A-48E9-8BD2-37E7C150B7FD}"/>
    <cellStyle name="Input 28 2 2 2 4" xfId="28935" xr:uid="{AE969A1B-8C45-4E2D-9537-A199DFF6B396}"/>
    <cellStyle name="Input 28 2 2 2 5" xfId="14947" xr:uid="{8E798718-E1F3-4C6F-B86C-0EA02B3305BB}"/>
    <cellStyle name="Input 28 2 2 2 6" xfId="36648" xr:uid="{96C7861B-6733-4962-9794-D155F479667C}"/>
    <cellStyle name="Input 28 2 2 2 7" xfId="38668" xr:uid="{4108FDA6-BDAE-4EC6-BD6E-B02FBCD329AC}"/>
    <cellStyle name="Input 28 2 2 3" xfId="19472" xr:uid="{1BB4B2C7-2025-4212-AE58-6FE78501BE3F}"/>
    <cellStyle name="Input 28 2 2 4" xfId="20402" xr:uid="{0E970A4C-0AD9-414B-BFF0-72FA0BB6A0AF}"/>
    <cellStyle name="Input 28 2 2 5" xfId="18117" xr:uid="{1BF53E26-3F85-44A2-8D3D-15F592EEF173}"/>
    <cellStyle name="Input 28 2 2 6" xfId="30958" xr:uid="{654122A3-4464-4687-9CE3-F2B4F1D19F16}"/>
    <cellStyle name="Input 28 2 2 7" xfId="34209" xr:uid="{21C7FB82-2CA0-43DE-946C-2A7978E57F74}"/>
    <cellStyle name="Input 28 2 2 8" xfId="31128" xr:uid="{3606DCE9-4618-4173-B34F-60EDB284F2DC}"/>
    <cellStyle name="Input 28 2 3" xfId="9275" xr:uid="{E182146C-9F3D-4F7F-9E65-2B8A31D0D861}"/>
    <cellStyle name="Input 28 2 3 2" xfId="21065" xr:uid="{3786E66F-9E97-49D6-BDF9-0831E026B9B6}"/>
    <cellStyle name="Input 28 2 3 3" xfId="14560" xr:uid="{67E2DAEC-2137-464D-AFBD-8DC4F7F5DAA2}"/>
    <cellStyle name="Input 28 2 3 4" xfId="20295" xr:uid="{812EAEEB-7DD4-48D4-9946-331D4C998C9A}"/>
    <cellStyle name="Input 28 2 3 5" xfId="16219" xr:uid="{D89D3C19-D0E2-4C13-A57E-22A32D1D3CA5}"/>
    <cellStyle name="Input 28 2 3 6" xfId="35132" xr:uid="{E42966BC-AAA0-4BB2-96D7-3B18DA2B4462}"/>
    <cellStyle name="Input 28 2 3 7" xfId="33754" xr:uid="{33F0D1FD-AF4C-4107-8959-C20482AAED25}"/>
    <cellStyle name="Input 28 2 4" xfId="10567" xr:uid="{BCBD840E-37A0-40D1-B2D5-2208DA8B4F4C}"/>
    <cellStyle name="Input 28 2 4 2" xfId="21937" xr:uid="{F9C859ED-93EB-4EB6-A056-0C4978CABC4C}"/>
    <cellStyle name="Input 28 2 4 3" xfId="24918" xr:uid="{5B9A9A71-8960-4F10-99CB-355168CC8B7B}"/>
    <cellStyle name="Input 28 2 4 4" xfId="27793" xr:uid="{BD072BFA-ACA1-4C8A-AB0F-2B30485747A1}"/>
    <cellStyle name="Input 28 2 4 5" xfId="27285" xr:uid="{FCB5A587-0758-4D3B-9FEC-BDBD5F8095CD}"/>
    <cellStyle name="Input 28 2 4 6" xfId="35592" xr:uid="{4475E082-8763-4996-B52F-3BB331FDC0A3}"/>
    <cellStyle name="Input 28 2 4 7" xfId="37895" xr:uid="{2393270C-E315-4E1A-A3A2-41F96972F5D1}"/>
    <cellStyle name="Input 28 2 5" xfId="13327" xr:uid="{3D721AE2-6827-4711-B5B9-95318CE25DD4}"/>
    <cellStyle name="Input 28 2 5 2" xfId="24027" xr:uid="{3C67EADD-415D-4999-9195-FAFEF81B2B4B}"/>
    <cellStyle name="Input 28 2 5 3" xfId="26859" xr:uid="{7A6BBD2D-8000-4502-B723-208E418E138E}"/>
    <cellStyle name="Input 28 2 5 4" xfId="29423" xr:uid="{E66B4B63-76D0-4395-A0CE-FA5A0B5DCA93}"/>
    <cellStyle name="Input 28 2 5 5" xfId="23114" xr:uid="{71B5B7FE-E054-4C88-928D-3FF0A8BDE55F}"/>
    <cellStyle name="Input 28 2 5 6" xfId="37145" xr:uid="{86117685-5ACA-4BB7-A97E-E45458D8B4AF}"/>
    <cellStyle name="Input 28 2 5 7" xfId="39123" xr:uid="{66E44EE6-D35B-42AE-AE62-353A7F6CC90F}"/>
    <cellStyle name="Input 28 2 6" xfId="16087" xr:uid="{96EF01F0-140A-4CDA-8D76-99CD4B83F1CD}"/>
    <cellStyle name="Input 28 2 7" xfId="23361" xr:uid="{2A5D7FF5-0896-47BF-995D-9DFCD6F286BA}"/>
    <cellStyle name="Input 28 2 8" xfId="24197" xr:uid="{E58259E1-FF2E-474A-B950-CCDCEA74188E}"/>
    <cellStyle name="Input 28 2 9" xfId="30665" xr:uid="{00873501-6CB8-4C53-8DB1-D26CFDCAE582}"/>
    <cellStyle name="Input 28 3" xfId="3233" xr:uid="{D61CB306-2D6B-4A4D-A600-9FE3BBCE1C83}"/>
    <cellStyle name="Input 28 3 10" xfId="30653" xr:uid="{A5BA2177-65CE-467C-ADEF-692557F40F2C}"/>
    <cellStyle name="Input 28 3 11" xfId="32190" xr:uid="{2AFF6C5F-699C-44E4-BA90-434D45F7E018}"/>
    <cellStyle name="Input 28 3 12" xfId="35989" xr:uid="{E4B5E11A-813F-4973-83F7-F965F610B440}"/>
    <cellStyle name="Input 28 3 2" xfId="10568" xr:uid="{2B5A49E9-D9BF-4BDB-918D-85B6623F291B}"/>
    <cellStyle name="Input 28 3 2 2" xfId="13214" xr:uid="{F789114C-A718-42D3-BF4D-10E450FA4A9A}"/>
    <cellStyle name="Input 28 3 2 2 2" xfId="23930" xr:uid="{D7227D59-36AB-47A4-B5A3-DD651D852784}"/>
    <cellStyle name="Input 28 3 2 2 3" xfId="26747" xr:uid="{D5AEB0FE-C47B-4C0F-A654-090BF7390BED}"/>
    <cellStyle name="Input 28 3 2 2 4" xfId="29311" xr:uid="{48143215-283E-4330-8621-EE6796072AD3}"/>
    <cellStyle name="Input 28 3 2 2 5" xfId="25396" xr:uid="{8AA0B07C-27C0-405F-8419-86ECF475A62F}"/>
    <cellStyle name="Input 28 3 2 2 6" xfId="37034" xr:uid="{60EC7631-3F2D-4CCB-91E5-D6609FD8BA94}"/>
    <cellStyle name="Input 28 3 2 2 7" xfId="39012" xr:uid="{191EAE38-3E0B-4A3A-8101-DBDABDFFA179}"/>
    <cellStyle name="Input 28 3 2 3" xfId="21938" xr:uid="{5D20E0E5-B3FF-44E4-8FD1-49EC7ABC926F}"/>
    <cellStyle name="Input 28 3 2 4" xfId="24919" xr:uid="{91207064-2B8A-41D6-8EE6-4C70215F07EC}"/>
    <cellStyle name="Input 28 3 2 5" xfId="27794" xr:uid="{617C674D-9637-44CD-88E0-894A2D1F08A9}"/>
    <cellStyle name="Input 28 3 2 6" xfId="21305" xr:uid="{E2F12A2D-EEF3-45A2-8D7C-33840FCE81EA}"/>
    <cellStyle name="Input 28 3 2 7" xfId="35593" xr:uid="{4D963F50-3FF9-4782-B263-AD89E8EC7CB3}"/>
    <cellStyle name="Input 28 3 2 8" xfId="37896" xr:uid="{7F6CBB73-07AF-4379-ADCB-C563B9CF2728}"/>
    <cellStyle name="Input 28 3 3" xfId="13421" xr:uid="{CFDEC5F2-9974-4604-8E0C-79AC99E19DF1}"/>
    <cellStyle name="Input 28 3 3 2" xfId="24103" xr:uid="{35FF9627-8FBB-4767-B7B1-786885B42C31}"/>
    <cellStyle name="Input 28 3 3 3" xfId="26936" xr:uid="{037B637C-275E-4F5E-BD24-B777B7251102}"/>
    <cellStyle name="Input 28 3 3 4" xfId="29496" xr:uid="{36CADA98-049F-4C3D-9F0D-EA36F2FBCCB1}"/>
    <cellStyle name="Input 28 3 3 5" xfId="30254" xr:uid="{63A86954-5E8C-4614-A7B7-C7B5034A3B9E}"/>
    <cellStyle name="Input 28 3 3 6" xfId="37213" xr:uid="{267EAC23-8632-4AC1-99A0-1241806A5E05}"/>
    <cellStyle name="Input 28 3 3 7" xfId="39190" xr:uid="{AED76CE4-CC37-4499-831F-A3B7FFB83C81}"/>
    <cellStyle name="Input 28 3 4" xfId="12951" xr:uid="{5FDC8939-AF54-4CA9-80B1-39CC7C8C4F69}"/>
    <cellStyle name="Input 28 3 4 2" xfId="23706" xr:uid="{E2211362-B9AB-4E50-A51F-D5506E800F0D}"/>
    <cellStyle name="Input 28 3 4 3" xfId="26531" xr:uid="{D703D9F6-791B-4D01-9C52-9751F892B866}"/>
    <cellStyle name="Input 28 3 4 4" xfId="29110" xr:uid="{B6FDDCD5-4B91-4348-B746-1055080EC73D}"/>
    <cellStyle name="Input 28 3 4 5" xfId="14507" xr:uid="{91E72737-9C05-4B16-BFE3-E8026B434961}"/>
    <cellStyle name="Input 28 3 4 6" xfId="36820" xr:uid="{019C5032-29CC-451D-A55C-DBB05087E76C}"/>
    <cellStyle name="Input 28 3 4 7" xfId="38836" xr:uid="{1AB4ED23-CD6D-4E56-90F6-905815D0EC8C}"/>
    <cellStyle name="Input 28 3 5" xfId="13565" xr:uid="{842262BF-2FC0-4A37-80C2-41CFAC683387}"/>
    <cellStyle name="Input 28 3 5 2" xfId="24225" xr:uid="{DB4B7091-24A9-4A7E-BA13-0BBA8487A3CA}"/>
    <cellStyle name="Input 28 3 5 3" xfId="27080" xr:uid="{EB762608-C0A1-4F49-992B-91F166D8636D}"/>
    <cellStyle name="Input 28 3 5 4" xfId="29640" xr:uid="{EFDF7E18-DC2F-4939-862A-699BD32968B0}"/>
    <cellStyle name="Input 28 3 5 5" xfId="27624" xr:uid="{E53B4C1D-9FBB-452A-B5EF-904654F15DD9}"/>
    <cellStyle name="Input 28 3 5 6" xfId="37357" xr:uid="{0C78F536-C6C2-4707-83F1-C42966899BA4}"/>
    <cellStyle name="Input 28 3 5 7" xfId="39334" xr:uid="{E1D323FE-86AB-4A40-9401-5401DE2AC912}"/>
    <cellStyle name="Input 28 3 6" xfId="12124" xr:uid="{B523ED1E-E93E-4787-9EDC-A662C868664F}"/>
    <cellStyle name="Input 28 3 6 2" xfId="23002" xr:uid="{D042F5C9-AB71-4013-8FB0-FE0F66D6F5E0}"/>
    <cellStyle name="Input 28 3 6 3" xfId="25837" xr:uid="{FA7F20CE-A0B2-42F4-9371-5AB95FCB48B6}"/>
    <cellStyle name="Input 28 3 6 4" xfId="28447" xr:uid="{DBB858E7-D0AF-403C-BF59-7859291A2BF4}"/>
    <cellStyle name="Input 28 3 6 5" xfId="24611" xr:uid="{E81ED76C-80AD-42F8-ADB9-ACA1633538A4}"/>
    <cellStyle name="Input 28 3 6 6" xfId="36178" xr:uid="{101C7020-C976-4EA3-9C5E-94EBA98B8B65}"/>
    <cellStyle name="Input 28 3 6 7" xfId="38242" xr:uid="{47BF0F9C-7A19-446A-81B0-EA5A3BF89105}"/>
    <cellStyle name="Input 28 3 7" xfId="16503" xr:uid="{A8406491-F618-43BE-9E9E-66F37966C3D4}"/>
    <cellStyle name="Input 28 3 8" xfId="21241" xr:uid="{C4789082-D975-460A-81B4-FF7ACF0D3A99}"/>
    <cellStyle name="Input 28 3 9" xfId="18792" xr:uid="{755F537A-49D9-4364-B529-A1A82319C296}"/>
    <cellStyle name="Input 28 4" xfId="7771" xr:uid="{83EC5976-0455-4FE1-845B-7855637EAB10}"/>
    <cellStyle name="Input 28 4 2" xfId="19991" xr:uid="{CFF75BF5-9B11-492B-80C5-E17D127A3803}"/>
    <cellStyle name="Input 28 4 3" xfId="22472" xr:uid="{FAD7A9C5-FA4C-41B9-9CA2-E20899C9FB88}"/>
    <cellStyle name="Input 28 4 4" xfId="18163" xr:uid="{82DCC546-BB2C-49A6-862E-AC0668E44F2F}"/>
    <cellStyle name="Input 28 4 5" xfId="24051" xr:uid="{33A33AC2-9AC5-4AE0-BD7B-F70488887620}"/>
    <cellStyle name="Input 28 4 6" xfId="34536" xr:uid="{E6D3C942-62C1-40F1-B6DD-2F876A2E91C9}"/>
    <cellStyle name="Input 28 4 7" xfId="35939" xr:uid="{A604B0BE-7B3E-4968-9BDB-A5F1F0A18293}"/>
    <cellStyle name="Input 28 5" xfId="12354" xr:uid="{6F1BD4BD-50EB-49D3-B808-973F9C198373}"/>
    <cellStyle name="Input 28 5 2" xfId="23185" xr:uid="{6850BE56-126D-4F8F-8D0D-639243403D3B}"/>
    <cellStyle name="Input 28 5 3" xfId="25985" xr:uid="{88D663AF-7EB9-4C41-9BDB-FA494BBDC339}"/>
    <cellStyle name="Input 28 5 4" xfId="28580" xr:uid="{A8CCC525-05FA-4C6C-93AF-6AF0F7E07093}"/>
    <cellStyle name="Input 28 5 5" xfId="21661" xr:uid="{FFD99E7F-F7FB-447F-9B61-8FE7A377F64D}"/>
    <cellStyle name="Input 28 5 6" xfId="36288" xr:uid="{DFC3092C-6112-48EE-A5B2-52A7C13B6AB9}"/>
    <cellStyle name="Input 28 5 7" xfId="38324" xr:uid="{FDE0E75A-48EA-4D65-9B1B-541848E4FA1A}"/>
    <cellStyle name="Input 28 6" xfId="13159" xr:uid="{EF35121F-5A94-4BAA-B7CE-4FC04473CA6B}"/>
    <cellStyle name="Input 28 6 2" xfId="23877" xr:uid="{1F13757E-E000-43D5-AA17-BE7438022649}"/>
    <cellStyle name="Input 28 6 3" xfId="26693" xr:uid="{A855B825-9781-4F2E-8C8B-2CEC22609B73}"/>
    <cellStyle name="Input 28 6 4" xfId="29257" xr:uid="{15FBD13C-71E5-490B-AD59-C1242E73DB7B}"/>
    <cellStyle name="Input 28 6 5" xfId="22883" xr:uid="{D45B5318-7FB3-44B7-9ECB-6DBB614DAC30}"/>
    <cellStyle name="Input 28 6 6" xfId="36979" xr:uid="{3850F9FA-45E4-4CAD-8E50-1DCF24BC99A5}"/>
    <cellStyle name="Input 28 6 7" xfId="38958" xr:uid="{413B27AC-728C-4249-9DEF-1B13D67A03FC}"/>
    <cellStyle name="Input 28 7" xfId="15384" xr:uid="{966D7347-AE64-4678-A5EC-511A8E0625DB}"/>
    <cellStyle name="Input 28 8" xfId="23140" xr:uid="{BE363CD3-0D10-4D82-8484-B87FB0DCB326}"/>
    <cellStyle name="Input 28 9" xfId="20135" xr:uid="{D8B9877E-4C73-4F00-AB83-125F902B04E0}"/>
    <cellStyle name="Input 29" xfId="1540" xr:uid="{1B6DBBA9-D289-4EDD-A2BF-2DEA78B578CF}"/>
    <cellStyle name="Input 29 10" xfId="30075" xr:uid="{D1F4ED66-A027-4174-A819-6D7F8B538FF3}"/>
    <cellStyle name="Input 29 11" xfId="31464" xr:uid="{06A2F565-4FA4-4131-BC4E-878A00E72A59}"/>
    <cellStyle name="Input 29 12" xfId="33708" xr:uid="{D148B192-B262-4F9F-BBFF-4830CF2E556F}"/>
    <cellStyle name="Input 29 2" xfId="2587" xr:uid="{66278961-BB4F-4C54-8D27-1FB705A9ACC7}"/>
    <cellStyle name="Input 29 2 10" xfId="31833" xr:uid="{D5853433-2EBE-4143-985B-4EF1776F53BB}"/>
    <cellStyle name="Input 29 2 11" xfId="34273" xr:uid="{152AE0DD-163B-4D8C-843B-153F6D1AFF69}"/>
    <cellStyle name="Input 29 2 2" xfId="7055" xr:uid="{125B9055-1A68-4F05-98C0-470BCE8D86C9}"/>
    <cellStyle name="Input 29 2 2 2" xfId="12753" xr:uid="{A27928B2-9B6D-405E-9D3D-8FFC93DDB0B1}"/>
    <cellStyle name="Input 29 2 2 2 2" xfId="23537" xr:uid="{882AACFA-7B26-4C3F-B0E9-6A862BBF914A}"/>
    <cellStyle name="Input 29 2 2 2 3" xfId="26354" xr:uid="{7462BC71-1781-4234-9617-BE0262CF0FFF}"/>
    <cellStyle name="Input 29 2 2 2 4" xfId="28936" xr:uid="{8B6594AE-659C-4B95-B886-AEC265A04BC0}"/>
    <cellStyle name="Input 29 2 2 2 5" xfId="14633" xr:uid="{F8E7DA49-E1C5-4E0C-9520-568796B61D09}"/>
    <cellStyle name="Input 29 2 2 2 6" xfId="36649" xr:uid="{15489395-83B5-4C5E-BB3E-BDAD000FAA9A}"/>
    <cellStyle name="Input 29 2 2 2 7" xfId="38669" xr:uid="{1ABFBD36-943F-4218-8F13-D07CD75FA4CC}"/>
    <cellStyle name="Input 29 2 2 3" xfId="19473" xr:uid="{8890A340-9302-4294-A39E-F4FBC3F9518A}"/>
    <cellStyle name="Input 29 2 2 4" xfId="20401" xr:uid="{FE79DE8D-51F0-4A4F-8B46-59A60BD61BF9}"/>
    <cellStyle name="Input 29 2 2 5" xfId="19088" xr:uid="{092FD427-AC63-4542-A6EC-7EC74E7C6539}"/>
    <cellStyle name="Input 29 2 2 6" xfId="16397" xr:uid="{F91F39A7-B3E0-4436-A34D-DB01373B3C7F}"/>
    <cellStyle name="Input 29 2 2 7" xfId="34210" xr:uid="{84E1C4D0-7B5A-4EB9-9419-3A0059128BC7}"/>
    <cellStyle name="Input 29 2 2 8" xfId="33877" xr:uid="{AD1D686E-C9BB-48E5-9A5D-6462092FFFE4}"/>
    <cellStyle name="Input 29 2 3" xfId="9276" xr:uid="{5D871CEA-E8DA-46F6-87FE-078B01821D08}"/>
    <cellStyle name="Input 29 2 3 2" xfId="21066" xr:uid="{866B2E54-254F-4602-AE2E-47603CBBF2B0}"/>
    <cellStyle name="Input 29 2 3 3" xfId="18434" xr:uid="{EA315A3F-2433-4CF3-9035-1B4D93194509}"/>
    <cellStyle name="Input 29 2 3 4" xfId="20707" xr:uid="{00071363-3DFA-478E-ADEB-B4ACDC33BA7B}"/>
    <cellStyle name="Input 29 2 3 5" xfId="30706" xr:uid="{2B8974E0-662B-4F00-924A-5F8306196948}"/>
    <cellStyle name="Input 29 2 3 6" xfId="35133" xr:uid="{A73DAE5E-30CA-42CE-8F4D-FE8EBB0773CE}"/>
    <cellStyle name="Input 29 2 3 7" xfId="35910" xr:uid="{1E1F7A51-E59C-4120-AFF6-6D64B5E303B3}"/>
    <cellStyle name="Input 29 2 4" xfId="10569" xr:uid="{4313BC61-6C71-40BA-A515-AFF910BF272D}"/>
    <cellStyle name="Input 29 2 4 2" xfId="21939" xr:uid="{6041EA1C-037D-4721-A64C-46B6DC351609}"/>
    <cellStyle name="Input 29 2 4 3" xfId="24920" xr:uid="{19E9731D-0043-46D1-A9F8-D875AA4C8CDE}"/>
    <cellStyle name="Input 29 2 4 4" xfId="27795" xr:uid="{308ABD48-7058-4CD5-B905-D45893BF0E9C}"/>
    <cellStyle name="Input 29 2 4 5" xfId="18239" xr:uid="{408EDADD-2041-42C1-A752-FC466BE57EEF}"/>
    <cellStyle name="Input 29 2 4 6" xfId="35594" xr:uid="{F8A8114C-1981-4C23-B2E9-AC847332F654}"/>
    <cellStyle name="Input 29 2 4 7" xfId="37897" xr:uid="{875E4E98-EB50-41E6-A29E-2026504720F6}"/>
    <cellStyle name="Input 29 2 5" xfId="13467" xr:uid="{4B584BB8-B809-4FBF-9D14-5305D51A78C9}"/>
    <cellStyle name="Input 29 2 5 2" xfId="24149" xr:uid="{DCB80B0F-1536-4791-BF9B-59ED06EF79F3}"/>
    <cellStyle name="Input 29 2 5 3" xfId="26982" xr:uid="{B0CB388A-135C-4E0C-9F37-9195D02619B8}"/>
    <cellStyle name="Input 29 2 5 4" xfId="29542" xr:uid="{FD9A7065-8BD6-4C57-8433-4FBA83AB57FD}"/>
    <cellStyle name="Input 29 2 5 5" xfId="23118" xr:uid="{26687420-2FFF-4B0F-9433-54D9B8EE9F20}"/>
    <cellStyle name="Input 29 2 5 6" xfId="37259" xr:uid="{3017164D-7584-41EA-A4CF-C9BE2497132D}"/>
    <cellStyle name="Input 29 2 5 7" xfId="39236" xr:uid="{63F3DC33-82D8-491F-B479-8F5F7105B373}"/>
    <cellStyle name="Input 29 2 6" xfId="16088" xr:uid="{5712D7B7-1063-4A56-B1E4-3C59BDCD4900}"/>
    <cellStyle name="Input 29 2 7" xfId="23565" xr:uid="{705FFB77-B0F4-422B-AA2E-7E1A9B1554E2}"/>
    <cellStyle name="Input 29 2 8" xfId="23388" xr:uid="{D5643F1B-EB6F-4238-AF76-A4E710D41866}"/>
    <cellStyle name="Input 29 2 9" xfId="30670" xr:uid="{49208D67-DD73-4D81-B313-9DBECC788626}"/>
    <cellStyle name="Input 29 3" xfId="3234" xr:uid="{EAF90F1C-CE43-42D2-AC3B-7851F8EAF19C}"/>
    <cellStyle name="Input 29 3 10" xfId="30169" xr:uid="{A455F18D-E60B-42AD-9435-D62722EDDA77}"/>
    <cellStyle name="Input 29 3 11" xfId="32191" xr:uid="{C8184E90-3479-45F6-8D67-EFCD90EB97FB}"/>
    <cellStyle name="Input 29 3 12" xfId="34437" xr:uid="{B77B0B56-5F9E-4B07-82C4-BB019B965F6E}"/>
    <cellStyle name="Input 29 3 2" xfId="10570" xr:uid="{7A06EB40-C5F7-495E-9624-E5D14BE95F7E}"/>
    <cellStyle name="Input 29 3 2 2" xfId="13215" xr:uid="{EE3CDAB3-C746-41B3-B60D-DA1B7D5ACD0E}"/>
    <cellStyle name="Input 29 3 2 2 2" xfId="23931" xr:uid="{6150DD71-0DAD-4A98-9885-4A505FE2C5C0}"/>
    <cellStyle name="Input 29 3 2 2 3" xfId="26748" xr:uid="{3EFA18F1-15EE-49AC-A189-1321C90545CE}"/>
    <cellStyle name="Input 29 3 2 2 4" xfId="29312" xr:uid="{9C32DFC4-3419-470F-9A20-8F7672DDBE4B}"/>
    <cellStyle name="Input 29 3 2 2 5" xfId="25677" xr:uid="{268E7695-1DB1-487C-BA05-7D6DDEC9C990}"/>
    <cellStyle name="Input 29 3 2 2 6" xfId="37035" xr:uid="{AF782E87-9335-4DC3-B9AD-878DCDB073D4}"/>
    <cellStyle name="Input 29 3 2 2 7" xfId="39013" xr:uid="{79AD62AE-5502-4027-B5E3-884421776312}"/>
    <cellStyle name="Input 29 3 2 3" xfId="21940" xr:uid="{3D4FF8E0-F744-42C9-AAF4-F901580C2BBF}"/>
    <cellStyle name="Input 29 3 2 4" xfId="24921" xr:uid="{0F5003EF-4AA9-4FC0-9C10-31B432F7891E}"/>
    <cellStyle name="Input 29 3 2 5" xfId="27796" xr:uid="{9DE05864-3351-4A0E-9A68-7461100FECC8}"/>
    <cellStyle name="Input 29 3 2 6" xfId="27555" xr:uid="{59CACF75-0797-4E48-8DB1-8D35277CBFDD}"/>
    <cellStyle name="Input 29 3 2 7" xfId="35595" xr:uid="{60F16709-28C7-4751-B824-2ACFEB21AD6F}"/>
    <cellStyle name="Input 29 3 2 8" xfId="37898" xr:uid="{64190093-F697-42FB-9FA9-1441B0574D9B}"/>
    <cellStyle name="Input 29 3 3" xfId="13422" xr:uid="{11DB9EE0-25CF-4CBC-A2D4-7E067EA4C77E}"/>
    <cellStyle name="Input 29 3 3 2" xfId="24104" xr:uid="{94D694A2-196C-428E-BF8D-516EC8BC5E61}"/>
    <cellStyle name="Input 29 3 3 3" xfId="26937" xr:uid="{98C016C6-17C2-4AC0-9A43-A70CF859DD00}"/>
    <cellStyle name="Input 29 3 3 4" xfId="29497" xr:uid="{8DED9E62-9597-4F09-8BF1-A78FA3A2F56A}"/>
    <cellStyle name="Input 29 3 3 5" xfId="30464" xr:uid="{7CD16D94-5E88-4E0B-80C2-CB7DCD75C241}"/>
    <cellStyle name="Input 29 3 3 6" xfId="37214" xr:uid="{093130A5-C98A-48AE-87D0-FF5DCAAA4111}"/>
    <cellStyle name="Input 29 3 3 7" xfId="39191" xr:uid="{FE71840B-80F8-4662-9548-027C452C73C3}"/>
    <cellStyle name="Input 29 3 4" xfId="13004" xr:uid="{8466E4E1-340F-410A-95D5-AB9C869F6A68}"/>
    <cellStyle name="Input 29 3 4 2" xfId="23754" xr:uid="{F8A4EC11-A735-4553-80F0-B2F73F2F49FD}"/>
    <cellStyle name="Input 29 3 4 3" xfId="26584" xr:uid="{804A8F74-FEA3-48B4-B2B9-E65EC384DD54}"/>
    <cellStyle name="Input 29 3 4 4" xfId="29163" xr:uid="{313B1915-DA74-4352-98C2-4FFF096828F9}"/>
    <cellStyle name="Input 29 3 4 5" xfId="30512" xr:uid="{FCA5C052-08EB-4778-954F-B31B6B20F510}"/>
    <cellStyle name="Input 29 3 4 6" xfId="36873" xr:uid="{6212B9E4-4861-49F8-A8A0-B49C0B0330DB}"/>
    <cellStyle name="Input 29 3 4 7" xfId="38889" xr:uid="{5D7F2F6E-E21E-4ECE-ABA6-063866D85D52}"/>
    <cellStyle name="Input 29 3 5" xfId="12623" xr:uid="{23881BCB-59D8-4ACB-B8D0-987BD53AB350}"/>
    <cellStyle name="Input 29 3 5 2" xfId="23426" xr:uid="{BCF17472-E16A-481E-B5AB-B6604E30DDA9}"/>
    <cellStyle name="Input 29 3 5 3" xfId="26244" xr:uid="{824B3442-DE1B-4096-BCE0-040B3231CEC1}"/>
    <cellStyle name="Input 29 3 5 4" xfId="28836" xr:uid="{0EC28711-2B9D-47A0-B697-3219CCABBEDE}"/>
    <cellStyle name="Input 29 3 5 5" xfId="30349" xr:uid="{5A0E993A-D82C-49BD-8554-9EF9559A4A3E}"/>
    <cellStyle name="Input 29 3 5 6" xfId="36544" xr:uid="{8431FE78-91ED-434C-9B59-BF6CD68A3335}"/>
    <cellStyle name="Input 29 3 5 7" xfId="38577" xr:uid="{1B2D6015-F69A-431F-B3F0-B48BD23736B4}"/>
    <cellStyle name="Input 29 3 6" xfId="12125" xr:uid="{720F5CE6-ACF4-4304-B360-3D3110EDF898}"/>
    <cellStyle name="Input 29 3 6 2" xfId="23003" xr:uid="{9E32F472-42C1-44A6-9949-490176473615}"/>
    <cellStyle name="Input 29 3 6 3" xfId="25838" xr:uid="{E4528FF0-C1A9-47D7-AEB0-C9091D6E70D3}"/>
    <cellStyle name="Input 29 3 6 4" xfId="28448" xr:uid="{56AAA790-8CC3-4BD5-9003-01B532AD8677}"/>
    <cellStyle name="Input 29 3 6 5" xfId="25964" xr:uid="{8839603C-0425-4EAD-A060-ED08617664B1}"/>
    <cellStyle name="Input 29 3 6 6" xfId="36179" xr:uid="{ADB40A3C-5929-4E28-90B6-4364AC1A0143}"/>
    <cellStyle name="Input 29 3 6 7" xfId="38243" xr:uid="{3F438F61-3602-42FF-92B0-E36264CC0004}"/>
    <cellStyle name="Input 29 3 7" xfId="16504" xr:uid="{76B4E0DA-988F-4DC4-BF18-EF3D2713628F}"/>
    <cellStyle name="Input 29 3 8" xfId="14441" xr:uid="{6F0DE530-EFA7-4773-9536-A6720EFC44A7}"/>
    <cellStyle name="Input 29 3 9" xfId="25879" xr:uid="{73E325B7-78EE-4B57-96F5-3CDC81489A56}"/>
    <cellStyle name="Input 29 4" xfId="7770" xr:uid="{E316ADC7-23F1-4A9F-80FD-A49504BBDC97}"/>
    <cellStyle name="Input 29 4 2" xfId="19990" xr:uid="{34032F92-CA40-4F0E-9ABF-8391C97B1DDB}"/>
    <cellStyle name="Input 29 4 3" xfId="18738" xr:uid="{79A0F466-2F85-4E20-AE13-1F0B83F30290}"/>
    <cellStyle name="Input 29 4 4" xfId="15777" xr:uid="{AA4D9FAB-8F0E-4148-AD66-2F6D51A71841}"/>
    <cellStyle name="Input 29 4 5" xfId="30709" xr:uid="{B82DF9C2-A568-4A6F-98C6-03EA1FED7ADF}"/>
    <cellStyle name="Input 29 4 6" xfId="34535" xr:uid="{D280CB43-2318-4848-B9E4-1001F8DF51AF}"/>
    <cellStyle name="Input 29 4 7" xfId="33817" xr:uid="{A61D47E4-1952-477B-9583-66334E06F276}"/>
    <cellStyle name="Input 29 5" xfId="12517" xr:uid="{2896AF63-8EC6-41CF-B9B5-D328BD524D11}"/>
    <cellStyle name="Input 29 5 2" xfId="23334" xr:uid="{6D0B0136-1F8C-451F-9A22-9FE48F1A56E2}"/>
    <cellStyle name="Input 29 5 3" xfId="26144" xr:uid="{9862C3BA-E2FD-4E64-B24F-F5C650AD653B}"/>
    <cellStyle name="Input 29 5 4" xfId="28737" xr:uid="{B8FB12A5-ACF8-4FBD-AFC1-D913B6126BCC}"/>
    <cellStyle name="Input 29 5 5" xfId="30561" xr:uid="{23A0A6C5-DA5A-419E-81D1-8BDB904FB8AA}"/>
    <cellStyle name="Input 29 5 6" xfId="36446" xr:uid="{C011ACC7-84C9-4836-8EB6-399C5523587C}"/>
    <cellStyle name="Input 29 5 7" xfId="38479" xr:uid="{037504D4-0DC3-42AD-8299-045A6C088164}"/>
    <cellStyle name="Input 29 6" xfId="12938" xr:uid="{53615179-DCCD-480C-9107-51E50BA93A7A}"/>
    <cellStyle name="Input 29 6 2" xfId="23693" xr:uid="{A41A7F51-BAF6-4C84-B691-771F8E2052C8}"/>
    <cellStyle name="Input 29 6 3" xfId="26518" xr:uid="{B4D60FB9-C06D-4DD1-A975-940B1952B25B}"/>
    <cellStyle name="Input 29 6 4" xfId="29097" xr:uid="{21FF1AAF-AE45-4DDD-AD39-32A1A93B3EF0}"/>
    <cellStyle name="Input 29 6 5" xfId="24435" xr:uid="{741F90B7-F114-4CB3-8D0B-F5DA8B1A8070}"/>
    <cellStyle name="Input 29 6 6" xfId="36807" xr:uid="{266ED908-6513-4375-B2E2-EFC80DAD1E54}"/>
    <cellStyle name="Input 29 6 7" xfId="38823" xr:uid="{3E496619-C02D-4CFB-874E-3235F4E65FD2}"/>
    <cellStyle name="Input 29 7" xfId="15385" xr:uid="{F8CF28A4-21F5-4F1D-9145-D0E2F581AD21}"/>
    <cellStyle name="Input 29 8" xfId="24637" xr:uid="{780E7EF9-3813-478A-8BAD-C66A475CCFD9}"/>
    <cellStyle name="Input 29 9" xfId="20136" xr:uid="{B8AAF593-E088-484F-8B3F-50605AB2EE68}"/>
    <cellStyle name="Input 3" xfId="1541" xr:uid="{507796F0-B819-4A67-B784-6B394D32F146}"/>
    <cellStyle name="Input 3 10" xfId="9277" xr:uid="{412145FA-DC1D-4CAE-A701-4928F8073C79}"/>
    <cellStyle name="Input 3 10 2" xfId="10571" xr:uid="{E56E6558-148D-415C-8388-4D1AB664AB67}"/>
    <cellStyle name="Input 3 10 2 2" xfId="21941" xr:uid="{8DDC8C1E-F7CC-4693-B4B3-DA5ED5E320B2}"/>
    <cellStyle name="Input 3 10 2 3" xfId="24922" xr:uid="{BA02BAD4-FF50-4A04-A1F7-44A0FF8337E9}"/>
    <cellStyle name="Input 3 10 2 4" xfId="27797" xr:uid="{EBA0317A-DA48-48DB-A00E-3005CFEF1597}"/>
    <cellStyle name="Input 3 10 2 5" xfId="14938" xr:uid="{52C98AFC-9845-4E18-B4DA-78EB036E333B}"/>
    <cellStyle name="Input 3 10 2 6" xfId="35596" xr:uid="{2755C7CA-6F6F-403B-9C61-1D13257D629C}"/>
    <cellStyle name="Input 3 10 2 7" xfId="37899" xr:uid="{3D3F0C5D-B677-4559-8F9A-D8649DC7097A}"/>
    <cellStyle name="Input 3 10 3" xfId="21067" xr:uid="{4F258828-1734-4247-B291-7AF857305547}"/>
    <cellStyle name="Input 3 10 4" xfId="22330" xr:uid="{FDB5A31D-6CD4-4DC8-BECA-5B2BFDB7554F}"/>
    <cellStyle name="Input 3 10 5" xfId="20296" xr:uid="{4F6CF5C3-AA54-439A-89D9-E90EE258ADB6}"/>
    <cellStyle name="Input 3 10 6" xfId="22136" xr:uid="{3D1A8D37-DAA2-4607-9A1D-134B15938818}"/>
    <cellStyle name="Input 3 10 7" xfId="35134" xr:uid="{86EC8135-624E-40CF-88E5-7048CEB6ED03}"/>
    <cellStyle name="Input 3 10 8" xfId="36028" xr:uid="{A5DCC0E3-A5C6-4172-AECE-91307C668212}"/>
    <cellStyle name="Input 3 11" xfId="9278" xr:uid="{3B688962-2264-4150-B30B-A6B7B54D71B9}"/>
    <cellStyle name="Input 3 11 2" xfId="10572" xr:uid="{06CB6107-53F4-409B-BDA8-B78023454D44}"/>
    <cellStyle name="Input 3 11 2 2" xfId="21942" xr:uid="{A0E2CA9A-C412-4D48-83E0-30B99C30E8EB}"/>
    <cellStyle name="Input 3 11 2 3" xfId="24923" xr:uid="{61E4408E-0B28-455D-93AF-A8CF3B780AB2}"/>
    <cellStyle name="Input 3 11 2 4" xfId="27798" xr:uid="{41AAC5D3-C888-4148-A90D-2B091FF515D8}"/>
    <cellStyle name="Input 3 11 2 5" xfId="18993" xr:uid="{4B78357E-B5EB-4EF9-9B95-B3AF79348B4F}"/>
    <cellStyle name="Input 3 11 2 6" xfId="35597" xr:uid="{3937B82E-19AF-403F-9AB8-B7DF3B537C67}"/>
    <cellStyle name="Input 3 11 2 7" xfId="37900" xr:uid="{C901251B-A54B-4009-9719-413248C8BF2F}"/>
    <cellStyle name="Input 3 11 3" xfId="21068" xr:uid="{7A2D1DBF-A926-4670-9DD1-DBC891FE9736}"/>
    <cellStyle name="Input 3 11 4" xfId="22717" xr:uid="{F55F47F4-F208-498D-8320-131D8CC48B7A}"/>
    <cellStyle name="Input 3 11 5" xfId="20694" xr:uid="{F0F36BB5-B3EA-4002-AE39-7D75ED2C38E7}"/>
    <cellStyle name="Input 3 11 6" xfId="28108" xr:uid="{D7F74747-13B1-450E-9430-22482F6CABE6}"/>
    <cellStyle name="Input 3 11 7" xfId="35135" xr:uid="{411C70D7-6950-429D-BEB8-029770D1C231}"/>
    <cellStyle name="Input 3 11 8" xfId="33755" xr:uid="{6D220F09-7FBD-4C6D-ACD9-D88569995430}"/>
    <cellStyle name="Input 3 12" xfId="7769" xr:uid="{FFFF7385-C738-4EE1-B47D-1BC946754A62}"/>
    <cellStyle name="Input 3 12 2" xfId="19989" xr:uid="{CB646FC4-12EE-4E83-A713-49A9AE85078E}"/>
    <cellStyle name="Input 3 12 3" xfId="14703" xr:uid="{9FEC2687-4673-4CB2-A239-59E8C49DB544}"/>
    <cellStyle name="Input 3 12 4" xfId="25697" xr:uid="{31D12BDC-E858-48DD-A77E-EA2E8EFE67C7}"/>
    <cellStyle name="Input 3 12 5" xfId="30942" xr:uid="{B1C5EB0F-2CDA-4FB6-97C0-8E226DD5C560}"/>
    <cellStyle name="Input 3 12 6" xfId="34534" xr:uid="{4A2AC49D-78F4-4585-9BEE-B0FABB766B61}"/>
    <cellStyle name="Input 3 12 7" xfId="31031" xr:uid="{3AECF43C-FCC4-4B74-B38E-9AA837CD75F9}"/>
    <cellStyle name="Input 3 13" xfId="15386" xr:uid="{E5216FE7-4AB3-4E79-A296-191B21926348}"/>
    <cellStyle name="Input 3 14" xfId="15948" xr:uid="{F398135D-621D-4FBF-B81E-492D3DE621A0}"/>
    <cellStyle name="Input 3 15" xfId="20137" xr:uid="{BD22362F-81DA-4743-88A5-91EE3E525168}"/>
    <cellStyle name="Input 3 16" xfId="30074" xr:uid="{8955C93A-CCC8-4907-8337-2F37B76A2FD3}"/>
    <cellStyle name="Input 3 17" xfId="31465" xr:uid="{95283C41-4EA6-41D4-967F-44726AD7C05F}"/>
    <cellStyle name="Input 3 18" xfId="33707" xr:uid="{B052CB32-DCE2-40C8-853B-A83708D8C46E}"/>
    <cellStyle name="Input 3 19" xfId="39647" xr:uid="{0236D244-9CCE-456A-A515-929F73C7E773}"/>
    <cellStyle name="Input 3 2" xfId="2233" xr:uid="{E75F8392-B343-419E-8465-9DA2D2B26F17}"/>
    <cellStyle name="Input 3 2 10" xfId="18350" xr:uid="{4003260B-5485-4D70-B478-19E75DA18F7F}"/>
    <cellStyle name="Input 3 2 11" xfId="30842" xr:uid="{A6AA03D4-ACEE-40E5-A93F-D99F94CB4E26}"/>
    <cellStyle name="Input 3 2 12" xfId="31730" xr:uid="{88B51AF1-CA76-4B15-924B-2C5B0BE5A3D6}"/>
    <cellStyle name="Input 3 2 13" xfId="35290" xr:uid="{0A4C30E9-78E9-447C-A349-7E7EC929227B}"/>
    <cellStyle name="Input 3 2 2" xfId="2700" xr:uid="{EFAA93EE-40AA-4B89-80DC-444AB7968736}"/>
    <cellStyle name="Input 3 2 2 2" xfId="12754" xr:uid="{9296FA8C-61BF-47CD-8929-6D604DC1063B}"/>
    <cellStyle name="Input 3 2 2 2 2" xfId="23538" xr:uid="{DFA97207-49E4-4A75-806B-85FE67BB4DA8}"/>
    <cellStyle name="Input 3 2 2 2 3" xfId="26355" xr:uid="{CC1A5633-6BB6-41B3-A640-E7EFE9DB0199}"/>
    <cellStyle name="Input 3 2 2 2 4" xfId="28937" xr:uid="{20A6FF71-CB7F-47A2-B126-A3BC952E7F68}"/>
    <cellStyle name="Input 3 2 2 2 5" xfId="27506" xr:uid="{08E90F72-E435-49D6-BD79-94580B11EB4B}"/>
    <cellStyle name="Input 3 2 2 2 6" xfId="36650" xr:uid="{A808F4AF-495A-4082-AE42-3E4CE850B8D7}"/>
    <cellStyle name="Input 3 2 2 2 7" xfId="38670" xr:uid="{B9F4712F-B917-4C7E-A0A7-8C1F6FADE213}"/>
    <cellStyle name="Input 3 2 2 3" xfId="16181" xr:uid="{4C7E509A-6B34-48DE-9D59-4DF4C0F8DDD4}"/>
    <cellStyle name="Input 3 2 2 4" xfId="21406" xr:uid="{83C10044-2977-4B38-B02F-DD74D4583857}"/>
    <cellStyle name="Input 3 2 2 5" xfId="14538" xr:uid="{A26C38F5-033E-42E0-A9CC-67242104E7D3}"/>
    <cellStyle name="Input 3 2 2 6" xfId="25896" xr:uid="{EFD972CF-BA95-498E-89FF-AA257D4E4E19}"/>
    <cellStyle name="Input 3 2 2 7" xfId="31901" xr:uid="{62E6A470-DD36-4B49-94D9-D6F2357D2EBC}"/>
    <cellStyle name="Input 3 2 2 8" xfId="34591" xr:uid="{844CBAF1-AFEF-48D1-BA3E-B3D7AF5AA647}"/>
    <cellStyle name="Input 3 2 3" xfId="7056" xr:uid="{1D1A38D9-91AD-4753-B24D-07262BD8CF0F}"/>
    <cellStyle name="Input 3 2 3 2" xfId="12436" xr:uid="{79C9AAB0-266E-48D7-B268-8F523CE5EE33}"/>
    <cellStyle name="Input 3 2 3 2 2" xfId="23260" xr:uid="{607F80A2-D3A9-4C11-8E2E-35417BCEF198}"/>
    <cellStyle name="Input 3 2 3 2 3" xfId="26063" xr:uid="{871E23C0-2B59-4E4C-BD7C-09DCA5233367}"/>
    <cellStyle name="Input 3 2 3 2 4" xfId="28658" xr:uid="{51BFFEE1-E2EC-46DD-B29A-6A27ACC71BCC}"/>
    <cellStyle name="Input 3 2 3 2 5" xfId="30376" xr:uid="{753FC00D-053C-44CF-99F9-DDF9EE6E36D3}"/>
    <cellStyle name="Input 3 2 3 2 6" xfId="36365" xr:uid="{8AF253A6-D8A2-4CBB-95AD-45A5AF77E415}"/>
    <cellStyle name="Input 3 2 3 2 7" xfId="38401" xr:uid="{ED2841B6-3557-4E42-BEF2-A19BD1AA413E}"/>
    <cellStyle name="Input 3 2 3 3" xfId="19474" xr:uid="{F745E4AC-EA43-46D4-9EAC-106AFE863D65}"/>
    <cellStyle name="Input 3 2 3 4" xfId="14819" xr:uid="{18528886-E704-4A38-89D7-35B58B22E426}"/>
    <cellStyle name="Input 3 2 3 5" xfId="18118" xr:uid="{F59369A8-3A35-4D0B-8EF7-15874DBAE5E0}"/>
    <cellStyle name="Input 3 2 3 6" xfId="20710" xr:uid="{9C067175-52EC-4262-9D14-66AD7BF5621D}"/>
    <cellStyle name="Input 3 2 3 7" xfId="34211" xr:uid="{626C9D4E-2BE6-4935-B92F-5F4DB49D6066}"/>
    <cellStyle name="Input 3 2 3 8" xfId="31127" xr:uid="{9BB691BC-266A-4E04-85C6-8968C2E7A59F}"/>
    <cellStyle name="Input 3 2 4" xfId="7677" xr:uid="{4CFB81CD-AFD2-44A1-A6C7-E82260A5A7C1}"/>
    <cellStyle name="Input 3 2 4 2" xfId="12536" xr:uid="{AE3B08EE-A641-419E-9207-4F00A3B5034E}"/>
    <cellStyle name="Input 3 2 4 2 2" xfId="23350" xr:uid="{7779BCA4-E9B1-463B-B80F-832EE9C09CDD}"/>
    <cellStyle name="Input 3 2 4 2 3" xfId="26163" xr:uid="{D39DAA67-07D2-40FB-AA01-2DD44FCE617E}"/>
    <cellStyle name="Input 3 2 4 2 4" xfId="28756" xr:uid="{CA93F3F8-12FA-4BCE-B634-DEC653C316CC}"/>
    <cellStyle name="Input 3 2 4 2 5" xfId="26872" xr:uid="{32DA2E0A-B3D9-46EE-A881-4D5A81C10499}"/>
    <cellStyle name="Input 3 2 4 2 6" xfId="36465" xr:uid="{B16A600A-D8AF-4408-AE80-7E81A37D42AD}"/>
    <cellStyle name="Input 3 2 4 2 7" xfId="38498" xr:uid="{E620C89B-1B23-4829-847D-490C3E0101F8}"/>
    <cellStyle name="Input 3 2 4 3" xfId="19898" xr:uid="{9B42F8D6-7328-4579-9E38-F66E7D817885}"/>
    <cellStyle name="Input 3 2 4 4" xfId="22486" xr:uid="{1286DD8E-7AA6-4FA9-B320-58C2C2FD7755}"/>
    <cellStyle name="Input 3 2 4 5" xfId="25428" xr:uid="{A5F14CF4-2CF5-4C6F-89CA-940A9D9D4E01}"/>
    <cellStyle name="Input 3 2 4 6" xfId="14362" xr:uid="{9964A172-4860-4C8B-8E5C-D30E11A3A2A2}"/>
    <cellStyle name="Input 3 2 4 7" xfId="34464" xr:uid="{282D2480-DF08-468C-A0FD-7E4B5635E60C}"/>
    <cellStyle name="Input 3 2 4 8" xfId="31106" xr:uid="{1B345218-E850-4ED6-AC69-27BCB8963F6D}"/>
    <cellStyle name="Input 3 2 5" xfId="12986" xr:uid="{407D589F-4AC9-452E-A64C-461D4A357439}"/>
    <cellStyle name="Input 3 2 5 2" xfId="23737" xr:uid="{E37C7F9D-A993-43ED-8C50-E04F884C37C7}"/>
    <cellStyle name="Input 3 2 5 3" xfId="26566" xr:uid="{B497E6E9-2A61-4E32-9088-91AD55E60868}"/>
    <cellStyle name="Input 3 2 5 4" xfId="29145" xr:uid="{AD0E8EDE-B0AB-4C86-8C7D-A2A2965E3712}"/>
    <cellStyle name="Input 3 2 5 5" xfId="29842" xr:uid="{DE33E3D8-8FFD-4FDB-B1C0-83E84E4FE6CB}"/>
    <cellStyle name="Input 3 2 5 6" xfId="36855" xr:uid="{827AC045-6087-4C8D-9796-06461FA9DF94}"/>
    <cellStyle name="Input 3 2 5 7" xfId="38871" xr:uid="{447704DC-90FD-4254-9F9B-33AFC627A7FE}"/>
    <cellStyle name="Input 3 2 6" xfId="14060" xr:uid="{5E15A1E3-A914-436D-AE6E-0A2464750994}"/>
    <cellStyle name="Input 3 2 6 2" xfId="24539" xr:uid="{69044933-883B-410D-8B3C-EDAA978E961C}"/>
    <cellStyle name="Input 3 2 6 3" xfId="27401" xr:uid="{42AEA818-C24A-4711-99E8-0C1B3B4B6A7A}"/>
    <cellStyle name="Input 3 2 6 4" xfId="29956" xr:uid="{7966DA6D-EE14-44CC-9785-F8B63DCADB63}"/>
    <cellStyle name="Input 3 2 6 5" xfId="21474" xr:uid="{266EBF2B-33EA-4122-805A-57E4A30F601D}"/>
    <cellStyle name="Input 3 2 6 6" xfId="37636" xr:uid="{D6A77D28-1E36-4209-8E19-05BC6BC25221}"/>
    <cellStyle name="Input 3 2 6 7" xfId="39505" xr:uid="{7B7F2E9C-36E6-42D3-A889-3B6D82873D3C}"/>
    <cellStyle name="Input 3 2 7" xfId="11445" xr:uid="{16D71AD8-38D6-47D4-8C6A-5B61226BEAD5}"/>
    <cellStyle name="Input 3 2 7 2" xfId="22532" xr:uid="{B39B0E53-39BE-44A5-AF63-0E1F5FA3EE73}"/>
    <cellStyle name="Input 3 2 7 3" xfId="25469" xr:uid="{836845AF-93FB-41EB-B5D7-C991AB2B3940}"/>
    <cellStyle name="Input 3 2 7 4" xfId="28226" xr:uid="{7C533AE3-B73A-4ECF-9D52-C913DF8447D9}"/>
    <cellStyle name="Input 3 2 7 5" xfId="15809" xr:uid="{50CE3B12-2019-4D21-8691-BB78FC7D874E}"/>
    <cellStyle name="Input 3 2 7 6" xfId="35978" xr:uid="{7E488E7F-288C-4566-835B-12020BC2C9F0}"/>
    <cellStyle name="Input 3 2 7 7" xfId="38180" xr:uid="{F516278D-A563-45DE-B8C9-DEB9B4FC9567}"/>
    <cellStyle name="Input 3 2 8" xfId="15872" xr:uid="{DC555136-3B1B-494B-BD51-D9B0965BC9A2}"/>
    <cellStyle name="Input 3 2 9" xfId="24323" xr:uid="{42383F88-48D3-40D7-BD84-052E87EB5582}"/>
    <cellStyle name="Input 3 3" xfId="2588" xr:uid="{1A4BF5BD-90CB-460D-83EA-59420893715A}"/>
    <cellStyle name="Input 3 3 10" xfId="25296" xr:uid="{3A8D1741-EB43-42A0-8E8B-5C7A35BACC52}"/>
    <cellStyle name="Input 3 3 11" xfId="31834" xr:uid="{7EFB2A97-242F-4511-9795-FE0CBF166E56}"/>
    <cellStyle name="Input 3 3 12" xfId="35995" xr:uid="{67B73637-A558-4EDD-8C45-BB4FE227674E}"/>
    <cellStyle name="Input 3 3 2" xfId="9279" xr:uid="{CAAFAF3A-55BB-43AC-9910-3E7EB723116E}"/>
    <cellStyle name="Input 3 3 2 2" xfId="13216" xr:uid="{7BE72091-DFFB-4477-B5E4-112B1997CBE4}"/>
    <cellStyle name="Input 3 3 2 2 2" xfId="23932" xr:uid="{E835CA6F-3DF8-4171-B599-BE98B4033688}"/>
    <cellStyle name="Input 3 3 2 2 3" xfId="26749" xr:uid="{C3453700-11A8-495C-8BB1-C371B0805C1D}"/>
    <cellStyle name="Input 3 3 2 2 4" xfId="29313" xr:uid="{CAD64ED3-42C0-4415-BBB3-97594B087ECA}"/>
    <cellStyle name="Input 3 3 2 2 5" xfId="24427" xr:uid="{DA898105-2124-4DA1-AC0E-E65035F2ED7A}"/>
    <cellStyle name="Input 3 3 2 2 6" xfId="37036" xr:uid="{53F4ACEB-641D-485C-91F9-49C9A6B92D6F}"/>
    <cellStyle name="Input 3 3 2 2 7" xfId="39014" xr:uid="{DB92B1DC-1DC3-4562-ACA8-A239AFFE6D5D}"/>
    <cellStyle name="Input 3 3 2 3" xfId="21069" xr:uid="{5EF50829-2C32-4915-981D-A806054F1578}"/>
    <cellStyle name="Input 3 3 2 4" xfId="18435" xr:uid="{6D1EB4EE-29F3-43D1-95AD-43FA633026B0}"/>
    <cellStyle name="Input 3 3 2 5" xfId="21393" xr:uid="{56571BB9-896B-4F0C-9489-867547FB4BFA}"/>
    <cellStyle name="Input 3 3 2 6" xfId="22441" xr:uid="{A63AA43F-CCED-40D1-9BEA-A70819389416}"/>
    <cellStyle name="Input 3 3 2 7" xfId="35136" xr:uid="{AD584336-DAF8-4F90-9A02-A33BB3D4C11B}"/>
    <cellStyle name="Input 3 3 2 8" xfId="31067" xr:uid="{10FED9C4-CEF4-47F3-AC33-F39DDBAA852C}"/>
    <cellStyle name="Input 3 3 3" xfId="10573" xr:uid="{F6F123E2-8F3B-4810-9EB2-0CB404732DCA}"/>
    <cellStyle name="Input 3 3 3 2" xfId="13423" xr:uid="{839D2E84-A0E2-4502-83FE-3B49C121DDC0}"/>
    <cellStyle name="Input 3 3 3 2 2" xfId="24105" xr:uid="{B163E7DF-C90C-4E57-A9F4-8E5BCC24ECD0}"/>
    <cellStyle name="Input 3 3 3 2 3" xfId="26938" xr:uid="{D3E9EC16-C748-400B-B79E-6350D4D296F4}"/>
    <cellStyle name="Input 3 3 3 2 4" xfId="29498" xr:uid="{1A6A411F-9D58-48A4-83A8-E6252A5AA522}"/>
    <cellStyle name="Input 3 3 3 2 5" xfId="18812" xr:uid="{982E184A-182D-427F-9B5A-FA23B0DE44A9}"/>
    <cellStyle name="Input 3 3 3 2 6" xfId="37215" xr:uid="{52C3BC54-254C-4FB0-871E-E168D8563A6A}"/>
    <cellStyle name="Input 3 3 3 2 7" xfId="39192" xr:uid="{45A87D32-A51C-4979-A80A-11B60831B9B3}"/>
    <cellStyle name="Input 3 3 3 3" xfId="21943" xr:uid="{1DBF296A-A234-4310-AEBA-5828E096BA88}"/>
    <cellStyle name="Input 3 3 3 4" xfId="24924" xr:uid="{E5BF1397-3192-4F5F-81A2-975FFEBB48BC}"/>
    <cellStyle name="Input 3 3 3 5" xfId="27799" xr:uid="{74F21024-8707-4D86-8408-E71FB303CB0E}"/>
    <cellStyle name="Input 3 3 3 6" xfId="16422" xr:uid="{8B8C123A-C954-44FF-96DC-CEF48BE07F2C}"/>
    <cellStyle name="Input 3 3 3 7" xfId="35598" xr:uid="{C6247EB3-D83F-42AA-AA96-A0C6C36FC3A8}"/>
    <cellStyle name="Input 3 3 3 8" xfId="37901" xr:uid="{195AEC9F-B255-48E3-ABEC-E00977E99725}"/>
    <cellStyle name="Input 3 3 4" xfId="13374" xr:uid="{063F49A9-AD65-4880-9040-7AC85A0B25BA}"/>
    <cellStyle name="Input 3 3 4 2" xfId="24059" xr:uid="{1006D441-BCA9-4E1A-BB80-6C0A3AC9F076}"/>
    <cellStyle name="Input 3 3 4 3" xfId="26891" xr:uid="{AFAE4FA0-58E7-49DA-A75F-0A4AFA407C16}"/>
    <cellStyle name="Input 3 3 4 4" xfId="29451" xr:uid="{3FEE4444-5F95-4B6A-8EC5-7877AFF5EE95}"/>
    <cellStyle name="Input 3 3 4 5" xfId="30262" xr:uid="{0D3213CD-3298-4381-92DF-BF96F9FD05F8}"/>
    <cellStyle name="Input 3 3 4 6" xfId="37167" xr:uid="{C79CB1E2-A525-43C2-AD00-642CCFB0A479}"/>
    <cellStyle name="Input 3 3 4 7" xfId="39145" xr:uid="{BC1D0B6B-6888-4760-92C4-D2600556FA76}"/>
    <cellStyle name="Input 3 3 5" xfId="13257" xr:uid="{CB856591-7803-41AD-BC5F-FDE080D92F14}"/>
    <cellStyle name="Input 3 3 5 2" xfId="23970" xr:uid="{62BF0744-3999-464C-A3D0-201B05D4CFEA}"/>
    <cellStyle name="Input 3 3 5 3" xfId="26790" xr:uid="{33228433-5B0B-4F07-9306-C3A53458CD55}"/>
    <cellStyle name="Input 3 3 5 4" xfId="29354" xr:uid="{8AD9EDB9-365E-4219-BAD7-777E6B3D3656}"/>
    <cellStyle name="Input 3 3 5 5" xfId="30278" xr:uid="{727F8E02-C130-4EF6-A155-1538C2E9748C}"/>
    <cellStyle name="Input 3 3 5 6" xfId="37077" xr:uid="{23A2C364-1B60-4037-80D6-4CC87BA67DCA}"/>
    <cellStyle name="Input 3 3 5 7" xfId="39055" xr:uid="{2326220A-2EC1-4B13-9203-A15EF180940A}"/>
    <cellStyle name="Input 3 3 6" xfId="12126" xr:uid="{F96BE3C9-D256-4427-8EBD-3AD12A46FDA3}"/>
    <cellStyle name="Input 3 3 6 2" xfId="23004" xr:uid="{B99B7581-8EAE-4346-8A33-1D7D2EB89C79}"/>
    <cellStyle name="Input 3 3 6 3" xfId="25839" xr:uid="{CDE0738D-3156-46EA-9333-E8B54C591B7A}"/>
    <cellStyle name="Input 3 3 6 4" xfId="28449" xr:uid="{E1365691-0627-4513-9E3E-F7BFB5AFC3FE}"/>
    <cellStyle name="Input 3 3 6 5" xfId="30035" xr:uid="{4E96A886-5371-4666-A7A7-1CD661491E96}"/>
    <cellStyle name="Input 3 3 6 6" xfId="36180" xr:uid="{EF81B874-0C3E-4900-9B91-F119B4C733D8}"/>
    <cellStyle name="Input 3 3 6 7" xfId="38244" xr:uid="{3732374D-62A1-4744-806E-1C4C23369971}"/>
    <cellStyle name="Input 3 3 7" xfId="16089" xr:uid="{A71D78A1-3913-4DA8-803A-11E1203217FB}"/>
    <cellStyle name="Input 3 3 8" xfId="21447" xr:uid="{9B32EBA7-A3D0-4FBB-AE59-45DDE48E9912}"/>
    <cellStyle name="Input 3 3 9" xfId="25891" xr:uid="{B6658C01-E895-4C0E-BD61-57CBE0A82F20}"/>
    <cellStyle name="Input 3 4" xfId="3235" xr:uid="{8769BBF2-20AF-4D9F-AA67-10E9035BF1A7}"/>
    <cellStyle name="Input 3 4 2" xfId="9280" xr:uid="{89748133-E9E7-47CA-BA89-A32800BCD72C}"/>
    <cellStyle name="Input 3 4 2 2" xfId="21070" xr:uid="{1E7DF049-3CC0-427E-8103-63D19981D685}"/>
    <cellStyle name="Input 3 4 2 3" xfId="14559" xr:uid="{A4D405DF-2C62-4FDA-9B1D-5D32B8CF4C56}"/>
    <cellStyle name="Input 3 4 2 4" xfId="20297" xr:uid="{C4BA3674-E2C1-449B-8EB2-7DFABEF2BB3D}"/>
    <cellStyle name="Input 3 4 2 5" xfId="30095" xr:uid="{17CF20CF-B99E-4A1D-B3AD-A67C77CD5162}"/>
    <cellStyle name="Input 3 4 2 6" xfId="35137" xr:uid="{7563E374-956F-4033-9A45-408D10922B3B}"/>
    <cellStyle name="Input 3 4 2 7" xfId="33752" xr:uid="{E6FA72E0-F5B1-428C-8646-31E16F555202}"/>
    <cellStyle name="Input 3 4 3" xfId="10574" xr:uid="{44DEDD89-A21A-4C98-85DA-2797441BF9A8}"/>
    <cellStyle name="Input 3 4 3 2" xfId="21944" xr:uid="{B740604D-EC2F-44E7-BD79-E1D59D176EB9}"/>
    <cellStyle name="Input 3 4 3 3" xfId="24925" xr:uid="{A6F0F7DA-E9D3-42E3-BA4C-9913FCCC4488}"/>
    <cellStyle name="Input 3 4 3 4" xfId="27800" xr:uid="{1AC8EBA5-FE12-4245-B8A1-25DFA4103C52}"/>
    <cellStyle name="Input 3 4 3 5" xfId="27556" xr:uid="{807272EB-89E4-4D77-8BCA-9FADABED19A0}"/>
    <cellStyle name="Input 3 4 3 6" xfId="35599" xr:uid="{11E268FC-2B1E-45A3-81E3-E7EE6786E83A}"/>
    <cellStyle name="Input 3 4 3 7" xfId="37902" xr:uid="{C4B2FB40-55AB-46B7-B93D-D04E8FD5CCF4}"/>
    <cellStyle name="Input 3 4 4" xfId="16505" xr:uid="{BFA01F77-A06D-4914-BDBC-D32A01C58020}"/>
    <cellStyle name="Input 3 4 5" xfId="15897" xr:uid="{13F380BE-FC20-4C80-8014-21DBD66BF7A9}"/>
    <cellStyle name="Input 3 4 6" xfId="18749" xr:uid="{9D010340-A335-4A5D-B8E1-3BEA1BA83371}"/>
    <cellStyle name="Input 3 4 7" xfId="28407" xr:uid="{0A99B42E-6D50-49BD-B36E-1BD5CA2E558B}"/>
    <cellStyle name="Input 3 4 8" xfId="32192" xr:uid="{D23F08E0-9BFC-45FD-B754-535D0056C262}"/>
    <cellStyle name="Input 3 4 9" xfId="34243" xr:uid="{644E838B-F576-4942-ADC6-1824148A8AFB}"/>
    <cellStyle name="Input 3 5" xfId="9281" xr:uid="{EDDFF08D-472C-4DEB-A40F-62ABB6A8FDA8}"/>
    <cellStyle name="Input 3 5 2" xfId="10575" xr:uid="{C62062C9-90B3-432F-978B-8248B3A29458}"/>
    <cellStyle name="Input 3 5 2 2" xfId="21945" xr:uid="{03484755-D850-45CD-A078-3A10D8948156}"/>
    <cellStyle name="Input 3 5 2 3" xfId="24926" xr:uid="{E7DEC106-05F9-4F76-A599-9A8394E53593}"/>
    <cellStyle name="Input 3 5 2 4" xfId="27801" xr:uid="{C613E3FC-33AF-4F82-AF9E-17805B5D7749}"/>
    <cellStyle name="Input 3 5 2 5" xfId="23222" xr:uid="{8709822A-172D-4479-A59C-032013B94146}"/>
    <cellStyle name="Input 3 5 2 6" xfId="35600" xr:uid="{FB3CF538-E330-4EF8-BB39-303AF55F2ADF}"/>
    <cellStyle name="Input 3 5 2 7" xfId="37903" xr:uid="{C0C6E545-DCF0-4105-BF19-B398E44B5052}"/>
    <cellStyle name="Input 3 5 3" xfId="12592" xr:uid="{F65D0EB4-732B-4349-8D20-24907C683FAA}"/>
    <cellStyle name="Input 3 5 3 2" xfId="23399" xr:uid="{710C3A5D-B4DD-4097-ADE7-4EACA95E28B0}"/>
    <cellStyle name="Input 3 5 3 3" xfId="26213" xr:uid="{3F8BA5F6-2F1D-46E4-AB2F-7ABD644F6F86}"/>
    <cellStyle name="Input 3 5 3 4" xfId="28805" xr:uid="{13351558-3575-40FF-8A66-FCD1F1884736}"/>
    <cellStyle name="Input 3 5 3 5" xfId="24772" xr:uid="{96B8D77D-3F8F-44F6-AAD4-12051562A5B0}"/>
    <cellStyle name="Input 3 5 3 6" xfId="36513" xr:uid="{4BDF64AE-D7E8-4A76-AEF1-4B5B7CCA9020}"/>
    <cellStyle name="Input 3 5 3 7" xfId="38546" xr:uid="{D6774D77-CB8D-4104-9729-38F0684BFDC3}"/>
    <cellStyle name="Input 3 5 4" xfId="21071" xr:uid="{96A156CC-7076-4CA9-9C7B-21D9B8A010A2}"/>
    <cellStyle name="Input 3 5 5" xfId="18432" xr:uid="{D8045D7C-251E-4C8D-AA2B-1493B36FCC62}"/>
    <cellStyle name="Input 3 5 6" xfId="22498" xr:uid="{0CB1B3E0-5DA0-4487-9C72-822DC0634D73}"/>
    <cellStyle name="Input 3 5 7" xfId="28301" xr:uid="{2617B0B1-0956-4972-B98C-5DE8C02F957F}"/>
    <cellStyle name="Input 3 5 8" xfId="35138" xr:uid="{327F69AD-A9D0-4241-8927-9CCD80AD8D82}"/>
    <cellStyle name="Input 3 5 9" xfId="35909" xr:uid="{FCF0ADB9-308F-4B44-967E-DDB0FB401D5E}"/>
    <cellStyle name="Input 3 6" xfId="9282" xr:uid="{EBA0C5CE-885B-4CCF-8016-2D21D3B198BC}"/>
    <cellStyle name="Input 3 6 2" xfId="10576" xr:uid="{20FE4716-3509-4F93-B503-582C6F494FA4}"/>
    <cellStyle name="Input 3 6 2 2" xfId="21946" xr:uid="{8DFAAAA2-05E0-43EF-8BF6-9A222ED61169}"/>
    <cellStyle name="Input 3 6 2 3" xfId="24927" xr:uid="{E11C4708-DDFA-4A69-A95D-7FA1B4AF213D}"/>
    <cellStyle name="Input 3 6 2 4" xfId="27802" xr:uid="{306C6E2A-384D-4E59-B2B9-12E17422BD95}"/>
    <cellStyle name="Input 3 6 2 5" xfId="22128" xr:uid="{449D693B-7266-44E0-B776-EE20527AFE40}"/>
    <cellStyle name="Input 3 6 2 6" xfId="35601" xr:uid="{C2E0FAAA-CBDE-47FE-AD6A-F2E83044ACCD}"/>
    <cellStyle name="Input 3 6 2 7" xfId="37904" xr:uid="{D512E087-25CC-42A1-BA47-8F18F88C8F8C}"/>
    <cellStyle name="Input 3 6 3" xfId="13392" xr:uid="{49DE2AEF-7452-4834-83F9-FAF94FC2F565}"/>
    <cellStyle name="Input 3 6 3 2" xfId="24075" xr:uid="{2F718A3D-7E8E-4CB2-8CF3-689C1A13B89F}"/>
    <cellStyle name="Input 3 6 3 3" xfId="26907" xr:uid="{7B866EF4-9E27-4D0E-8643-8FA6BE2A3792}"/>
    <cellStyle name="Input 3 6 3 4" xfId="29467" xr:uid="{91A53B6D-D2E3-4174-9F8C-AB9289913B5A}"/>
    <cellStyle name="Input 3 6 3 5" xfId="27611" xr:uid="{AD3BFE02-6C79-4497-95B1-2C21C02A6CE8}"/>
    <cellStyle name="Input 3 6 3 6" xfId="37184" xr:uid="{D5AB1A2A-4A9B-4789-AC8C-940E9C4C4B66}"/>
    <cellStyle name="Input 3 6 3 7" xfId="39161" xr:uid="{59ECDFC1-9524-4C3F-B17B-CBD0A457D8E7}"/>
    <cellStyle name="Input 3 6 4" xfId="21072" xr:uid="{0F5A58B3-1F8D-482D-B67F-AACF9E989444}"/>
    <cellStyle name="Input 3 6 5" xfId="22329" xr:uid="{3BDD1B2E-F65B-4CE3-88CF-CA7EB7F6E84C}"/>
    <cellStyle name="Input 3 6 6" xfId="24454" xr:uid="{C8D3A919-1C41-40EC-A505-102E30838A7A}"/>
    <cellStyle name="Input 3 6 7" xfId="30094" xr:uid="{D6484F73-0C1F-44F0-95BB-03A5E434F507}"/>
    <cellStyle name="Input 3 6 8" xfId="35139" xr:uid="{56C4B1CA-753E-49DD-A4E5-E5C8972A0DE3}"/>
    <cellStyle name="Input 3 6 9" xfId="36027" xr:uid="{3F1F1849-CA30-40BD-907D-27ED5E31CC67}"/>
    <cellStyle name="Input 3 7" xfId="9283" xr:uid="{C5594576-02E9-4AB3-B5EB-E96CD008E864}"/>
    <cellStyle name="Input 3 7 2" xfId="10577" xr:uid="{DCE17822-A4DA-4310-9C23-2C398EA1A413}"/>
    <cellStyle name="Input 3 7 2 2" xfId="21947" xr:uid="{79310BF9-59C4-4DF7-A7AE-FFE2CCE2F58C}"/>
    <cellStyle name="Input 3 7 2 3" xfId="24928" xr:uid="{5D58DC57-7CF3-41E3-BC79-07B42C6026D0}"/>
    <cellStyle name="Input 3 7 2 4" xfId="27803" xr:uid="{96676EBE-CE09-49A0-97C6-17ABBA261FD0}"/>
    <cellStyle name="Input 3 7 2 5" xfId="22629" xr:uid="{25785E05-661E-421F-9E5C-BAFBDF37D0C9}"/>
    <cellStyle name="Input 3 7 2 6" xfId="35602" xr:uid="{E3D4A466-77AD-4753-91B9-3BA2CD75603B}"/>
    <cellStyle name="Input 3 7 2 7" xfId="37905" xr:uid="{6C6EB024-DECC-423D-9377-A3DCBBC31BA5}"/>
    <cellStyle name="Input 3 7 3" xfId="21073" xr:uid="{DA085B9B-F3A4-4E45-BF60-2084CAD7A062}"/>
    <cellStyle name="Input 3 7 4" xfId="22716" xr:uid="{78D86F71-1DBF-4B5D-9B53-6755322BB057}"/>
    <cellStyle name="Input 3 7 5" xfId="25592" xr:uid="{068D304A-1484-4CE6-A4C3-6FF4BA8CE829}"/>
    <cellStyle name="Input 3 7 6" xfId="28148" xr:uid="{056BE5B8-7208-4EF6-BFFC-B4C50ACB5190}"/>
    <cellStyle name="Input 3 7 7" xfId="35140" xr:uid="{DFD046EC-0965-4E7E-B155-DD7A3C01C623}"/>
    <cellStyle name="Input 3 7 8" xfId="33753" xr:uid="{89E29920-24FF-4125-A6D6-628D1DAEA01D}"/>
    <cellStyle name="Input 3 8" xfId="9284" xr:uid="{08A264FF-3490-45D5-AB1A-CE09C40562A9}"/>
    <cellStyle name="Input 3 8 2" xfId="10578" xr:uid="{31D68E1B-9618-4753-A258-1290BC736F71}"/>
    <cellStyle name="Input 3 8 2 2" xfId="21948" xr:uid="{50DF1C35-5E88-4F48-A809-8E6D5048DB62}"/>
    <cellStyle name="Input 3 8 2 3" xfId="24929" xr:uid="{0E2102FC-413F-4016-8F86-6339A6A9A8B8}"/>
    <cellStyle name="Input 3 8 2 4" xfId="27804" xr:uid="{764527C9-9EF7-41DA-B0C6-D80C50074EA7}"/>
    <cellStyle name="Input 3 8 2 5" xfId="27557" xr:uid="{54F1E570-79B1-4EDD-BBC7-DF26E06FA4C2}"/>
    <cellStyle name="Input 3 8 2 6" xfId="35603" xr:uid="{B421C564-05B7-48A9-93E1-8DA86E516784}"/>
    <cellStyle name="Input 3 8 2 7" xfId="37906" xr:uid="{85A76999-C9E9-461B-9C59-982D462DC343}"/>
    <cellStyle name="Input 3 8 3" xfId="21074" xr:uid="{F19AA119-85B8-4E56-8C2E-28FC37DF6227}"/>
    <cellStyle name="Input 3 8 4" xfId="18433" xr:uid="{73DFCF49-C24F-4F82-B5BD-6A50EE6FE63C}"/>
    <cellStyle name="Input 3 8 5" xfId="27253" xr:uid="{588A3710-3AE3-4338-A131-99272CB58B88}"/>
    <cellStyle name="Input 3 8 6" xfId="25900" xr:uid="{7DFB424D-2866-41BE-A66D-C2F6E7F47D47}"/>
    <cellStyle name="Input 3 8 7" xfId="35141" xr:uid="{995FB58C-2F93-4A8D-9422-0C122CAECB7E}"/>
    <cellStyle name="Input 3 8 8" xfId="31066" xr:uid="{9FE95D26-EC4E-45EF-B2E7-885CDCF8996F}"/>
    <cellStyle name="Input 3 9" xfId="9285" xr:uid="{232B574A-B00D-44A8-9B90-3C403C49B7BD}"/>
    <cellStyle name="Input 3 9 2" xfId="10579" xr:uid="{5793D969-61BD-498C-8690-1D9B101307C5}"/>
    <cellStyle name="Input 3 9 2 2" xfId="21949" xr:uid="{4AEE45A8-19C6-46E4-AD13-5F31BB366AEB}"/>
    <cellStyle name="Input 3 9 2 3" xfId="24930" xr:uid="{91864302-377E-4E3F-86E4-704C7352B488}"/>
    <cellStyle name="Input 3 9 2 4" xfId="27805" xr:uid="{F7DB611A-C949-4612-BBD5-00B41A164E1F}"/>
    <cellStyle name="Input 3 9 2 5" xfId="14642" xr:uid="{636A3FC0-9C16-46DF-8A34-B154B67B0B94}"/>
    <cellStyle name="Input 3 9 2 6" xfId="35604" xr:uid="{50A61810-827C-4154-ACA4-72AE584F6658}"/>
    <cellStyle name="Input 3 9 2 7" xfId="37907" xr:uid="{0C17707C-3A65-4CCC-8B92-BB2A96647F33}"/>
    <cellStyle name="Input 3 9 3" xfId="21075" xr:uid="{73B0B312-4DF0-4C08-9A53-D9124B1E3B8F}"/>
    <cellStyle name="Input 3 9 4" xfId="14558" xr:uid="{872700D7-346C-45B4-8699-A0A45F9DB5A9}"/>
    <cellStyle name="Input 3 9 5" xfId="15515" xr:uid="{908529E8-F8E3-4651-A4E3-B717D3A19A6D}"/>
    <cellStyle name="Input 3 9 6" xfId="30776" xr:uid="{7E76979C-741E-4F3E-BD9B-36A5FDAAED08}"/>
    <cellStyle name="Input 3 9 7" xfId="35142" xr:uid="{87E11C6A-3BBE-4875-999C-6C9AC1B80E37}"/>
    <cellStyle name="Input 3 9 8" xfId="33750" xr:uid="{5B1E0AB7-5508-4846-ACE4-DF07675A717C}"/>
    <cellStyle name="Input 30" xfId="1542" xr:uid="{B5D4C912-818F-4887-93EA-0FF5BF409DAD}"/>
    <cellStyle name="Input 30 10" xfId="30073" xr:uid="{694CA504-FF68-43DE-8203-A1880C2E42E2}"/>
    <cellStyle name="Input 30 11" xfId="31466" xr:uid="{24AF8230-7C17-49B6-9A6C-805B63477802}"/>
    <cellStyle name="Input 30 12" xfId="33706" xr:uid="{C662C648-C395-4032-AA10-828C95164D00}"/>
    <cellStyle name="Input 30 2" xfId="2589" xr:uid="{D095BCB0-6EE2-4F56-9406-A3421CC12ED7}"/>
    <cellStyle name="Input 30 2 10" xfId="31835" xr:uid="{99B87982-5CB6-4C60-9DA2-1052EBA8E544}"/>
    <cellStyle name="Input 30 2 11" xfId="37660" xr:uid="{56026B85-DFB7-49F4-AA79-32DAB4A01C27}"/>
    <cellStyle name="Input 30 2 2" xfId="7057" xr:uid="{10B93B23-2E65-4123-A607-272AABBF859C}"/>
    <cellStyle name="Input 30 2 2 2" xfId="12755" xr:uid="{6FC841FC-86BA-4033-920B-8592D8BB9E80}"/>
    <cellStyle name="Input 30 2 2 2 2" xfId="23539" xr:uid="{7E85A94A-C674-4096-8242-8BF716200859}"/>
    <cellStyle name="Input 30 2 2 2 3" xfId="26356" xr:uid="{D244774F-A14D-4F5A-AE26-01404B203AF7}"/>
    <cellStyle name="Input 30 2 2 2 4" xfId="28938" xr:uid="{2DABD77C-CC09-4F70-ACDD-DB879277EC0A}"/>
    <cellStyle name="Input 30 2 2 2 5" xfId="25582" xr:uid="{77D9D149-D146-4996-AB1A-5261734ACD3B}"/>
    <cellStyle name="Input 30 2 2 2 6" xfId="36651" xr:uid="{4BFD34AB-F0E4-4748-86CD-66A8FB267731}"/>
    <cellStyle name="Input 30 2 2 2 7" xfId="38671" xr:uid="{7120E4A6-7A19-4E07-8631-7B7838564F7C}"/>
    <cellStyle name="Input 30 2 2 3" xfId="19475" xr:uid="{CD60556E-6DC0-48C1-B526-F6B0491F3397}"/>
    <cellStyle name="Input 30 2 2 4" xfId="18901" xr:uid="{B4AA0AC9-F14D-4D8C-BDB9-4E1EF801258A}"/>
    <cellStyle name="Input 30 2 2 5" xfId="14994" xr:uid="{E2B6AE1C-26C5-4CB7-A61B-880B30251AFA}"/>
    <cellStyle name="Input 30 2 2 6" xfId="23188" xr:uid="{382CE556-3F1E-44BC-A0FC-83ECA05C94FC}"/>
    <cellStyle name="Input 30 2 2 7" xfId="34212" xr:uid="{650BF65F-1F92-4209-AAEC-AEB8B5162A3C}"/>
    <cellStyle name="Input 30 2 2 8" xfId="33876" xr:uid="{5B980015-AB0F-4C10-84F8-8FB3AE9A1332}"/>
    <cellStyle name="Input 30 2 3" xfId="9286" xr:uid="{BE87A8FE-8891-4F9A-A830-A8ED4E2A2FD4}"/>
    <cellStyle name="Input 30 2 3 2" xfId="21076" xr:uid="{CFCDDA39-00D6-4136-9B1B-DF1D390BD18E}"/>
    <cellStyle name="Input 30 2 3 3" xfId="18430" xr:uid="{955D98FC-32AF-4149-9AD6-234A83990E9F}"/>
    <cellStyle name="Input 30 2 3 4" xfId="23446" xr:uid="{656F54DE-47A0-4F4F-AD98-342B3D75FD24}"/>
    <cellStyle name="Input 30 2 3 5" xfId="30814" xr:uid="{8F5D4EEF-3784-4D29-B0B6-EBB80BCD8E87}"/>
    <cellStyle name="Input 30 2 3 6" xfId="35143" xr:uid="{4908FDE4-174C-4DFF-8BAF-7B98C777F0DC}"/>
    <cellStyle name="Input 30 2 3 7" xfId="35908" xr:uid="{6CE1E5E4-30F8-490D-8A72-6C3B09B71742}"/>
    <cellStyle name="Input 30 2 4" xfId="10580" xr:uid="{57FE3690-8A48-4594-8FAC-4F8AC3719E86}"/>
    <cellStyle name="Input 30 2 4 2" xfId="21950" xr:uid="{F1D4F504-A939-4DD2-9148-D6722D69464C}"/>
    <cellStyle name="Input 30 2 4 3" xfId="24931" xr:uid="{BB79DAA1-65F6-4924-AFA2-DAE5FB774131}"/>
    <cellStyle name="Input 30 2 4 4" xfId="27806" xr:uid="{FBD5D2C0-1E5B-46EE-92D4-BB4D0D786917}"/>
    <cellStyle name="Input 30 2 4 5" xfId="18360" xr:uid="{61FFEE9F-0EFB-4AE1-BE7F-0B4E5B3F2D47}"/>
    <cellStyle name="Input 30 2 4 6" xfId="35605" xr:uid="{DE8457BC-F6E8-4711-9E91-09AE80C57501}"/>
    <cellStyle name="Input 30 2 4 7" xfId="37908" xr:uid="{C983FE3C-76A4-4931-B2FD-393A512E5D16}"/>
    <cellStyle name="Input 30 2 5" xfId="12484" xr:uid="{D18955CA-ED3F-4F4F-A6FC-EC68E9FDB667}"/>
    <cellStyle name="Input 30 2 5 2" xfId="23305" xr:uid="{42C65D1F-3752-4E61-8935-E66647FA6DBA}"/>
    <cellStyle name="Input 30 2 5 3" xfId="26111" xr:uid="{331E5F67-4BFC-4AEA-AB0B-C440B1F790A4}"/>
    <cellStyle name="Input 30 2 5 4" xfId="28706" xr:uid="{20410147-CC39-4007-8D9C-329F36631B4D}"/>
    <cellStyle name="Input 30 2 5 5" xfId="25518" xr:uid="{B0604B11-5D02-4E33-8ED8-A4223F42A98B}"/>
    <cellStyle name="Input 30 2 5 6" xfId="36413" xr:uid="{46196D50-4E82-46E5-8C56-4B8378C271F1}"/>
    <cellStyle name="Input 30 2 5 7" xfId="38448" xr:uid="{BF8BE399-7AD4-4CE9-B19B-6ACF078934A8}"/>
    <cellStyle name="Input 30 2 6" xfId="16090" xr:uid="{93633198-F20D-4C50-B49F-C87C4D31AA67}"/>
    <cellStyle name="Input 30 2 7" xfId="16171" xr:uid="{3926EBE9-F033-4A68-AE7A-52BAEC8A5C67}"/>
    <cellStyle name="Input 30 2 8" xfId="24262" xr:uid="{790A7451-B622-4806-80E6-2FA7F3DA7E9B}"/>
    <cellStyle name="Input 30 2 9" xfId="30639" xr:uid="{A4826F2D-FE90-484F-A6BE-65C295469D54}"/>
    <cellStyle name="Input 30 3" xfId="3236" xr:uid="{8E231894-6E86-4B7F-8E99-E9212E299E54}"/>
    <cellStyle name="Input 30 3 10" xfId="25291" xr:uid="{A9A727D3-6B3C-4141-B301-1854AFFAA71C}"/>
    <cellStyle name="Input 30 3 11" xfId="32193" xr:uid="{5E881939-9F87-4EAC-B758-A3019A0DB9C2}"/>
    <cellStyle name="Input 30 3 12" xfId="31493" xr:uid="{A4A537EC-F7C4-49FD-AC76-17CC2E6BE74A}"/>
    <cellStyle name="Input 30 3 2" xfId="10581" xr:uid="{19411034-2A18-4436-AE9B-DB779E4602B6}"/>
    <cellStyle name="Input 30 3 2 2" xfId="13217" xr:uid="{63CE01B0-0301-40B6-AB60-AE630CABA5D5}"/>
    <cellStyle name="Input 30 3 2 2 2" xfId="23933" xr:uid="{15EC890F-7BDA-4496-8EA7-0F2C76AEB0FD}"/>
    <cellStyle name="Input 30 3 2 2 3" xfId="26750" xr:uid="{35396D14-C626-4835-8A44-65D2EBE6F831}"/>
    <cellStyle name="Input 30 3 2 2 4" xfId="29314" xr:uid="{487703A6-6497-4D18-AB1D-5B4D8644D6FD}"/>
    <cellStyle name="Input 30 3 2 2 5" xfId="24767" xr:uid="{C03DE918-DD0B-458C-817F-0D56FFFA4449}"/>
    <cellStyle name="Input 30 3 2 2 6" xfId="37037" xr:uid="{CA081AB5-522E-44ED-8CAF-10BF174A8036}"/>
    <cellStyle name="Input 30 3 2 2 7" xfId="39015" xr:uid="{1C7A54DD-A164-4DDF-973E-1477120823B2}"/>
    <cellStyle name="Input 30 3 2 3" xfId="21951" xr:uid="{CD07CA6F-F07D-4612-9DF9-3B680C1372F7}"/>
    <cellStyle name="Input 30 3 2 4" xfId="24932" xr:uid="{86FCBD7B-FF3C-4137-A93A-B7B7A3D2DDDB}"/>
    <cellStyle name="Input 30 3 2 5" xfId="27807" xr:uid="{2CC7C2B6-C352-479A-ACDB-EF60837DB299}"/>
    <cellStyle name="Input 30 3 2 6" xfId="16423" xr:uid="{E76B7D3D-0558-43F8-A363-D76B68FC741B}"/>
    <cellStyle name="Input 30 3 2 7" xfId="35606" xr:uid="{FCD12925-444C-4458-A0E8-55EB5F15969E}"/>
    <cellStyle name="Input 30 3 2 8" xfId="37909" xr:uid="{C3172CC1-AA3D-46A1-9A1C-981C83897304}"/>
    <cellStyle name="Input 30 3 3" xfId="13424" xr:uid="{495CCF07-4581-4798-BAD4-26D5B4C4F9AC}"/>
    <cellStyle name="Input 30 3 3 2" xfId="24106" xr:uid="{172FB96C-10A2-45A4-B89F-51CA019DB040}"/>
    <cellStyle name="Input 30 3 3 3" xfId="26939" xr:uid="{8CE3063F-CCC2-4EBF-B46B-F43202812492}"/>
    <cellStyle name="Input 30 3 3 4" xfId="29499" xr:uid="{372FA207-1C91-4313-B276-E893D989EDB8}"/>
    <cellStyle name="Input 30 3 3 5" xfId="27614" xr:uid="{488F0D28-9E17-4EE9-A0A3-64E07FF9C90D}"/>
    <cellStyle name="Input 30 3 3 6" xfId="37216" xr:uid="{B29DB222-AD71-4C66-9893-6CAD7FE21789}"/>
    <cellStyle name="Input 30 3 3 7" xfId="39193" xr:uid="{0023D8E4-3E75-4816-945B-041D0E80F66D}"/>
    <cellStyle name="Input 30 3 4" xfId="12658" xr:uid="{45899F35-2A1B-418E-BB91-D6830B4D071B}"/>
    <cellStyle name="Input 30 3 4 2" xfId="23456" xr:uid="{E20C33F4-366B-4AF0-A9CE-9239D17C4488}"/>
    <cellStyle name="Input 30 3 4 3" xfId="26275" xr:uid="{C49E4156-9435-4E57-B4DC-C40662EB0699}"/>
    <cellStyle name="Input 30 3 4 4" xfId="28864" xr:uid="{35246B96-5165-424C-8FA7-87D8A5A0A4A9}"/>
    <cellStyle name="Input 30 3 4 5" xfId="30700" xr:uid="{37CB8D39-CD91-4E2B-BEC9-BD70B86C726A}"/>
    <cellStyle name="Input 30 3 4 6" xfId="36572" xr:uid="{D3021EB8-9A00-4AA8-9A0C-8F3A98A0BAA6}"/>
    <cellStyle name="Input 30 3 4 7" xfId="38606" xr:uid="{A146496D-D688-4712-8306-5DA5630C927A}"/>
    <cellStyle name="Input 30 3 5" xfId="13185" xr:uid="{4D548909-88B8-4A9C-8E31-731F291CE577}"/>
    <cellStyle name="Input 30 3 5 2" xfId="23901" xr:uid="{F7A688AC-D882-4828-964D-8F1D33DC6080}"/>
    <cellStyle name="Input 30 3 5 3" xfId="26718" xr:uid="{3C5391FF-60B4-4429-A14E-EF4AD889D076}"/>
    <cellStyle name="Input 30 3 5 4" xfId="29282" xr:uid="{B7DE7500-1082-4CA7-8C71-DFE51FDAA24F}"/>
    <cellStyle name="Input 30 3 5 5" xfId="28493" xr:uid="{12CB7013-10C7-47F4-A04A-CE07950883BE}"/>
    <cellStyle name="Input 30 3 5 6" xfId="37005" xr:uid="{621A57BE-529E-40F7-A1CB-777884C52300}"/>
    <cellStyle name="Input 30 3 5 7" xfId="38983" xr:uid="{B2F57B36-F761-4D98-BDA7-02DEDBEB5338}"/>
    <cellStyle name="Input 30 3 6" xfId="12127" xr:uid="{CE1C4D74-A652-4A95-BF46-A9337A07DAE5}"/>
    <cellStyle name="Input 30 3 6 2" xfId="23005" xr:uid="{2F659481-8672-43E8-A695-F1F81F5C8349}"/>
    <cellStyle name="Input 30 3 6 3" xfId="25840" xr:uid="{18F67532-AD92-4292-B4E5-402F77F7EB62}"/>
    <cellStyle name="Input 30 3 6 4" xfId="28450" xr:uid="{98AA2247-B4BC-4755-81F5-0E9B002A94A0}"/>
    <cellStyle name="Input 30 3 6 5" xfId="30400" xr:uid="{7E8F89A9-A86A-4DBC-AF03-4D1AAB5116D1}"/>
    <cellStyle name="Input 30 3 6 6" xfId="36181" xr:uid="{7480E7F1-0D7C-473F-956C-08F40CCACB15}"/>
    <cellStyle name="Input 30 3 6 7" xfId="38245" xr:uid="{19CD9221-BE29-4E27-926C-6B4B1EACCC8A}"/>
    <cellStyle name="Input 30 3 7" xfId="16506" xr:uid="{88174954-87C6-4586-8266-98710814E59A}"/>
    <cellStyle name="Input 30 3 8" xfId="14361" xr:uid="{488B0FF1-BFA9-4E6C-87FB-6B04A81CDCB4}"/>
    <cellStyle name="Input 30 3 9" xfId="25494" xr:uid="{EB20A55E-4299-47DF-8CF1-8CE6249646A0}"/>
    <cellStyle name="Input 30 4" xfId="7768" xr:uid="{B06A49DE-86C8-4D39-8BAC-F937FF617FAA}"/>
    <cellStyle name="Input 30 4 2" xfId="19988" xr:uid="{4BB76A7B-75B2-4E97-BED5-147F3D8A7014}"/>
    <cellStyle name="Input 30 4 3" xfId="18741" xr:uid="{80D79CAD-7AAC-4CF6-B9B6-EC19BA02748C}"/>
    <cellStyle name="Input 30 4 4" xfId="25414" xr:uid="{9EDB0E9E-FC99-4908-80DC-B4323A77D823}"/>
    <cellStyle name="Input 30 4 5" xfId="30410" xr:uid="{85B2F13F-8074-47B0-A8A6-D681B952767D}"/>
    <cellStyle name="Input 30 4 6" xfId="34533" xr:uid="{045B52F7-5DB9-4D70-AA46-D3E866B4A96B}"/>
    <cellStyle name="Input 30 4 7" xfId="34654" xr:uid="{E509E6C9-D3B4-40A7-B23D-85B00B4CB17B}"/>
    <cellStyle name="Input 30 5" xfId="13175" xr:uid="{CE94ACF1-2605-4660-A67F-557B52E0726F}"/>
    <cellStyle name="Input 30 5 2" xfId="23893" xr:uid="{35492C72-9EA8-4EA1-A0DE-EC11156031AE}"/>
    <cellStyle name="Input 30 5 3" xfId="26709" xr:uid="{1B149129-6831-4196-A96A-8471796F1F8B}"/>
    <cellStyle name="Input 30 5 4" xfId="29273" xr:uid="{076BF477-1877-47C8-B5F1-5320B1A8D672}"/>
    <cellStyle name="Input 30 5 5" xfId="30290" xr:uid="{2609CF13-C36B-4858-A36E-4EEC889A7670}"/>
    <cellStyle name="Input 30 5 6" xfId="36995" xr:uid="{BC4F1C1A-F4D2-4A80-BC28-288D09A5A4E3}"/>
    <cellStyle name="Input 30 5 7" xfId="38974" xr:uid="{BB96430B-9634-4D19-B075-6CBECF471272}"/>
    <cellStyle name="Input 30 6" xfId="12575" xr:uid="{2A470007-5B53-4FD3-963D-219E77533ACE}"/>
    <cellStyle name="Input 30 6 2" xfId="23386" xr:uid="{BCE1F394-BBA9-48A2-9A69-9C98664A6FDC}"/>
    <cellStyle name="Input 30 6 3" xfId="26200" xr:uid="{F1E77E8D-F3AC-48CF-9239-5ABA81605B0A}"/>
    <cellStyle name="Input 30 6 4" xfId="28792" xr:uid="{A284256B-5FA9-40DA-B507-FC7C6681CE43}"/>
    <cellStyle name="Input 30 6 5" xfId="24751" xr:uid="{AB556EEB-5E71-4FF4-8AB2-13B6BC0F0A6B}"/>
    <cellStyle name="Input 30 6 6" xfId="36501" xr:uid="{9107EEBD-FDB4-49F2-8358-3BBB6369F0EC}"/>
    <cellStyle name="Input 30 6 7" xfId="38535" xr:uid="{DBC40945-3488-40EE-ABCA-A5431C3DD3B0}"/>
    <cellStyle name="Input 30 7" xfId="15387" xr:uid="{1A1B1897-AA98-4148-82EF-9CDB4952DA28}"/>
    <cellStyle name="Input 30 8" xfId="24636" xr:uid="{13288FED-1831-4A70-918E-8BB25275C86C}"/>
    <cellStyle name="Input 30 9" xfId="20138" xr:uid="{A8242641-1B93-4384-AD47-A8A657A0498C}"/>
    <cellStyle name="Input 31" xfId="1543" xr:uid="{A8F9001B-9405-46B1-B798-E3390D347395}"/>
    <cellStyle name="Input 31 10" xfId="30072" xr:uid="{C9AD2886-B76B-465E-9D77-34DA276A23E1}"/>
    <cellStyle name="Input 31 11" xfId="31467" xr:uid="{99064645-3D49-4318-88F2-97943DFF677E}"/>
    <cellStyle name="Input 31 12" xfId="33705" xr:uid="{1BF1D673-9D40-4299-8FD2-418864353670}"/>
    <cellStyle name="Input 31 2" xfId="2590" xr:uid="{4F8F70CE-F618-46DF-8F99-00DF26EC39A7}"/>
    <cellStyle name="Input 31 2 10" xfId="31836" xr:uid="{C9EA1B35-CA59-4469-8FC3-253F0C16B033}"/>
    <cellStyle name="Input 31 2 11" xfId="34274" xr:uid="{EE27DBB5-2796-48B7-89C7-076CDB3F800F}"/>
    <cellStyle name="Input 31 2 2" xfId="7058" xr:uid="{7BCA7F9D-5451-4EBE-9434-2E591ED67781}"/>
    <cellStyle name="Input 31 2 2 2" xfId="12756" xr:uid="{6C767EC1-960B-46B4-8922-8957B40F20F7}"/>
    <cellStyle name="Input 31 2 2 2 2" xfId="23540" xr:uid="{AE3400E9-B2D4-4156-9F26-CC403360828C}"/>
    <cellStyle name="Input 31 2 2 2 3" xfId="26357" xr:uid="{DE6E8E20-31F2-4F26-B3AD-2C5CA8EA12BF}"/>
    <cellStyle name="Input 31 2 2 2 4" xfId="28939" xr:uid="{D02A7AC7-5136-4D2F-9B14-771221746C10}"/>
    <cellStyle name="Input 31 2 2 2 5" xfId="28324" xr:uid="{18288E41-E7BB-45BD-B83A-226B23D5782E}"/>
    <cellStyle name="Input 31 2 2 2 6" xfId="36652" xr:uid="{35754D78-B9F6-480F-8DC9-699130FBDD8F}"/>
    <cellStyle name="Input 31 2 2 2 7" xfId="38672" xr:uid="{0EA0743A-EA67-49C2-A30D-8D8EE86E8D5C}"/>
    <cellStyle name="Input 31 2 2 3" xfId="19476" xr:uid="{4098D039-677C-4DA5-9292-C49FCEC921B1}"/>
    <cellStyle name="Input 31 2 2 4" xfId="14818" xr:uid="{FDC4026D-161A-47DD-B17D-3BE067E2EA3B}"/>
    <cellStyle name="Input 31 2 2 5" xfId="18119" xr:uid="{648C7865-E4C9-46ED-B7BE-3EF95B368D75}"/>
    <cellStyle name="Input 31 2 2 6" xfId="24011" xr:uid="{57ABC0BE-9801-418E-BF0A-2D0AA9BE2A3F}"/>
    <cellStyle name="Input 31 2 2 7" xfId="34213" xr:uid="{B7D0A963-E6BD-4C44-84E0-256E2C1D1925}"/>
    <cellStyle name="Input 31 2 2 8" xfId="31126" xr:uid="{8D7B47E3-6FC6-402B-B0F4-200619BF1735}"/>
    <cellStyle name="Input 31 2 3" xfId="9287" xr:uid="{29FBB22B-4B6A-4734-AD99-670723405D13}"/>
    <cellStyle name="Input 31 2 3 2" xfId="21077" xr:uid="{B09AF5B0-713D-41AC-BB11-8590E3118B95}"/>
    <cellStyle name="Input 31 2 3 3" xfId="22328" xr:uid="{94C35EB4-44C5-4777-8228-1C51FC7B60C2}"/>
    <cellStyle name="Input 31 2 3 4" xfId="20696" xr:uid="{E16CED2F-3481-432F-BEE4-75261896F53E}"/>
    <cellStyle name="Input 31 2 3 5" xfId="24170" xr:uid="{6A951E52-024B-4EFC-B336-2540FFC1634B}"/>
    <cellStyle name="Input 31 2 3 6" xfId="35144" xr:uid="{57E34E10-6F2E-4D5D-B65F-6FF6CD6CEB95}"/>
    <cellStyle name="Input 31 2 3 7" xfId="33751" xr:uid="{92FC82E4-2B50-4D7C-955A-B10DE1F3B456}"/>
    <cellStyle name="Input 31 2 4" xfId="10582" xr:uid="{01E92ED2-2B9F-402A-B7F8-CE950A86A4F3}"/>
    <cellStyle name="Input 31 2 4 2" xfId="21952" xr:uid="{DC0765BC-9540-4734-9E84-A4C916C22797}"/>
    <cellStyle name="Input 31 2 4 3" xfId="24933" xr:uid="{7A8CCE99-CC3E-408C-A72C-8F78207A1FD9}"/>
    <cellStyle name="Input 31 2 4 4" xfId="27808" xr:uid="{CD0AB04A-5E02-4277-BEDC-CC39A541F975}"/>
    <cellStyle name="Input 31 2 4 5" xfId="25724" xr:uid="{D20FFCA5-AF0E-453E-A415-2FDE0A3AC040}"/>
    <cellStyle name="Input 31 2 4 6" xfId="35607" xr:uid="{7DE75D73-A2BE-42A7-8CEC-1FDFC694D6CA}"/>
    <cellStyle name="Input 31 2 4 7" xfId="37910" xr:uid="{7FBEE93F-4F54-46AB-B33B-C6476B6C9A32}"/>
    <cellStyle name="Input 31 2 5" xfId="12639" xr:uid="{9DBBA6FA-536F-4C27-B9F2-881FB5AD6F0B}"/>
    <cellStyle name="Input 31 2 5 2" xfId="23437" xr:uid="{A29678DB-D62A-49A5-A123-589BA288F353}"/>
    <cellStyle name="Input 31 2 5 3" xfId="26256" xr:uid="{BC780D66-E4B6-4B83-A3C0-F390C11ABCF2}"/>
    <cellStyle name="Input 31 2 5 4" xfId="28845" xr:uid="{73135F25-DE3C-46FB-B730-33A6C90FABA8}"/>
    <cellStyle name="Input 31 2 5 5" xfId="30548" xr:uid="{9C22613C-FFB1-4913-83D3-5DF2908A802F}"/>
    <cellStyle name="Input 31 2 5 6" xfId="36553" xr:uid="{BE69AC78-72E4-4C0B-91F4-13E2C7626C8A}"/>
    <cellStyle name="Input 31 2 5 7" xfId="38587" xr:uid="{C5FFA229-28F8-4D87-A121-1833CCA52FFC}"/>
    <cellStyle name="Input 31 2 6" xfId="16091" xr:uid="{11DA0F0C-2216-4EC9-9A78-FB44B9E7E690}"/>
    <cellStyle name="Input 31 2 7" xfId="15722" xr:uid="{89B991A5-8DE3-471E-92CA-FB7753738395}"/>
    <cellStyle name="Input 31 2 8" xfId="18212" xr:uid="{E5FFC755-5CFC-470E-9D59-557F7219614D}"/>
    <cellStyle name="Input 31 2 9" xfId="30884" xr:uid="{CD4A932D-73C9-48CB-B341-E3AE02834CD0}"/>
    <cellStyle name="Input 31 3" xfId="3237" xr:uid="{53A04056-42C7-4EEE-BB4F-21D0DC480256}"/>
    <cellStyle name="Input 31 3 10" xfId="24385" xr:uid="{73457B47-63D9-499E-84BF-9DD1DCEAD6D3}"/>
    <cellStyle name="Input 31 3 11" xfId="32194" xr:uid="{46909EC2-F4CD-464A-808E-82BB52800DF8}"/>
    <cellStyle name="Input 31 3 12" xfId="34393" xr:uid="{4751F741-14D9-4C30-AEEC-7CF02DE5B55F}"/>
    <cellStyle name="Input 31 3 2" xfId="10583" xr:uid="{4FCC01D5-9FEC-4902-A9AC-59E8E55E7F39}"/>
    <cellStyle name="Input 31 3 2 2" xfId="13218" xr:uid="{22F81239-A5CC-486E-BE04-60E3E2CFC63E}"/>
    <cellStyle name="Input 31 3 2 2 2" xfId="23934" xr:uid="{9FFBB21D-2E59-4E80-AEF9-C8632CBE3467}"/>
    <cellStyle name="Input 31 3 2 2 3" xfId="26751" xr:uid="{C9B93235-26F0-44B4-91E9-D5EC18AB1415}"/>
    <cellStyle name="Input 31 3 2 2 4" xfId="29315" xr:uid="{9D24FDF2-E4DC-43ED-8968-C8F3D01EBBD5}"/>
    <cellStyle name="Input 31 3 2 2 5" xfId="28401" xr:uid="{476637B5-9CFD-41E6-ABAA-2BD64413BDD6}"/>
    <cellStyle name="Input 31 3 2 2 6" xfId="37038" xr:uid="{6E25F1F2-4FF3-45D4-9AEA-90B2D5558B5B}"/>
    <cellStyle name="Input 31 3 2 2 7" xfId="39016" xr:uid="{DE8E0ED4-6F0A-48B6-85C6-9D26E65F7BF4}"/>
    <cellStyle name="Input 31 3 2 3" xfId="21953" xr:uid="{1ED78C14-935F-43EC-86F5-D3325C0CD50D}"/>
    <cellStyle name="Input 31 3 2 4" xfId="24934" xr:uid="{773A1426-D2CA-4BC2-B213-B7CF530C5F23}"/>
    <cellStyle name="Input 31 3 2 5" xfId="27809" xr:uid="{6233E026-591B-4C35-A970-5B86F5E85045}"/>
    <cellStyle name="Input 31 3 2 6" xfId="18610" xr:uid="{DB0F39E7-E053-476E-ADDB-C124D8CF16AA}"/>
    <cellStyle name="Input 31 3 2 7" xfId="35608" xr:uid="{6DB95553-6CEA-447D-BF1F-E086F087D1BD}"/>
    <cellStyle name="Input 31 3 2 8" xfId="37911" xr:uid="{0B825386-46B9-4DE4-91B5-45D4E28313E1}"/>
    <cellStyle name="Input 31 3 3" xfId="13425" xr:uid="{8DD4E261-E109-48F1-BCF1-F72E9FF76A47}"/>
    <cellStyle name="Input 31 3 3 2" xfId="24107" xr:uid="{AD5F6E4D-DFC0-4A40-A82F-5C17C6F73D10}"/>
    <cellStyle name="Input 31 3 3 3" xfId="26940" xr:uid="{136FA76F-93BB-4112-8179-E7DE29A180AB}"/>
    <cellStyle name="Input 31 3 3 4" xfId="29500" xr:uid="{E684A95A-193D-4735-A46D-14879B91EEAE}"/>
    <cellStyle name="Input 31 3 3 5" xfId="29865" xr:uid="{AEE0363C-CE79-45D5-8F98-4D5B5F861BA1}"/>
    <cellStyle name="Input 31 3 3 6" xfId="37217" xr:uid="{532F3884-0155-4900-9A85-33CC9FFA926C}"/>
    <cellStyle name="Input 31 3 3 7" xfId="39194" xr:uid="{6E43613E-47D7-48A7-9748-E607969F3F98}"/>
    <cellStyle name="Input 31 3 4" xfId="12421" xr:uid="{C84CDD4A-3E51-4E76-9371-E7257BA2A25B}"/>
    <cellStyle name="Input 31 3 4 2" xfId="23247" xr:uid="{BA05E790-1861-4944-A22B-8F39C9948B1C}"/>
    <cellStyle name="Input 31 3 4 3" xfId="26049" xr:uid="{F4907DB4-6CA9-43F7-8421-E7AEC47A890A}"/>
    <cellStyle name="Input 31 3 4 4" xfId="28644" xr:uid="{F526F67A-2A8A-48F0-9305-A95079C76AD4}"/>
    <cellStyle name="Input 31 3 4 5" xfId="30379" xr:uid="{BD3EC88C-6CD4-497D-B9FF-B63BF4438CF2}"/>
    <cellStyle name="Input 31 3 4 6" xfId="36351" xr:uid="{CF10214E-EC2B-4AFB-A068-A15A0417F7F9}"/>
    <cellStyle name="Input 31 3 4 7" xfId="38387" xr:uid="{6B629986-1D49-4E5C-B886-DD97CE9BFEF5}"/>
    <cellStyle name="Input 31 3 5" xfId="13566" xr:uid="{8ADB6D73-F2F8-46D3-9741-3F40F10B705C}"/>
    <cellStyle name="Input 31 3 5 2" xfId="24226" xr:uid="{6E0C6C19-C83F-4F15-93B1-AD828700D252}"/>
    <cellStyle name="Input 31 3 5 3" xfId="27081" xr:uid="{6D4B877C-CC9E-459C-9514-D87610527D73}"/>
    <cellStyle name="Input 31 3 5 4" xfId="29641" xr:uid="{5FF0A3BD-CAFC-4960-BB47-E73BDA0D0170}"/>
    <cellStyle name="Input 31 3 5 5" xfId="16200" xr:uid="{59AEB6BA-30AA-4485-8E14-F568DB7958AD}"/>
    <cellStyle name="Input 31 3 5 6" xfId="37358" xr:uid="{DE01DB82-FD62-44E2-92A9-51CB1802FC59}"/>
    <cellStyle name="Input 31 3 5 7" xfId="39335" xr:uid="{5B819070-3A09-44EC-B135-23920294CF8B}"/>
    <cellStyle name="Input 31 3 6" xfId="12128" xr:uid="{BBD9DAFD-DEE2-4C32-94AA-77859998BDAA}"/>
    <cellStyle name="Input 31 3 6 2" xfId="23006" xr:uid="{1D18C160-208B-4384-B5B0-C8D338E56789}"/>
    <cellStyle name="Input 31 3 6 3" xfId="25841" xr:uid="{02C63155-0C7B-40BC-8A20-E625BC8AE5E1}"/>
    <cellStyle name="Input 31 3 6 4" xfId="28451" xr:uid="{42C032AF-761E-45D3-ADDB-EB401B3BB168}"/>
    <cellStyle name="Input 31 3 6 5" xfId="30913" xr:uid="{A7FE2C19-3266-4FD4-87EF-75171CAF9AB4}"/>
    <cellStyle name="Input 31 3 6 6" xfId="36182" xr:uid="{FC32289F-7BE5-493D-BA86-585E8DD6875B}"/>
    <cellStyle name="Input 31 3 6 7" xfId="38246" xr:uid="{7DB0DFEC-45EB-4D27-B19F-5CD34BCAB5A0}"/>
    <cellStyle name="Input 31 3 7" xfId="16507" xr:uid="{F571FE6E-B156-43A5-AF94-764B1D4461E8}"/>
    <cellStyle name="Input 31 3 8" xfId="21240" xr:uid="{7C0A231F-B9C8-41D9-9A90-64B9724F0B73}"/>
    <cellStyle name="Input 31 3 9" xfId="18776" xr:uid="{1CA30BAC-F4DB-48B9-8814-692C602DAEB2}"/>
    <cellStyle name="Input 31 4" xfId="7767" xr:uid="{EAE21181-5CC4-4FE4-90E9-F1781BE621C4}"/>
    <cellStyle name="Input 31 4 2" xfId="19987" xr:uid="{365C8B24-015B-4E35-909C-11DDEB81E1B3}"/>
    <cellStyle name="Input 31 4 3" xfId="22848" xr:uid="{19CB776B-0CF4-43A7-B202-F87ECD69ED00}"/>
    <cellStyle name="Input 31 4 4" xfId="19128" xr:uid="{66E840B2-5103-4B3A-A5E0-D049247F6EFD}"/>
    <cellStyle name="Input 31 4 5" xfId="25234" xr:uid="{4BC99738-B0CF-4205-A56F-C43F382EAE21}"/>
    <cellStyle name="Input 31 4 6" xfId="34532" xr:uid="{11C8513D-1E29-428C-934E-71A0815D327E}"/>
    <cellStyle name="Input 31 4 7" xfId="34655" xr:uid="{7D71B674-9083-43E5-88EE-ED5B422E112F}"/>
    <cellStyle name="Input 31 5" xfId="12832" xr:uid="{36436EF8-6FFD-475A-ADBE-4A0CF9B9A6D5}"/>
    <cellStyle name="Input 31 5 2" xfId="23598" xr:uid="{D8091CA3-D293-40E4-B0AF-D05DB048900D}"/>
    <cellStyle name="Input 31 5 3" xfId="26412" xr:uid="{B5874C7F-AFA7-4807-A0E8-65A389DCAFF2}"/>
    <cellStyle name="Input 31 5 4" xfId="28991" xr:uid="{3A29D3F2-4D60-4C46-8DE2-20BDF4F9CDFC}"/>
    <cellStyle name="Input 31 5 5" xfId="18589" xr:uid="{13E49F3F-E704-417E-8A9D-E6DB708E65CB}"/>
    <cellStyle name="Input 31 5 6" xfId="36701" xr:uid="{21145F33-A1A5-417E-8786-F17577538343}"/>
    <cellStyle name="Input 31 5 7" xfId="38718" xr:uid="{B0373FE9-F266-4ABC-8699-AACD08588FA4}"/>
    <cellStyle name="Input 31 6" xfId="12506" xr:uid="{C6AB1CC9-4EB9-47B9-977F-93E3A2BE80CB}"/>
    <cellStyle name="Input 31 6 2" xfId="23323" xr:uid="{9ECF5D2F-9C94-4DB7-A9AF-508D0A243927}"/>
    <cellStyle name="Input 31 6 3" xfId="26133" xr:uid="{06C8A851-9AF7-4D59-905C-C89A5B40CC78}"/>
    <cellStyle name="Input 31 6 4" xfId="28726" xr:uid="{DC1C3AE2-5284-49E1-89B0-53BC05548513}"/>
    <cellStyle name="Input 31 6 5" xfId="30367" xr:uid="{96F51DE9-BC0C-4F4C-8C03-8F0CE3AA3387}"/>
    <cellStyle name="Input 31 6 6" xfId="36435" xr:uid="{938E2A90-C15A-444B-B5FE-8FB3B8DE0771}"/>
    <cellStyle name="Input 31 6 7" xfId="38468" xr:uid="{1953D1B9-3E05-4518-B7A9-A148470176EE}"/>
    <cellStyle name="Input 31 7" xfId="15388" xr:uid="{ABAF2439-81D0-4879-9E31-281714082DE2}"/>
    <cellStyle name="Input 31 8" xfId="24635" xr:uid="{56456803-8D18-4D9F-B4F4-D7D82566BA82}"/>
    <cellStyle name="Input 31 9" xfId="21415" xr:uid="{E6CDAEF0-6C02-47BE-9A2E-28572506CBC2}"/>
    <cellStyle name="Input 32" xfId="1544" xr:uid="{80C21BC2-9647-4DAE-AFCE-5B6B988AC897}"/>
    <cellStyle name="Input 32 10" xfId="30979" xr:uid="{72F63248-D981-4C71-A247-F4D367AA30B0}"/>
    <cellStyle name="Input 32 11" xfId="31468" xr:uid="{0DCE1E24-3FAD-424B-878E-744E4A39BC7C}"/>
    <cellStyle name="Input 32 12" xfId="33704" xr:uid="{A052C70A-1D99-44DC-8FC6-4C1C47B52DF2}"/>
    <cellStyle name="Input 32 2" xfId="2591" xr:uid="{1BF38FF3-1192-4641-8465-9825334E4C85}"/>
    <cellStyle name="Input 32 2 10" xfId="31837" xr:uid="{71B67FF9-533E-42EF-BBEB-DE11D3060E92}"/>
    <cellStyle name="Input 32 2 11" xfId="31740" xr:uid="{185C44FB-04A5-49F3-94CF-871F6FA6EA81}"/>
    <cellStyle name="Input 32 2 2" xfId="7059" xr:uid="{F5900721-7FCC-4FE6-8046-A62FD9337B00}"/>
    <cellStyle name="Input 32 2 2 2" xfId="12757" xr:uid="{80785759-9B81-4E1B-99F6-F4D585100FC6}"/>
    <cellStyle name="Input 32 2 2 2 2" xfId="23541" xr:uid="{3A75F96D-D6A1-47C3-83C6-C927AFC20816}"/>
    <cellStyle name="Input 32 2 2 2 3" xfId="26358" xr:uid="{89A6A603-E3FD-4B81-A90A-4EE9703E7716}"/>
    <cellStyle name="Input 32 2 2 2 4" xfId="28940" xr:uid="{34FFD560-6A8A-4BE7-A547-4D5496829875}"/>
    <cellStyle name="Input 32 2 2 2 5" xfId="28199" xr:uid="{C2C26359-BF3B-49A5-BA34-61709E3F85F8}"/>
    <cellStyle name="Input 32 2 2 2 6" xfId="36653" xr:uid="{808F0A0E-2DDA-498D-A4CC-841D9FD0038A}"/>
    <cellStyle name="Input 32 2 2 2 7" xfId="38673" xr:uid="{4E407AB4-B899-4B21-A41F-AF8B1ECE4819}"/>
    <cellStyle name="Input 32 2 2 3" xfId="19477" xr:uid="{218AA79C-CB2A-43F1-988D-5E24636C1DEB}"/>
    <cellStyle name="Input 32 2 2 4" xfId="18900" xr:uid="{05EB1E44-11CD-4F62-9268-8D510D64D272}"/>
    <cellStyle name="Input 32 2 2 5" xfId="19089" xr:uid="{AD56EEC2-8DA1-44BE-B55B-2ECBB9E10DD1}"/>
    <cellStyle name="Input 32 2 2 6" xfId="22112" xr:uid="{954BF791-0B56-4ABB-99EC-AC5FB14BD1D2}"/>
    <cellStyle name="Input 32 2 2 7" xfId="34214" xr:uid="{D6977060-6187-4600-999B-2D8533029B23}"/>
    <cellStyle name="Input 32 2 2 8" xfId="33875" xr:uid="{C04DC247-33CA-42AB-B44D-79DB0008257C}"/>
    <cellStyle name="Input 32 2 3" xfId="9288" xr:uid="{F0C65965-D149-4D91-A1D6-416B888EE27D}"/>
    <cellStyle name="Input 32 2 3 2" xfId="21078" xr:uid="{225D7326-CA22-472A-BF79-19DD736C0274}"/>
    <cellStyle name="Input 32 2 3 3" xfId="22715" xr:uid="{734F27EF-2497-4BCF-BF04-D29D912CD561}"/>
    <cellStyle name="Input 32 2 3 4" xfId="25304" xr:uid="{1CEE6B86-EE8E-4FF3-9DE2-D499A9EC7AD1}"/>
    <cellStyle name="Input 32 2 3 5" xfId="30606" xr:uid="{CC2A8056-35E0-4A72-A947-E4F7193F1999}"/>
    <cellStyle name="Input 32 2 3 6" xfId="35145" xr:uid="{AAAFFAEC-B08D-471B-9613-37F87C359C07}"/>
    <cellStyle name="Input 32 2 3 7" xfId="31933" xr:uid="{45EBB8EF-BACB-46F3-A8EC-3780BD60B9E8}"/>
    <cellStyle name="Input 32 2 4" xfId="10584" xr:uid="{A188C677-E9C8-4CB6-9256-89DB182B3D67}"/>
    <cellStyle name="Input 32 2 4 2" xfId="21954" xr:uid="{6D81B962-8F36-48A4-8257-CF528DBCB66D}"/>
    <cellStyle name="Input 32 2 4 3" xfId="24935" xr:uid="{442330F6-F1B6-45F8-92BE-7931EF926C40}"/>
    <cellStyle name="Input 32 2 4 4" xfId="27810" xr:uid="{DEEAB59A-71C7-447D-8A24-15552B19A7D4}"/>
    <cellStyle name="Input 32 2 4 5" xfId="29438" xr:uid="{2CFE24CB-5BE2-4F8E-82E8-966C783ADBA8}"/>
    <cellStyle name="Input 32 2 4 6" xfId="35609" xr:uid="{F708C967-792B-4E57-8EC5-106F56DF433D}"/>
    <cellStyle name="Input 32 2 4 7" xfId="37912" xr:uid="{AF0DF666-9B38-4B6A-A3AE-C995D8EA5CAE}"/>
    <cellStyle name="Input 32 2 5" xfId="13468" xr:uid="{CC2399A9-FE20-4A23-A512-27719AE53F18}"/>
    <cellStyle name="Input 32 2 5 2" xfId="24150" xr:uid="{D96C240B-D718-4740-B76D-CF087129E90F}"/>
    <cellStyle name="Input 32 2 5 3" xfId="26983" xr:uid="{BB050AA7-78F1-489A-86DE-01B8F130251C}"/>
    <cellStyle name="Input 32 2 5 4" xfId="29543" xr:uid="{3FDDB5C1-CA3D-4FE4-8311-7FCCF9F245FC}"/>
    <cellStyle name="Input 32 2 5 5" xfId="21227" xr:uid="{E399C017-7CEF-43BE-B213-D18586B53F02}"/>
    <cellStyle name="Input 32 2 5 6" xfId="37260" xr:uid="{9B0F4013-7C30-4C30-AC17-638442B70E59}"/>
    <cellStyle name="Input 32 2 5 7" xfId="39237" xr:uid="{1C96DF12-DBF4-483A-AC16-AABC7EC3F522}"/>
    <cellStyle name="Input 32 2 6" xfId="16092" xr:uid="{7DDCE150-2F1E-4615-88F5-A99CF2677466}"/>
    <cellStyle name="Input 32 2 7" xfId="19882" xr:uid="{6A7F184D-F339-45C5-824E-4FA5FDA725C9}"/>
    <cellStyle name="Input 32 2 8" xfId="24321" xr:uid="{C6F9D8DA-E7C3-44A8-9729-2179632A031C}"/>
    <cellStyle name="Input 32 2 9" xfId="30862" xr:uid="{5E35936F-E303-4233-A576-C8D55C1A61CC}"/>
    <cellStyle name="Input 32 3" xfId="3238" xr:uid="{1353E1D3-401A-4604-B6F6-EE7F9EF575C5}"/>
    <cellStyle name="Input 32 3 10" xfId="25500" xr:uid="{85A79D70-A459-46D7-94F2-76274EBF6D5C}"/>
    <cellStyle name="Input 32 3 11" xfId="32195" xr:uid="{2B1F084A-BB46-41C0-A2A5-C6D70CD49ED6}"/>
    <cellStyle name="Input 32 3 12" xfId="36206" xr:uid="{D774D742-5A66-47D8-8570-2F2E94586C64}"/>
    <cellStyle name="Input 32 3 2" xfId="10585" xr:uid="{A769F69B-E4FC-46AE-A564-9776DCF25E3E}"/>
    <cellStyle name="Input 32 3 2 2" xfId="13219" xr:uid="{665B76B9-0E8F-4ABE-B321-2B18A07DBA99}"/>
    <cellStyle name="Input 32 3 2 2 2" xfId="23935" xr:uid="{339FB7F4-953F-4620-AD25-9A4900480F5A}"/>
    <cellStyle name="Input 32 3 2 2 3" xfId="26752" xr:uid="{515DC0E0-5BB3-4570-B416-5DF4EB57A7E3}"/>
    <cellStyle name="Input 32 3 2 2 4" xfId="29316" xr:uid="{E9A3AC83-272C-4B56-88C1-5A71B58B38A9}"/>
    <cellStyle name="Input 32 3 2 2 5" xfId="22314" xr:uid="{4596B962-640C-467D-80EB-27473914ABC6}"/>
    <cellStyle name="Input 32 3 2 2 6" xfId="37039" xr:uid="{091EF9ED-9946-471B-ABDB-35F49FFB89F3}"/>
    <cellStyle name="Input 32 3 2 2 7" xfId="39017" xr:uid="{32505859-5EC8-4D43-82D6-0BD9DEF0A9A2}"/>
    <cellStyle name="Input 32 3 2 3" xfId="21955" xr:uid="{105A5F89-F30B-4965-B8AD-4D5AD1E0A4FF}"/>
    <cellStyle name="Input 32 3 2 4" xfId="24936" xr:uid="{C75828CE-EB66-44F2-B5FB-AC3C5591DCE6}"/>
    <cellStyle name="Input 32 3 2 5" xfId="27811" xr:uid="{7493B0ED-A344-405A-AA1A-AF18A81ADC0B}"/>
    <cellStyle name="Input 32 3 2 6" xfId="22440" xr:uid="{6BEB41BC-CD85-420F-B2D3-A207317172AC}"/>
    <cellStyle name="Input 32 3 2 7" xfId="35610" xr:uid="{BC1D0BB5-FCEA-42A2-8573-2A538FFD9B81}"/>
    <cellStyle name="Input 32 3 2 8" xfId="37913" xr:uid="{5C740860-A466-4125-82DC-1EFE38228ECE}"/>
    <cellStyle name="Input 32 3 3" xfId="13426" xr:uid="{0233F83C-8705-4BF9-9DF3-E91D30106F3A}"/>
    <cellStyle name="Input 32 3 3 2" xfId="24108" xr:uid="{14E79025-04FE-4395-BE49-FEFAD59EE15F}"/>
    <cellStyle name="Input 32 3 3 3" xfId="26941" xr:uid="{55FD9F1D-3479-44D1-9BF2-9B392BBCB351}"/>
    <cellStyle name="Input 32 3 3 4" xfId="29501" xr:uid="{0D69E859-BC4D-460C-8535-23D9DF7C0803}"/>
    <cellStyle name="Input 32 3 3 5" xfId="30253" xr:uid="{3EE6EA1D-6C84-479B-8565-0901A334DF7E}"/>
    <cellStyle name="Input 32 3 3 6" xfId="37218" xr:uid="{2129D3FA-02BD-465E-A880-0EA73BDCB11F}"/>
    <cellStyle name="Input 32 3 3 7" xfId="39195" xr:uid="{D69347B7-6CA5-4C46-8429-65A932B085FB}"/>
    <cellStyle name="Input 32 3 4" xfId="12470" xr:uid="{DD2AA1D1-4138-445B-8341-38660B49343F}"/>
    <cellStyle name="Input 32 3 4 2" xfId="23291" xr:uid="{747ACA40-3DE1-4C6F-876D-FF4B2E310987}"/>
    <cellStyle name="Input 32 3 4 3" xfId="26097" xr:uid="{ADFBA8D3-0EF9-4837-A636-CE48456126BB}"/>
    <cellStyle name="Input 32 3 4 4" xfId="28692" xr:uid="{EBC31F82-4578-4F5E-A4E8-2D67CF4946BE}"/>
    <cellStyle name="Input 32 3 4 5" xfId="22631" xr:uid="{B99114B9-AF65-446C-AF53-37D60798E805}"/>
    <cellStyle name="Input 32 3 4 6" xfId="36399" xr:uid="{F2DD600A-05EA-4FEA-AE2D-7D1F70AFC83F}"/>
    <cellStyle name="Input 32 3 4 7" xfId="38435" xr:uid="{9E04120F-6DCC-41A8-AB4E-73569AD3A611}"/>
    <cellStyle name="Input 32 3 5" xfId="12385" xr:uid="{3BC0AF8B-3D32-44AE-AA1A-E59C2DD4F3FB}"/>
    <cellStyle name="Input 32 3 5 2" xfId="23214" xr:uid="{6ED04DE5-166C-4307-B7B6-39FBF3DD9783}"/>
    <cellStyle name="Input 32 3 5 3" xfId="26016" xr:uid="{6D115E08-FBD4-4438-A73C-10F4B45DD570}"/>
    <cellStyle name="Input 32 3 5 4" xfId="28611" xr:uid="{1DE3A4E5-4F34-4377-98D4-B32439FB664F}"/>
    <cellStyle name="Input 32 3 5 5" xfId="30581" xr:uid="{E0BCB5AD-B0F7-4832-B95D-0D1794819E67}"/>
    <cellStyle name="Input 32 3 5 6" xfId="36319" xr:uid="{BFEDBF83-CC09-40FC-AC2D-369F92AFF863}"/>
    <cellStyle name="Input 32 3 5 7" xfId="38355" xr:uid="{E7AAC7C8-CFE3-4EE9-9288-20A09C09931C}"/>
    <cellStyle name="Input 32 3 6" xfId="12129" xr:uid="{CB6D7363-B2D1-41AC-8742-7884EF4048EB}"/>
    <cellStyle name="Input 32 3 6 2" xfId="23007" xr:uid="{FB20C336-DC03-442E-9189-00398E3BAD98}"/>
    <cellStyle name="Input 32 3 6 3" xfId="25842" xr:uid="{952F6E98-553D-4966-80D3-604DAF586B96}"/>
    <cellStyle name="Input 32 3 6 4" xfId="28452" xr:uid="{60E63A1C-1EFA-4B43-8615-BA5EC56B7B97}"/>
    <cellStyle name="Input 32 3 6 5" xfId="19032" xr:uid="{FBE24E55-F043-4670-902C-F0AF47BD9FDA}"/>
    <cellStyle name="Input 32 3 6 6" xfId="36183" xr:uid="{41155C5E-988F-46E3-AE01-FF49706A2394}"/>
    <cellStyle name="Input 32 3 6 7" xfId="38247" xr:uid="{973A31A9-F911-4B2B-8562-028C0E641E92}"/>
    <cellStyle name="Input 32 3 7" xfId="16508" xr:uid="{A80A2D27-D5E1-4D1A-9254-952AAE088DB9}"/>
    <cellStyle name="Input 32 3 8" xfId="21239" xr:uid="{F9362CB2-5BD9-4313-BB7A-2AB5509372FA}"/>
    <cellStyle name="Input 32 3 9" xfId="14802" xr:uid="{0711A731-F5EC-41CA-A4A0-0143E40BB737}"/>
    <cellStyle name="Input 32 4" xfId="7766" xr:uid="{99D45430-FF62-4039-91BC-2F35E58E8F89}"/>
    <cellStyle name="Input 32 4 2" xfId="19986" xr:uid="{4521EF4E-07A0-45D6-BF8A-81B08994BB46}"/>
    <cellStyle name="Input 32 4 3" xfId="22473" xr:uid="{6140DCA7-8FF3-47F5-A46F-1B983DF97EE5}"/>
    <cellStyle name="Input 32 4 4" xfId="18162" xr:uid="{80A3D5F5-32BD-470E-97EA-C82E7737054A}"/>
    <cellStyle name="Input 32 4 5" xfId="18143" xr:uid="{6F6D804D-0D3C-4E0D-9866-50756CFBF585}"/>
    <cellStyle name="Input 32 4 6" xfId="34531" xr:uid="{21CE424A-8890-40FA-B8FE-BA4619F0C1BF}"/>
    <cellStyle name="Input 32 4 7" xfId="31640" xr:uid="{C1C3CC82-535B-4A55-ADDA-E29AEB25DAD3}"/>
    <cellStyle name="Input 32 5" xfId="12518" xr:uid="{8FDD6632-1713-4007-B904-22A70A09B3F9}"/>
    <cellStyle name="Input 32 5 2" xfId="23335" xr:uid="{E369BC44-1608-47DC-94C8-294179831110}"/>
    <cellStyle name="Input 32 5 3" xfId="26145" xr:uid="{873502D7-79EB-4D9A-B342-4BA63771740B}"/>
    <cellStyle name="Input 32 5 4" xfId="28738" xr:uid="{60BDF5AA-74C3-4B78-9889-D389D88F6F7B}"/>
    <cellStyle name="Input 32 5 5" xfId="18612" xr:uid="{C94B8572-2FBC-4273-B9BA-234E00B0393E}"/>
    <cellStyle name="Input 32 5 6" xfId="36447" xr:uid="{AC87F7B0-54D0-4E82-82FB-9080673705DB}"/>
    <cellStyle name="Input 32 5 7" xfId="38480" xr:uid="{E6A5035F-A46A-4847-8268-2EAF3C5D5FEA}"/>
    <cellStyle name="Input 32 6" xfId="12461" xr:uid="{E8FEE59E-6896-491C-BE68-98A49160BC98}"/>
    <cellStyle name="Input 32 6 2" xfId="23282" xr:uid="{6E2D588E-9D47-4783-A95A-EE5A30D88BA1}"/>
    <cellStyle name="Input 32 6 3" xfId="26088" xr:uid="{9086AF9E-6D14-4554-8C6C-044CF7FDADEC}"/>
    <cellStyle name="Input 32 6 4" xfId="28683" xr:uid="{AE2C25E4-8BDA-45B3-A6CB-9FDED5B6F69A}"/>
    <cellStyle name="Input 32 6 5" xfId="30571" xr:uid="{0FD464CC-F16F-4035-BECD-4AF7C1D34F0C}"/>
    <cellStyle name="Input 32 6 6" xfId="36390" xr:uid="{3FB09D62-BF60-467F-8E2A-C6B0E1C86808}"/>
    <cellStyle name="Input 32 6 7" xfId="38426" xr:uid="{DAC06213-38B4-44E5-8677-5232FCB8B94C}"/>
    <cellStyle name="Input 32 7" xfId="15389" xr:uid="{A1FC2CBF-8898-4D3F-AB63-EEB429C06664}"/>
    <cellStyle name="Input 32 8" xfId="20107" xr:uid="{E90DA8D6-0993-49E3-B71D-7036920D8759}"/>
    <cellStyle name="Input 32 9" xfId="25245" xr:uid="{EDBAAD7F-9F1C-4F91-A530-67C6F50D0196}"/>
    <cellStyle name="Input 33" xfId="1545" xr:uid="{ACC0BB2E-3E34-4FE3-9680-4811EF677E1F}"/>
    <cellStyle name="Input 33 10" xfId="14929" xr:uid="{B5B719F8-0765-44F8-A2D9-48F7213D18E1}"/>
    <cellStyle name="Input 33 11" xfId="31469" xr:uid="{14177121-335A-46F2-8BE3-002E8DFF3E41}"/>
    <cellStyle name="Input 33 12" xfId="33703" xr:uid="{8DEE549A-2FE1-4CA9-97F1-D37C8F1F4DF3}"/>
    <cellStyle name="Input 33 2" xfId="2592" xr:uid="{8F811B38-79FD-46D8-B3FF-A2F97DC4D156}"/>
    <cellStyle name="Input 33 2 10" xfId="31838" xr:uid="{44574E7D-D824-444F-A6A4-8FE4DA996089}"/>
    <cellStyle name="Input 33 2 11" xfId="34594" xr:uid="{116750E3-0FCF-4031-B702-A5D0A3CD4326}"/>
    <cellStyle name="Input 33 2 2" xfId="7060" xr:uid="{F3C1D8FA-B45F-4372-8AB2-A0A9C8258816}"/>
    <cellStyle name="Input 33 2 2 2" xfId="12758" xr:uid="{1D7DA411-5324-4A30-B76F-AA755D1ACA6C}"/>
    <cellStyle name="Input 33 2 2 2 2" xfId="23542" xr:uid="{E24C56F2-5798-4D73-A833-61FF043DB764}"/>
    <cellStyle name="Input 33 2 2 2 3" xfId="26359" xr:uid="{27AEFA7E-3D78-4554-ABB1-B431C4748BED}"/>
    <cellStyle name="Input 33 2 2 2 4" xfId="28941" xr:uid="{CDF8963D-BF19-433D-938D-B7831E86CAE7}"/>
    <cellStyle name="Input 33 2 2 2 5" xfId="23148" xr:uid="{0B929C49-978C-4933-AF05-E2A91B2754B9}"/>
    <cellStyle name="Input 33 2 2 2 6" xfId="36654" xr:uid="{0CF88095-178A-4ACB-89E1-0964E7AC3A90}"/>
    <cellStyle name="Input 33 2 2 2 7" xfId="38674" xr:uid="{A5F62BFE-83BF-4333-A21D-A573D7C9C1BB}"/>
    <cellStyle name="Input 33 2 2 3" xfId="19478" xr:uid="{54D7EC8D-585E-4CC0-8D32-825F25993AE7}"/>
    <cellStyle name="Input 33 2 2 4" xfId="14817" xr:uid="{60B9E890-4529-4292-B7F5-D5C6E38EAA86}"/>
    <cellStyle name="Input 33 2 2 5" xfId="18120" xr:uid="{56E3F71F-437B-45DC-99EA-83838A8A0FD7}"/>
    <cellStyle name="Input 33 2 2 6" xfId="19734" xr:uid="{E6B93F51-DFA8-442D-81E4-C5E5C47DBBEE}"/>
    <cellStyle name="Input 33 2 2 7" xfId="34215" xr:uid="{7C40ABD2-E922-40BD-94BC-AE7DCA7E2C6D}"/>
    <cellStyle name="Input 33 2 2 8" xfId="31125" xr:uid="{3C13C54E-BB59-4967-8132-17C3AB069679}"/>
    <cellStyle name="Input 33 2 3" xfId="9289" xr:uid="{47C0D515-3C48-498D-B7B3-CCCC60F94A53}"/>
    <cellStyle name="Input 33 2 3 2" xfId="21079" xr:uid="{5EC03B72-4BD9-4D7C-B6F4-F69D7F94266B}"/>
    <cellStyle name="Input 33 2 3 3" xfId="18431" xr:uid="{83450AD0-3D52-4B72-8885-007E00F6E837}"/>
    <cellStyle name="Input 33 2 3 4" xfId="20695" xr:uid="{B8C5220A-F4FD-4662-A390-A78270CB435E}"/>
    <cellStyle name="Input 33 2 3 5" xfId="30788" xr:uid="{B27936F0-E286-4DB9-B5B0-EA882144F3F6}"/>
    <cellStyle name="Input 33 2 3 6" xfId="35146" xr:uid="{0924D685-DE43-4436-955F-DEF7DDCEDA6F}"/>
    <cellStyle name="Input 33 2 3 7" xfId="31065" xr:uid="{138455FA-119E-4579-8248-D2E1BB8676E1}"/>
    <cellStyle name="Input 33 2 4" xfId="10586" xr:uid="{B5769A92-B9E6-4D17-B70E-619121F3F4DF}"/>
    <cellStyle name="Input 33 2 4 2" xfId="21956" xr:uid="{C41D7ABD-168B-4D7D-8391-C7481B406117}"/>
    <cellStyle name="Input 33 2 4 3" xfId="24937" xr:uid="{5398587F-E63F-4C5A-B534-6A73D99B0E48}"/>
    <cellStyle name="Input 33 2 4 4" xfId="27812" xr:uid="{B0C5925E-9785-48F4-AC82-52FCF96D7B83}"/>
    <cellStyle name="Input 33 2 4 5" xfId="18678" xr:uid="{6083780E-94C2-4A32-AC3F-3E69898E2CD2}"/>
    <cellStyle name="Input 33 2 4 6" xfId="35611" xr:uid="{6ACDB7B3-6B01-4A16-9C34-79BACFFD2056}"/>
    <cellStyle name="Input 33 2 4 7" xfId="37914" xr:uid="{6C629BBC-C48A-487F-A111-E2DFFD417D51}"/>
    <cellStyle name="Input 33 2 5" xfId="12914" xr:uid="{D26CE9DC-8E1C-44E6-90C4-4A26CBB6069E}"/>
    <cellStyle name="Input 33 2 5 2" xfId="23670" xr:uid="{988457B5-57E4-44AE-A061-4A83A51D14D0}"/>
    <cellStyle name="Input 33 2 5 3" xfId="26494" xr:uid="{AB864D90-99E1-4949-BDF6-DBB85D516F7A}"/>
    <cellStyle name="Input 33 2 5 4" xfId="29073" xr:uid="{58353D81-8915-45AD-8D2C-343F984F80EB}"/>
    <cellStyle name="Input 33 2 5 5" xfId="30022" xr:uid="{5205BA73-2C87-4D7B-B9AE-68049107825B}"/>
    <cellStyle name="Input 33 2 5 6" xfId="36783" xr:uid="{2814705C-3C99-42B3-B3AE-63B25315F3C1}"/>
    <cellStyle name="Input 33 2 5 7" xfId="38799" xr:uid="{866E60FE-26D8-4B84-9753-49AA7DDEB738}"/>
    <cellStyle name="Input 33 2 6" xfId="16093" xr:uid="{104DF871-633E-4066-8C1B-3DCFFE857BF2}"/>
    <cellStyle name="Input 33 2 7" xfId="21446" xr:uid="{A22717D5-1F46-4939-8DC0-CB2B3FD69690}"/>
    <cellStyle name="Input 33 2 8" xfId="27432" xr:uid="{52F96DAC-CC33-45A4-8CE2-30ED54FC471F}"/>
    <cellStyle name="Input 33 2 9" xfId="30837" xr:uid="{49A2E9C4-2DD7-4582-B3A9-535912B286F9}"/>
    <cellStyle name="Input 33 3" xfId="3239" xr:uid="{3EFB0155-DB1E-45CF-92EE-1C2CA46A7A1B}"/>
    <cellStyle name="Input 33 3 10" xfId="25354" xr:uid="{230E7CED-E687-4571-996C-02BD3A461D26}"/>
    <cellStyle name="Input 33 3 11" xfId="32196" xr:uid="{E95F112B-BEA0-4EF2-82DB-E5043B3C5153}"/>
    <cellStyle name="Input 33 3 12" xfId="34510" xr:uid="{97E9D974-C872-43C3-AA6D-5D9DE3885FD1}"/>
    <cellStyle name="Input 33 3 2" xfId="10587" xr:uid="{90FA363A-9BC1-46AD-B875-BFDD04C1B8BD}"/>
    <cellStyle name="Input 33 3 2 2" xfId="13220" xr:uid="{6942B615-DA52-4403-BC19-0A8012419BB4}"/>
    <cellStyle name="Input 33 3 2 2 2" xfId="23936" xr:uid="{41353C46-1DF1-4BA8-9CAC-0DEB690045D0}"/>
    <cellStyle name="Input 33 3 2 2 3" xfId="26753" xr:uid="{9E1B59EB-F93E-4A21-BFA1-755B3CEEC708}"/>
    <cellStyle name="Input 33 3 2 2 4" xfId="29317" xr:uid="{FA1C86BC-7900-4BD9-BB87-E552F3B2CD87}"/>
    <cellStyle name="Input 33 3 2 2 5" xfId="29864" xr:uid="{1BD63A32-D431-4369-9A00-4F67C2E9C035}"/>
    <cellStyle name="Input 33 3 2 2 6" xfId="37040" xr:uid="{E28F3BE5-D51E-40F3-95C4-14AEF1EBFE0B}"/>
    <cellStyle name="Input 33 3 2 2 7" xfId="39018" xr:uid="{A1467EFD-098E-49C6-928C-E61619668D6D}"/>
    <cellStyle name="Input 33 3 2 3" xfId="21957" xr:uid="{84EBCC1D-5459-4E96-AE3E-6101D88E5B76}"/>
    <cellStyle name="Input 33 3 2 4" xfId="24938" xr:uid="{C875C3BC-5BA2-45F3-AEE1-3289D8B1E62C}"/>
    <cellStyle name="Input 33 3 2 5" xfId="27813" xr:uid="{815EDB0E-FB84-4142-BEEB-877535E653B7}"/>
    <cellStyle name="Input 33 3 2 6" xfId="15740" xr:uid="{E9F559E9-4587-4B79-BDCE-36EDA3F1F481}"/>
    <cellStyle name="Input 33 3 2 7" xfId="35612" xr:uid="{827409DF-F995-4C3B-8C45-FBF1E897C33E}"/>
    <cellStyle name="Input 33 3 2 8" xfId="37915" xr:uid="{21DAE94B-D382-4D1E-8B92-962A9A4832BD}"/>
    <cellStyle name="Input 33 3 3" xfId="13427" xr:uid="{A8E24B74-9F7A-48FB-ABCE-92E8AB9B5A61}"/>
    <cellStyle name="Input 33 3 3 2" xfId="24109" xr:uid="{BA94A727-A7A8-4234-A61B-D9FAC667C962}"/>
    <cellStyle name="Input 33 3 3 3" xfId="26942" xr:uid="{6DF5E948-91F7-426C-BBCE-5D0B53515D25}"/>
    <cellStyle name="Input 33 3 3 4" xfId="29502" xr:uid="{41D460DF-F8BF-4932-B7BB-69FCE68EDCD4}"/>
    <cellStyle name="Input 33 3 3 5" xfId="30463" xr:uid="{94A2EBB8-DD54-4576-A467-B078422BD26E}"/>
    <cellStyle name="Input 33 3 3 6" xfId="37219" xr:uid="{A09B6308-575F-4623-84C0-547E269B69DF}"/>
    <cellStyle name="Input 33 3 3 7" xfId="39196" xr:uid="{EBB2684B-267B-4488-A416-59EDBE0B99A4}"/>
    <cellStyle name="Input 33 3 4" xfId="13373" xr:uid="{DDE12E37-01D9-4374-B7C2-616E48078068}"/>
    <cellStyle name="Input 33 3 4 2" xfId="24058" xr:uid="{ADB00926-BEE5-4E29-AFEF-9E20D5460892}"/>
    <cellStyle name="Input 33 3 4 3" xfId="26890" xr:uid="{B18C275C-3F0A-4F54-97D3-386A79A7EF3A}"/>
    <cellStyle name="Input 33 3 4 4" xfId="29450" xr:uid="{A989D6A7-EAFF-4436-89C7-B20E4B1A8BEE}"/>
    <cellStyle name="Input 33 3 4 5" xfId="23815" xr:uid="{EE0019D5-DAB5-4C9A-9A61-CF749A88521D}"/>
    <cellStyle name="Input 33 3 4 6" xfId="37166" xr:uid="{8FB932CC-466C-4E03-B317-8283BE54BA33}"/>
    <cellStyle name="Input 33 3 4 7" xfId="39144" xr:uid="{012D04DE-6B05-4C98-BBCF-8F004C65CE4B}"/>
    <cellStyle name="Input 33 3 5" xfId="13258" xr:uid="{E34A611C-41E1-4C72-BD1A-EC0BB1D24653}"/>
    <cellStyle name="Input 33 3 5 2" xfId="23971" xr:uid="{73DB2269-8DEF-41A1-8822-00E822250654}"/>
    <cellStyle name="Input 33 3 5 3" xfId="26791" xr:uid="{A080EDD0-A87F-4AA2-9D40-F4742374BD7E}"/>
    <cellStyle name="Input 33 3 5 4" xfId="29355" xr:uid="{F7FDE262-24DB-4CD8-AB3B-BAD43D86CEF8}"/>
    <cellStyle name="Input 33 3 5 5" xfId="30487" xr:uid="{488D04BD-D642-4CBC-8209-5F2B96094A2A}"/>
    <cellStyle name="Input 33 3 5 6" xfId="37078" xr:uid="{8E6843E3-5947-44DE-B106-FE42FFCACD32}"/>
    <cellStyle name="Input 33 3 5 7" xfId="39056" xr:uid="{0A4946B5-3D42-4AD8-90A0-C28F3FC4E977}"/>
    <cellStyle name="Input 33 3 6" xfId="12130" xr:uid="{D99E5F6C-AABA-4EB1-8D97-037E02920D35}"/>
    <cellStyle name="Input 33 3 6 2" xfId="23008" xr:uid="{41D07D99-992C-4569-8F1C-615CF47910D7}"/>
    <cellStyle name="Input 33 3 6 3" xfId="25843" xr:uid="{9AD2607C-C990-4172-9133-DC2DC30FC75A}"/>
    <cellStyle name="Input 33 3 6 4" xfId="28453" xr:uid="{E770AA08-2010-4F05-83EF-9F1E1C667DAB}"/>
    <cellStyle name="Input 33 3 6 5" xfId="22115" xr:uid="{35F71E29-1CDB-4330-BE9E-331C75F5EEFA}"/>
    <cellStyle name="Input 33 3 6 6" xfId="36184" xr:uid="{FC127C40-40D1-40F3-89CF-F68D15AA9296}"/>
    <cellStyle name="Input 33 3 6 7" xfId="38248" xr:uid="{D87E2B6F-95D6-4FF2-B1C7-AEB76BF6BF20}"/>
    <cellStyle name="Input 33 3 7" xfId="16509" xr:uid="{39F38FC5-1B41-41AA-B0AA-329D3C7C58E2}"/>
    <cellStyle name="Input 33 3 8" xfId="21238" xr:uid="{31CF3B74-3F6A-4616-AC1A-45CEBA8B1DCD}"/>
    <cellStyle name="Input 33 3 9" xfId="18000" xr:uid="{08F7C394-B109-4290-B8A2-E568DCD9EB66}"/>
    <cellStyle name="Input 33 4" xfId="7765" xr:uid="{F5B30A34-3285-4E22-9D73-88F9D38C9DB7}"/>
    <cellStyle name="Input 33 4 2" xfId="19985" xr:uid="{6B05A36C-03B3-49A6-B8A9-F64475A2744A}"/>
    <cellStyle name="Input 33 4 3" xfId="18740" xr:uid="{40DEA340-1172-450F-A267-3D9B552F3FA0}"/>
    <cellStyle name="Input 33 4 4" xfId="20557" xr:uid="{AE6DF35D-D9E5-4756-A639-6EEA2E1E15B8}"/>
    <cellStyle name="Input 33 4 5" xfId="27306" xr:uid="{64DA6858-E370-451B-AA76-31D22FA75E6D}"/>
    <cellStyle name="Input 33 4 6" xfId="34530" xr:uid="{3B267622-DC3D-4789-8BE4-ECCD6F2455D7}"/>
    <cellStyle name="Input 33 4 7" xfId="33820" xr:uid="{1B9CB445-5628-4F5E-9B4F-82A3CC883CC1}"/>
    <cellStyle name="Input 33 5" xfId="12831" xr:uid="{54BFFFA6-13E4-4703-BF25-A9825BFA8AF2}"/>
    <cellStyle name="Input 33 5 2" xfId="23597" xr:uid="{AC1BADAD-A79B-48B7-8E01-A7F9C44AA11F}"/>
    <cellStyle name="Input 33 5 3" xfId="26411" xr:uid="{9D500D38-7375-440F-9E86-0FA6D24373E0}"/>
    <cellStyle name="Input 33 5 4" xfId="28990" xr:uid="{D9E1297A-2C1E-40D5-8344-D35198CEFECF}"/>
    <cellStyle name="Input 33 5 5" xfId="24769" xr:uid="{B2F31B48-853F-4F7F-963D-22995663358F}"/>
    <cellStyle name="Input 33 5 6" xfId="36700" xr:uid="{54C221F1-2312-4B3C-A222-2A91AEE13C7D}"/>
    <cellStyle name="Input 33 5 7" xfId="38717" xr:uid="{C19EDD73-DA8B-4D32-98DE-818BECBA30DA}"/>
    <cellStyle name="Input 33 6" xfId="13393" xr:uid="{B9E66140-85DE-4D08-9E3E-54994D105E37}"/>
    <cellStyle name="Input 33 6 2" xfId="24076" xr:uid="{BA8BAEB8-3F08-4CA9-85EC-A7E80566BCC2}"/>
    <cellStyle name="Input 33 6 3" xfId="26908" xr:uid="{4A97284B-3533-4E34-88BC-F9C120673568}"/>
    <cellStyle name="Input 33 6 4" xfId="29468" xr:uid="{339EF093-F82F-4B55-BDCA-0C482146A739}"/>
    <cellStyle name="Input 33 6 5" xfId="19052" xr:uid="{A2D3D651-8A77-4744-AC29-657C20514443}"/>
    <cellStyle name="Input 33 6 6" xfId="37185" xr:uid="{57E0C0D3-6649-4B4B-930B-12D24C845574}"/>
    <cellStyle name="Input 33 6 7" xfId="39162" xr:uid="{C350D31E-5C6B-45F2-9330-19C2D4029F06}"/>
    <cellStyle name="Input 33 7" xfId="15390" xr:uid="{EF57BA69-BC7C-43CA-80BC-B8ED400B638C}"/>
    <cellStyle name="Input 33 8" xfId="15606" xr:uid="{E9A1F9E8-7163-4E99-BFEA-BF6E753050B3}"/>
    <cellStyle name="Input 33 9" xfId="27463" xr:uid="{8FBD2EDD-9D7A-4999-9959-503F9F6142FA}"/>
    <cellStyle name="Input 34" xfId="1546" xr:uid="{31CF8461-7021-4947-AA65-C9F8C20AAA9F}"/>
    <cellStyle name="Input 34 10" xfId="28258" xr:uid="{6F9EA6FC-5CD3-4522-B4E2-186DC93F2D75}"/>
    <cellStyle name="Input 34 11" xfId="31470" xr:uid="{81D98D67-9407-44C4-945D-A9AEB6F4C1E3}"/>
    <cellStyle name="Input 34 12" xfId="33702" xr:uid="{827FBD1B-B8F5-4B5D-865F-6E4AB4193540}"/>
    <cellStyle name="Input 34 2" xfId="2593" xr:uid="{DB85988A-7693-4370-8639-77AC80A8870F}"/>
    <cellStyle name="Input 34 2 10" xfId="31839" xr:uid="{C1502E0C-3FB3-48EA-8EC6-8A67796610BA}"/>
    <cellStyle name="Input 34 2 11" xfId="35238" xr:uid="{71037C52-CA83-4072-9316-0327EAE3F015}"/>
    <cellStyle name="Input 34 2 2" xfId="7061" xr:uid="{2C56715D-9EC3-481F-AE68-169F57C47932}"/>
    <cellStyle name="Input 34 2 2 2" xfId="12759" xr:uid="{7D1A0877-B21B-40C9-865A-D2106F43B413}"/>
    <cellStyle name="Input 34 2 2 2 2" xfId="23543" xr:uid="{F375AF89-363D-49CF-8D74-64DED14CE788}"/>
    <cellStyle name="Input 34 2 2 2 3" xfId="26360" xr:uid="{0E3EA5DF-2023-4757-9077-475944A66172}"/>
    <cellStyle name="Input 34 2 2 2 4" xfId="28942" xr:uid="{82D20BBB-1281-4D9B-97EB-7F9F9C33925F}"/>
    <cellStyle name="Input 34 2 2 2 5" xfId="30544" xr:uid="{8E3B599F-46F7-4770-BE5A-28F5270792E5}"/>
    <cellStyle name="Input 34 2 2 2 6" xfId="36655" xr:uid="{B476602D-F0C8-4E48-9B4C-4F99C2F1F7ED}"/>
    <cellStyle name="Input 34 2 2 2 7" xfId="38675" xr:uid="{B8382E6D-25CF-47A4-A440-8FDF390BED6D}"/>
    <cellStyle name="Input 34 2 2 3" xfId="19479" xr:uid="{47E0A1B7-79BD-4E9E-B6B3-A6F2910306C3}"/>
    <cellStyle name="Input 34 2 2 4" xfId="18899" xr:uid="{648C1203-416C-479B-A3EB-BC70CC107A33}"/>
    <cellStyle name="Input 34 2 2 5" xfId="14995" xr:uid="{E8740774-68BA-477A-BC95-714C346E6396}"/>
    <cellStyle name="Input 34 2 2 6" xfId="15042" xr:uid="{47B4F495-8DEA-4277-A557-4C65ACBA9983}"/>
    <cellStyle name="Input 34 2 2 7" xfId="34216" xr:uid="{DA0050A4-FFC0-46D5-9156-42C187CAA647}"/>
    <cellStyle name="Input 34 2 2 8" xfId="33874" xr:uid="{42ED183E-39E6-478E-86EB-A2437D99FB28}"/>
    <cellStyle name="Input 34 2 3" xfId="9290" xr:uid="{B480B9F8-D870-4ED3-AC8A-500474747CA0}"/>
    <cellStyle name="Input 34 2 3 2" xfId="21080" xr:uid="{88B8EC66-A17E-48BA-9D1E-08E321AC3EEC}"/>
    <cellStyle name="Input 34 2 3 3" xfId="14557" xr:uid="{5F323B5D-9524-4E78-8110-AF59D0B62C20}"/>
    <cellStyle name="Input 34 2 3 4" xfId="21383" xr:uid="{BE2FEA43-9380-4240-9A6C-5F359D78E03C}"/>
    <cellStyle name="Input 34 2 3 5" xfId="30751" xr:uid="{45F1D0B3-C7C2-4A5C-8BBE-EE1D4B308EEB}"/>
    <cellStyle name="Input 34 2 3 6" xfId="35147" xr:uid="{7D510BC1-8D9F-4A1B-9C77-33FF029B2C28}"/>
    <cellStyle name="Input 34 2 3 7" xfId="34644" xr:uid="{2177E448-50DA-4355-92E3-7BA654859EA4}"/>
    <cellStyle name="Input 34 2 4" xfId="10588" xr:uid="{1C0272A4-1742-41A7-AA8D-F0F830F26EE3}"/>
    <cellStyle name="Input 34 2 4 2" xfId="21958" xr:uid="{560E64CF-E0C1-4C7F-841A-528050F22E85}"/>
    <cellStyle name="Input 34 2 4 3" xfId="24939" xr:uid="{349217CA-BE18-401B-A991-00FFEE23A145}"/>
    <cellStyle name="Input 34 2 4 4" xfId="27814" xr:uid="{F33286C6-9757-47EB-BCB6-8711EA6A84CF}"/>
    <cellStyle name="Input 34 2 4 5" xfId="15086" xr:uid="{9801B252-2D4E-4DB2-AB9A-86DAA02F2648}"/>
    <cellStyle name="Input 34 2 4 6" xfId="35613" xr:uid="{FF3843D4-499F-4538-BEFA-34B6A1D8D7B1}"/>
    <cellStyle name="Input 34 2 4 7" xfId="37916" xr:uid="{386DF129-317C-4A35-B7EE-DBBFC956BBFF}"/>
    <cellStyle name="Input 34 2 5" xfId="13057" xr:uid="{E21770AF-F50C-4619-ADE1-2D0A32CD7C3F}"/>
    <cellStyle name="Input 34 2 5 2" xfId="23805" xr:uid="{1B7FE955-F1D3-45E2-9DF7-036CF1F5FCE3}"/>
    <cellStyle name="Input 34 2 5 3" xfId="26637" xr:uid="{10DC4805-E433-408E-93F1-62DD500E90DB}"/>
    <cellStyle name="Input 34 2 5 4" xfId="29216" xr:uid="{3EA7E29F-B909-4CE5-9F7A-12B76DA45B4E}"/>
    <cellStyle name="Input 34 2 5 5" xfId="22698" xr:uid="{7619F2AC-4629-44AC-B4A8-D117E501AA95}"/>
    <cellStyle name="Input 34 2 5 6" xfId="36926" xr:uid="{B6E083EE-CCBF-406D-9D5F-BF275D923C5E}"/>
    <cellStyle name="Input 34 2 5 7" xfId="38942" xr:uid="{1D063203-6996-4D86-ADF3-8E04679F1532}"/>
    <cellStyle name="Input 34 2 6" xfId="16094" xr:uid="{0D73053D-FC52-4FF6-87FF-B7EF2E7F3FEE}"/>
    <cellStyle name="Input 34 2 7" xfId="21445" xr:uid="{F75F0005-F3FE-454F-912A-D8FCAEF97A77}"/>
    <cellStyle name="Input 34 2 8" xfId="25890" xr:uid="{2D4DEDF8-90B2-44D7-B260-542BC0897D6F}"/>
    <cellStyle name="Input 34 2 9" xfId="30799" xr:uid="{F619EED2-ACB0-4B20-B91E-0C1442FAD787}"/>
    <cellStyle name="Input 34 3" xfId="3240" xr:uid="{8B4DE4FF-F09A-44A6-90CA-E29CE51B4E92}"/>
    <cellStyle name="Input 34 3 10" xfId="25722" xr:uid="{2F9B3C52-1F9C-42D0-8BDF-828B73F5B4C3}"/>
    <cellStyle name="Input 34 3 11" xfId="32197" xr:uid="{BC8CA039-EEFA-4C18-9968-4F5D14C0A8C6}"/>
    <cellStyle name="Input 34 3 12" xfId="35988" xr:uid="{367F1B5A-2483-46B0-B22D-429808D795B7}"/>
    <cellStyle name="Input 34 3 2" xfId="10589" xr:uid="{9447A090-384C-4FC3-804B-D47B187D0204}"/>
    <cellStyle name="Input 34 3 2 2" xfId="13221" xr:uid="{9D44C2A9-D3C3-4200-B83C-68986F7A1B01}"/>
    <cellStyle name="Input 34 3 2 2 2" xfId="23937" xr:uid="{A6438063-157A-4A08-991B-0926191FEED2}"/>
    <cellStyle name="Input 34 3 2 2 3" xfId="26754" xr:uid="{4D35D6EC-C625-4599-B87A-C9FA28BEF61D}"/>
    <cellStyle name="Input 34 3 2 2 4" xfId="29318" xr:uid="{14D6D196-8207-42CD-85C1-1C76E465F3E6}"/>
    <cellStyle name="Input 34 3 2 2 5" xfId="15656" xr:uid="{741DCBC8-804A-4538-A570-3050F253366D}"/>
    <cellStyle name="Input 34 3 2 2 6" xfId="37041" xr:uid="{0B983B6B-A333-42B9-9C94-B682543583A7}"/>
    <cellStyle name="Input 34 3 2 2 7" xfId="39019" xr:uid="{0A862930-E3E6-40E8-9D85-51DA1E80AF75}"/>
    <cellStyle name="Input 34 3 2 3" xfId="21959" xr:uid="{E8B384BB-4672-4FF0-94CF-BE0111777EBD}"/>
    <cellStyle name="Input 34 3 2 4" xfId="24940" xr:uid="{14D46FE9-BF15-4A51-976E-B13254C66307}"/>
    <cellStyle name="Input 34 3 2 5" xfId="27815" xr:uid="{50035BC2-F49D-455A-8D0A-3D3FB1C28E29}"/>
    <cellStyle name="Input 34 3 2 6" xfId="27540" xr:uid="{E9D2D46F-3248-41F3-BEED-FDCFE6FB6A10}"/>
    <cellStyle name="Input 34 3 2 7" xfId="35614" xr:uid="{5032090F-1E58-4072-90B5-58A75E394A66}"/>
    <cellStyle name="Input 34 3 2 8" xfId="37917" xr:uid="{87FFE8BB-D37A-4870-8EA0-6E9D7EBAC080}"/>
    <cellStyle name="Input 34 3 3" xfId="13428" xr:uid="{05A169A7-3850-4276-A35C-5F2664CFB46D}"/>
    <cellStyle name="Input 34 3 3 2" xfId="24110" xr:uid="{F2894874-44BE-46CE-B953-9A721ECA4440}"/>
    <cellStyle name="Input 34 3 3 3" xfId="26943" xr:uid="{08DECAD5-10C8-4558-BE19-28D66A2DC142}"/>
    <cellStyle name="Input 34 3 3 4" xfId="29503" xr:uid="{490EA55E-8847-404F-BC1C-6549370B8AF0}"/>
    <cellStyle name="Input 34 3 3 5" xfId="24685" xr:uid="{19F249E2-20F0-4722-B9D0-9F590B6475B9}"/>
    <cellStyle name="Input 34 3 3 6" xfId="37220" xr:uid="{BA45A1B1-25CA-42AB-9300-613FC5C39558}"/>
    <cellStyle name="Input 34 3 3 7" xfId="39197" xr:uid="{B82056E1-B31C-4C7E-9A89-245CD56386BB}"/>
    <cellStyle name="Input 34 3 4" xfId="12952" xr:uid="{3B9C62D5-CFDA-47D6-9880-FEA0857766DF}"/>
    <cellStyle name="Input 34 3 4 2" xfId="23707" xr:uid="{A09CCB36-EBF5-4529-A701-F684B3169A6E}"/>
    <cellStyle name="Input 34 3 4 3" xfId="26532" xr:uid="{1FB02E78-D542-4D7C-BAA3-77DDDE38AD24}"/>
    <cellStyle name="Input 34 3 4 4" xfId="29111" xr:uid="{62BC0F31-1229-49AA-8830-6330B7D1A3E6}"/>
    <cellStyle name="Input 34 3 4 5" xfId="24039" xr:uid="{697E9A1B-7949-4479-913E-AA104B45E23C}"/>
    <cellStyle name="Input 34 3 4 6" xfId="36821" xr:uid="{77657A12-121E-41A6-B1F6-2175CD350C29}"/>
    <cellStyle name="Input 34 3 4 7" xfId="38837" xr:uid="{1567EF0C-0410-4AEB-B7B0-DE57A6D66C52}"/>
    <cellStyle name="Input 34 3 5" xfId="13188" xr:uid="{3435F6BB-FD06-46FE-A954-A5C512F80B3E}"/>
    <cellStyle name="Input 34 3 5 2" xfId="23904" xr:uid="{BF6D2FCA-2B5A-4C56-8CA6-3ABE2324A448}"/>
    <cellStyle name="Input 34 3 5 3" xfId="26721" xr:uid="{174D5475-CB2A-4175-8AD7-261CF5B20668}"/>
    <cellStyle name="Input 34 3 5 4" xfId="29285" xr:uid="{3C04D536-B8D8-413A-8EB1-6E9C501F6D76}"/>
    <cellStyle name="Input 34 3 5 5" xfId="30496" xr:uid="{6375B9E9-6282-4AC2-84EF-FD432816A375}"/>
    <cellStyle name="Input 34 3 5 6" xfId="37008" xr:uid="{E1AD10A3-4A17-4E49-8D28-4C84181CCC2E}"/>
    <cellStyle name="Input 34 3 5 7" xfId="38986" xr:uid="{E6BCA98C-A45B-41C0-B42E-BC590A6554E9}"/>
    <cellStyle name="Input 34 3 6" xfId="12131" xr:uid="{02AAB192-F518-4C2D-8AAD-E78667F48D58}"/>
    <cellStyle name="Input 34 3 6 2" xfId="23009" xr:uid="{A6CF5A0D-DA57-496C-B90E-03DB52F5E1E6}"/>
    <cellStyle name="Input 34 3 6 3" xfId="25844" xr:uid="{7693172B-9BE3-45D0-87D5-EAACBF144AA5}"/>
    <cellStyle name="Input 34 3 6 4" xfId="28454" xr:uid="{4320003A-D6C2-4D6F-807F-B35882735953}"/>
    <cellStyle name="Input 34 3 6 5" xfId="18588" xr:uid="{BDFEFC2C-03D7-4137-A31D-8B0D30B9DDE2}"/>
    <cellStyle name="Input 34 3 6 6" xfId="36185" xr:uid="{F0743E4D-696D-4777-8A39-9DD589AF782E}"/>
    <cellStyle name="Input 34 3 6 7" xfId="38249" xr:uid="{03D4EC1B-C57E-4A4D-ACC4-6793E635CC63}"/>
    <cellStyle name="Input 34 3 7" xfId="16510" xr:uid="{C49F3DE8-D8E6-4F17-B41D-6B52CF0D9F8F}"/>
    <cellStyle name="Input 34 3 8" xfId="21237" xr:uid="{30B3ABC4-B991-49EB-856D-E12A5AAE3821}"/>
    <cellStyle name="Input 34 3 9" xfId="14730" xr:uid="{FF1F4225-2214-44C8-9942-9F251F55026C}"/>
    <cellStyle name="Input 34 4" xfId="7764" xr:uid="{15DAB541-0FB6-4691-9319-0ED63FAAF135}"/>
    <cellStyle name="Input 34 4 2" xfId="19984" xr:uid="{E7BCD52C-EF62-468F-B22D-5EA9EBC79183}"/>
    <cellStyle name="Input 34 4 3" xfId="14704" xr:uid="{83A14BD8-A8F8-4385-A1EB-211D7FA6F73D}"/>
    <cellStyle name="Input 34 4 4" xfId="25698" xr:uid="{663A9464-365E-4ED9-B058-8DFB14E623BE}"/>
    <cellStyle name="Input 34 4 5" xfId="30769" xr:uid="{53BF98BF-64D3-4E08-9F1A-C2126CA92446}"/>
    <cellStyle name="Input 34 4 6" xfId="34529" xr:uid="{85256108-ECCF-4C91-A464-A36F5A2F34EC}"/>
    <cellStyle name="Input 34 4 7" xfId="37531" xr:uid="{31C95E75-6ECB-4D62-8844-0B2969D519BB}"/>
    <cellStyle name="Input 34 5" xfId="13176" xr:uid="{82BE5FCF-08AC-415A-98C6-7999CF2384C0}"/>
    <cellStyle name="Input 34 5 2" xfId="23894" xr:uid="{444DD196-0029-4DFD-B035-24E5A5B15501}"/>
    <cellStyle name="Input 34 5 3" xfId="26710" xr:uid="{4EB8944C-86D5-4DB8-997C-E62538964148}"/>
    <cellStyle name="Input 34 5 4" xfId="29274" xr:uid="{A17207F2-DB12-48BC-8B42-4E05482D5DCF}"/>
    <cellStyle name="Input 34 5 5" xfId="30498" xr:uid="{9D4E1358-7F1C-4009-9E1E-BF882868C440}"/>
    <cellStyle name="Input 34 5 6" xfId="36996" xr:uid="{3F3B68E8-50EF-4286-B64D-DB131A1B87D1}"/>
    <cellStyle name="Input 34 5 7" xfId="38975" xr:uid="{6661C762-ECF0-4F0D-AD63-9B27FEAE40CD}"/>
    <cellStyle name="Input 34 6" xfId="12413" xr:uid="{E8147963-5F41-4F56-A1A6-8072BFD4535F}"/>
    <cellStyle name="Input 34 6 2" xfId="23240" xr:uid="{A22DDB61-7B1B-49E0-AE5F-A1F56833747C}"/>
    <cellStyle name="Input 34 6 3" xfId="26041" xr:uid="{91DD17CC-8806-464B-8CBE-3B8AC33CC4E7}"/>
    <cellStyle name="Input 34 6 4" xfId="28636" xr:uid="{FEFEDD6B-D3DA-4A11-ABF7-37C1CCF8CD74}"/>
    <cellStyle name="Input 34 6 5" xfId="25658" xr:uid="{2F38447D-C422-4862-86B0-E84ABDECA609}"/>
    <cellStyle name="Input 34 6 6" xfId="36343" xr:uid="{861B4BCD-A7B3-472A-8BBC-0DB28BDE979E}"/>
    <cellStyle name="Input 34 6 7" xfId="38379" xr:uid="{46CFFAA2-5C7F-4895-BAF4-E7A42AB3E8E1}"/>
    <cellStyle name="Input 34 7" xfId="15391" xr:uid="{37E2449B-9AFC-4888-B6DC-0BAA1FD78CD7}"/>
    <cellStyle name="Input 34 8" xfId="20068" xr:uid="{C745E790-07EB-40C5-9235-6911E5A8590E}"/>
    <cellStyle name="Input 34 9" xfId="21483" xr:uid="{E9A68CC2-1CAA-4413-BF71-E74B295FE329}"/>
    <cellStyle name="Input 35" xfId="1547" xr:uid="{CEF53313-DAD5-45F5-8937-A33D4383CC98}"/>
    <cellStyle name="Input 35 10" xfId="30071" xr:uid="{8BA10134-7BB1-49D5-9D50-398C2A198051}"/>
    <cellStyle name="Input 35 11" xfId="31471" xr:uid="{286544E8-418F-43AF-901F-086E71A2F6CE}"/>
    <cellStyle name="Input 35 12" xfId="35393" xr:uid="{9ED89E50-C922-461B-AED9-3B998B0865BA}"/>
    <cellStyle name="Input 35 2" xfId="2594" xr:uid="{73BAF915-CCEC-4075-8FC1-CF8F5F164185}"/>
    <cellStyle name="Input 35 2 10" xfId="31840" xr:uid="{569847C8-AE64-4C47-BE7B-72E3D45B3FAD}"/>
    <cellStyle name="Input 35 2 11" xfId="35237" xr:uid="{5DFD9B5D-7D95-43E2-BC35-6132792E1403}"/>
    <cellStyle name="Input 35 2 2" xfId="7062" xr:uid="{0918A701-3B70-4D3B-977C-093731BA8B7E}"/>
    <cellStyle name="Input 35 2 2 2" xfId="12760" xr:uid="{53FB0002-DBA2-4B54-8241-89D8EE08073E}"/>
    <cellStyle name="Input 35 2 2 2 2" xfId="23544" xr:uid="{22392978-8A8F-4EB7-9295-26E84036C293}"/>
    <cellStyle name="Input 35 2 2 2 3" xfId="26361" xr:uid="{9AAEE29F-4754-4EB5-872B-1960F31AD9AD}"/>
    <cellStyle name="Input 35 2 2 2 4" xfId="28943" xr:uid="{29287A21-DD37-4940-8F76-08F34FB787E4}"/>
    <cellStyle name="Input 35 2 2 2 5" xfId="30902" xr:uid="{4DCAC179-7856-4E88-AC4F-35C6DCED8953}"/>
    <cellStyle name="Input 35 2 2 2 6" xfId="36656" xr:uid="{782DF835-8BD4-4004-8F22-683AAB0F2228}"/>
    <cellStyle name="Input 35 2 2 2 7" xfId="38676" xr:uid="{EE6F0E4C-204F-4E0A-9642-D5B5F430040E}"/>
    <cellStyle name="Input 35 2 2 3" xfId="19480" xr:uid="{BC2197C9-16DF-4E10-93C1-FD7C9AFA4653}"/>
    <cellStyle name="Input 35 2 2 4" xfId="14816" xr:uid="{45161A82-5D7D-4ACC-8256-6E2F3F402B43}"/>
    <cellStyle name="Input 35 2 2 5" xfId="18121" xr:uid="{18B7FFD6-1ACC-42AA-AE47-41A175137B82}"/>
    <cellStyle name="Input 35 2 2 6" xfId="16398" xr:uid="{6F94E075-78B6-4F7C-B99B-0DF0084372CE}"/>
    <cellStyle name="Input 35 2 2 7" xfId="34217" xr:uid="{F4637DC0-EA98-453A-95A4-1A2D9AFE885A}"/>
    <cellStyle name="Input 35 2 2 8" xfId="31124" xr:uid="{D6FEA5B8-DE41-4AA9-9738-467EFB94C923}"/>
    <cellStyle name="Input 35 2 3" xfId="9291" xr:uid="{2A139B9B-BF40-400F-808A-922936D69B27}"/>
    <cellStyle name="Input 35 2 3 2" xfId="21081" xr:uid="{C12F2E25-6DBE-44FD-82CA-623016EEC77C}"/>
    <cellStyle name="Input 35 2 3 3" xfId="18428" xr:uid="{AB617757-C8F7-4E4D-88A5-944EC35296C2}"/>
    <cellStyle name="Input 35 2 3 4" xfId="14457" xr:uid="{3688FB11-A0A5-4AA8-8506-268C178DA273}"/>
    <cellStyle name="Input 35 2 3 5" xfId="30729" xr:uid="{7EF7E757-17BF-4215-B81E-9F5E095A4052}"/>
    <cellStyle name="Input 35 2 3 6" xfId="35148" xr:uid="{5C8769EE-CAB2-4621-BE8C-896437E170B1}"/>
    <cellStyle name="Input 35 2 3 7" xfId="34643" xr:uid="{C8216349-82B4-4BD3-BE7D-7D3BF9CD8BD3}"/>
    <cellStyle name="Input 35 2 4" xfId="10590" xr:uid="{F3495E8F-1ACE-4340-A57E-7FB79C7D2494}"/>
    <cellStyle name="Input 35 2 4 2" xfId="21960" xr:uid="{6E9439CC-622E-42B6-90DE-B79506FA6DEF}"/>
    <cellStyle name="Input 35 2 4 3" xfId="24941" xr:uid="{C725E151-29CD-4A84-A320-2CEA6B5FE386}"/>
    <cellStyle name="Input 35 2 4 4" xfId="27816" xr:uid="{AD0AEC98-5037-4C4D-BCDA-E37793E01072}"/>
    <cellStyle name="Input 35 2 4 5" xfId="24267" xr:uid="{44BF9B60-702E-4871-A009-C955FC696B43}"/>
    <cellStyle name="Input 35 2 4 6" xfId="35615" xr:uid="{D47CC071-64DD-487C-B360-C84642742E46}"/>
    <cellStyle name="Input 35 2 4 7" xfId="37918" xr:uid="{1BA10595-F3FB-494E-B6E3-B15F56373168}"/>
    <cellStyle name="Input 35 2 5" xfId="12562" xr:uid="{129B5869-6981-4016-818D-1300B698C8FC}"/>
    <cellStyle name="Input 35 2 5 2" xfId="23374" xr:uid="{A4DF8146-9CAE-4DA6-95CA-52161ADB21F0}"/>
    <cellStyle name="Input 35 2 5 3" xfId="26187" xr:uid="{DCDDB0A6-CB62-4CFE-92BD-CECCA04378FE}"/>
    <cellStyle name="Input 35 2 5 4" xfId="28780" xr:uid="{3B3C1DB0-2361-4BE6-A439-6C79E861F020}"/>
    <cellStyle name="Input 35 2 5 5" xfId="30358" xr:uid="{364F83C2-7F31-4947-845E-72BD4F591011}"/>
    <cellStyle name="Input 35 2 5 6" xfId="36489" xr:uid="{54638FB8-3F2B-4FBC-A6B0-38AC8DBC818D}"/>
    <cellStyle name="Input 35 2 5 7" xfId="38522" xr:uid="{A0C5EE72-B663-4D3B-B64F-B116A1DF249B}"/>
    <cellStyle name="Input 35 2 6" xfId="16095" xr:uid="{0D6B6DE7-CA48-4A4F-B1B3-0CB00282CFE3}"/>
    <cellStyle name="Input 35 2 7" xfId="15520" xr:uid="{9EF00096-A90E-4029-A7AB-F0C16339868A}"/>
    <cellStyle name="Input 35 2 8" xfId="25889" xr:uid="{8DA05949-53F0-450D-A43E-56A7853C4FED}"/>
    <cellStyle name="Input 35 2 9" xfId="30183" xr:uid="{308A3815-8CCC-487A-BB7B-D1E676B16693}"/>
    <cellStyle name="Input 35 3" xfId="3241" xr:uid="{49F1FB79-CADC-4B0C-ADFC-F5261B0ABC07}"/>
    <cellStyle name="Input 35 3 10" xfId="25638" xr:uid="{4D39CE90-F77C-4927-AACD-AF4049772762}"/>
    <cellStyle name="Input 35 3 11" xfId="32198" xr:uid="{FF102CC8-536B-4F8E-B769-C53B51147267}"/>
    <cellStyle name="Input 35 3 12" xfId="34436" xr:uid="{3FD08B74-9C61-43AE-BD8E-2D81456A4FD7}"/>
    <cellStyle name="Input 35 3 2" xfId="10591" xr:uid="{90E1C541-E79B-4631-888D-1E89A72136C6}"/>
    <cellStyle name="Input 35 3 2 2" xfId="13222" xr:uid="{A6128DA0-69D5-4BA9-B5EB-7B492B780738}"/>
    <cellStyle name="Input 35 3 2 2 2" xfId="23938" xr:uid="{4E3F80A4-FE9A-4D49-8878-3DA15DD1EE7C}"/>
    <cellStyle name="Input 35 3 2 2 3" xfId="26755" xr:uid="{2C86ECEE-3641-4ADC-AA61-041F7CEF2A17}"/>
    <cellStyle name="Input 35 3 2 2 4" xfId="29319" xr:uid="{0BB4A1CA-DC3D-4A4C-8AE1-F1486CBF5829}"/>
    <cellStyle name="Input 35 3 2 2 5" xfId="20125" xr:uid="{CE4C349D-DEAD-4CFD-A449-3275C9222CB7}"/>
    <cellStyle name="Input 35 3 2 2 6" xfId="37042" xr:uid="{F7C5F0C0-8D7F-4B5D-AAAE-1DF7657696E0}"/>
    <cellStyle name="Input 35 3 2 2 7" xfId="39020" xr:uid="{6C4E22DB-7760-45CF-95D7-953B09B22A67}"/>
    <cellStyle name="Input 35 3 2 3" xfId="21961" xr:uid="{D90DFC90-1C8E-47F9-97C4-E718FF35CFF2}"/>
    <cellStyle name="Input 35 3 2 4" xfId="24942" xr:uid="{0ECC1AD7-4471-4F4A-9F46-1C8499179DF9}"/>
    <cellStyle name="Input 35 3 2 5" xfId="27817" xr:uid="{54F899F4-A4A5-422A-8900-95F3CF454F6A}"/>
    <cellStyle name="Input 35 3 2 6" xfId="28305" xr:uid="{2F3F899B-87B0-42BF-B0DA-1AAA948734AF}"/>
    <cellStyle name="Input 35 3 2 7" xfId="35616" xr:uid="{EF1B76A7-3210-491E-BE6F-98E0569BD423}"/>
    <cellStyle name="Input 35 3 2 8" xfId="37919" xr:uid="{4906FA4F-4BAC-4465-AFAB-95530FE88F72}"/>
    <cellStyle name="Input 35 3 3" xfId="13429" xr:uid="{38697279-90CB-42B9-97D8-200547A9F757}"/>
    <cellStyle name="Input 35 3 3 2" xfId="24111" xr:uid="{5B0FC5CE-3E8F-447E-AEFD-8CB64724E68A}"/>
    <cellStyle name="Input 35 3 3 3" xfId="26944" xr:uid="{632993D5-C85D-4BBC-8C82-582819F41272}"/>
    <cellStyle name="Input 35 3 3 4" xfId="29504" xr:uid="{9B1222FE-89C6-4317-ADF7-7D4395F76819}"/>
    <cellStyle name="Input 35 3 3 5" xfId="27615" xr:uid="{F96E1DC3-92FA-4E90-987C-9B88367B12D2}"/>
    <cellStyle name="Input 35 3 3 6" xfId="37221" xr:uid="{AA520DD4-D077-4AE9-9437-7F589A2AB7BC}"/>
    <cellStyle name="Input 35 3 3 7" xfId="39198" xr:uid="{169B7144-3863-42BA-AF48-835A0F686131}"/>
    <cellStyle name="Input 35 3 4" xfId="12953" xr:uid="{9950F07F-5D60-4A18-886C-DF7F04C4E399}"/>
    <cellStyle name="Input 35 3 4 2" xfId="23708" xr:uid="{76A0904C-3A29-43F8-93B6-986452D9D157}"/>
    <cellStyle name="Input 35 3 4 3" xfId="26533" xr:uid="{1DFDF533-03EB-4C6C-AF48-D1F78F0E6CF6}"/>
    <cellStyle name="Input 35 3 4 4" xfId="29112" xr:uid="{E586A49B-48C2-4398-8F85-C034DE4E1989}"/>
    <cellStyle name="Input 35 3 4 5" xfId="30311" xr:uid="{C66A9378-0A9D-4B54-BF09-31B5EA280F19}"/>
    <cellStyle name="Input 35 3 4 6" xfId="36822" xr:uid="{8D9804A6-7D6F-401D-9328-C605B87FB087}"/>
    <cellStyle name="Input 35 3 4 7" xfId="38838" xr:uid="{1C24CF51-85B6-487A-BE26-97FEC7584DB9}"/>
    <cellStyle name="Input 35 3 5" xfId="12473" xr:uid="{EE7C8293-EB56-4F21-B11C-3FFBA3A03F11}"/>
    <cellStyle name="Input 35 3 5 2" xfId="23294" xr:uid="{CE0D7B9B-3AB6-406E-BECF-56EB6F0D8AE5}"/>
    <cellStyle name="Input 35 3 5 3" xfId="26100" xr:uid="{EF717B90-05FA-4847-9651-FF9EC80F2190}"/>
    <cellStyle name="Input 35 3 5 4" xfId="28695" xr:uid="{674CFEAA-9E3E-49D6-9330-415099DAAA20}"/>
    <cellStyle name="Input 35 3 5 5" xfId="24680" xr:uid="{8D4FC19F-E957-48FE-8B4C-7A64D787473C}"/>
    <cellStyle name="Input 35 3 5 6" xfId="36402" xr:uid="{49F7C0C6-C86D-4F09-9DD7-90EFFE761BE4}"/>
    <cellStyle name="Input 35 3 5 7" xfId="38438" xr:uid="{65EC567A-4969-4EE7-AADE-C83498BECFBA}"/>
    <cellStyle name="Input 35 3 6" xfId="12132" xr:uid="{88339AE5-0B59-480F-A11C-6A2B59C7240F}"/>
    <cellStyle name="Input 35 3 6 2" xfId="23010" xr:uid="{C73981A2-AA4B-468A-9888-3EC630164A11}"/>
    <cellStyle name="Input 35 3 6 3" xfId="25845" xr:uid="{7B8BE144-62D5-4AC0-BDEE-5CA087BB8E4E}"/>
    <cellStyle name="Input 35 3 6 4" xfId="28455" xr:uid="{3B807FE4-BEF7-4069-B06A-DFDC2D88C95B}"/>
    <cellStyle name="Input 35 3 6 5" xfId="28316" xr:uid="{38E6B39E-8CC7-4A8A-8A2F-B9A1C994831F}"/>
    <cellStyle name="Input 35 3 6 6" xfId="36186" xr:uid="{F637F926-6D7C-4A06-A7D4-D5B1CFE6685C}"/>
    <cellStyle name="Input 35 3 6 7" xfId="38250" xr:uid="{3B9AE6A3-6B46-46A4-B3A1-C796C7394669}"/>
    <cellStyle name="Input 35 3 7" xfId="16511" xr:uid="{482CECF2-20F4-4A2B-8446-74AE8D090889}"/>
    <cellStyle name="Input 35 3 8" xfId="21236" xr:uid="{2D0A7700-BB26-4AFA-AF56-5600755B102C}"/>
    <cellStyle name="Input 35 3 9" xfId="25878" xr:uid="{2EB6EC0A-4760-45AF-AB4C-5BD6DA23B07E}"/>
    <cellStyle name="Input 35 4" xfId="7763" xr:uid="{B683D1DD-E872-46D5-808B-730D34702B1C}"/>
    <cellStyle name="Input 35 4 2" xfId="19983" xr:uid="{3E30B755-1341-425E-8201-72D2EE27898B}"/>
    <cellStyle name="Input 35 4 3" xfId="18743" xr:uid="{47E875E2-A0BB-476A-B6FB-D68A4B5C9D28}"/>
    <cellStyle name="Input 35 4 4" xfId="25415" xr:uid="{D8E71D97-AD9A-4AA1-B5BB-ECBAA42E4B04}"/>
    <cellStyle name="Input 35 4 5" xfId="30620" xr:uid="{6F2921B4-34CB-4BFE-A861-237075DCE536}"/>
    <cellStyle name="Input 35 4 6" xfId="34528" xr:uid="{C7F8EF8E-E27F-47DB-9AA8-E1391D904EEC}"/>
    <cellStyle name="Input 35 4 7" xfId="35940" xr:uid="{C1AD741F-6CD2-43A9-BD47-A15A40B96CC1}"/>
    <cellStyle name="Input 35 5" xfId="12355" xr:uid="{E25A81CD-724D-45D2-A621-DEEC0E023A30}"/>
    <cellStyle name="Input 35 5 2" xfId="23186" xr:uid="{6324E289-2FA7-4289-BBE9-40CF83870E02}"/>
    <cellStyle name="Input 35 5 3" xfId="25986" xr:uid="{C5FCC8A0-8F81-4C35-8798-083B81B19A69}"/>
    <cellStyle name="Input 35 5 4" xfId="28581" xr:uid="{024629A4-9D75-48D2-B3F4-B21623A821F0}"/>
    <cellStyle name="Input 35 5 5" xfId="16172" xr:uid="{9EA3494D-E563-44A9-A773-079703B70D4B}"/>
    <cellStyle name="Input 35 5 6" xfId="36289" xr:uid="{FBA72ECB-4C4B-433C-85C4-1FB364C48553}"/>
    <cellStyle name="Input 35 5 7" xfId="38325" xr:uid="{3589E371-D61A-4B06-B213-F5C2E8BC070C}"/>
    <cellStyle name="Input 35 6" xfId="13158" xr:uid="{A79325AE-355D-471B-A6D5-234DB95C89D6}"/>
    <cellStyle name="Input 35 6 2" xfId="23876" xr:uid="{75C676EE-707B-4083-B643-99FE6D6168DB}"/>
    <cellStyle name="Input 35 6 3" xfId="26692" xr:uid="{ECF357F6-9C7A-4FD3-99EC-1179575BE76F}"/>
    <cellStyle name="Input 35 6 4" xfId="29256" xr:uid="{404BAF24-D534-4C2A-91F2-F8849CF332DD}"/>
    <cellStyle name="Input 35 6 5" xfId="30025" xr:uid="{FD1B916D-13BF-4B9A-B691-4B6ECBE48E12}"/>
    <cellStyle name="Input 35 6 6" xfId="36978" xr:uid="{160E694D-9079-4490-A150-3CF496A42E01}"/>
    <cellStyle name="Input 35 6 7" xfId="38957" xr:uid="{00D958DD-C7D1-4DF9-AD72-DE715EF1FB3C}"/>
    <cellStyle name="Input 35 7" xfId="15392" xr:uid="{0607C285-6E13-4E51-BAD7-05C564E94555}"/>
    <cellStyle name="Input 35 8" xfId="21552" xr:uid="{E1D20C40-053F-45DF-B165-C75CEB049713}"/>
    <cellStyle name="Input 35 9" xfId="20139" xr:uid="{84CB9316-E217-478E-A7E1-86AA83006AAE}"/>
    <cellStyle name="Input 36" xfId="1548" xr:uid="{04105A0E-F1FC-4058-83BE-AE63A57981A4}"/>
    <cellStyle name="Input 36 10" xfId="30070" xr:uid="{C1CDB4D7-E087-4276-86DD-AF6F0E81A70D}"/>
    <cellStyle name="Input 36 11" xfId="31472" xr:uid="{8B5EB224-88FC-4517-8777-4BF51B3867D3}"/>
    <cellStyle name="Input 36 12" xfId="31605" xr:uid="{E345ED7F-6940-404E-98AD-BB6FFAC49F1F}"/>
    <cellStyle name="Input 36 2" xfId="2595" xr:uid="{57EEE150-E31F-4260-87D8-B2FD7DF79FCD}"/>
    <cellStyle name="Input 36 2 10" xfId="31841" xr:uid="{185C7798-D78F-4196-B5EE-3FF4E07964CF}"/>
    <cellStyle name="Input 36 2 11" xfId="31521" xr:uid="{B67803A3-8C58-4C7F-B890-6F58C5F5673E}"/>
    <cellStyle name="Input 36 2 2" xfId="7063" xr:uid="{558E2123-DA6D-416C-8EF2-F50AC8576BDD}"/>
    <cellStyle name="Input 36 2 2 2" xfId="12761" xr:uid="{171C8903-C447-4BE2-A803-7BBCB11145D3}"/>
    <cellStyle name="Input 36 2 2 2 2" xfId="23545" xr:uid="{087A6F7D-2CF1-420F-AB21-860145BE83FB}"/>
    <cellStyle name="Input 36 2 2 2 3" xfId="26362" xr:uid="{ABF4F6C0-7511-4575-8C10-357D02BA8ECD}"/>
    <cellStyle name="Input 36 2 2 2 4" xfId="28944" xr:uid="{04D8DB4A-D39F-4D32-924F-4FC4935C9FF2}"/>
    <cellStyle name="Input 36 2 2 2 5" xfId="16439" xr:uid="{C86090CA-4FDD-49EB-8468-A7F4DB95DFCB}"/>
    <cellStyle name="Input 36 2 2 2 6" xfId="36657" xr:uid="{582C4C06-563E-47DF-99C4-2F9F47C66E52}"/>
    <cellStyle name="Input 36 2 2 2 7" xfId="38677" xr:uid="{E71A836F-9FC2-4044-97C4-D95203C8D080}"/>
    <cellStyle name="Input 36 2 2 3" xfId="19481" xr:uid="{26478242-7D7F-4378-B212-5411C23E3B7A}"/>
    <cellStyle name="Input 36 2 2 4" xfId="18898" xr:uid="{9AAA4698-48CE-4FD5-BCCA-B0B97E95E22B}"/>
    <cellStyle name="Input 36 2 2 5" xfId="22807" xr:uid="{52EB88FA-DC2F-4D14-B1EF-A0E8B4774546}"/>
    <cellStyle name="Input 36 2 2 6" xfId="28262" xr:uid="{278A2260-EF8D-4252-AF79-2ACE25B4152E}"/>
    <cellStyle name="Input 36 2 2 7" xfId="34218" xr:uid="{101357C0-DCEC-46D2-B204-55760E886081}"/>
    <cellStyle name="Input 36 2 2 8" xfId="33873" xr:uid="{8069A9B6-8F68-4CCD-B912-B39A4F75E554}"/>
    <cellStyle name="Input 36 2 3" xfId="9292" xr:uid="{0A8925CA-A959-4AB3-978A-1B6F3FEBCAE2}"/>
    <cellStyle name="Input 36 2 3 2" xfId="21082" xr:uid="{ABF9F447-80AE-4895-B598-8FEAD50382D4}"/>
    <cellStyle name="Input 36 2 3 3" xfId="22327" xr:uid="{B746FCA8-68AF-446F-84F1-15FFC291632E}"/>
    <cellStyle name="Input 36 2 3 4" xfId="20698" xr:uid="{3ED29248-BAC5-4B86-977A-7F6658451556}"/>
    <cellStyle name="Input 36 2 3 5" xfId="30757" xr:uid="{8E6123A6-F5DB-49CE-BAF5-A1ECE18F0692}"/>
    <cellStyle name="Input 36 2 3 6" xfId="35149" xr:uid="{93928F15-99B4-4BB7-A6DF-786A5623D242}"/>
    <cellStyle name="Input 36 2 3 7" xfId="34642" xr:uid="{48A8E8CF-154A-4A6B-8752-E206BBF592AF}"/>
    <cellStyle name="Input 36 2 4" xfId="10592" xr:uid="{07DAD7A7-AE29-4461-97EA-666CC97A4083}"/>
    <cellStyle name="Input 36 2 4 2" xfId="21962" xr:uid="{6ACA671D-5645-40C7-ACFF-539B4ED5E6A8}"/>
    <cellStyle name="Input 36 2 4 3" xfId="24943" xr:uid="{600759A7-5A6E-4C70-B9F8-ACAFFF33AB80}"/>
    <cellStyle name="Input 36 2 4 4" xfId="27818" xr:uid="{9D27F298-B906-4858-90AE-DB7859F72158}"/>
    <cellStyle name="Input 36 2 4 5" xfId="30920" xr:uid="{3B516352-586D-4C7F-BAF7-0A773AFAA3F6}"/>
    <cellStyle name="Input 36 2 4 6" xfId="35617" xr:uid="{B1F4FC33-BAC2-4F71-A562-33B756A4C4A2}"/>
    <cellStyle name="Input 36 2 4 7" xfId="37920" xr:uid="{A0B001F3-59BE-442E-A525-B0E4122C4248}"/>
    <cellStyle name="Input 36 2 5" xfId="13470" xr:uid="{21381BA7-93D8-4518-88A9-C2EBD7820100}"/>
    <cellStyle name="Input 36 2 5 2" xfId="24152" xr:uid="{BC30FCCC-3E63-491F-839F-20A0A46F7353}"/>
    <cellStyle name="Input 36 2 5 3" xfId="26985" xr:uid="{E918FFA9-B582-493E-B699-762073AAAB92}"/>
    <cellStyle name="Input 36 2 5 4" xfId="29545" xr:uid="{0BBCAD55-D46F-41F4-B613-C93076EAF664}"/>
    <cellStyle name="Input 36 2 5 5" xfId="29868" xr:uid="{BD7690A1-73AC-4C5A-8645-48DDFEA85D1B}"/>
    <cellStyle name="Input 36 2 5 6" xfId="37262" xr:uid="{0CBDE629-5C8F-4E98-A7A9-F9E542B656C6}"/>
    <cellStyle name="Input 36 2 5 7" xfId="39239" xr:uid="{C3D9A136-E472-4EB0-9EDB-9415DA78A845}"/>
    <cellStyle name="Input 36 2 6" xfId="16096" xr:uid="{2AA2AB37-1043-4F77-8981-556E6591B9CC}"/>
    <cellStyle name="Input 36 2 7" xfId="15929" xr:uid="{57765DC2-FC04-4FF4-AFBB-96E9A1E7767B}"/>
    <cellStyle name="Input 36 2 8" xfId="25888" xr:uid="{F700C5E6-5A44-4E4E-9227-D173097CCC1A}"/>
    <cellStyle name="Input 36 2 9" xfId="18878" xr:uid="{92E98E71-FBA0-4CE8-9CEA-F3578781C8CE}"/>
    <cellStyle name="Input 36 3" xfId="3242" xr:uid="{C6C18465-9555-4EA2-9E47-56839FFAC28B}"/>
    <cellStyle name="Input 36 3 10" xfId="22928" xr:uid="{7CE2CC5C-E837-4894-823D-9778E9CF305C}"/>
    <cellStyle name="Input 36 3 11" xfId="32199" xr:uid="{EBC98AB7-2FE4-4E65-9189-8EF1F1BE510D}"/>
    <cellStyle name="Input 36 3 12" xfId="34242" xr:uid="{12CE41CE-5F1C-40A2-8247-2147F4A3479D}"/>
    <cellStyle name="Input 36 3 2" xfId="10593" xr:uid="{83BDD52A-0E22-40EC-8803-0CA2A8A25F52}"/>
    <cellStyle name="Input 36 3 2 2" xfId="13223" xr:uid="{A3D5D14B-31AC-4EF7-96DC-05FA38F2F792}"/>
    <cellStyle name="Input 36 3 2 2 2" xfId="23939" xr:uid="{DF3F5148-E2D4-4D5B-9611-2CF330BACFA1}"/>
    <cellStyle name="Input 36 3 2 2 3" xfId="26756" xr:uid="{64C333F3-55BA-4537-AA7A-C63F33B58CA0}"/>
    <cellStyle name="Input 36 3 2 2 4" xfId="29320" xr:uid="{90A400D9-E21E-4E6A-8A7A-853F949C5C19}"/>
    <cellStyle name="Input 36 3 2 2 5" xfId="18656" xr:uid="{5CD45B10-8818-4BB6-97C7-8562DBAF6991}"/>
    <cellStyle name="Input 36 3 2 2 6" xfId="37043" xr:uid="{FC3B43A1-80DE-4429-8764-BEED7352F20B}"/>
    <cellStyle name="Input 36 3 2 2 7" xfId="39021" xr:uid="{11858A1B-DCC0-449C-9697-87C42E55E049}"/>
    <cellStyle name="Input 36 3 2 3" xfId="21963" xr:uid="{B2085C12-DF67-4191-836D-3D8B4CB34766}"/>
    <cellStyle name="Input 36 3 2 4" xfId="24944" xr:uid="{7C51CE4F-A85D-441A-A3BE-39D943C6D4BA}"/>
    <cellStyle name="Input 36 3 2 5" xfId="27819" xr:uid="{46B873BC-DAA2-40D5-9C40-19FB68ACDD77}"/>
    <cellStyle name="Input 36 3 2 6" xfId="22235" xr:uid="{59927BB7-9D3A-4DAE-AE06-828DFDEBA806}"/>
    <cellStyle name="Input 36 3 2 7" xfId="35618" xr:uid="{E1A392D1-9897-49BD-9E0F-D65D0776AE5B}"/>
    <cellStyle name="Input 36 3 2 8" xfId="37921" xr:uid="{7FDD6E19-2059-4A36-9875-F9C0E79BC690}"/>
    <cellStyle name="Input 36 3 3" xfId="13430" xr:uid="{83FFA442-33C7-400A-8A93-4A41DE3B60AA}"/>
    <cellStyle name="Input 36 3 3 2" xfId="24112" xr:uid="{7D8372FC-ECA1-432A-BFC9-9960B1598D0E}"/>
    <cellStyle name="Input 36 3 3 3" xfId="26945" xr:uid="{2EE31784-AB99-40DF-868A-5B7EC792C07B}"/>
    <cellStyle name="Input 36 3 3 4" xfId="29505" xr:uid="{301A60CF-A3D1-441A-905F-1B0D62C54DE7}"/>
    <cellStyle name="Input 36 3 3 5" xfId="25232" xr:uid="{B18D2741-DC45-4690-A505-0B7948080CEB}"/>
    <cellStyle name="Input 36 3 3 6" xfId="37222" xr:uid="{AE30B239-DFA3-4EDB-9DDD-31C60D9E387D}"/>
    <cellStyle name="Input 36 3 3 7" xfId="39199" xr:uid="{81D4818C-3910-4AAA-AEAB-2F60FCE286E8}"/>
    <cellStyle name="Input 36 3 4" xfId="13005" xr:uid="{EE9B8B74-3428-4EA9-9CDB-B177EDAD06CF}"/>
    <cellStyle name="Input 36 3 4 2" xfId="23755" xr:uid="{77904942-6E3E-4EA7-8286-A3ECC8260166}"/>
    <cellStyle name="Input 36 3 4 3" xfId="26585" xr:uid="{EA7FD64D-34D6-4A67-8258-82BBCC388547}"/>
    <cellStyle name="Input 36 3 4 4" xfId="29164" xr:uid="{FCB71CD0-4D4D-48D5-9CDE-F9F72A62FB0E}"/>
    <cellStyle name="Input 36 3 4 5" xfId="22634" xr:uid="{E7C7C768-4C76-4098-8709-1BA87EBEF362}"/>
    <cellStyle name="Input 36 3 4 6" xfId="36874" xr:uid="{1D5870E2-FFD8-4E8B-9023-851C83BB1C74}"/>
    <cellStyle name="Input 36 3 4 7" xfId="38890" xr:uid="{A6B8FB02-3C70-47E9-BA01-1B7A542E3EA3}"/>
    <cellStyle name="Input 36 3 5" xfId="12546" xr:uid="{9E276868-E961-45E6-80C5-40014C688A33}"/>
    <cellStyle name="Input 36 3 5 2" xfId="23359" xr:uid="{29B6DF27-6704-45C1-AD81-CDFAB3A76285}"/>
    <cellStyle name="Input 36 3 5 3" xfId="26173" xr:uid="{83CE86F9-0954-44C6-AE01-C44AFE66CDCE}"/>
    <cellStyle name="Input 36 3 5 4" xfId="28766" xr:uid="{03DC9078-D5E9-40E9-8398-16B8D4FED47A}"/>
    <cellStyle name="Input 36 3 5 5" xfId="25238" xr:uid="{54EB45C1-D6BC-4A58-8BF5-5B41E1653994}"/>
    <cellStyle name="Input 36 3 5 6" xfId="36475" xr:uid="{68D40EA5-0D13-454D-8416-47F795CB9480}"/>
    <cellStyle name="Input 36 3 5 7" xfId="38508" xr:uid="{2EF032AE-15B3-4439-906F-A793C26AAAFE}"/>
    <cellStyle name="Input 36 3 6" xfId="12133" xr:uid="{40DFF820-8DB6-454B-B017-973F09B8FE84}"/>
    <cellStyle name="Input 36 3 6 2" xfId="23011" xr:uid="{DBEF8BF4-4328-4BBD-8982-2ABAF1301314}"/>
    <cellStyle name="Input 36 3 6 3" xfId="25846" xr:uid="{AB6E576E-4786-4BA0-87F9-5483D7AF1C9E}"/>
    <cellStyle name="Input 36 3 6 4" xfId="28456" xr:uid="{BB462A34-5DDB-42D6-9890-799790385E91}"/>
    <cellStyle name="Input 36 3 6 5" xfId="27642" xr:uid="{07719C81-D689-47E1-9F4A-AC6192C0EADB}"/>
    <cellStyle name="Input 36 3 6 6" xfId="36187" xr:uid="{43CA22E1-EBBC-489D-8087-FBE0B8E71D05}"/>
    <cellStyle name="Input 36 3 6 7" xfId="38251" xr:uid="{7A753327-2FCE-498D-8CE3-D8EFCFC98359}"/>
    <cellStyle name="Input 36 3 7" xfId="16512" xr:uid="{9E8BF618-0593-4730-B5C9-903250BB6654}"/>
    <cellStyle name="Input 36 3 8" xfId="21235" xr:uid="{3F066564-0A16-4EA7-87C2-1473F3AE3AEE}"/>
    <cellStyle name="Input 36 3 9" xfId="22476" xr:uid="{A8E759D1-9515-4517-AABE-62EAC0EC7389}"/>
    <cellStyle name="Input 36 4" xfId="7762" xr:uid="{4C10178E-0738-40AE-B7A5-9C2D8B4FA361}"/>
    <cellStyle name="Input 36 4 2" xfId="19982" xr:uid="{CB6040CE-3F4A-4B50-9BCA-A3FE7F9BA3E5}"/>
    <cellStyle name="Input 36 4 3" xfId="22849" xr:uid="{281E6010-E40C-4AB3-B2E4-9EF1982EBE97}"/>
    <cellStyle name="Input 36 4 4" xfId="20558" xr:uid="{06A2E109-AE46-44B1-87B0-1915C398B955}"/>
    <cellStyle name="Input 36 4 5" xfId="29978" xr:uid="{93B3D318-0CE8-46A2-9ECE-6C6AC2B88A6B}"/>
    <cellStyle name="Input 36 4 6" xfId="34527" xr:uid="{2508D900-1E38-4139-B418-25EE5F8D4F53}"/>
    <cellStyle name="Input 36 4 7" xfId="31099" xr:uid="{75902919-16DD-4BA0-9DB7-48E71D432F0B}"/>
    <cellStyle name="Input 36 5" xfId="12519" xr:uid="{EB323FC6-F86D-40BB-9239-76E8A3795B69}"/>
    <cellStyle name="Input 36 5 2" xfId="23336" xr:uid="{3A1FA223-6DEF-4335-8B98-A33AE40F2721}"/>
    <cellStyle name="Input 36 5 3" xfId="26146" xr:uid="{F4AF6850-85EF-48E4-8548-A539562FD60C}"/>
    <cellStyle name="Input 36 5 4" xfId="28739" xr:uid="{2DF0F001-EE05-4C15-AFA4-DDAD26BC8A71}"/>
    <cellStyle name="Input 36 5 5" xfId="16170" xr:uid="{55949B86-E91A-45CB-A5F8-9656B4FBB53E}"/>
    <cellStyle name="Input 36 5 6" xfId="36448" xr:uid="{3CF3A6CF-8553-4FC2-9169-01005B08EA8F}"/>
    <cellStyle name="Input 36 5 7" xfId="38481" xr:uid="{C122785E-4F9A-4D52-802C-7D6879488F51}"/>
    <cellStyle name="Input 36 6" xfId="12651" xr:uid="{7AA89014-4DFE-48C1-AC13-B6C02E434094}"/>
    <cellStyle name="Input 36 6 2" xfId="23449" xr:uid="{F22C3E00-23CE-494F-B67B-6EF7C9271AA8}"/>
    <cellStyle name="Input 36 6 3" xfId="26268" xr:uid="{831DC570-A651-4685-9BB2-0318723ACBCB}"/>
    <cellStyle name="Input 36 6 4" xfId="28857" xr:uid="{439133BC-667C-4826-BFF6-682DA3F45575}"/>
    <cellStyle name="Input 36 6 5" xfId="22295" xr:uid="{4E6FAFD2-1083-4F22-B0C2-6C4DEE1A97B2}"/>
    <cellStyle name="Input 36 6 6" xfId="36565" xr:uid="{664B204F-8F1F-4E0C-95D9-7A765F8EA179}"/>
    <cellStyle name="Input 36 6 7" xfId="38599" xr:uid="{99A509FF-86B7-40A0-AB9A-E134E403AFCF}"/>
    <cellStyle name="Input 36 7" xfId="15393" xr:uid="{8694874A-8439-4FA2-B263-8D5E81194162}"/>
    <cellStyle name="Input 36 8" xfId="21551" xr:uid="{E4184B4F-7B11-4D2F-A68E-00A5071AC379}"/>
    <cellStyle name="Input 36 9" xfId="20140" xr:uid="{69073A99-BD41-4219-9201-72E8AC37DABF}"/>
    <cellStyle name="Input 37" xfId="1549" xr:uid="{2C6E9084-4E38-4C49-89B2-871F16E6C8C3}"/>
    <cellStyle name="Input 37 10" xfId="23711" xr:uid="{20E3D614-6E48-4DA8-964E-F3C0C983CCF5}"/>
    <cellStyle name="Input 37 11" xfId="31473" xr:uid="{E58CF616-93B5-4985-B09E-FCD57BA7703B}"/>
    <cellStyle name="Input 37 12" xfId="33701" xr:uid="{9BE17E68-4074-4E4E-906A-910E04A4AB25}"/>
    <cellStyle name="Input 37 2" xfId="2596" xr:uid="{530C6DB8-37ED-4DBA-B780-D354522B66DA}"/>
    <cellStyle name="Input 37 2 10" xfId="31842" xr:uid="{A18D417B-80E0-4A7E-8FD7-C14B1B276862}"/>
    <cellStyle name="Input 37 2 11" xfId="35236" xr:uid="{B17712D4-1D79-4D3E-BF53-726437C6D20F}"/>
    <cellStyle name="Input 37 2 2" xfId="7064" xr:uid="{C7F70B83-C25B-405B-BE31-FE43536FC79C}"/>
    <cellStyle name="Input 37 2 2 2" xfId="12762" xr:uid="{2D06432F-61AD-4FE4-8C64-FC1D47F2E7E0}"/>
    <cellStyle name="Input 37 2 2 2 2" xfId="23546" xr:uid="{2C3C2DDF-A07B-4D7B-975E-9CE8B4FA5AE5}"/>
    <cellStyle name="Input 37 2 2 2 3" xfId="26363" xr:uid="{EA2774D6-5F13-4CA1-947A-C2FC335DEF12}"/>
    <cellStyle name="Input 37 2 2 2 4" xfId="28945" xr:uid="{6A6C3A91-C7C6-43B3-B5A6-A854F72EEB5A}"/>
    <cellStyle name="Input 37 2 2 2 5" xfId="15989" xr:uid="{AC59F7C4-B895-44F9-BA76-25A3F2042D47}"/>
    <cellStyle name="Input 37 2 2 2 6" xfId="36658" xr:uid="{F2BF9824-13D8-4477-B7DD-66146E1A8130}"/>
    <cellStyle name="Input 37 2 2 2 7" xfId="38678" xr:uid="{E2877B1A-BB73-40D0-B124-88DCCA7F28B5}"/>
    <cellStyle name="Input 37 2 2 3" xfId="19482" xr:uid="{90FD4638-C0E5-475B-AFEA-1B693325B2BA}"/>
    <cellStyle name="Input 37 2 2 4" xfId="14815" xr:uid="{F4B54F4B-369D-4A6E-91C7-AFEC0C771AB6}"/>
    <cellStyle name="Input 37 2 2 5" xfId="22430" xr:uid="{0AE97205-B3B7-4D60-969E-B2A78C24A14D}"/>
    <cellStyle name="Input 37 2 2 6" xfId="14931" xr:uid="{60E7B97E-3820-4A0A-A632-E4AABC8279DA}"/>
    <cellStyle name="Input 37 2 2 7" xfId="34219" xr:uid="{6F186AE0-AA7B-45C5-953D-BC00907AAE08}"/>
    <cellStyle name="Input 37 2 2 8" xfId="31123" xr:uid="{F1EC29B8-866D-4E9F-B417-B42618AC1E2B}"/>
    <cellStyle name="Input 37 2 3" xfId="9293" xr:uid="{1D959FCB-076B-4266-8384-66B1AB21CA4B}"/>
    <cellStyle name="Input 37 2 3 2" xfId="21083" xr:uid="{F87F3121-DB44-4CE3-8BA0-799F8FB23BDE}"/>
    <cellStyle name="Input 37 2 3 3" xfId="22714" xr:uid="{85151DAA-74D2-409B-A15F-E3EE2D045DCE}"/>
    <cellStyle name="Input 37 2 3 4" xfId="25303" xr:uid="{FBDE0C84-B134-4C34-8180-E123F0004EF5}"/>
    <cellStyle name="Input 37 2 3 5" xfId="30093" xr:uid="{A6373FE0-5664-4564-AF3C-FF63A61E9DAC}"/>
    <cellStyle name="Input 37 2 3 6" xfId="35150" xr:uid="{85C5CF06-ECAA-4A30-9EAB-2F5F8E81B5D4}"/>
    <cellStyle name="Input 37 2 3 7" xfId="34641" xr:uid="{A32C5A25-440D-4FF1-873E-A851DD6E860F}"/>
    <cellStyle name="Input 37 2 4" xfId="10594" xr:uid="{654DB0E7-8DE1-4CDE-AEA7-B48A5E74893A}"/>
    <cellStyle name="Input 37 2 4 2" xfId="21964" xr:uid="{A00F5581-F481-478B-BD70-A04880EA2616}"/>
    <cellStyle name="Input 37 2 4 3" xfId="24945" xr:uid="{A6958ADA-2BA6-4191-9ACB-2C98813CEEAA}"/>
    <cellStyle name="Input 37 2 4 4" xfId="27820" xr:uid="{E42F6591-EC30-4706-A105-175001E6DC6E}"/>
    <cellStyle name="Input 37 2 4 5" xfId="25570" xr:uid="{18ABB278-1F03-454D-860C-76D0459FB155}"/>
    <cellStyle name="Input 37 2 4 6" xfId="35619" xr:uid="{48A86179-C17E-436F-9D27-C9C86B88B90D}"/>
    <cellStyle name="Input 37 2 4 7" xfId="37922" xr:uid="{1987DC84-5BE1-469F-95F4-6F9206CE8383}"/>
    <cellStyle name="Input 37 2 5" xfId="12449" xr:uid="{A1D7DFA4-91FD-444A-99E3-02958A538209}"/>
    <cellStyle name="Input 37 2 5 2" xfId="23270" xr:uid="{16CFD459-FF1B-4662-8474-6B0FED51948F}"/>
    <cellStyle name="Input 37 2 5 3" xfId="26076" xr:uid="{FC61E383-A79E-4F55-948C-2078AA25D868}"/>
    <cellStyle name="Input 37 2 5 4" xfId="28671" xr:uid="{E475791C-2962-44BB-81D3-8A262C9C44D1}"/>
    <cellStyle name="Input 37 2 5 5" xfId="29814" xr:uid="{AD2B4EE9-1198-4A67-8E52-3275DCF44028}"/>
    <cellStyle name="Input 37 2 5 6" xfId="36378" xr:uid="{A6B65261-9A4F-46E2-BF1D-B6B26496DDC9}"/>
    <cellStyle name="Input 37 2 5 7" xfId="38414" xr:uid="{E670E605-9E5A-4650-8414-E503F09E5198}"/>
    <cellStyle name="Input 37 2 6" xfId="16097" xr:uid="{5E191474-A435-4813-B2C5-8D9AE43C7E49}"/>
    <cellStyle name="Input 37 2 7" xfId="21444" xr:uid="{C6E78141-AC55-4832-840E-B7160D1A6FF7}"/>
    <cellStyle name="Input 37 2 8" xfId="25887" xr:uid="{4B3379AA-B1D7-41D4-988F-7E04C5EF159B}"/>
    <cellStyle name="Input 37 2 9" xfId="30685" xr:uid="{D6FD9895-BEA6-42C8-A599-466F46CD53A9}"/>
    <cellStyle name="Input 37 3" xfId="3243" xr:uid="{A23D3478-9206-4601-B3DA-F5A0FF7273A7}"/>
    <cellStyle name="Input 37 3 10" xfId="15680" xr:uid="{F6A3F7A9-9C77-4F97-98A7-FD413A5DD900}"/>
    <cellStyle name="Input 37 3 11" xfId="32200" xr:uid="{CE38F39E-CADC-4367-A801-D04EA556781A}"/>
    <cellStyle name="Input 37 3 12" xfId="31492" xr:uid="{DD12FE87-FF0C-4DE9-A219-2841041F8A9E}"/>
    <cellStyle name="Input 37 3 2" xfId="10595" xr:uid="{5253310A-9696-422E-870B-F554DB55C670}"/>
    <cellStyle name="Input 37 3 2 2" xfId="13224" xr:uid="{3ECD2EA4-2B25-4AA4-A9F7-0839EBC5893C}"/>
    <cellStyle name="Input 37 3 2 2 2" xfId="23940" xr:uid="{9342D0F9-A906-4B03-BCD7-BC087A526188}"/>
    <cellStyle name="Input 37 3 2 2 3" xfId="26757" xr:uid="{B557EF36-0C6B-49E1-BC9F-32359DD97F18}"/>
    <cellStyle name="Input 37 3 2 2 4" xfId="29321" xr:uid="{E9700F26-7F4C-4B91-B937-464B0156E538}"/>
    <cellStyle name="Input 37 3 2 2 5" xfId="28182" xr:uid="{040E218E-2058-48E3-AD1D-BE819D8A0832}"/>
    <cellStyle name="Input 37 3 2 2 6" xfId="37044" xr:uid="{628CA5CC-BDAA-43DA-853F-C6AD82FA9E94}"/>
    <cellStyle name="Input 37 3 2 2 7" xfId="39022" xr:uid="{8BC2C416-52B6-401C-8819-ADE15EC45137}"/>
    <cellStyle name="Input 37 3 2 3" xfId="21965" xr:uid="{EB2859F9-EBFC-4B79-9348-1CCC058926E0}"/>
    <cellStyle name="Input 37 3 2 4" xfId="24946" xr:uid="{02498DFC-4E97-4422-9F2C-97378FCB570B}"/>
    <cellStyle name="Input 37 3 2 5" xfId="27821" xr:uid="{87462BD3-8A47-414C-9532-42EA74126002}"/>
    <cellStyle name="Input 37 3 2 6" xfId="28155" xr:uid="{C0011D07-B7FF-40F5-AA40-B258E94DB91C}"/>
    <cellStyle name="Input 37 3 2 7" xfId="35620" xr:uid="{FAEB091D-9D39-4D68-9815-91413B88E74E}"/>
    <cellStyle name="Input 37 3 2 8" xfId="37923" xr:uid="{0D24F967-2AD0-4101-A403-22903D9B38E4}"/>
    <cellStyle name="Input 37 3 3" xfId="13431" xr:uid="{F77EAB83-CBC7-4C47-8753-28A68967DA4D}"/>
    <cellStyle name="Input 37 3 3 2" xfId="24113" xr:uid="{8A6342C5-9375-4196-B89A-4FDB3406ADEA}"/>
    <cellStyle name="Input 37 3 3 3" xfId="26946" xr:uid="{41C6A2C5-604E-46C1-8D2E-AFDBC9B0680D}"/>
    <cellStyle name="Input 37 3 3 4" xfId="29506" xr:uid="{CEACFD6A-2313-4DAB-8944-7A863EC7711B}"/>
    <cellStyle name="Input 37 3 3 5" xfId="30252" xr:uid="{40B18D51-F9F8-4B71-AE18-ABD764868BBC}"/>
    <cellStyle name="Input 37 3 3 6" xfId="37223" xr:uid="{55E0CB1F-0F46-49DD-A7BC-EED32A6B86FA}"/>
    <cellStyle name="Input 37 3 3 7" xfId="39200" xr:uid="{0F7C0543-7BD2-414E-8EF8-87B46F1BDAEF}"/>
    <cellStyle name="Input 37 3 4" xfId="12582" xr:uid="{9785BB2D-7CE8-4D59-837C-5927C890E8EE}"/>
    <cellStyle name="Input 37 3 4 2" xfId="23392" xr:uid="{690D2237-7C20-4119-B5A2-9CD74DCAE1DB}"/>
    <cellStyle name="Input 37 3 4 3" xfId="26206" xr:uid="{5247CD1B-0C47-42B0-9F2D-37A5780DDA7E}"/>
    <cellStyle name="Input 37 3 4 4" xfId="28797" xr:uid="{FDDC0474-8AAC-4F4B-9DB0-BE6EF7E5DD82}"/>
    <cellStyle name="Input 37 3 4 5" xfId="30355" xr:uid="{C2AEAC03-CEAD-4919-A029-AB5EEB17B18E}"/>
    <cellStyle name="Input 37 3 4 6" xfId="36506" xr:uid="{406C19E8-77B4-44BB-BFFF-7933262ED7C0}"/>
    <cellStyle name="Input 37 3 4 7" xfId="38540" xr:uid="{7AF83BC9-98B0-43DC-9655-65730625F5E7}"/>
    <cellStyle name="Input 37 3 5" xfId="12780" xr:uid="{D4D44BC4-EA76-434D-A96E-E8870A6AEC2E}"/>
    <cellStyle name="Input 37 3 5 2" xfId="23562" xr:uid="{B69DD688-E1A2-4A04-9390-4F4FA135676D}"/>
    <cellStyle name="Input 37 3 5 3" xfId="26381" xr:uid="{AEAA41AD-9FCD-4096-A85D-7580017BB006}"/>
    <cellStyle name="Input 37 3 5 4" xfId="28963" xr:uid="{6C5CD4ED-C565-4579-9F58-3046F095FB13}"/>
    <cellStyle name="Input 37 3 5 5" xfId="30541" xr:uid="{BA4644A6-6BFD-4AAA-A517-84198081127F}"/>
    <cellStyle name="Input 37 3 5 6" xfId="36676" xr:uid="{4C221208-FD50-4892-9F46-EACEDFA8DCD0}"/>
    <cellStyle name="Input 37 3 5 7" xfId="38696" xr:uid="{15D811C4-07AA-45DD-9A96-EF2D050A80FC}"/>
    <cellStyle name="Input 37 3 6" xfId="12134" xr:uid="{9B5EB1A6-AACA-48DE-B410-74385073F809}"/>
    <cellStyle name="Input 37 3 6 2" xfId="23012" xr:uid="{317C4EB9-DE38-492A-AAE2-43CA643B8D72}"/>
    <cellStyle name="Input 37 3 6 3" xfId="25847" xr:uid="{8C9C39F6-BD7C-4F82-9CBF-22DF9AE7C6FC}"/>
    <cellStyle name="Input 37 3 6 4" xfId="28457" xr:uid="{8EA717FC-979B-4F76-B4A6-9F2F5EB24ABC}"/>
    <cellStyle name="Input 37 3 6 5" xfId="27513" xr:uid="{FCE03CB3-3FF8-4939-8EA9-D6FC75542EE5}"/>
    <cellStyle name="Input 37 3 6 6" xfId="36188" xr:uid="{85E13B98-7BCB-4B33-A9E1-F91CBD753C63}"/>
    <cellStyle name="Input 37 3 6 7" xfId="38252" xr:uid="{232951D1-001C-46C7-AEC7-14ECA48AA782}"/>
    <cellStyle name="Input 37 3 7" xfId="16513" xr:uid="{ABCE3BFA-C241-4EB7-8C14-3791591386C7}"/>
    <cellStyle name="Input 37 3 8" xfId="21234" xr:uid="{40EBA9E8-D2EF-4A77-81EB-4F9032680470}"/>
    <cellStyle name="Input 37 3 9" xfId="25493" xr:uid="{C4F27635-2BDD-41ED-9B38-94ECEF7C417E}"/>
    <cellStyle name="Input 37 4" xfId="7761" xr:uid="{815204D3-D040-4B6C-A6BC-7F54DC66CDA5}"/>
    <cellStyle name="Input 37 4 2" xfId="19981" xr:uid="{59A7C4AA-ADAE-41A4-B2BD-690D061C79C4}"/>
    <cellStyle name="Input 37 4 3" xfId="22474" xr:uid="{FC1A1953-2576-46B7-ABEC-CCA2B018CEB9}"/>
    <cellStyle name="Input 37 4 4" xfId="18161" xr:uid="{6BFD9D3B-4C05-4945-838F-43AEDF64A054}"/>
    <cellStyle name="Input 37 4 5" xfId="24171" xr:uid="{58AAA3B4-03CC-41DF-9DBD-4B3797608EF5}"/>
    <cellStyle name="Input 37 4 6" xfId="34526" xr:uid="{3F2BAE1C-A02A-4DA7-A386-FC85CE99EC66}"/>
    <cellStyle name="Input 37 4 7" xfId="33819" xr:uid="{B35D32D9-834E-45F0-B803-A8A601C95978}"/>
    <cellStyle name="Input 37 5" xfId="13177" xr:uid="{D3FC161F-F176-46DB-AE68-99F5A0C21093}"/>
    <cellStyle name="Input 37 5 2" xfId="23895" xr:uid="{DF57B680-7B1B-4806-BFE9-4914DE378416}"/>
    <cellStyle name="Input 37 5 3" xfId="26711" xr:uid="{F48B96C5-ECA5-45AF-A542-9AE446C501C4}"/>
    <cellStyle name="Input 37 5 4" xfId="29275" xr:uid="{61A11BA7-EBFA-43F5-ACE7-86C2A880DE7E}"/>
    <cellStyle name="Input 37 5 5" xfId="18618" xr:uid="{1E0EEA67-D8FB-4C9D-98DF-E505A06D1DE8}"/>
    <cellStyle name="Input 37 5 6" xfId="36997" xr:uid="{D0F11726-EC28-4A03-8114-7B90DC412E1F}"/>
    <cellStyle name="Input 37 5 7" xfId="38976" xr:uid="{34AE4277-9A40-4440-A97A-55D969824E86}"/>
    <cellStyle name="Input 37 6" xfId="13394" xr:uid="{D597F11B-1344-4E25-BAB7-3E0323CCEDB5}"/>
    <cellStyle name="Input 37 6 2" xfId="24077" xr:uid="{29B6638C-CDB1-44A4-A2B2-52F3EE597E03}"/>
    <cellStyle name="Input 37 6 3" xfId="26909" xr:uid="{3E397434-235E-47FA-ADD9-D99895D11753}"/>
    <cellStyle name="Input 37 6 4" xfId="29469" xr:uid="{0BC06E50-0F17-482B-99FF-179638C622E9}"/>
    <cellStyle name="Input 37 6 5" xfId="30259" xr:uid="{23A39133-D7B3-468E-97AD-FBE3AB5218DF}"/>
    <cellStyle name="Input 37 6 6" xfId="37186" xr:uid="{83026024-9DA5-4FED-A52F-B371F4F9BB29}"/>
    <cellStyle name="Input 37 6 7" xfId="39163" xr:uid="{690FAFE2-D845-4A65-80E8-351302883A47}"/>
    <cellStyle name="Input 37 7" xfId="15394" xr:uid="{D2B0B52E-89F8-4A6C-9AE2-8A5054A2D7AC}"/>
    <cellStyle name="Input 37 8" xfId="21550" xr:uid="{6265ACF7-BCA1-44E7-AE38-248DAFB6BD99}"/>
    <cellStyle name="Input 37 9" xfId="21527" xr:uid="{63F4DF1A-0E72-499E-8260-C9755BC99F39}"/>
    <cellStyle name="Input 38" xfId="1550" xr:uid="{54124F81-F7C7-4698-8C10-7514F52159DB}"/>
    <cellStyle name="Input 38 10" xfId="28353" xr:uid="{A02148F6-08E3-41EA-A0C6-EE32747F76D8}"/>
    <cellStyle name="Input 38 11" xfId="31474" xr:uid="{2BC22D17-CFDE-46B0-9708-F5562B7BAB2A}"/>
    <cellStyle name="Input 38 12" xfId="33700" xr:uid="{C4C4505E-A68A-45E4-BB24-FB55D71F02FA}"/>
    <cellStyle name="Input 38 2" xfId="2597" xr:uid="{62EE5DCC-C063-4154-A3FD-61181063FA46}"/>
    <cellStyle name="Input 38 2 10" xfId="31843" xr:uid="{7BB650AB-C0DD-4EDD-AF5E-DE4C8A02839C}"/>
    <cellStyle name="Input 38 2 11" xfId="35235" xr:uid="{ABC4E874-8BB3-4844-87D4-0A258F4AB6B3}"/>
    <cellStyle name="Input 38 2 2" xfId="7065" xr:uid="{E7BC2A8C-8EDE-4B93-8A20-64F744F3FEA8}"/>
    <cellStyle name="Input 38 2 2 2" xfId="12763" xr:uid="{3479ACC5-9747-4E4B-A24E-2D37B22B3F63}"/>
    <cellStyle name="Input 38 2 2 2 2" xfId="23547" xr:uid="{A0E19C67-D5FE-41DE-9E2F-178892EB9AE7}"/>
    <cellStyle name="Input 38 2 2 2 3" xfId="26364" xr:uid="{DD72B134-8E42-4044-9C19-18F8913801FE}"/>
    <cellStyle name="Input 38 2 2 2 4" xfId="28946" xr:uid="{29ACE8AA-4320-4E1C-82F7-69A67C965334}"/>
    <cellStyle name="Input 38 2 2 2 5" xfId="20502" xr:uid="{39C7737B-A0E6-4A11-BD60-19004B17F39C}"/>
    <cellStyle name="Input 38 2 2 2 6" xfId="36659" xr:uid="{F844E770-3139-411F-8298-856F612FEB0B}"/>
    <cellStyle name="Input 38 2 2 2 7" xfId="38679" xr:uid="{12223B99-7653-4450-A6A0-EFCDBDDD24FB}"/>
    <cellStyle name="Input 38 2 2 3" xfId="19483" xr:uid="{A457139B-45E4-4FA1-8E46-5A5C68721C56}"/>
    <cellStyle name="Input 38 2 2 4" xfId="18897" xr:uid="{A10E1B81-650D-4AA5-AE77-2BA15468365D}"/>
    <cellStyle name="Input 38 2 2 5" xfId="18649" xr:uid="{F52EC5E3-437F-4A8A-994E-72C0563A5545}"/>
    <cellStyle name="Input 38 2 2 6" xfId="25503" xr:uid="{7ED0AD7E-B117-4151-A1ED-568DA69C3E46}"/>
    <cellStyle name="Input 38 2 2 7" xfId="34220" xr:uid="{E19DEB71-D643-4667-94CE-F221635AB11F}"/>
    <cellStyle name="Input 38 2 2 8" xfId="33872" xr:uid="{9A27F903-4523-4B1F-AF27-3B1680BD4F9B}"/>
    <cellStyle name="Input 38 2 3" xfId="9294" xr:uid="{75A6D5D5-2F05-4C4C-BE3F-1D5831C83DAD}"/>
    <cellStyle name="Input 38 2 3 2" xfId="21084" xr:uid="{0A2ED8B2-7905-4F78-90DD-0B2C54D7EEE7}"/>
    <cellStyle name="Input 38 2 3 3" xfId="18429" xr:uid="{29BFCB4A-E6ED-4B40-A4D3-DABA36A48757}"/>
    <cellStyle name="Input 38 2 3 4" xfId="25591" xr:uid="{43028BE9-C908-4494-9AAB-100949A47D61}"/>
    <cellStyle name="Input 38 2 3 5" xfId="29975" xr:uid="{38CBCACE-6849-4119-944B-0D7DF0DCBDF6}"/>
    <cellStyle name="Input 38 2 3 6" xfId="35151" xr:uid="{809D0E6F-3EBE-4BD6-ACB4-5553840720D0}"/>
    <cellStyle name="Input 38 2 3 7" xfId="34640" xr:uid="{BACC7FF8-E07C-4B73-9117-F907A123474B}"/>
    <cellStyle name="Input 38 2 4" xfId="10596" xr:uid="{ADBF01DC-6672-438B-A8CD-E8937F190CD6}"/>
    <cellStyle name="Input 38 2 4 2" xfId="21966" xr:uid="{B45F30C8-1F08-4519-8E2A-747A5A635A3F}"/>
    <cellStyle name="Input 38 2 4 3" xfId="24947" xr:uid="{36293445-80DB-4908-AD82-0739458215A2}"/>
    <cellStyle name="Input 38 2 4 4" xfId="27822" xr:uid="{BC77F38E-A2A1-4CC1-8788-9456EBE4CC35}"/>
    <cellStyle name="Input 38 2 4 5" xfId="16017" xr:uid="{54B88A63-0BB8-43F6-8329-C6ED35BB5A46}"/>
    <cellStyle name="Input 38 2 4 6" xfId="35621" xr:uid="{1592159D-E3EC-4B03-B7A1-3792CD8DE4AB}"/>
    <cellStyle name="Input 38 2 4 7" xfId="37924" xr:uid="{0B1013A8-CBEE-4EFD-A1AD-DCA0ECF8A0DE}"/>
    <cellStyle name="Input 38 2 5" xfId="13469" xr:uid="{9E2B98EC-7D7B-41D9-818A-F785B78DD925}"/>
    <cellStyle name="Input 38 2 5 2" xfId="24151" xr:uid="{B00228AD-B856-43C9-A9F4-2C2E83302698}"/>
    <cellStyle name="Input 38 2 5 3" xfId="26984" xr:uid="{57356290-A461-4F9D-9640-1ECA413C089C}"/>
    <cellStyle name="Input 38 2 5 4" xfId="29544" xr:uid="{328E30A3-50E1-4734-887B-75A570D8330C}"/>
    <cellStyle name="Input 38 2 5 5" xfId="27619" xr:uid="{EB330C26-EDCC-4D34-82DC-283E592C4558}"/>
    <cellStyle name="Input 38 2 5 6" xfId="37261" xr:uid="{42CB7557-F295-4984-8A3E-8B646A01AB4F}"/>
    <cellStyle name="Input 38 2 5 7" xfId="39238" xr:uid="{2B4B35CB-8E82-487F-A29C-899B5CB559C7}"/>
    <cellStyle name="Input 38 2 6" xfId="16098" xr:uid="{9939E51B-CBE3-4620-9A4A-E65CBFA47462}"/>
    <cellStyle name="Input 38 2 7" xfId="21443" xr:uid="{A9E9015A-E236-46D7-BF63-A6E38F8DE608}"/>
    <cellStyle name="Input 38 2 8" xfId="16293" xr:uid="{AD90ADE0-AEA2-4E6E-80FE-7E74B592B538}"/>
    <cellStyle name="Input 38 2 9" xfId="30787" xr:uid="{5A6E949F-A9C7-45AB-8D91-D74E4BC90697}"/>
    <cellStyle name="Input 38 3" xfId="3244" xr:uid="{A5B7693D-057D-43F8-9948-F26899F65F9E}"/>
    <cellStyle name="Input 38 3 10" xfId="22929" xr:uid="{03202808-8AE3-4F84-A215-F029C2EF4B45}"/>
    <cellStyle name="Input 38 3 11" xfId="32201" xr:uid="{488B69E1-41A0-418C-BFA8-1D4783F19452}"/>
    <cellStyle name="Input 38 3 12" xfId="34392" xr:uid="{5717CD2A-71AD-454E-91FB-92B113D5DBF3}"/>
    <cellStyle name="Input 38 3 2" xfId="10597" xr:uid="{5AC00560-1D53-46B3-9B31-FDA2C54FBF09}"/>
    <cellStyle name="Input 38 3 2 2" xfId="13225" xr:uid="{90D8AE64-972E-4B86-BB6B-9623EA4FFFC7}"/>
    <cellStyle name="Input 38 3 2 2 2" xfId="23941" xr:uid="{78F28DCE-327C-49A9-8201-24310E60BF2F}"/>
    <cellStyle name="Input 38 3 2 2 3" xfId="26758" xr:uid="{44C6BCF3-4DF3-4664-AEBC-C77CEE1A8B7A}"/>
    <cellStyle name="Input 38 3 2 2 4" xfId="29322" xr:uid="{1D200E1D-9B09-4740-AE64-33F7C77DBEE9}"/>
    <cellStyle name="Input 38 3 2 2 5" xfId="27450" xr:uid="{CCD7CB34-16B5-4030-AEA1-3B198E3C4C9D}"/>
    <cellStyle name="Input 38 3 2 2 6" xfId="37045" xr:uid="{288F0E13-73F2-465B-BF7D-47AF6EE44827}"/>
    <cellStyle name="Input 38 3 2 2 7" xfId="39023" xr:uid="{060834DE-B08E-4A84-AA5D-53CAA3999977}"/>
    <cellStyle name="Input 38 3 2 3" xfId="21967" xr:uid="{1A3CD18D-764C-499C-B8A0-24C7E6425AEF}"/>
    <cellStyle name="Input 38 3 2 4" xfId="24948" xr:uid="{3A563548-4322-4A50-8246-1AE1249D49A0}"/>
    <cellStyle name="Input 38 3 2 5" xfId="27823" xr:uid="{2DD2FCE3-F979-4A78-89D5-46B6CD182C8D}"/>
    <cellStyle name="Input 38 3 2 6" xfId="28552" xr:uid="{EE17FA0C-D653-472B-9A51-EC3F58AD686F}"/>
    <cellStyle name="Input 38 3 2 7" xfId="35622" xr:uid="{EFDC844A-D73A-4212-AF4B-25341564AC29}"/>
    <cellStyle name="Input 38 3 2 8" xfId="37925" xr:uid="{285AF84C-1B46-4B0D-A601-5D381249C252}"/>
    <cellStyle name="Input 38 3 3" xfId="13432" xr:uid="{6DC2C763-6E2E-49AB-913A-D97E84F73DC0}"/>
    <cellStyle name="Input 38 3 3 2" xfId="24114" xr:uid="{48D49885-BBA6-4DD7-8246-C921ADC7B9E2}"/>
    <cellStyle name="Input 38 3 3 3" xfId="26947" xr:uid="{A3571FF4-C646-4E26-8E97-0500A4D95CDC}"/>
    <cellStyle name="Input 38 3 3 4" xfId="29507" xr:uid="{C8CF1471-B4F4-49BE-AA01-CCDB6395DB97}"/>
    <cellStyle name="Input 38 3 3 5" xfId="30462" xr:uid="{0C3EDE4E-020D-4F8C-B761-9FB325294902}"/>
    <cellStyle name="Input 38 3 3 6" xfId="37224" xr:uid="{5ECD6A9A-2E58-4235-A3A5-5B15AEE880B5}"/>
    <cellStyle name="Input 38 3 3 7" xfId="39201" xr:uid="{5608F059-7374-4AAF-8894-5FE436221CB3}"/>
    <cellStyle name="Input 38 3 4" xfId="12954" xr:uid="{C7449572-5258-4E69-9F9C-11E165EC82AD}"/>
    <cellStyle name="Input 38 3 4 2" xfId="23709" xr:uid="{27E819B4-C434-43C2-96FA-64CF7C69E829}"/>
    <cellStyle name="Input 38 3 4 3" xfId="26534" xr:uid="{CEC2FA4B-E2D5-44D0-9153-1BF96855FEE8}"/>
    <cellStyle name="Input 38 3 4 4" xfId="29113" xr:uid="{11C83C68-BA3E-407B-8D12-B8EFE287780E}"/>
    <cellStyle name="Input 38 3 4 5" xfId="30517" xr:uid="{5FA64FC7-5751-4FE6-8C57-667D93C56B2B}"/>
    <cellStyle name="Input 38 3 4 6" xfId="36823" xr:uid="{A9369D29-5FCF-49F1-B4CC-A133B36C8D75}"/>
    <cellStyle name="Input 38 3 4 7" xfId="38839" xr:uid="{C0C5E271-1FC4-48EA-9D3D-74C2C71B1A0B}"/>
    <cellStyle name="Input 38 3 5" xfId="13187" xr:uid="{A4E25F65-8CF3-4C40-8A3C-C1F8719163F6}"/>
    <cellStyle name="Input 38 3 5 2" xfId="23903" xr:uid="{6BD61A87-DF3A-437E-876B-7EF243746F05}"/>
    <cellStyle name="Input 38 3 5 3" xfId="26720" xr:uid="{3D2DA3BA-1BB9-49FE-AF88-4550A1E65174}"/>
    <cellStyle name="Input 38 3 5 4" xfId="29284" xr:uid="{2074127B-04E9-494E-ABFB-71AA5A7E1AEC}"/>
    <cellStyle name="Input 38 3 5 5" xfId="30288" xr:uid="{DA52C8B3-07CB-4DFA-A95F-4CA4B0ED774B}"/>
    <cellStyle name="Input 38 3 5 6" xfId="37007" xr:uid="{7D801001-1510-458E-B5BD-891C340305C9}"/>
    <cellStyle name="Input 38 3 5 7" xfId="38985" xr:uid="{905D2881-BFD6-4C18-8012-0276CD25632D}"/>
    <cellStyle name="Input 38 3 6" xfId="12135" xr:uid="{8AAB5913-8A32-4CBE-A257-275FB788304D}"/>
    <cellStyle name="Input 38 3 6 2" xfId="23013" xr:uid="{FD0C262E-FEB1-4C81-B26F-A3AF07227DCE}"/>
    <cellStyle name="Input 38 3 6 3" xfId="25848" xr:uid="{66355B91-386A-44EE-BC20-4B424F9C5C35}"/>
    <cellStyle name="Input 38 3 6 4" xfId="28458" xr:uid="{2F9333F1-33B0-4ED1-B660-E9A25CC65356}"/>
    <cellStyle name="Input 38 3 6 5" xfId="30399" xr:uid="{60C79234-CF1A-4C15-8BF6-35AF1F9AC383}"/>
    <cellStyle name="Input 38 3 6 6" xfId="36189" xr:uid="{C747C07C-0054-48F9-BF68-1829DF749435}"/>
    <cellStyle name="Input 38 3 6 7" xfId="38253" xr:uid="{16984F40-A44B-4394-B184-6BE2316ACB59}"/>
    <cellStyle name="Input 38 3 7" xfId="16514" xr:uid="{41B075DA-421A-4DD3-8AA5-E89BD7ED4436}"/>
    <cellStyle name="Input 38 3 8" xfId="19590" xr:uid="{594FF70A-7BED-48E6-8D09-C21A2040AEA0}"/>
    <cellStyle name="Input 38 3 9" xfId="22865" xr:uid="{7AA9D5E0-1996-4CA6-8819-3A29D03BE089}"/>
    <cellStyle name="Input 38 4" xfId="7760" xr:uid="{15DB8993-BCA6-48B9-9CCB-1A00064B9A9D}"/>
    <cellStyle name="Input 38 4 2" xfId="19980" xr:uid="{535C3801-74BF-4CCA-9F0A-14FE7E735F7B}"/>
    <cellStyle name="Input 38 4 3" xfId="18742" xr:uid="{9F33557E-ABAC-4E7E-9605-A67F8FE6735A}"/>
    <cellStyle name="Input 38 4 4" xfId="19127" xr:uid="{F65C6663-3D91-43B2-A5FC-C034C6BA0D56}"/>
    <cellStyle name="Input 38 4 5" xfId="30943" xr:uid="{D484DA41-0055-4F3E-A380-B30A80CAC961}"/>
    <cellStyle name="Input 38 4 6" xfId="34525" xr:uid="{15E843DC-26A7-4288-8B9A-E88990C3AED8}"/>
    <cellStyle name="Input 38 4 7" xfId="34656" xr:uid="{D054BBDA-D94A-465D-AD90-10B9AECF8DE5}"/>
    <cellStyle name="Input 38 5" xfId="12520" xr:uid="{F30D9E1B-11D0-49DF-9990-2E387D2B8107}"/>
    <cellStyle name="Input 38 5 2" xfId="23337" xr:uid="{5CCF2552-BBCC-4302-9E8D-79D135F007FD}"/>
    <cellStyle name="Input 38 5 3" xfId="26147" xr:uid="{D699D8B1-205C-41D0-81EE-DE4CF7437216}"/>
    <cellStyle name="Input 38 5 4" xfId="28740" xr:uid="{52466A4F-EE2F-4EBF-ACE7-19141A2A0AA9}"/>
    <cellStyle name="Input 38 5 5" xfId="18184" xr:uid="{E8EC8F24-AA2D-4FD9-9B41-4C3C7D023A5C}"/>
    <cellStyle name="Input 38 5 6" xfId="36449" xr:uid="{4188086B-E215-426B-B696-8F886FEE2FFA}"/>
    <cellStyle name="Input 38 5 7" xfId="38482" xr:uid="{A48B1D70-DBE9-4438-8C5F-841DC0CD9090}"/>
    <cellStyle name="Input 38 6" xfId="12574" xr:uid="{F94B92CC-3D81-4A93-A4E3-FC07254D8E77}"/>
    <cellStyle name="Input 38 6 2" xfId="23385" xr:uid="{B2CF1168-11D8-45D4-BEEB-9E1E60C8ECE8}"/>
    <cellStyle name="Input 38 6 3" xfId="26199" xr:uid="{A35C4CD3-55DD-42F4-B014-568864FD7B83}"/>
    <cellStyle name="Input 38 6 4" xfId="28791" xr:uid="{0A26D7CE-A523-4C6A-B745-9DAD62DA7E65}"/>
    <cellStyle name="Input 38 6 5" xfId="24269" xr:uid="{46542EA2-6ED5-4B14-8FE3-6D05567B0F5E}"/>
    <cellStyle name="Input 38 6 6" xfId="36500" xr:uid="{B6B19C63-7B7F-48E4-AE35-040D35B00750}"/>
    <cellStyle name="Input 38 6 7" xfId="38534" xr:uid="{0EB41A17-A345-4356-ADA8-383094350510}"/>
    <cellStyle name="Input 38 7" xfId="15395" xr:uid="{0B4AF194-4C1D-4CFA-B665-8943D54575DB}"/>
    <cellStyle name="Input 38 8" xfId="14405" xr:uid="{63B58F92-0AFE-4632-B108-F73A02D755A8}"/>
    <cellStyle name="Input 38 9" xfId="20141" xr:uid="{C6A0D90F-6B56-43E2-BCC3-A3BCA9A14637}"/>
    <cellStyle name="Input 39" xfId="1551" xr:uid="{2A5E6FAB-4C75-4694-9ED2-CFFC2BD145CB}"/>
    <cellStyle name="Input 39 10" xfId="25557" xr:uid="{23029C3B-6160-460E-BE39-575B03A70544}"/>
    <cellStyle name="Input 39 11" xfId="31475" xr:uid="{693188CE-DF67-4F39-9234-9595E282A012}"/>
    <cellStyle name="Input 39 12" xfId="33699" xr:uid="{6F725B3C-5AA3-4E86-A9C8-C18CAC755070}"/>
    <cellStyle name="Input 39 2" xfId="2598" xr:uid="{A9D0866E-D542-4C26-8D92-1CC2E73157E1}"/>
    <cellStyle name="Input 39 2 10" xfId="31844" xr:uid="{5727EBB5-C1D4-49D3-91F6-E16BD7D71EDE}"/>
    <cellStyle name="Input 39 2 11" xfId="35234" xr:uid="{ECCC21BA-0BB6-4862-BC11-E5B67C999846}"/>
    <cellStyle name="Input 39 2 2" xfId="7066" xr:uid="{0DECFBE8-48F4-4546-A19A-BD74856083AE}"/>
    <cellStyle name="Input 39 2 2 2" xfId="12764" xr:uid="{C74EF6F3-B077-4FE4-80A2-9FE5057F66A7}"/>
    <cellStyle name="Input 39 2 2 2 2" xfId="23548" xr:uid="{8EA3950D-04E0-499E-B53A-F27151BAA747}"/>
    <cellStyle name="Input 39 2 2 2 3" xfId="26365" xr:uid="{B6B3B1B4-E2B4-4EF5-A1C1-E355CCE51CC0}"/>
    <cellStyle name="Input 39 2 2 2 4" xfId="28947" xr:uid="{1EDDEE03-0A7F-4DC5-BE48-ACAB0C7F6BB3}"/>
    <cellStyle name="Input 39 2 2 2 5" xfId="30339" xr:uid="{694F79C7-9A52-403C-AA8E-67B52EE121A4}"/>
    <cellStyle name="Input 39 2 2 2 6" xfId="36660" xr:uid="{481976D7-4F3E-4341-9A3B-BDABAA7E7E2C}"/>
    <cellStyle name="Input 39 2 2 2 7" xfId="38680" xr:uid="{154D0968-112B-410A-AD67-903DB4068ECB}"/>
    <cellStyle name="Input 39 2 2 3" xfId="19484" xr:uid="{316EA28C-FE56-43B3-8F34-AE8127B94221}"/>
    <cellStyle name="Input 39 2 2 4" xfId="14814" xr:uid="{9359D1D7-2116-46F8-8EAF-18D5F482EAB0}"/>
    <cellStyle name="Input 39 2 2 5" xfId="14662" xr:uid="{ABB2665F-5162-4857-A18C-5CA21D513F2A}"/>
    <cellStyle name="Input 39 2 2 6" xfId="16399" xr:uid="{6976C2CC-994B-44DD-B7DF-29E6DDB6D2CB}"/>
    <cellStyle name="Input 39 2 2 7" xfId="34221" xr:uid="{E1FF4180-03EA-45AE-B531-943B68365817}"/>
    <cellStyle name="Input 39 2 2 8" xfId="31122" xr:uid="{E19D231F-5712-43D6-8686-8719CE570221}"/>
    <cellStyle name="Input 39 2 3" xfId="9295" xr:uid="{168A9542-1619-4C8D-9E00-AD367BEE822D}"/>
    <cellStyle name="Input 39 2 3 2" xfId="21085" xr:uid="{8906C29A-AF48-41CB-9087-7A76B99E61BB}"/>
    <cellStyle name="Input 39 2 3 3" xfId="14556" xr:uid="{FCF144EC-28A4-4674-A01A-5B119ACDFCC7}"/>
    <cellStyle name="Input 39 2 3 4" xfId="20697" xr:uid="{B1D592F3-1461-4FB0-99F7-F33B939178D5}"/>
    <cellStyle name="Input 39 2 3 5" xfId="30747" xr:uid="{AC0DE3DC-B76E-4330-9D50-358115492CC7}"/>
    <cellStyle name="Input 39 2 3 6" xfId="35152" xr:uid="{57844905-0BD8-4F4F-94AF-5BC347106DEC}"/>
    <cellStyle name="Input 39 2 3 7" xfId="34639" xr:uid="{584CBBFC-DB50-4480-8E72-02480CAC6BC3}"/>
    <cellStyle name="Input 39 2 4" xfId="10598" xr:uid="{38BE6B56-5FA8-49BF-A255-1B2ABCC0EB84}"/>
    <cellStyle name="Input 39 2 4 2" xfId="21968" xr:uid="{5561C402-DF9C-43D2-A8B4-1ADEF6B9DB2E}"/>
    <cellStyle name="Input 39 2 4 3" xfId="24949" xr:uid="{2D5FC684-72F7-43BF-B764-691962CCA8D2}"/>
    <cellStyle name="Input 39 2 4 4" xfId="27824" xr:uid="{7DCCAB18-83B3-446D-961C-FD59BAFB1795}"/>
    <cellStyle name="Input 39 2 4 5" xfId="24676" xr:uid="{25AFBC26-2383-4F2A-8E45-3483CD1D017E}"/>
    <cellStyle name="Input 39 2 4 6" xfId="35623" xr:uid="{59D33AA4-ADDB-4E94-B45B-7369D447BE68}"/>
    <cellStyle name="Input 39 2 4 7" xfId="37926" xr:uid="{4C5EC5C4-265E-447B-9184-3D0547E397F0}"/>
    <cellStyle name="Input 39 2 5" xfId="12912" xr:uid="{15D7F9B1-645C-40D8-964E-EBE8477A090A}"/>
    <cellStyle name="Input 39 2 5 2" xfId="23668" xr:uid="{F43B7B82-286B-4ACB-A9A3-D6CC46E19B36}"/>
    <cellStyle name="Input 39 2 5 3" xfId="26492" xr:uid="{467EC8A5-F68E-4576-A288-18C4302F6CA0}"/>
    <cellStyle name="Input 39 2 5 4" xfId="29071" xr:uid="{48356A55-D609-40D9-9F61-589446C9D725}"/>
    <cellStyle name="Input 39 2 5 5" xfId="30525" xr:uid="{72E12136-5D58-4823-B748-6D3A775B6365}"/>
    <cellStyle name="Input 39 2 5 6" xfId="36781" xr:uid="{07F2E7E6-885B-4ED7-AA49-B1D35C744F01}"/>
    <cellStyle name="Input 39 2 5 7" xfId="38797" xr:uid="{0CF6A8EC-A889-428C-B329-1737B712B5FB}"/>
    <cellStyle name="Input 39 2 6" xfId="16099" xr:uid="{98990D5F-FB71-4F80-A511-3399FF16ED42}"/>
    <cellStyle name="Input 39 2 7" xfId="23082" xr:uid="{F02BE208-CBCE-4C9A-91AA-22C8E49CA39E}"/>
    <cellStyle name="Input 39 2 8" xfId="23102" xr:uid="{291A0B38-6CDC-41D4-8A73-B414BC4B311E}"/>
    <cellStyle name="Input 39 2 9" xfId="30182" xr:uid="{02BD4C77-3682-4A54-86EC-F9B339150BF8}"/>
    <cellStyle name="Input 39 3" xfId="3245" xr:uid="{94AFBB5B-138E-4986-AEEE-319BDFA12877}"/>
    <cellStyle name="Input 39 3 10" xfId="25353" xr:uid="{7D67547D-8E5B-4593-AA25-56E9BDE4AD48}"/>
    <cellStyle name="Input 39 3 11" xfId="32202" xr:uid="{5E79DE0C-CCB8-4840-9AB3-721FA8CB988E}"/>
    <cellStyle name="Input 39 3 12" xfId="36205" xr:uid="{735870AB-9BB3-40EF-AAA2-CF29DBF9EF68}"/>
    <cellStyle name="Input 39 3 2" xfId="10599" xr:uid="{270538F1-33FF-4DC6-8976-7B5610D798F7}"/>
    <cellStyle name="Input 39 3 2 2" xfId="13226" xr:uid="{FAFFE8DE-7A2D-4593-9D56-55F2B0451934}"/>
    <cellStyle name="Input 39 3 2 2 2" xfId="23942" xr:uid="{B64201A7-30FA-4ABB-A8DF-5E474DB82FD3}"/>
    <cellStyle name="Input 39 3 2 2 3" xfId="26759" xr:uid="{1FB27EFE-65AB-4F69-B4D0-05C9D61C9B91}"/>
    <cellStyle name="Input 39 3 2 2 4" xfId="29323" xr:uid="{293CE7A5-9D00-4421-B50E-EF0B6D9E5C6A}"/>
    <cellStyle name="Input 39 3 2 2 5" xfId="25540" xr:uid="{E9688EF4-5104-4DFC-B9B4-FCE25A8D621C}"/>
    <cellStyle name="Input 39 3 2 2 6" xfId="37046" xr:uid="{5E6FF254-4DD4-4A38-AEFE-47D77E43CE2C}"/>
    <cellStyle name="Input 39 3 2 2 7" xfId="39024" xr:uid="{D5BFD160-BF26-4A00-8A28-9F2D9178E494}"/>
    <cellStyle name="Input 39 3 2 3" xfId="21969" xr:uid="{FDF69AA9-CD0F-496E-BEC8-17113466E068}"/>
    <cellStyle name="Input 39 3 2 4" xfId="24950" xr:uid="{9B5ACB09-4586-409D-BD7E-D6697EF4779D}"/>
    <cellStyle name="Input 39 3 2 5" xfId="27825" xr:uid="{99E98E29-C121-4AF1-A930-10595B4DA735}"/>
    <cellStyle name="Input 39 3 2 6" xfId="14504" xr:uid="{19AB7554-0D1F-4952-B692-9C60FAD9C5D2}"/>
    <cellStyle name="Input 39 3 2 7" xfId="35624" xr:uid="{C7F74294-15A6-44C0-B9A9-00B3F652DCAB}"/>
    <cellStyle name="Input 39 3 2 8" xfId="37927" xr:uid="{2621FC61-F1B8-480D-A825-58E6C486ECA7}"/>
    <cellStyle name="Input 39 3 3" xfId="13433" xr:uid="{3AC2B64E-9B06-4E03-83C0-6F6260C814BA}"/>
    <cellStyle name="Input 39 3 3 2" xfId="24115" xr:uid="{2CE54A10-5EBE-4766-BF30-B2261157148D}"/>
    <cellStyle name="Input 39 3 3 3" xfId="26948" xr:uid="{4F82104B-16F3-42BA-A4E9-A5D036E75AE1}"/>
    <cellStyle name="Input 39 3 3 4" xfId="29508" xr:uid="{F0DA27E0-B75A-4AC6-87CE-685618B3386F}"/>
    <cellStyle name="Input 39 3 3 5" xfId="24334" xr:uid="{CB6AA14C-4DA0-402B-A5B1-3371B6666EBA}"/>
    <cellStyle name="Input 39 3 3 6" xfId="37225" xr:uid="{F1DF6A19-2E8A-4F4B-AFED-E5462CDD75D6}"/>
    <cellStyle name="Input 39 3 3 7" xfId="39202" xr:uid="{5664DDDB-45D4-4614-8E92-72419EE74BED}"/>
    <cellStyle name="Input 39 3 4" xfId="12650" xr:uid="{45384E29-DCB6-48A5-889E-C23D5573B527}"/>
    <cellStyle name="Input 39 3 4 2" xfId="23448" xr:uid="{65EF6A34-68B4-4CDE-AF63-100950A1A164}"/>
    <cellStyle name="Input 39 3 4 3" xfId="26267" xr:uid="{2B84AD2A-1D93-4CF7-8C7B-6163F9C7E1C4}"/>
    <cellStyle name="Input 39 3 4 4" xfId="28856" xr:uid="{763C503C-E538-4F8F-981B-201A4F163829}"/>
    <cellStyle name="Input 39 3 4 5" xfId="25378" xr:uid="{1B703FE9-9C67-43A9-BB6E-AC3A0F0A429E}"/>
    <cellStyle name="Input 39 3 4 6" xfId="36564" xr:uid="{6C6FFD2A-14AC-4833-954F-B5E235CB0D0E}"/>
    <cellStyle name="Input 39 3 4 7" xfId="38598" xr:uid="{CC0EA6D6-A00C-4390-ADCF-27199BCFF48A}"/>
    <cellStyle name="Input 39 3 5" xfId="13567" xr:uid="{DA43BFF2-D98D-4B4C-95F3-B42FE37C98E7}"/>
    <cellStyle name="Input 39 3 5 2" xfId="24227" xr:uid="{C4DD45FC-D411-4C0F-A48D-F2ADB88CE66C}"/>
    <cellStyle name="Input 39 3 5 3" xfId="27082" xr:uid="{5F521A67-7809-4654-8C16-6C436602CB55}"/>
    <cellStyle name="Input 39 3 5 4" xfId="29642" xr:uid="{49F389C3-2FF5-41F0-80BB-A41C0896FD39}"/>
    <cellStyle name="Input 39 3 5 5" xfId="30231" xr:uid="{F6AC7369-B420-4DAD-AF9A-B3BF9BC216C8}"/>
    <cellStyle name="Input 39 3 5 6" xfId="37359" xr:uid="{690DF5BA-F8F0-4427-B61B-51FE1DBF8CB6}"/>
    <cellStyle name="Input 39 3 5 7" xfId="39336" xr:uid="{B34FD871-297C-40A3-8242-7F14A1FDDCA1}"/>
    <cellStyle name="Input 39 3 6" xfId="12136" xr:uid="{713089BE-3481-4C82-94AE-3DAFA8E8F6A9}"/>
    <cellStyle name="Input 39 3 6 2" xfId="23014" xr:uid="{6598987F-583A-4197-9BA9-2BC10AE6F18C}"/>
    <cellStyle name="Input 39 3 6 3" xfId="25849" xr:uid="{AFB21079-5049-4E8A-A807-DD8CA1DBF4FD}"/>
    <cellStyle name="Input 39 3 6 4" xfId="28459" xr:uid="{2D9368E1-D7F7-486D-8AC7-BEFF79354D86}"/>
    <cellStyle name="Input 39 3 6 5" xfId="30595" xr:uid="{BF9A3476-7F31-4574-83AF-2EC25F20455B}"/>
    <cellStyle name="Input 39 3 6 6" xfId="36190" xr:uid="{399A8CAD-BA51-4E12-9125-99E171BBB1D7}"/>
    <cellStyle name="Input 39 3 6 7" xfId="38254" xr:uid="{52664D7A-CB8F-467E-BDD7-2814285D8EC6}"/>
    <cellStyle name="Input 39 3 7" xfId="16515" xr:uid="{7808DE61-0E48-412C-BECF-1A7A61C8C1F5}"/>
    <cellStyle name="Input 39 3 8" xfId="22580" xr:uid="{2F5F6796-4AF3-461E-AECC-FE73537AF1AC}"/>
    <cellStyle name="Input 39 3 9" xfId="18885" xr:uid="{4D7EBACB-B481-4F29-A13D-B0FF7DBBFED3}"/>
    <cellStyle name="Input 39 4" xfId="7879" xr:uid="{A8A09E37-15D6-498C-91F9-85E836C5DB35}"/>
    <cellStyle name="Input 39 4 2" xfId="20085" xr:uid="{B3653C8C-7CFA-4D49-9B6E-179C9FAEE37B}"/>
    <cellStyle name="Input 39 4 3" xfId="20306" xr:uid="{9C6E4B87-63A8-4815-823F-72AA64A1BED8}"/>
    <cellStyle name="Input 39 4 4" xfId="20278" xr:uid="{04F7B166-0FAF-47FB-9322-BCB2066FBB12}"/>
    <cellStyle name="Input 39 4 5" xfId="22814" xr:uid="{B92FB2FF-4EC1-4908-BFC4-DC78D5FF9C6D}"/>
    <cellStyle name="Input 39 4 6" xfId="34603" xr:uid="{35A3BEC7-0938-4274-AFC0-7D903418FD65}"/>
    <cellStyle name="Input 39 4 7" xfId="35928" xr:uid="{4062CCE5-B210-4614-AAFD-C07BC65DA3A5}"/>
    <cellStyle name="Input 39 5" xfId="12833" xr:uid="{F6A32533-E954-4F1A-BF6C-A22A5799ED6E}"/>
    <cellStyle name="Input 39 5 2" xfId="23599" xr:uid="{C815612D-AD74-4B9C-BB77-4ECBCCCA8F7F}"/>
    <cellStyle name="Input 39 5 3" xfId="26413" xr:uid="{34C6B942-EE7D-4294-989C-B2059ED0D5A5}"/>
    <cellStyle name="Input 39 5 4" xfId="28992" xr:uid="{305E892A-9EBC-4832-B65E-0D3D12D46EDD}"/>
    <cellStyle name="Input 39 5 5" xfId="18407" xr:uid="{45A2776B-E14B-4D18-B823-A047FE00B7AB}"/>
    <cellStyle name="Input 39 5 6" xfId="36702" xr:uid="{9543F0E4-9725-463A-B4FA-1F848248F9A2}"/>
    <cellStyle name="Input 39 5 7" xfId="38719" xr:uid="{668CD317-3979-4C71-9E4C-C5828E407155}"/>
    <cellStyle name="Input 39 6" xfId="12505" xr:uid="{1714432F-7BAC-4EBB-9BE7-5CF5E7F81916}"/>
    <cellStyle name="Input 39 6 2" xfId="23322" xr:uid="{A5666636-493B-4C2C-9106-D86CBAC07C39}"/>
    <cellStyle name="Input 39 6 3" xfId="26132" xr:uid="{12B82FE1-40B6-403B-819B-7F210AB32FCC}"/>
    <cellStyle name="Input 39 6 4" xfId="28725" xr:uid="{64E18545-92D9-4261-AF94-23B3F71903FE}"/>
    <cellStyle name="Input 39 6 5" xfId="16534" xr:uid="{A6E95D87-120C-4982-9CA9-C7992D803891}"/>
    <cellStyle name="Input 39 6 6" xfId="36434" xr:uid="{A1443F38-D822-40DB-8F82-F8DA077D8068}"/>
    <cellStyle name="Input 39 6 7" xfId="38467" xr:uid="{70F14251-9DE0-4D8F-9DB2-915B45D6EE81}"/>
    <cellStyle name="Input 39 7" xfId="15396" xr:uid="{39C84AF5-66E8-42C2-BC86-D94C1A7A98C2}"/>
    <cellStyle name="Input 39 8" xfId="23138" xr:uid="{8D13DEAD-68EA-4021-BEB2-8786EBAE3D21}"/>
    <cellStyle name="Input 39 9" xfId="14486" xr:uid="{0A94388B-78BB-416C-9297-AFA3A427D595}"/>
    <cellStyle name="Input 4" xfId="1552" xr:uid="{94F3A794-C5A6-4C6D-B3B4-86B5DE69BF42}"/>
    <cellStyle name="Input 4 10" xfId="28205" xr:uid="{A9A7795F-D59A-48BC-B390-5CC8C6C1100D}"/>
    <cellStyle name="Input 4 11" xfId="31476" xr:uid="{E3F5EDB3-F4CE-4EDB-B4A8-24D8F47FE9B6}"/>
    <cellStyle name="Input 4 12" xfId="33698" xr:uid="{428F9DFA-8E67-4543-A7A7-4A0B8B99F9F2}"/>
    <cellStyle name="Input 4 13" xfId="39666" xr:uid="{E1794557-D2CD-4177-B382-05A41FDC5DAF}"/>
    <cellStyle name="Input 4 2" xfId="2599" xr:uid="{2580D1BE-6819-4918-862B-77A0CBEF3234}"/>
    <cellStyle name="Input 4 2 10" xfId="31845" xr:uid="{D9691811-A39F-4BC4-A141-4C012C0F26B5}"/>
    <cellStyle name="Input 4 2 11" xfId="35233" xr:uid="{F3577BDD-559D-4466-96ED-882A59E3C20A}"/>
    <cellStyle name="Input 4 2 2" xfId="7067" xr:uid="{F24627E5-FDEA-4CE8-85A1-335DBF224FA0}"/>
    <cellStyle name="Input 4 2 2 2" xfId="12765" xr:uid="{A9E35462-8BCE-471A-A63A-F5E0037E906F}"/>
    <cellStyle name="Input 4 2 2 2 2" xfId="23549" xr:uid="{2F572DFF-BA24-49C9-85EF-CB16FF95E265}"/>
    <cellStyle name="Input 4 2 2 2 3" xfId="26366" xr:uid="{182C17EE-E17D-4BDF-8C82-0C004822E104}"/>
    <cellStyle name="Input 4 2 2 2 4" xfId="28948" xr:uid="{97FDB5AE-CE87-467F-94F9-D626201DD91C}"/>
    <cellStyle name="Input 4 2 2 2 5" xfId="26392" xr:uid="{5AE0D4C0-79F8-44EE-B0D9-651FC3F04DF5}"/>
    <cellStyle name="Input 4 2 2 2 6" xfId="36661" xr:uid="{C5DF2BAD-181C-4470-9936-04068DACF330}"/>
    <cellStyle name="Input 4 2 2 2 7" xfId="38681" xr:uid="{5CB915AD-FFC6-4B22-90B3-62FEF4EECC7E}"/>
    <cellStyle name="Input 4 2 2 3" xfId="19485" xr:uid="{89E2D401-58AE-4511-A6FB-F0CB53CE94A2}"/>
    <cellStyle name="Input 4 2 2 4" xfId="18896" xr:uid="{C4E54D5C-38DE-44D8-9398-B9029E211250}"/>
    <cellStyle name="Input 4 2 2 5" xfId="18652" xr:uid="{2F0D057B-3A04-4805-AC69-67ED45FF9B0A}"/>
    <cellStyle name="Input 4 2 2 6" xfId="25554" xr:uid="{E464E95B-31BA-404C-8B17-59A59107A451}"/>
    <cellStyle name="Input 4 2 2 7" xfId="34222" xr:uid="{A0F8138A-B59A-4516-96FC-469FC48A276F}"/>
    <cellStyle name="Input 4 2 2 8" xfId="33871" xr:uid="{D4FA7EC2-B06B-4577-8ABB-95E0417AC8AE}"/>
    <cellStyle name="Input 4 2 3" xfId="9296" xr:uid="{C875A4B5-343A-4BB4-87E2-CBC18C319C0D}"/>
    <cellStyle name="Input 4 2 3 2" xfId="21086" xr:uid="{681AC30D-F617-4C8E-8B60-0B0B03D19BD7}"/>
    <cellStyle name="Input 4 2 3 3" xfId="18426" xr:uid="{8FDBD324-35BA-43EF-A365-54ADFB58B834}"/>
    <cellStyle name="Input 4 2 3 4" xfId="14458" xr:uid="{3BDE3653-CBDF-483D-A4AA-B9E22120E75A}"/>
    <cellStyle name="Input 4 2 3 5" xfId="30092" xr:uid="{1784727E-02E4-4FC3-B0D0-9AEAC28209C7}"/>
    <cellStyle name="Input 4 2 3 6" xfId="35153" xr:uid="{9675F8E3-FDBA-4D09-B373-F22CF0DFBC09}"/>
    <cellStyle name="Input 4 2 3 7" xfId="34638" xr:uid="{567B4E05-7606-48A7-9C43-1FA4614FB414}"/>
    <cellStyle name="Input 4 2 4" xfId="10600" xr:uid="{DCC5846E-6210-4400-B65C-EE9733D91604}"/>
    <cellStyle name="Input 4 2 4 2" xfId="21970" xr:uid="{A699E4F1-E576-4986-ACBF-1F07A653B4D6}"/>
    <cellStyle name="Input 4 2 4 3" xfId="24951" xr:uid="{12FA1AFF-6B60-4193-ADF1-8FA89E46D1F5}"/>
    <cellStyle name="Input 4 2 4 4" xfId="27826" xr:uid="{8718CF9A-51BC-4517-88C5-B985066762E2}"/>
    <cellStyle name="Input 4 2 4 5" xfId="16424" xr:uid="{C38CB5EE-8225-49A3-90AE-D3B6FE56B01D}"/>
    <cellStyle name="Input 4 2 4 6" xfId="35625" xr:uid="{57CE9B46-287E-4257-AF14-C49CCA59A2B4}"/>
    <cellStyle name="Input 4 2 4 7" xfId="37928" xr:uid="{8096B2EF-C796-4363-A404-DB6A6E52A0CD}"/>
    <cellStyle name="Input 4 2 5" xfId="12483" xr:uid="{B8008864-2ED8-451F-BF4F-E7CC55C14C60}"/>
    <cellStyle name="Input 4 2 5 2" xfId="23304" xr:uid="{244D870B-6805-4D00-A4B3-075F28E44C8E}"/>
    <cellStyle name="Input 4 2 5 3" xfId="26110" xr:uid="{C108389A-2DB3-46EB-B977-73F27A47283E}"/>
    <cellStyle name="Input 4 2 5 4" xfId="28705" xr:uid="{25CB937F-089C-4952-8999-839D6E186B47}"/>
    <cellStyle name="Input 4 2 5 5" xfId="21687" xr:uid="{0B5E1318-7CDF-40CE-B712-01B5EACE9DDB}"/>
    <cellStyle name="Input 4 2 5 6" xfId="36412" xr:uid="{DB23C65D-A6B7-43D2-B612-E891A8FF6DD0}"/>
    <cellStyle name="Input 4 2 5 7" xfId="38447" xr:uid="{8602EF65-88F5-40C9-BBFE-12BFAB6A6387}"/>
    <cellStyle name="Input 4 2 6" xfId="16100" xr:uid="{089F4DC3-CF21-4208-ADCC-084E43864584}"/>
    <cellStyle name="Input 4 2 7" xfId="21442" xr:uid="{1379A2F4-B8A8-4E65-9DDA-14E9CB648D31}"/>
    <cellStyle name="Input 4 2 8" xfId="18213" xr:uid="{E99176CD-8D84-43FA-831A-C730D34007EB}"/>
    <cellStyle name="Input 4 2 9" xfId="14670" xr:uid="{F4FBAF3D-E7A0-4FA2-AAC3-CCB209B7705D}"/>
    <cellStyle name="Input 4 3" xfId="3246" xr:uid="{DD9DFAC2-A721-443C-827A-96798BA53E6D}"/>
    <cellStyle name="Input 4 3 10" xfId="18340" xr:uid="{5CA8DC15-D808-4A97-A785-CAE0FF770F5B}"/>
    <cellStyle name="Input 4 3 11" xfId="32203" xr:uid="{26ADACA0-CCBC-4F22-9EFF-061019981CC7}"/>
    <cellStyle name="Input 4 3 12" xfId="34511" xr:uid="{EDF87B53-BAEC-40EC-A538-6FE413AD0F03}"/>
    <cellStyle name="Input 4 3 2" xfId="10601" xr:uid="{E4B0C818-9342-4937-B7A3-DB4FFA4EE68D}"/>
    <cellStyle name="Input 4 3 2 2" xfId="13227" xr:uid="{48007F26-9D6B-47EB-A22E-E2B80F899799}"/>
    <cellStyle name="Input 4 3 2 2 2" xfId="23943" xr:uid="{70965849-10C1-4F5F-BEAC-696AD0499BBB}"/>
    <cellStyle name="Input 4 3 2 2 3" xfId="26760" xr:uid="{61BC9325-424E-4702-82C9-6632EC2DBE80}"/>
    <cellStyle name="Input 4 3 2 2 4" xfId="29324" xr:uid="{EE6168E3-67DC-4CBA-BB21-F3DB7511578E}"/>
    <cellStyle name="Input 4 3 2 2 5" xfId="30492" xr:uid="{6D7BC0ED-0287-43D3-96FD-AEE942BFC2DF}"/>
    <cellStyle name="Input 4 3 2 2 6" xfId="37047" xr:uid="{E5646BA4-1BBC-41C6-8015-983EE499E204}"/>
    <cellStyle name="Input 4 3 2 2 7" xfId="39025" xr:uid="{AA8255CA-0B89-439A-B417-30BBE7D7F25D}"/>
    <cellStyle name="Input 4 3 2 3" xfId="21971" xr:uid="{75787301-4553-43A5-A870-EA8309B8D31A}"/>
    <cellStyle name="Input 4 3 2 4" xfId="24952" xr:uid="{EF084DC3-F8E5-4E5C-B66C-EEFC753CC7FD}"/>
    <cellStyle name="Input 4 3 2 5" xfId="27827" xr:uid="{1207D600-00C9-4512-9DFB-87B60969A724}"/>
    <cellStyle name="Input 4 3 2 6" xfId="22185" xr:uid="{91D8CD90-DE62-475F-AB0C-61D0C967B568}"/>
    <cellStyle name="Input 4 3 2 7" xfId="35626" xr:uid="{B9DAF25E-6A77-42BF-BE1B-12B48C19DAB7}"/>
    <cellStyle name="Input 4 3 2 8" xfId="37929" xr:uid="{BC954D73-857E-4C5D-AC64-1A2BE4D3265F}"/>
    <cellStyle name="Input 4 3 3" xfId="13434" xr:uid="{046AA199-E120-4849-B5F7-2EFD52B6700F}"/>
    <cellStyle name="Input 4 3 3 2" xfId="24116" xr:uid="{54DA90DF-B337-4195-85A9-28D80C15309B}"/>
    <cellStyle name="Input 4 3 3 3" xfId="26949" xr:uid="{20E2A862-CFF9-47A7-BF1B-4EA9C40E52EE}"/>
    <cellStyle name="Input 4 3 3 4" xfId="29509" xr:uid="{B395D1AC-6151-434E-AF0E-9420F6C87392}"/>
    <cellStyle name="Input 4 3 3 5" xfId="27616" xr:uid="{72104A6C-CC62-46FB-A4C9-45734598EC0A}"/>
    <cellStyle name="Input 4 3 3 6" xfId="37226" xr:uid="{59018090-3090-4109-A9A2-42F6CA1AE3CA}"/>
    <cellStyle name="Input 4 3 3 7" xfId="39203" xr:uid="{5F83C6E2-090F-444B-82EB-EC0D7857C888}"/>
    <cellStyle name="Input 4 3 4" xfId="12471" xr:uid="{E91BE275-28EB-4DC0-B551-2F0F8784D079}"/>
    <cellStyle name="Input 4 3 4 2" xfId="23292" xr:uid="{574E2121-0997-4FA8-BC27-BE27768CAC02}"/>
    <cellStyle name="Input 4 3 4 3" xfId="26098" xr:uid="{76A0C798-5ED7-41D2-BE37-07E5DD9969CE}"/>
    <cellStyle name="Input 4 3 4 4" xfId="28693" xr:uid="{06A741F0-2E1F-4F80-A432-91A1F1744E5E}"/>
    <cellStyle name="Input 4 3 4 5" xfId="30373" xr:uid="{4892812A-C7F8-4691-9C85-F5A1883CF09D}"/>
    <cellStyle name="Input 4 3 4 6" xfId="36400" xr:uid="{4B0063CA-D880-457D-8B2D-DCF5BB3CBDBF}"/>
    <cellStyle name="Input 4 3 4 7" xfId="38436" xr:uid="{23EAC0A1-E9BE-4986-A42F-3B3B4E7C8A12}"/>
    <cellStyle name="Input 4 3 5" xfId="13256" xr:uid="{53CDABFC-B858-44F2-9804-7B7543C30B92}"/>
    <cellStyle name="Input 4 3 5 2" xfId="23969" xr:uid="{C5E87C4B-8A59-408E-8B85-CC6DD1B89CBF}"/>
    <cellStyle name="Input 4 3 5 3" xfId="26789" xr:uid="{3F6A5E69-AB5F-40CC-95F7-FD67C8CD718D}"/>
    <cellStyle name="Input 4 3 5 4" xfId="29353" xr:uid="{5BF89A09-AAF5-44D3-AB2F-2390B82A6510}"/>
    <cellStyle name="Input 4 3 5 5" xfId="24270" xr:uid="{B72D9E83-D60C-4F45-96AC-AC3B8FB532F7}"/>
    <cellStyle name="Input 4 3 5 6" xfId="37076" xr:uid="{CF253BEF-A577-4025-B49E-17EE33177DB8}"/>
    <cellStyle name="Input 4 3 5 7" xfId="39054" xr:uid="{06FF8C85-3CA9-4600-AD01-25C33CAA69F0}"/>
    <cellStyle name="Input 4 3 6" xfId="12137" xr:uid="{AADAF96D-B1E3-4B30-A5C6-184755FD68C5}"/>
    <cellStyle name="Input 4 3 6 2" xfId="23015" xr:uid="{605243A2-72D9-453D-AF7D-7ED4A1437AD0}"/>
    <cellStyle name="Input 4 3 6 3" xfId="25850" xr:uid="{A29EC0D3-F7C9-488D-9DE6-EB8363FD5CBD}"/>
    <cellStyle name="Input 4 3 6 4" xfId="28460" xr:uid="{A7CA678B-8E59-47E7-A01B-E8A9BC224A55}"/>
    <cellStyle name="Input 4 3 6 5" xfId="21685" xr:uid="{7AF3F74D-B26C-45EE-8B56-1D46D46588ED}"/>
    <cellStyle name="Input 4 3 6 6" xfId="36191" xr:uid="{4BB87876-9C29-40FD-AE24-ECD2BB27A1E2}"/>
    <cellStyle name="Input 4 3 6 7" xfId="38255" xr:uid="{8504FE02-2FC2-4423-9934-3D30B73F3EB5}"/>
    <cellStyle name="Input 4 3 7" xfId="16516" xr:uid="{344C23F3-AC6C-4DF0-90B2-28A86F9F78B6}"/>
    <cellStyle name="Input 4 3 8" xfId="24576" xr:uid="{845409A1-853B-4310-A142-28E08452D8ED}"/>
    <cellStyle name="Input 4 3 9" xfId="18001" xr:uid="{12097EA3-84EF-4338-8339-C572FE7A8F2D}"/>
    <cellStyle name="Input 4 4" xfId="7759" xr:uid="{06912876-E0A4-4999-98A3-AB6EB41B9DEC}"/>
    <cellStyle name="Input 4 4 2" xfId="19979" xr:uid="{D8143D6D-AF2A-46FE-9A6D-029049652234}"/>
    <cellStyle name="Input 4 4 3" xfId="14705" xr:uid="{10C97AFF-FD41-425A-B537-19040BF1FBD7}"/>
    <cellStyle name="Input 4 4 4" xfId="25699" xr:uid="{2D4CC660-AA37-4B0B-A2BC-F8D878BCFDB4}"/>
    <cellStyle name="Input 4 4 5" xfId="21514" xr:uid="{63555C05-C124-4B5E-AB91-B86DA230317C}"/>
    <cellStyle name="Input 4 4 6" xfId="34524" xr:uid="{457B5D3D-0F68-4CC0-9F1C-E2AD3135E6C9}"/>
    <cellStyle name="Input 4 4 7" xfId="34657" xr:uid="{5D3CC41C-E464-4C16-A970-4D11BC6B540E}"/>
    <cellStyle name="Input 4 5" xfId="12836" xr:uid="{6DD42786-1C33-48A6-A2F0-16379D1A091E}"/>
    <cellStyle name="Input 4 5 2" xfId="23602" xr:uid="{53337C95-05A9-4618-BDF0-15CD892023AF}"/>
    <cellStyle name="Input 4 5 3" xfId="26416" xr:uid="{83DC9626-9F91-4504-8F9E-DE87AC899311}"/>
    <cellStyle name="Input 4 5 4" xfId="28995" xr:uid="{D14A3CA9-AFEC-48BF-B095-2823ABFC63CE}"/>
    <cellStyle name="Input 4 5 5" xfId="30537" xr:uid="{C5382F8D-34D0-4A13-9B4A-309B73A2EA25}"/>
    <cellStyle name="Input 4 5 6" xfId="36705" xr:uid="{545F1B88-8680-4C2D-BC86-D9A7FC993525}"/>
    <cellStyle name="Input 4 5 7" xfId="38722" xr:uid="{D3B2CBF0-7422-453A-86D2-35AD9E314B05}"/>
    <cellStyle name="Input 4 6" xfId="12997" xr:uid="{0256C00B-21F8-4239-8A8A-796C471BFE70}"/>
    <cellStyle name="Input 4 6 2" xfId="23747" xr:uid="{6CF94878-A81F-450A-B254-B35F21C2DE53}"/>
    <cellStyle name="Input 4 6 3" xfId="26577" xr:uid="{060FE1B3-6E92-4F80-80A3-3E58762D4E99}"/>
    <cellStyle name="Input 4 6 4" xfId="29156" xr:uid="{8E61688E-A63A-4A7E-AD55-7486AEE39C24}"/>
    <cellStyle name="Input 4 6 5" xfId="15974" xr:uid="{1BB9DA25-B708-4A6D-B037-61F4BACC8705}"/>
    <cellStyle name="Input 4 6 6" xfId="36866" xr:uid="{A631880A-9242-44F6-A7D2-F408D676C8C6}"/>
    <cellStyle name="Input 4 6 7" xfId="38882" xr:uid="{767DD245-DDFB-4E12-9155-E7BB4F374F4C}"/>
    <cellStyle name="Input 4 7" xfId="15397" xr:uid="{44134776-C0E4-4457-B9BE-B7D97E913526}"/>
    <cellStyle name="Input 4 8" xfId="23137" xr:uid="{2075AD54-AA2B-4C4B-BC69-4BDD6B426D9F}"/>
    <cellStyle name="Input 4 9" xfId="18292" xr:uid="{038F2800-F20D-4C18-AC2A-727BD08DCAD6}"/>
    <cellStyle name="Input 40" xfId="2697" xr:uid="{608AFEEC-0F21-44CB-A8AF-92B407EF2156}"/>
    <cellStyle name="Input 40 10" xfId="20387" xr:uid="{336F98F3-9E34-4E4C-80FE-9B65B881131B}"/>
    <cellStyle name="Input 40 11" xfId="31898" xr:uid="{6433D5B0-078B-4F41-AC9E-7422383F809A}"/>
    <cellStyle name="Input 40 12" xfId="37655" xr:uid="{9378727C-7C9D-40DB-96F1-25B1EC1FB04C}"/>
    <cellStyle name="Input 40 2" xfId="7068" xr:uid="{64DCF410-6BD1-48C5-9D7C-F4CD2F79CB11}"/>
    <cellStyle name="Input 40 3" xfId="10602" xr:uid="{DE49B2FA-3CBB-443E-92C3-0708ABC4158D}"/>
    <cellStyle name="Input 40 3 2" xfId="21972" xr:uid="{662AB70A-F235-44A2-B847-13D16BDAC896}"/>
    <cellStyle name="Input 40 3 3" xfId="24953" xr:uid="{7428A6E5-50AA-42A5-B7CD-12B64DC5454E}"/>
    <cellStyle name="Input 40 3 4" xfId="27828" xr:uid="{A45F6698-C791-4472-874B-B0B302B257C3}"/>
    <cellStyle name="Input 40 3 5" xfId="19028" xr:uid="{5C02851C-33DB-41CA-AC86-CB95FCEBEA16}"/>
    <cellStyle name="Input 40 3 6" xfId="35627" xr:uid="{1864B1E7-2E72-4DA4-8F41-F449C19F0D4E}"/>
    <cellStyle name="Input 40 3 7" xfId="37930" xr:uid="{DA918084-BE59-4D4A-9845-D662D4BCB1A4}"/>
    <cellStyle name="Input 40 4" xfId="12437" xr:uid="{0CF554FE-B941-4DFC-9EAE-66DFB5CC7E0D}"/>
    <cellStyle name="Input 40 4 2" xfId="23261" xr:uid="{633D43DF-B7C7-40E6-A905-01A69CFB84BF}"/>
    <cellStyle name="Input 40 4 3" xfId="26064" xr:uid="{3987AE9D-4BC5-4B57-9E6E-B062EB649DCB}"/>
    <cellStyle name="Input 40 4 4" xfId="28659" xr:uid="{DE57BF4B-D77C-4E85-A221-7D7A83710926}"/>
    <cellStyle name="Input 40 4 5" xfId="30572" xr:uid="{35E8834C-69BF-45ED-8414-CDE0056B01CC}"/>
    <cellStyle name="Input 40 4 6" xfId="36366" xr:uid="{95591995-BE37-4330-B2E7-6A2729268A72}"/>
    <cellStyle name="Input 40 4 7" xfId="38402" xr:uid="{DD3341DE-9F84-47B5-B7F5-AC5EF7D48CBA}"/>
    <cellStyle name="Input 40 5" xfId="12612" xr:uid="{AF9DC047-82C2-4208-8B06-CC8052038727}"/>
    <cellStyle name="Input 40 5 2" xfId="23418" xr:uid="{914EF397-2D7D-4428-892A-51F88D0F2497}"/>
    <cellStyle name="Input 40 5 3" xfId="26233" xr:uid="{6789A08B-2EFB-464D-9A71-D41D4D087482}"/>
    <cellStyle name="Input 40 5 4" xfId="28825" xr:uid="{F8A655B2-AC47-4CAF-B520-E7D0AC894AD6}"/>
    <cellStyle name="Input 40 5 5" xfId="21690" xr:uid="{A4B56671-2CCB-4D5A-B9E1-427E70F143EE}"/>
    <cellStyle name="Input 40 5 6" xfId="36533" xr:uid="{9184FA3E-5B8C-44AA-93E9-43FC6960B195}"/>
    <cellStyle name="Input 40 5 7" xfId="38566" xr:uid="{5838715E-D327-4DC6-A027-B65DD1F97841}"/>
    <cellStyle name="Input 40 6" xfId="13060" xr:uid="{FCE9E35F-1610-4087-90A8-87A26006A53F}"/>
    <cellStyle name="Input 40 6 2" xfId="23808" xr:uid="{119922B2-674C-488F-8028-BE7AFDE6BEFB}"/>
    <cellStyle name="Input 40 6 3" xfId="26640" xr:uid="{A6A6D88F-8C6A-4853-8E6E-E168BA82F64F}"/>
    <cellStyle name="Input 40 6 4" xfId="29219" xr:uid="{FC4DC6F9-2231-40C8-A5C1-4879092E2872}"/>
    <cellStyle name="Input 40 6 5" xfId="24457" xr:uid="{0E6FB083-FA46-4A16-9CA4-89BD0FA8D451}"/>
    <cellStyle name="Input 40 6 6" xfId="36929" xr:uid="{756BB3A5-BC32-4377-B793-08333C45728F}"/>
    <cellStyle name="Input 40 6 7" xfId="38945" xr:uid="{9E359FD0-06AA-4CF3-93E7-69623076A594}"/>
    <cellStyle name="Input 40 7" xfId="16178" xr:uid="{C8322214-1558-419F-9FC7-59EA57645ED9}"/>
    <cellStyle name="Input 40 8" xfId="16544" xr:uid="{A4360B5B-0715-4861-84F5-194BDBC1B433}"/>
    <cellStyle name="Input 40 9" xfId="22311" xr:uid="{BF187BD8-F0B5-480F-A5B0-3D5AD07F140C}"/>
    <cellStyle name="Input 41" xfId="2752" xr:uid="{6FF24F76-7181-40E7-A25D-CFEF7238B7D7}"/>
    <cellStyle name="Input 41 2" xfId="7069" xr:uid="{0984C801-C817-4B6D-BF97-81F32A8DAA27}"/>
    <cellStyle name="Input 41 3" xfId="9297" xr:uid="{68D01C72-E610-401D-8C30-661C654177E6}"/>
    <cellStyle name="Input 41 3 2" xfId="21087" xr:uid="{9761DD03-5057-4865-A14F-BBDACF0CABD6}"/>
    <cellStyle name="Input 41 3 3" xfId="22326" xr:uid="{28DE4AEF-E3DB-4926-BD0F-CA270C5A137D}"/>
    <cellStyle name="Input 41 3 4" xfId="15105" xr:uid="{A2D4C3F0-9882-47BB-95A3-E1CA147A3059}"/>
    <cellStyle name="Input 41 3 5" xfId="15643" xr:uid="{63FBFBCE-3AE0-4C99-91B7-6785A64BD73F}"/>
    <cellStyle name="Input 41 3 6" xfId="35154" xr:uid="{4D86847D-1435-4E1D-B9FE-F888BF335D3E}"/>
    <cellStyle name="Input 41 3 7" xfId="33717" xr:uid="{10A064F6-3708-4E9F-9485-ECBC21A0B169}"/>
    <cellStyle name="Input 41 4" xfId="10603" xr:uid="{071E6FDA-DFEB-42E4-91AC-E3D6BE30E9BB}"/>
    <cellStyle name="Input 41 4 2" xfId="21973" xr:uid="{DAA7CCAF-9FC0-482F-87EA-06009B74FA77}"/>
    <cellStyle name="Input 41 4 3" xfId="24954" xr:uid="{F85E85F0-4987-4FF4-9A9B-AF54606F9226}"/>
    <cellStyle name="Input 41 4 4" xfId="27829" xr:uid="{7ED6711C-E87A-4E6F-BC98-6F1A57022CD1}"/>
    <cellStyle name="Input 41 4 5" xfId="27558" xr:uid="{9D9D1526-3D70-4C43-8DD5-70B6CAAEFE90}"/>
    <cellStyle name="Input 41 4 6" xfId="35628" xr:uid="{074B9086-352B-4E03-BF04-A4E09591CC83}"/>
    <cellStyle name="Input 41 4 7" xfId="37931" xr:uid="{0A2E055D-8BF5-4901-83D5-317B783CF293}"/>
    <cellStyle name="Input 42" xfId="7070" xr:uid="{5BD1FB62-3BA0-4947-AC27-71D7273215D3}"/>
    <cellStyle name="Input 42 2" xfId="9298" xr:uid="{C1CB855C-1FF8-4758-A7A5-CC1669D38496}"/>
    <cellStyle name="Input 42 2 2" xfId="21088" xr:uid="{342D61EE-2404-43E7-9A4E-9B42D88A5CDB}"/>
    <cellStyle name="Input 42 2 3" xfId="22713" xr:uid="{69C41AA0-C161-4BEF-B26C-577A990C521B}"/>
    <cellStyle name="Input 42 2 4" xfId="25302" xr:uid="{A41194F8-96AA-4A67-9D80-79AB050B5FB3}"/>
    <cellStyle name="Input 42 2 5" xfId="30705" xr:uid="{3492AFE9-7611-4217-8F1E-3E21F005332F}"/>
    <cellStyle name="Input 42 2 6" xfId="35155" xr:uid="{1F9420FB-63A3-444D-A6B1-18E0C8074B5D}"/>
    <cellStyle name="Input 42 2 7" xfId="34637" xr:uid="{167F47F9-A489-4792-BCFF-0CDA6DB863C6}"/>
    <cellStyle name="Input 42 3" xfId="10604" xr:uid="{355598CD-1818-43D0-A3D6-C86B71F86524}"/>
    <cellStyle name="Input 42 3 2" xfId="21974" xr:uid="{0559ACF0-8947-443B-BE01-65444684A388}"/>
    <cellStyle name="Input 42 3 3" xfId="24955" xr:uid="{842CD6E5-B764-40A3-B473-7A77B88C4400}"/>
    <cellStyle name="Input 42 3 4" xfId="27830" xr:uid="{95BA11DB-FF8A-4702-AA5B-6C5DC836C881}"/>
    <cellStyle name="Input 42 3 5" xfId="18238" xr:uid="{295CAE85-ED59-4545-AC03-C9237D667CCF}"/>
    <cellStyle name="Input 42 3 6" xfId="35629" xr:uid="{1863C702-3A6F-417B-8C32-7DF02E00F143}"/>
    <cellStyle name="Input 42 3 7" xfId="37932" xr:uid="{37ADF5DF-0176-4584-909D-1A78B3A39040}"/>
    <cellStyle name="Input 43" xfId="7071" xr:uid="{51BAA6CC-3F9B-41AA-864D-15954FA3786E}"/>
    <cellStyle name="Input 43 2" xfId="9299" xr:uid="{CE1B95E2-4072-4C39-AC94-5C321831CB92}"/>
    <cellStyle name="Input 43 2 2" xfId="21089" xr:uid="{13FC7F9A-A9DE-4998-A99B-A03E5F42C2C7}"/>
    <cellStyle name="Input 43 2 3" xfId="18427" xr:uid="{A7ABEB53-CFC2-4D13-BF73-05E76C9C3C61}"/>
    <cellStyle name="Input 43 2 4" xfId="25590" xr:uid="{9ACF6EDF-2A87-4F00-9BE5-E6A87915C9E7}"/>
    <cellStyle name="Input 43 2 5" xfId="22922" xr:uid="{62871B30-1C5E-4455-9E65-152CC45A7CAA}"/>
    <cellStyle name="Input 43 2 6" xfId="35156" xr:uid="{88F960FA-B9F9-4D31-B44D-E75A9A7DC749}"/>
    <cellStyle name="Input 43 2 7" xfId="33744" xr:uid="{15DBE84C-6BB0-4556-B9C5-88D0F085796B}"/>
    <cellStyle name="Input 43 3" xfId="10605" xr:uid="{A6E30757-9ADF-496F-AE80-2E286A800E95}"/>
    <cellStyle name="Input 43 3 2" xfId="21975" xr:uid="{C7B973AF-DB82-4EC7-8475-BEE0F6432553}"/>
    <cellStyle name="Input 43 3 3" xfId="24956" xr:uid="{91A44475-9E5A-4712-AFEE-CE34843FA61D}"/>
    <cellStyle name="Input 43 3 4" xfId="27831" xr:uid="{3D9F3E4A-1E5D-4E16-B09B-0ADFEE1EE7CE}"/>
    <cellStyle name="Input 43 3 5" xfId="30012" xr:uid="{DAFD633F-F6AF-4958-BF51-B8AC15E9DC28}"/>
    <cellStyle name="Input 43 3 6" xfId="35630" xr:uid="{13463B7E-B28D-4DB0-B4E4-9B5BA54B30AD}"/>
    <cellStyle name="Input 43 3 7" xfId="37933" xr:uid="{63602631-DB50-4959-8907-933E677781B5}"/>
    <cellStyle name="Input 44" xfId="7072" xr:uid="{D3327C1C-01FE-44CB-95AA-632B7642DEC6}"/>
    <cellStyle name="Input 44 2" xfId="9300" xr:uid="{E041EF4B-740F-49FA-86FA-D7CB3A64C52F}"/>
    <cellStyle name="Input 44 2 2" xfId="21090" xr:uid="{0F218A28-8DCA-4EC2-80C8-1F04A8091240}"/>
    <cellStyle name="Input 44 2 3" xfId="14555" xr:uid="{2C91D97A-E85E-4778-96DE-639D6B93F6DD}"/>
    <cellStyle name="Input 44 2 4" xfId="20699" xr:uid="{6DFD628E-D8FD-4FCC-981A-0DCEDE9928A3}"/>
    <cellStyle name="Input 44 2 5" xfId="25287" xr:uid="{2B6FC576-0EC3-4DBD-BC77-E10E02A0A825}"/>
    <cellStyle name="Input 44 2 6" xfId="35157" xr:uid="{AA600BE9-2782-4C9C-8B0F-2F5EE39B297E}"/>
    <cellStyle name="Input 44 2 7" xfId="34636" xr:uid="{006C244A-0992-4332-BD74-06909C99D5F3}"/>
    <cellStyle name="Input 44 3" xfId="10606" xr:uid="{B3A1BF02-EEF0-454E-A66E-98D8BAFC4363}"/>
    <cellStyle name="Input 44 3 2" xfId="21976" xr:uid="{2DDCCF0D-C740-4FA7-BDEC-3A1CD7310372}"/>
    <cellStyle name="Input 44 3 3" xfId="24957" xr:uid="{ED30A180-7230-443A-9EF6-1D292C0DD933}"/>
    <cellStyle name="Input 44 3 4" xfId="27832" xr:uid="{6BDCB277-91FA-4B78-AA2B-0E1C2C0DEC63}"/>
    <cellStyle name="Input 44 3 5" xfId="22607" xr:uid="{288E4875-0ABC-4197-A3E6-8ADCEC3A775D}"/>
    <cellStyle name="Input 44 3 6" xfId="35631" xr:uid="{3F12C74D-DEB8-4A32-883D-C506D31FFA23}"/>
    <cellStyle name="Input 44 3 7" xfId="37934" xr:uid="{EDDC4740-7D45-4E19-9EAF-F7D85270A6B5}"/>
    <cellStyle name="Input 45" xfId="7032" xr:uid="{5888B412-C9BB-4184-9697-33990916D734}"/>
    <cellStyle name="Input 45 10" xfId="34187" xr:uid="{DD2E14A0-6A1E-4977-9032-4E9FC4AE570E}"/>
    <cellStyle name="Input 45 11" xfId="33882" xr:uid="{5FDC1EAB-5E6F-4B66-B17C-7D1F25F5BD46}"/>
    <cellStyle name="Input 45 2" xfId="9301" xr:uid="{AC3B6670-0980-49FC-A9AF-CB27BB74284D}"/>
    <cellStyle name="Input 45 2 2" xfId="13194" xr:uid="{E3B30C17-3BA8-4AC6-8701-4840DD12FBA5}"/>
    <cellStyle name="Input 45 2 2 2" xfId="23910" xr:uid="{0A533616-C6EB-459B-B254-21C6E1081FA4}"/>
    <cellStyle name="Input 45 2 2 3" xfId="26727" xr:uid="{1645A79C-6E69-430C-844F-0D6D6324DE06}"/>
    <cellStyle name="Input 45 2 2 4" xfId="29291" xr:uid="{77869D19-BB52-4FBC-88D0-9EA404A84512}"/>
    <cellStyle name="Input 45 2 2 5" xfId="29845" xr:uid="{EE757181-053D-40A6-9E29-A229494F0A6A}"/>
    <cellStyle name="Input 45 2 2 6" xfId="37014" xr:uid="{C87BB7D2-1869-433A-A94D-A02CE86C1BE2}"/>
    <cellStyle name="Input 45 2 2 7" xfId="38992" xr:uid="{240FC865-1388-40D8-A76F-C8604D794091}"/>
    <cellStyle name="Input 45 2 3" xfId="21091" xr:uid="{103D261A-0F70-4C8C-8260-FC4D76515E59}"/>
    <cellStyle name="Input 45 2 4" xfId="18424" xr:uid="{22D74CB9-44AB-456A-8C01-6B9849839280}"/>
    <cellStyle name="Input 45 2 5" xfId="24717" xr:uid="{CA07CCB5-A73D-46C8-86DD-737444D98EE4}"/>
    <cellStyle name="Input 45 2 6" xfId="18662" xr:uid="{7FB339DA-BE39-4432-A608-03105BF4B6C3}"/>
    <cellStyle name="Input 45 2 7" xfId="35158" xr:uid="{640C7806-785A-49D3-94E6-A54F43B9C5D9}"/>
    <cellStyle name="Input 45 2 8" xfId="33749" xr:uid="{B04CAB37-6A49-44DE-B6B2-666B30A7F034}"/>
    <cellStyle name="Input 45 3" xfId="10607" xr:uid="{4FAF69E6-2B8B-4681-A71D-5207C95238AB}"/>
    <cellStyle name="Input 45 3 2" xfId="13398" xr:uid="{438709E3-CD34-42E8-BAE7-446C554D7BB2}"/>
    <cellStyle name="Input 45 3 2 2" xfId="24081" xr:uid="{CAF14107-EB53-47B2-994A-1F40E24FAD76}"/>
    <cellStyle name="Input 45 3 2 3" xfId="26913" xr:uid="{910F2328-92B2-4E97-A8A7-D45A2D54FDE3}"/>
    <cellStyle name="Input 45 3 2 4" xfId="29473" xr:uid="{1D3A1273-4F9E-46B6-AC9C-B452D7864E50}"/>
    <cellStyle name="Input 45 3 2 5" xfId="18813" xr:uid="{34A7758E-1E5F-414C-B684-8F2B5D5A667C}"/>
    <cellStyle name="Input 45 3 2 6" xfId="37190" xr:uid="{193BA962-4803-464A-B325-A835E7C65FD0}"/>
    <cellStyle name="Input 45 3 2 7" xfId="39167" xr:uid="{D9B6FF24-10BC-4C2B-B258-4A5286FE3668}"/>
    <cellStyle name="Input 45 3 3" xfId="21977" xr:uid="{869E2574-0A52-4ED0-81BF-23276E549F1A}"/>
    <cellStyle name="Input 45 3 4" xfId="24958" xr:uid="{F895E343-5EFE-49D0-A217-3FA1F0359D18}"/>
    <cellStyle name="Input 45 3 5" xfId="27833" xr:uid="{DD9E3818-4EE3-4717-8250-8C145BC84BA4}"/>
    <cellStyle name="Input 45 3 6" xfId="27559" xr:uid="{4C6DA666-2D82-46CF-BC74-D58A23A7D86D}"/>
    <cellStyle name="Input 45 3 7" xfId="35632" xr:uid="{B334E939-54F8-44C0-8E3D-C17DE88FCF60}"/>
    <cellStyle name="Input 45 3 8" xfId="37935" xr:uid="{CDF5B508-5FE8-4776-B382-4E8553C8874C}"/>
    <cellStyle name="Input 45 4" xfId="12466" xr:uid="{01C5166D-8E3E-4C8D-92E0-A7C9DB98FF9A}"/>
    <cellStyle name="Input 45 4 2" xfId="23287" xr:uid="{09CF49C3-C876-4248-BDA7-6A0009773F6D}"/>
    <cellStyle name="Input 45 4 3" xfId="26093" xr:uid="{01FF7F05-99F1-44EE-8875-E05A5A40C854}"/>
    <cellStyle name="Input 45 4 4" xfId="28688" xr:uid="{32E8861B-1410-4558-B10C-15E10C5F1EC6}"/>
    <cellStyle name="Input 45 4 5" xfId="30374" xr:uid="{F25E0F21-AEB8-4071-84C3-8CC3D7AAD96C}"/>
    <cellStyle name="Input 45 4 6" xfId="36395" xr:uid="{92DA6F84-14A1-41A5-923D-39CE5390FE17}"/>
    <cellStyle name="Input 45 4 7" xfId="38431" xr:uid="{7398DE08-E2A4-459C-A0FF-5A9A0B4757A6}"/>
    <cellStyle name="Input 45 5" xfId="12898" xr:uid="{7A28168E-EC00-4D69-8783-5820FE22918D}"/>
    <cellStyle name="Input 45 5 2" xfId="23656" xr:uid="{06E4CAE7-1D93-4FA5-976A-676E0C5AEC7A}"/>
    <cellStyle name="Input 45 5 3" xfId="26478" xr:uid="{746E3AD8-0DF6-4E68-8EFC-9830E6B232E1}"/>
    <cellStyle name="Input 45 5 4" xfId="29057" xr:uid="{DA2BF3D1-CDC4-4EB4-BA7C-4A0442042C27}"/>
    <cellStyle name="Input 45 5 5" xfId="25537" xr:uid="{AB2C6F32-214C-42BA-ADC2-953A12D95911}"/>
    <cellStyle name="Input 45 5 6" xfId="36767" xr:uid="{1BF4EDD1-DE5D-488A-B01A-A7C7E0DEF0FD}"/>
    <cellStyle name="Input 45 5 7" xfId="38784" xr:uid="{CA65FEC4-7A1D-439F-B7C9-3C46A89A1E5F}"/>
    <cellStyle name="Input 45 6" xfId="19450" xr:uid="{C10741A2-6AD4-4B7A-A829-8126FFF81FCB}"/>
    <cellStyle name="Input 45 7" xfId="18908" xr:uid="{6B09EC9A-B528-44E2-805D-44F9F1D0DBF3}"/>
    <cellStyle name="Input 45 8" xfId="22806" xr:uid="{0D842DA3-C44D-4F70-B183-CF9E8DD9B554}"/>
    <cellStyle name="Input 45 9" xfId="16267" xr:uid="{0BB22BD1-86C9-471F-8084-E6F3F14E0DC7}"/>
    <cellStyle name="Input 46" xfId="5172" xr:uid="{FFA8AFF3-FD3D-4FC4-9D2F-ED8764C243BC}"/>
    <cellStyle name="Input 46 2" xfId="9302" xr:uid="{66BD7782-9F54-4BBC-8930-A5ECF5CBB1A8}"/>
    <cellStyle name="Input 46 2 2" xfId="13385" xr:uid="{7F5B08F6-DCD9-4558-B43F-E0319E32F16E}"/>
    <cellStyle name="Input 46 2 2 2" xfId="24068" xr:uid="{99585922-76F5-4121-9770-6C01424F29DB}"/>
    <cellStyle name="Input 46 2 2 3" xfId="26900" xr:uid="{3928F774-E12B-4DAE-B2FD-C449FD121AC5}"/>
    <cellStyle name="Input 46 2 2 4" xfId="29460" xr:uid="{6F3B0144-A4F1-4739-BEEF-FA3BD7803F92}"/>
    <cellStyle name="Input 46 2 2 5" xfId="30471" xr:uid="{FA2E4686-A762-43E0-AAE9-BF293686CC48}"/>
    <cellStyle name="Input 46 2 2 6" xfId="37177" xr:uid="{FB2C59FC-24ED-4CB6-A613-984634526C7A}"/>
    <cellStyle name="Input 46 2 2 7" xfId="39154" xr:uid="{238DB214-210A-4326-91D0-E2AAFACF0460}"/>
    <cellStyle name="Input 46 2 3" xfId="21092" xr:uid="{6A3166E5-01B6-4F4B-8582-D882B92E5BB7}"/>
    <cellStyle name="Input 46 2 4" xfId="22325" xr:uid="{4B8BDAFA-F4C3-400A-9B6F-CC5A6A6930C9}"/>
    <cellStyle name="Input 46 2 5" xfId="20701" xr:uid="{968CDB3E-27FC-4566-84D0-BBA59FB4F890}"/>
    <cellStyle name="Input 46 2 6" xfId="30811" xr:uid="{2CB651CC-E169-435C-98A0-6CF338E783D1}"/>
    <cellStyle name="Input 46 2 7" xfId="35159" xr:uid="{76F1FFD6-4B69-4CC4-B3A6-839D1DC844F9}"/>
    <cellStyle name="Input 46 2 8" xfId="31925" xr:uid="{89DC9609-CCB5-4C83-A40B-32C600845780}"/>
    <cellStyle name="Input 46 3" xfId="10608" xr:uid="{B011F866-D9B2-4751-8EB3-BC9FAB9594DF}"/>
    <cellStyle name="Input 46 3 2" xfId="13575" xr:uid="{7A857796-9DEE-4F28-9848-5D64E9FDFE1F}"/>
    <cellStyle name="Input 46 3 2 2" xfId="24235" xr:uid="{55920EDC-A51E-4F4D-80F6-A92E4D450957}"/>
    <cellStyle name="Input 46 3 2 3" xfId="27090" xr:uid="{85D0F79F-D310-4B21-BB73-6A1A74848E33}"/>
    <cellStyle name="Input 46 3 2 4" xfId="29650" xr:uid="{328BE8F6-9539-41EC-A7FB-4ACCCAB23954}"/>
    <cellStyle name="Input 46 3 2 5" xfId="24744" xr:uid="{01707E36-CBF4-46CD-A722-CF5E49FA13F3}"/>
    <cellStyle name="Input 46 3 2 6" xfId="37367" xr:uid="{5AFB14D3-35C0-4689-AA75-FEE78DD1861A}"/>
    <cellStyle name="Input 46 3 2 7" xfId="39344" xr:uid="{F387070E-BE4C-44A8-A3B4-9CF11BD5AA0B}"/>
    <cellStyle name="Input 46 3 3" xfId="21978" xr:uid="{2CEB2D1A-0391-49CD-BF82-0684BDE763FE}"/>
    <cellStyle name="Input 46 3 4" xfId="24959" xr:uid="{91720CF7-F471-4A11-84BD-BE89BA860D30}"/>
    <cellStyle name="Input 46 3 5" xfId="27834" xr:uid="{02C93D00-DCF9-49BB-B74B-30FC5BDE8FBC}"/>
    <cellStyle name="Input 46 3 6" xfId="16425" xr:uid="{C4B46EE6-53FB-400E-8F18-F4BDE82D9118}"/>
    <cellStyle name="Input 46 3 7" xfId="35633" xr:uid="{15A5B6C8-16B1-4041-AF72-344E2F543D00}"/>
    <cellStyle name="Input 46 3 8" xfId="37936" xr:uid="{108DA9F0-CD2A-46F1-AB18-07CBCF3AB5A6}"/>
    <cellStyle name="Input 46 4" xfId="13652" xr:uid="{896386DD-6520-4433-A11B-080995CA5EE8}"/>
    <cellStyle name="Input 46 4 2" xfId="24291" xr:uid="{4D684F18-D67B-4C64-B569-A5735A813297}"/>
    <cellStyle name="Input 46 4 3" xfId="27167" xr:uid="{BE93A531-05C2-497C-A960-87F225B182E3}"/>
    <cellStyle name="Input 46 4 4" xfId="29727" xr:uid="{D69FF51C-0978-46CF-8060-FE61B032CB77}"/>
    <cellStyle name="Input 46 4 5" xfId="19107" xr:uid="{1DDDEA66-2216-4F9C-9208-079405FCF481}"/>
    <cellStyle name="Input 46 4 6" xfId="37444" xr:uid="{27AEB5A5-1D46-4A89-B8C3-307BCCEB8905}"/>
    <cellStyle name="Input 46 4 7" xfId="39421" xr:uid="{D6CEE472-C68F-4BE0-9528-CDA36E9F6E59}"/>
    <cellStyle name="Input 46 5" xfId="13733" xr:uid="{04837B92-9445-4D71-837A-F90D77703F88}"/>
    <cellStyle name="Input 46 5 2" xfId="24353" xr:uid="{44467AB1-62C8-4279-BE70-98B403ABF589}"/>
    <cellStyle name="Input 46 5 3" xfId="27248" xr:uid="{A0A6CEB8-81CE-469B-9039-092C2657440E}"/>
    <cellStyle name="Input 46 5 4" xfId="29806" xr:uid="{25CBDAD5-EEB1-440D-96F8-2E58F0F2AE69}"/>
    <cellStyle name="Input 46 5 5" xfId="27634" xr:uid="{EB300DC9-9641-4403-A0A2-57705B3816F3}"/>
    <cellStyle name="Input 46 5 6" xfId="37525" xr:uid="{55FE06BF-8EDF-498C-885D-740A34358268}"/>
    <cellStyle name="Input 46 5 7" xfId="39500" xr:uid="{739EB3E1-D6F7-4C88-BBF2-69929C7399D6}"/>
    <cellStyle name="Input 46 6" xfId="12346" xr:uid="{0309FC67-7C20-4F84-9FAA-BC2D237E8E81}"/>
    <cellStyle name="Input 46 6 2" xfId="23177" xr:uid="{39FB9E5D-5A33-4AD2-9106-58AD25AF0610}"/>
    <cellStyle name="Input 46 6 3" xfId="25979" xr:uid="{910E9FC9-B180-41FA-9A56-E8DE22F0E04D}"/>
    <cellStyle name="Input 46 6 4" xfId="28573" xr:uid="{9DAF6FFF-B079-4D7D-9284-5B2FB08930ED}"/>
    <cellStyle name="Input 46 6 5" xfId="18302" xr:uid="{9E62F3E9-2477-4BBE-82D9-313D22CCC16D}"/>
    <cellStyle name="Input 46 6 6" xfId="36281" xr:uid="{7DC319C4-31C1-45E7-A616-4B292A5029AE}"/>
    <cellStyle name="Input 46 6 7" xfId="38318" xr:uid="{AE8D5586-7EFB-4D01-AEB5-7457D1D070B4}"/>
    <cellStyle name="Input 47" xfId="2912" xr:uid="{1391EBBA-B2B6-4CF9-8EFF-00EFFE66957C}"/>
    <cellStyle name="Input 47 10" xfId="30790" xr:uid="{AAF46877-1DC6-4824-A62D-E40D8076BBC3}"/>
    <cellStyle name="Input 47 11" xfId="31980" xr:uid="{10F591DB-B99C-4BBA-8092-8C2E0742B9B5}"/>
    <cellStyle name="Input 47 12" xfId="35182" xr:uid="{D122FAD5-02BE-4799-B1CF-B5AC74F950FC}"/>
    <cellStyle name="Input 47 2" xfId="10609" xr:uid="{EB868F4E-BEA3-4524-9E48-F4D3E7BC243F}"/>
    <cellStyle name="Input 47 2 2" xfId="13383" xr:uid="{BBA9A168-55B6-404B-A144-02070046D60E}"/>
    <cellStyle name="Input 47 2 2 2" xfId="24067" xr:uid="{AA5E1CBB-6B5C-4C96-B041-92883CF765DA}"/>
    <cellStyle name="Input 47 2 2 3" xfId="26899" xr:uid="{22DDD58A-09F5-4D1D-98D2-05B314884DC2}"/>
    <cellStyle name="Input 47 2 2 4" xfId="29459" xr:uid="{4C58F90C-D3DD-4B4C-A2BE-1DD341F943DA}"/>
    <cellStyle name="Input 47 2 2 5" xfId="23153" xr:uid="{723B011D-893B-4988-BF51-551B2A08EB57}"/>
    <cellStyle name="Input 47 2 2 6" xfId="37175" xr:uid="{7EEE641E-84E7-4FC3-956A-25DBC484AA33}"/>
    <cellStyle name="Input 47 2 2 7" xfId="39153" xr:uid="{53C54B09-EA6E-4DD6-AB2D-B05FFA77E3BA}"/>
    <cellStyle name="Input 47 2 3" xfId="21979" xr:uid="{B96A1579-57B2-4B39-9505-EBAE6B70208D}"/>
    <cellStyle name="Input 47 2 4" xfId="24960" xr:uid="{4AEC1FB1-2FBC-4370-87DE-DA40F23B9732}"/>
    <cellStyle name="Input 47 2 5" xfId="27835" xr:uid="{2B6032F2-E1A0-4464-A6E5-2FD2D9F599AB}"/>
    <cellStyle name="Input 47 2 6" xfId="27560" xr:uid="{8797A0D4-739E-4D2F-A887-5FA13B0AC4CB}"/>
    <cellStyle name="Input 47 2 7" xfId="35634" xr:uid="{157F1388-D261-4112-B6E5-80012657BE04}"/>
    <cellStyle name="Input 47 2 8" xfId="37937" xr:uid="{958CC62A-39D2-4471-841C-A02705FB7A9D}"/>
    <cellStyle name="Input 47 3" xfId="13574" xr:uid="{FD960182-0798-42C8-87B5-75BA162C0954}"/>
    <cellStyle name="Input 47 3 2" xfId="24234" xr:uid="{ACBAD4F2-D502-4207-9724-2686100DC736}"/>
    <cellStyle name="Input 47 3 3" xfId="27089" xr:uid="{1D76BA06-17FB-4C9B-8F7A-252E611CA0A8}"/>
    <cellStyle name="Input 47 3 4" xfId="29649" xr:uid="{7597D85D-64F4-4B8C-A3AC-873CAB259004}"/>
    <cellStyle name="Input 47 3 5" xfId="25522" xr:uid="{46CE7C4D-5E1B-4443-BD6E-ECE38C1CAF47}"/>
    <cellStyle name="Input 47 3 6" xfId="37366" xr:uid="{3201D719-6D21-4148-BB47-65DCC1F5949C}"/>
    <cellStyle name="Input 47 3 7" xfId="39343" xr:uid="{B4C7FFDA-3C37-456D-909A-D92FA5D852D8}"/>
    <cellStyle name="Input 47 4" xfId="13651" xr:uid="{BAE10F95-BE5B-448F-8C3B-63ABFB8438D0}"/>
    <cellStyle name="Input 47 4 2" xfId="24290" xr:uid="{91D68F35-2146-44E3-AB43-70CB6DBD9596}"/>
    <cellStyle name="Input 47 4 3" xfId="27166" xr:uid="{EDB56E45-EC72-4EF4-8750-3E4D0F248CE5}"/>
    <cellStyle name="Input 47 4 4" xfId="29726" xr:uid="{A33A8572-CE58-4D19-BA89-A6863FC0B8BF}"/>
    <cellStyle name="Input 47 4 5" xfId="27628" xr:uid="{609C80B8-8743-4DE1-8901-8A2BF62E4273}"/>
    <cellStyle name="Input 47 4 6" xfId="37443" xr:uid="{75A55F48-0756-442A-862E-2EFD4252D626}"/>
    <cellStyle name="Input 47 4 7" xfId="39420" xr:uid="{CC5ACDB4-C4F8-427E-991A-629449D43856}"/>
    <cellStyle name="Input 47 5" xfId="13732" xr:uid="{6CB90E34-BEC0-4B3C-876C-B8488507C5AD}"/>
    <cellStyle name="Input 47 5 2" xfId="24352" xr:uid="{2EE83884-FA41-472A-BF94-61E4E5A53F12}"/>
    <cellStyle name="Input 47 5 3" xfId="27247" xr:uid="{098B3031-D5A2-4511-8B72-B9E92D267478}"/>
    <cellStyle name="Input 47 5 4" xfId="29805" xr:uid="{0A42CCA4-E5F8-445A-9E56-4F671D6CDC7A}"/>
    <cellStyle name="Input 47 5 5" xfId="20132" xr:uid="{80CF3648-4452-4CA7-AA42-AE2B962C941A}"/>
    <cellStyle name="Input 47 5 6" xfId="37524" xr:uid="{947FA64D-B5E1-4590-9C2F-9C3889F2CE2B}"/>
    <cellStyle name="Input 47 5 7" xfId="39499" xr:uid="{F1487EC9-7A07-4206-98EC-FB24FE594FCA}"/>
    <cellStyle name="Input 47 6" xfId="12345" xr:uid="{32AFFE27-CF13-41F6-AFA1-76A1B0E9CAB1}"/>
    <cellStyle name="Input 47 6 2" xfId="23176" xr:uid="{4E7E2531-C224-4AFD-BB13-9D3ECC86745C}"/>
    <cellStyle name="Input 47 6 3" xfId="25978" xr:uid="{C0EF56AA-28E7-4D84-851B-521879AD6977}"/>
    <cellStyle name="Input 47 6 4" xfId="28572" xr:uid="{144531B1-A8ED-4207-BB7F-02D33620176B}"/>
    <cellStyle name="Input 47 6 5" xfId="25963" xr:uid="{9BA039F9-4C4B-4706-8E50-A96A5D7DA181}"/>
    <cellStyle name="Input 47 6 6" xfId="36280" xr:uid="{2C974F19-D7E6-4412-9D74-9044D7C0EFA8}"/>
    <cellStyle name="Input 47 6 7" xfId="38317" xr:uid="{01EA2694-1CD1-40C1-9C09-18D3F4E09508}"/>
    <cellStyle name="Input 47 7" xfId="16316" xr:uid="{F947257E-F6D7-47D9-9FDB-90BAA5351FC2}"/>
    <cellStyle name="Input 47 8" xfId="19615" xr:uid="{A9D478F0-A57C-4766-918F-CF79B6C131B6}"/>
    <cellStyle name="Input 47 9" xfId="22463" xr:uid="{A5AD3536-6004-4C55-AC32-0734FB63529C}"/>
    <cellStyle name="Input 48" xfId="9303" xr:uid="{8C258DB0-4523-4622-BE62-626B444BCD4D}"/>
    <cellStyle name="Input 48 2" xfId="10610" xr:uid="{F8A75CD2-17F4-454C-881D-24FAC921DF2F}"/>
    <cellStyle name="Input 48 2 2" xfId="21980" xr:uid="{DAA52573-011B-4CE4-B93D-B6D1EAE732B4}"/>
    <cellStyle name="Input 48 2 3" xfId="24961" xr:uid="{F0D82009-AB1C-4B40-9018-4B41CA212879}"/>
    <cellStyle name="Input 48 2 4" xfId="27836" xr:uid="{8EBE4197-F0AD-48A4-BB5B-A68AEA2FF8AD}"/>
    <cellStyle name="Input 48 2 5" xfId="14939" xr:uid="{8EA51FD6-6446-4C18-ACB8-F4B33BED1E70}"/>
    <cellStyle name="Input 48 2 6" xfId="35635" xr:uid="{A94E998E-C749-47EB-A1D0-96DBE8784843}"/>
    <cellStyle name="Input 48 2 7" xfId="37938" xr:uid="{5DE7C91F-2D08-4FBD-90D8-1582895D6EAE}"/>
    <cellStyle name="Input 48 3" xfId="21093" xr:uid="{B67FE315-7C54-4D09-A8C6-0599959075B6}"/>
    <cellStyle name="Input 48 4" xfId="22712" xr:uid="{5DF69934-76AF-4FA3-A590-9AA6FC5362F0}"/>
    <cellStyle name="Input 48 5" xfId="25301" xr:uid="{E6DD3B2A-245C-40B0-87FE-5C7CABE0B612}"/>
    <cellStyle name="Input 48 6" xfId="30677" xr:uid="{C4BD3E7B-A716-4F76-AEC3-A378D5FF21BD}"/>
    <cellStyle name="Input 48 7" xfId="35160" xr:uid="{7D8F646B-AE24-4331-8A99-0A86C3741DCD}"/>
    <cellStyle name="Input 48 8" xfId="34635" xr:uid="{7FE402A4-27E9-43EF-AD20-09F0719A5938}"/>
    <cellStyle name="Input 49" xfId="9304" xr:uid="{FE15D7F1-1977-452B-BBA6-A2251FCCAD54}"/>
    <cellStyle name="Input 49 2" xfId="10611" xr:uid="{D7B101A2-79E0-45F9-803D-E6719E7CEBD0}"/>
    <cellStyle name="Input 49 2 2" xfId="21981" xr:uid="{6DB9ABF9-6F40-4FCF-B026-2947780754C3}"/>
    <cellStyle name="Input 49 2 3" xfId="24962" xr:uid="{92E99EC4-9E69-40ED-A8AA-DC7DCD2F1DD9}"/>
    <cellStyle name="Input 49 2 4" xfId="27837" xr:uid="{AC58987D-9EFB-4F0D-A007-C5187268132D}"/>
    <cellStyle name="Input 49 2 5" xfId="27561" xr:uid="{055C60D3-2354-454E-A609-B86AA7BB10D7}"/>
    <cellStyle name="Input 49 2 6" xfId="35636" xr:uid="{B21FDA5B-6DFD-4322-81BE-B34CDDA5DD85}"/>
    <cellStyle name="Input 49 2 7" xfId="37939" xr:uid="{00930196-A5FC-43D0-99F8-389251FAE08D}"/>
    <cellStyle name="Input 49 3" xfId="21094" xr:uid="{645FB0A7-7FBA-4B75-9BAB-2272F9DA1E5D}"/>
    <cellStyle name="Input 49 4" xfId="18425" xr:uid="{8ABCD69D-AA47-4C80-891D-A468435E5B00}"/>
    <cellStyle name="Input 49 5" xfId="25589" xr:uid="{BD149E7B-0980-4C81-AB83-617538CB9B0D}"/>
    <cellStyle name="Input 49 6" xfId="15784" xr:uid="{DC5EE813-A3BD-4E34-8F2F-D3030735D319}"/>
    <cellStyle name="Input 49 7" xfId="35161" xr:uid="{ED55C9DE-1906-4F19-8FC3-41C7C637107F}"/>
    <cellStyle name="Input 49 8" xfId="37529" xr:uid="{0CFB70FB-950A-4555-9B4E-2D53C353FBFA}"/>
    <cellStyle name="Input 5" xfId="1553" xr:uid="{6DA3DF59-56CA-4976-86A0-32D1F1CC3E70}"/>
    <cellStyle name="Input 5 10" xfId="20071" xr:uid="{B95374EE-CF02-4E20-B65E-55056C1F84E6}"/>
    <cellStyle name="Input 5 11" xfId="31477" xr:uid="{FE0CD856-EDE2-4443-B24D-5E49630B6AE5}"/>
    <cellStyle name="Input 5 12" xfId="33697" xr:uid="{5CC590C7-4048-46E5-A8F6-21869E3FCA63}"/>
    <cellStyle name="Input 5 2" xfId="2600" xr:uid="{5C4E47B9-A1BD-4BBC-8112-DF3209F09D75}"/>
    <cellStyle name="Input 5 2 10" xfId="31846" xr:uid="{33E5A2E9-64BD-4D18-BDFD-BB644AB5FC0C}"/>
    <cellStyle name="Input 5 2 11" xfId="35232" xr:uid="{687BF8A7-C8C2-4020-B1F1-AA1069A235BC}"/>
    <cellStyle name="Input 5 2 2" xfId="7073" xr:uid="{014D8935-B10B-4FB4-B40B-3E50EB4A439E}"/>
    <cellStyle name="Input 5 2 2 2" xfId="12766" xr:uid="{46DC0819-4CCE-4ADA-B43D-6F416689A43E}"/>
    <cellStyle name="Input 5 2 2 2 2" xfId="23550" xr:uid="{894D7DA3-B90F-4D4F-BDEA-674D2F24B5AD}"/>
    <cellStyle name="Input 5 2 2 2 3" xfId="26367" xr:uid="{F1F0BC8E-BC47-4FB7-9CB5-C7B8C6FE5F97}"/>
    <cellStyle name="Input 5 2 2 2 4" xfId="28949" xr:uid="{7300EA96-3267-46E5-85A9-73D66F6E5F13}"/>
    <cellStyle name="Input 5 2 2 2 5" xfId="23835" xr:uid="{FE46D5FC-C142-426C-B159-BE5B1F482B5C}"/>
    <cellStyle name="Input 5 2 2 2 6" xfId="36662" xr:uid="{7550C46C-D9B3-43A2-819F-FF7DBF3BF471}"/>
    <cellStyle name="Input 5 2 2 2 7" xfId="38682" xr:uid="{19C273DF-8CEB-457A-93BD-7E51E9FD2338}"/>
    <cellStyle name="Input 5 2 2 3" xfId="19491" xr:uid="{0D24B3B7-EBCF-4EE1-923A-A9CF21948305}"/>
    <cellStyle name="Input 5 2 2 4" xfId="18893" xr:uid="{B1858C37-43C5-4C40-AF1D-09EAB7E78D30}"/>
    <cellStyle name="Input 5 2 2 5" xfId="18651" xr:uid="{F108509B-B81B-4FA0-83CE-208DE787ED84}"/>
    <cellStyle name="Input 5 2 2 6" xfId="15995" xr:uid="{847B20BB-0BD0-40C6-9F39-8C13E418553E}"/>
    <cellStyle name="Input 5 2 2 7" xfId="34228" xr:uid="{F13ECA94-7808-4B3F-B297-CDB78E88EDCE}"/>
    <cellStyle name="Input 5 2 2 8" xfId="35962" xr:uid="{C0BEC1F2-D441-45CB-86BC-C3225AFEDBB0}"/>
    <cellStyle name="Input 5 2 3" xfId="9305" xr:uid="{00DBAD2B-92E8-47B5-92C0-F0483C626A54}"/>
    <cellStyle name="Input 5 2 3 2" xfId="21095" xr:uid="{B5C4837C-4432-4DA1-8886-616A89571C34}"/>
    <cellStyle name="Input 5 2 3 3" xfId="14554" xr:uid="{8FC50B6A-3ADC-4A4F-9D08-2B80722CBBE2}"/>
    <cellStyle name="Input 5 2 3 4" xfId="20700" xr:uid="{0FDA76B1-AD8B-4A78-8025-38772D115EAC}"/>
    <cellStyle name="Input 5 2 3 5" xfId="30605" xr:uid="{69CAB685-1A99-4649-B158-F564C4A2FFD6}"/>
    <cellStyle name="Input 5 2 3 6" xfId="35162" xr:uid="{19830EB8-3CCC-4206-8DD9-196EF2E0000C}"/>
    <cellStyle name="Input 5 2 3 7" xfId="31891" xr:uid="{6D2C984D-C8BA-44DA-8DEB-61DB8DD0AD0B}"/>
    <cellStyle name="Input 5 2 4" xfId="10612" xr:uid="{57CEF195-46B2-472B-B156-F6AD8A079E0F}"/>
    <cellStyle name="Input 5 2 4 2" xfId="21982" xr:uid="{9E676FAD-2BAA-4906-8B42-FB5E48E7FC96}"/>
    <cellStyle name="Input 5 2 4 3" xfId="24963" xr:uid="{68990436-7EBF-4735-9C8C-9037BF2915FD}"/>
    <cellStyle name="Input 5 2 4 4" xfId="27838" xr:uid="{B2763E2B-D86D-42CF-AFE7-9B11277340C4}"/>
    <cellStyle name="Input 5 2 4 5" xfId="25240" xr:uid="{BCC66478-2EAC-41EA-9D38-1640F1D35DB1}"/>
    <cellStyle name="Input 5 2 4 6" xfId="35637" xr:uid="{B7D54AA6-115A-4640-BDA8-97A473CB2187}"/>
    <cellStyle name="Input 5 2 4 7" xfId="37940" xr:uid="{35EA781F-2815-41CF-80DF-7A66ABF5BA72}"/>
    <cellStyle name="Input 5 2 5" xfId="12399" xr:uid="{6A50F6B4-0D54-4345-926F-6FB7273C038B}"/>
    <cellStyle name="Input 5 2 5 2" xfId="23227" xr:uid="{FC33F795-0E44-4BAB-AB7F-DFD87F4FA453}"/>
    <cellStyle name="Input 5 2 5 3" xfId="26027" xr:uid="{A8E060A9-F2AF-4741-8AA2-E05C2B58A76E}"/>
    <cellStyle name="Input 5 2 5 4" xfId="28622" xr:uid="{12E6C7FC-7D96-4974-8C0E-9522A07543C4}"/>
    <cellStyle name="Input 5 2 5 5" xfId="30383" xr:uid="{CE983E2A-FBDD-4603-9D15-74145B53074D}"/>
    <cellStyle name="Input 5 2 5 6" xfId="36329" xr:uid="{68528F04-24AA-4370-BDCC-287D4AD7551A}"/>
    <cellStyle name="Input 5 2 5 7" xfId="38365" xr:uid="{14A8CA41-65BD-4CA8-A3F4-7D20C6FAEFCE}"/>
    <cellStyle name="Input 5 2 6" xfId="16101" xr:uid="{04B1CF65-C436-4202-8FDB-C8F657C95C19}"/>
    <cellStyle name="Input 5 2 7" xfId="16246" xr:uid="{0DB4C1DB-F68C-45C5-97C8-8989510542A4}"/>
    <cellStyle name="Input 5 2 8" xfId="18214" xr:uid="{A8B23F48-6875-4DB2-8C5D-98B5243CA2AE}"/>
    <cellStyle name="Input 5 2 9" xfId="15662" xr:uid="{893EEF79-8065-425D-93B3-15DD8DD43EC6}"/>
    <cellStyle name="Input 5 3" xfId="3247" xr:uid="{154D1142-D9EC-4745-B1B1-CA6E237E73E3}"/>
    <cellStyle name="Input 5 3 10" xfId="19892" xr:uid="{AD1B27A6-CE0B-4425-A1D1-82983A854A15}"/>
    <cellStyle name="Input 5 3 11" xfId="32204" xr:uid="{EF2EE7E1-069C-4D2F-BB54-46E555C2CA41}"/>
    <cellStyle name="Input 5 3 12" xfId="35987" xr:uid="{EB962E1D-3746-4DF7-B227-6918722E1E46}"/>
    <cellStyle name="Input 5 3 2" xfId="10613" xr:uid="{F4BF0EA8-0043-41AA-BBF3-3881E50217CE}"/>
    <cellStyle name="Input 5 3 2 2" xfId="13228" xr:uid="{5C4E4F26-7759-4B25-B0FF-C7E0E0619D74}"/>
    <cellStyle name="Input 5 3 2 2 2" xfId="23944" xr:uid="{6F31ACB7-14A2-43D0-8B62-70BF82638705}"/>
    <cellStyle name="Input 5 3 2 2 3" xfId="26761" xr:uid="{539C3F21-15BC-4411-8B56-8B97ED26B06E}"/>
    <cellStyle name="Input 5 3 2 2 4" xfId="29325" xr:uid="{99FF48FC-4246-4A11-A9C0-AC5EA461F550}"/>
    <cellStyle name="Input 5 3 2 2 5" xfId="30896" xr:uid="{EF2883D8-34CF-499E-BB17-0697791BDEDC}"/>
    <cellStyle name="Input 5 3 2 2 6" xfId="37048" xr:uid="{93825994-2A52-4783-8E82-7223A09FAA5D}"/>
    <cellStyle name="Input 5 3 2 2 7" xfId="39026" xr:uid="{CB067D75-31E0-4085-8A00-2B7AC0016A4E}"/>
    <cellStyle name="Input 5 3 2 3" xfId="21983" xr:uid="{71533599-0367-45DD-9D11-F688C2AF3218}"/>
    <cellStyle name="Input 5 3 2 4" xfId="24964" xr:uid="{E9F45546-5178-4C43-B2FA-5C5C048A8479}"/>
    <cellStyle name="Input 5 3 2 5" xfId="27839" xr:uid="{098A33F9-79B7-485D-8F26-8B6415340762}"/>
    <cellStyle name="Input 5 3 2 6" xfId="27562" xr:uid="{36B1BDD9-2FE5-4EBD-BBB6-A8BD1FA047CC}"/>
    <cellStyle name="Input 5 3 2 7" xfId="35638" xr:uid="{023E8B68-5F93-430B-9689-F891A66A6058}"/>
    <cellStyle name="Input 5 3 2 8" xfId="37941" xr:uid="{200DFC39-A4E3-489B-A7C7-A7BBA616F7DE}"/>
    <cellStyle name="Input 5 3 3" xfId="13435" xr:uid="{B532C524-C268-45C7-8243-87C1428DDF4D}"/>
    <cellStyle name="Input 5 3 3 2" xfId="24117" xr:uid="{90299644-3714-4329-AB66-07F641831CF5}"/>
    <cellStyle name="Input 5 3 3 3" xfId="26950" xr:uid="{B19DF449-688D-42E0-8A70-8362B2B2045E}"/>
    <cellStyle name="Input 5 3 3 4" xfId="29510" xr:uid="{C8B7DFA6-4429-4B1F-942B-11360E65F55F}"/>
    <cellStyle name="Input 5 3 3 5" xfId="29866" xr:uid="{BDFAEC96-B48D-473E-BED7-B07778CB7054}"/>
    <cellStyle name="Input 5 3 3 6" xfId="37227" xr:uid="{6D9D724E-544B-43A8-A760-E67F9D861974}"/>
    <cellStyle name="Input 5 3 3 7" xfId="39204" xr:uid="{F89FCF11-F7F0-4CC5-8431-9A4FE772DCB9}"/>
    <cellStyle name="Input 5 3 4" xfId="12659" xr:uid="{9BD4B5B6-3E7C-4D22-BA83-CC1A8D6A6750}"/>
    <cellStyle name="Input 5 3 4 2" xfId="23457" xr:uid="{39C6BCB3-2E6F-4B46-B1CC-20464E6FDDCD}"/>
    <cellStyle name="Input 5 3 4 3" xfId="26276" xr:uid="{BADC36B3-897C-41D5-B36C-891724794014}"/>
    <cellStyle name="Input 5 3 4 4" xfId="28865" xr:uid="{04328B3C-8716-4101-8AD1-563490E88D90}"/>
    <cellStyle name="Input 5 3 4 5" xfId="25657" xr:uid="{1A8455A4-3660-48CD-9B69-2363CD74045D}"/>
    <cellStyle name="Input 5 3 4 6" xfId="36573" xr:uid="{29E239E4-9BE9-4CFD-A224-50279E1E3EFA}"/>
    <cellStyle name="Input 5 3 4 7" xfId="38607" xr:uid="{9B8F9843-C6C8-43F1-ABFF-78655334ED66}"/>
    <cellStyle name="Input 5 3 5" xfId="13186" xr:uid="{1E8B974A-A5AF-4258-AF29-01855E021853}"/>
    <cellStyle name="Input 5 3 5 2" xfId="23902" xr:uid="{7EA3BB44-5EB7-4815-A593-F2A19A30FBC9}"/>
    <cellStyle name="Input 5 3 5 3" xfId="26719" xr:uid="{9A48EF7E-DCA7-4F1D-AF38-F72BBD2D6586}"/>
    <cellStyle name="Input 5 3 5 4" xfId="29283" xr:uid="{D181DA70-6FE2-4B52-AF35-4871BCB436EE}"/>
    <cellStyle name="Input 5 3 5 5" xfId="29844" xr:uid="{BC0728EE-EBF4-44F7-974E-F9A0BB573F9F}"/>
    <cellStyle name="Input 5 3 5 6" xfId="37006" xr:uid="{E78F6E1A-E43D-4C8C-9A4E-A33E8B9D0DB9}"/>
    <cellStyle name="Input 5 3 5 7" xfId="38984" xr:uid="{9459508D-EC49-46AD-9775-AE72C8087D16}"/>
    <cellStyle name="Input 5 3 6" xfId="12138" xr:uid="{FABF7CAA-1721-4BDC-9302-A44B162F402D}"/>
    <cellStyle name="Input 5 3 6 2" xfId="23016" xr:uid="{4C6A2FDA-8E2F-4CEB-ABBD-51A45C94AE12}"/>
    <cellStyle name="Input 5 3 6 3" xfId="25851" xr:uid="{9F1FC0BE-EF0B-4729-AE3A-70B3A72BB354}"/>
    <cellStyle name="Input 5 3 6 4" xfId="28461" xr:uid="{939FD7F2-07A1-4C37-BE3B-680D197A941F}"/>
    <cellStyle name="Input 5 3 6 5" xfId="28110" xr:uid="{7A14DD66-1CC6-45DD-BACB-70941871186C}"/>
    <cellStyle name="Input 5 3 6 6" xfId="36192" xr:uid="{AD815AFA-477A-4586-9330-E3C3A35EC4FD}"/>
    <cellStyle name="Input 5 3 6 7" xfId="38256" xr:uid="{300DBD20-17C7-42A4-AF68-B7EE4E522ECE}"/>
    <cellStyle name="Input 5 3 7" xfId="16517" xr:uid="{544BFABC-AA1E-47E3-84EC-63E12DB2A879}"/>
    <cellStyle name="Input 5 3 8" xfId="19591" xr:uid="{98C4282F-1399-4530-ACF8-FBB429063BDD}"/>
    <cellStyle name="Input 5 3 9" xfId="18794" xr:uid="{11E7ABC8-55E0-433D-8C8D-048CF6B3F7BC}"/>
    <cellStyle name="Input 5 4" xfId="7758" xr:uid="{3E621A01-85C4-41D1-88EF-A46829A0E4D2}"/>
    <cellStyle name="Input 5 4 2" xfId="19978" xr:uid="{9F0FBF65-BA07-49A8-8CFF-A495BAD53213}"/>
    <cellStyle name="Input 5 4 3" xfId="16265" xr:uid="{790E52A6-3D5B-4D23-9E7B-E5D8A0F4FFE8}"/>
    <cellStyle name="Input 5 4 4" xfId="25416" xr:uid="{D5C929C4-5A89-402D-A8D8-EC08E42131FD}"/>
    <cellStyle name="Input 5 4 5" xfId="19628" xr:uid="{AB57578F-3490-468F-8445-92683800EB0E}"/>
    <cellStyle name="Input 5 4 6" xfId="34523" xr:uid="{C03B7B5F-E031-4C60-838A-24B73C9448A7}"/>
    <cellStyle name="Input 5 4 7" xfId="34658" xr:uid="{B98550FC-4ACC-4EF8-8550-6541D94EF7F4}"/>
    <cellStyle name="Input 5 5" xfId="12356" xr:uid="{EB1225F1-1AAC-4CAD-B635-7DC9C5E66F8C}"/>
    <cellStyle name="Input 5 5 2" xfId="23187" xr:uid="{9680E1AE-AB9E-4F38-95E4-87F15AFDB2A3}"/>
    <cellStyle name="Input 5 5 3" xfId="25987" xr:uid="{A6D622AB-58D3-449E-B59D-2B7D572379BA}"/>
    <cellStyle name="Input 5 5 4" xfId="28582" xr:uid="{037B8012-2FA8-4573-B8EE-BE53917BC53B}"/>
    <cellStyle name="Input 5 5 5" xfId="19010" xr:uid="{B4E68C28-E8B7-4B3F-8E93-4B062D8213E7}"/>
    <cellStyle name="Input 5 5 6" xfId="36290" xr:uid="{E232AC4B-44F6-41A9-B43C-8A67EDEEDEDE}"/>
    <cellStyle name="Input 5 5 7" xfId="38326" xr:uid="{382D0090-E079-485A-9177-96CE3CB15FFD}"/>
    <cellStyle name="Input 5 6" xfId="13395" xr:uid="{71E69EBA-3CB2-48E8-BEC2-73660EDB2825}"/>
    <cellStyle name="Input 5 6 2" xfId="24078" xr:uid="{838EFB41-0EAC-46C4-8AE9-387E84D907A7}"/>
    <cellStyle name="Input 5 6 3" xfId="26910" xr:uid="{FE9CD7CC-786C-4562-8A81-5A82A7CC729E}"/>
    <cellStyle name="Input 5 6 4" xfId="29470" xr:uid="{9269D080-B36E-4A84-A1E3-524C5E3369BA}"/>
    <cellStyle name="Input 5 6 5" xfId="30469" xr:uid="{2C0FF4A2-9192-4096-8932-CDAF2AF70BB7}"/>
    <cellStyle name="Input 5 6 6" xfId="37187" xr:uid="{8377883E-F4D6-445F-8E52-BAC6A19753EC}"/>
    <cellStyle name="Input 5 6 7" xfId="39164" xr:uid="{0AA4326D-1FAC-4CD7-9BF2-5DD7D993974C}"/>
    <cellStyle name="Input 5 7" xfId="15398" xr:uid="{8DD77701-04F7-4727-8945-EEBD428D5913}"/>
    <cellStyle name="Input 5 8" xfId="23136" xr:uid="{E0661D52-3704-4723-9766-A497D90B02D2}"/>
    <cellStyle name="Input 5 9" xfId="22651" xr:uid="{CEE941BF-F8D9-4CB5-93E8-7F8B522CB14E}"/>
    <cellStyle name="Input 50" xfId="9306" xr:uid="{165FC1F2-1E4C-4893-9083-30C472FBA2FB}"/>
    <cellStyle name="Input 50 2" xfId="10614" xr:uid="{162D4D45-9E09-44DD-9730-E8F2B11D2C39}"/>
    <cellStyle name="Input 50 2 2" xfId="21984" xr:uid="{E442D56A-CC4C-4392-A060-FDC0ED9CF49C}"/>
    <cellStyle name="Input 50 2 3" xfId="24965" xr:uid="{FEB54D6C-E1F3-4659-81DF-67521920EE28}"/>
    <cellStyle name="Input 50 2 4" xfId="27840" xr:uid="{1F635B45-5D42-4061-AA2B-4F77B2583274}"/>
    <cellStyle name="Input 50 2 5" xfId="15967" xr:uid="{FD9D0748-BFB1-4794-9527-E36D3D62AB43}"/>
    <cellStyle name="Input 50 2 6" xfId="35639" xr:uid="{946D4345-D50E-49D3-82AF-19906D8BC6BF}"/>
    <cellStyle name="Input 50 2 7" xfId="37942" xr:uid="{2C287FF5-1664-4944-AB7E-FA43E41760E4}"/>
    <cellStyle name="Input 50 3" xfId="21096" xr:uid="{679CD774-B6FD-466F-9CFA-A4361DDF1311}"/>
    <cellStyle name="Input 50 4" xfId="18422" xr:uid="{BC7C9F84-E1FA-4C22-B0B3-170440FF98D9}"/>
    <cellStyle name="Input 50 5" xfId="22231" xr:uid="{0DD979C8-7868-4751-8E9A-D4AC51B6EBD1}"/>
    <cellStyle name="Input 50 6" xfId="30843" xr:uid="{E1AE039B-B74B-4A0F-AFAA-DFFFE9388255}"/>
    <cellStyle name="Input 50 7" xfId="35163" xr:uid="{53110612-1589-4767-9A18-10BE3F8E3084}"/>
    <cellStyle name="Input 50 8" xfId="31628" xr:uid="{6FE51832-04F6-47BA-A0F5-C1B4BA2B5837}"/>
    <cellStyle name="Input 51" xfId="9307" xr:uid="{ECA730CE-56CE-45D4-B6F2-6363B6BF1FCB}"/>
    <cellStyle name="Input 51 2" xfId="10615" xr:uid="{5640423C-E489-4E1C-86D4-BE316723EF91}"/>
    <cellStyle name="Input 51 2 2" xfId="21985" xr:uid="{9A683FCB-2486-4B33-91A3-BBF2044E2D37}"/>
    <cellStyle name="Input 51 2 3" xfId="24966" xr:uid="{622BF01F-7A36-443D-A7F6-DDBFC88BA789}"/>
    <cellStyle name="Input 51 2 4" xfId="27841" xr:uid="{66F99CD8-C0F3-4129-9278-A5C2C802ACDF}"/>
    <cellStyle name="Input 51 2 5" xfId="27563" xr:uid="{DE1D8ED0-DF24-4A0D-93B3-4BB861C3E231}"/>
    <cellStyle name="Input 51 2 6" xfId="35640" xr:uid="{7B2CF7B1-A4EE-4DD9-AA90-5081DE0658B3}"/>
    <cellStyle name="Input 51 2 7" xfId="37943" xr:uid="{9B447928-751B-4687-ADA7-454838890B21}"/>
    <cellStyle name="Input 51 3" xfId="21097" xr:uid="{7E43161A-D61B-468C-B531-74162BCFC1C4}"/>
    <cellStyle name="Input 51 4" xfId="22324" xr:uid="{B22CB87E-61BB-4849-95AB-4BC9A302D5BE}"/>
    <cellStyle name="Input 51 5" xfId="23834" xr:uid="{F3B9EC45-F2BC-43A1-9A95-89618453F3CE}"/>
    <cellStyle name="Input 51 6" xfId="30664" xr:uid="{1F22A45B-5F8B-482D-9E10-1C3AD0071EFD}"/>
    <cellStyle name="Input 51 7" xfId="35164" xr:uid="{14F401A9-305D-44CC-914C-E4966E479428}"/>
    <cellStyle name="Input 51 8" xfId="33746" xr:uid="{C48287E7-4EB1-4CDE-A73E-EE04EA4B2B8D}"/>
    <cellStyle name="Input 52" xfId="9308" xr:uid="{A7E3B426-063F-4FBD-AA1B-FEA313553840}"/>
    <cellStyle name="Input 52 2" xfId="10616" xr:uid="{36A7524B-7579-4FF2-AF68-F2C5B8C70B5D}"/>
    <cellStyle name="Input 52 2 2" xfId="21986" xr:uid="{3C2758EB-4864-4C12-9708-4CA4195E1BDE}"/>
    <cellStyle name="Input 52 2 3" xfId="24967" xr:uid="{2EC2D74E-9B0E-4C4E-9CE1-A9E63190F110}"/>
    <cellStyle name="Input 52 2 4" xfId="27842" xr:uid="{C66E77DB-409E-4B78-BBDE-D4B6D2C54042}"/>
    <cellStyle name="Input 52 2 5" xfId="18215" xr:uid="{44DC58AE-5EE7-4A06-8EFE-82388F0EA375}"/>
    <cellStyle name="Input 52 2 6" xfId="35641" xr:uid="{12E8011F-BC2E-463A-AA39-DA06C27CE67C}"/>
    <cellStyle name="Input 52 2 7" xfId="37944" xr:uid="{D5535D1E-A6EE-4E86-88CB-1FA3616A6BD2}"/>
    <cellStyle name="Input 52 3" xfId="21098" xr:uid="{7E475ACA-5FDF-4523-BD1A-74C2183FB0C5}"/>
    <cellStyle name="Input 52 4" xfId="22711" xr:uid="{BB54B10A-C398-4512-A382-96E70C7F3DCA}"/>
    <cellStyle name="Input 52 5" xfId="25300" xr:uid="{F1AA0CEB-50AB-4640-A726-060D90C53FEB}"/>
    <cellStyle name="Input 52 6" xfId="30728" xr:uid="{DF5A151B-8E2C-43E5-87AC-90580D3B9A07}"/>
    <cellStyle name="Input 52 7" xfId="35165" xr:uid="{60FB67B2-D139-47F6-898B-73F089A291D5}"/>
    <cellStyle name="Input 52 8" xfId="35907" xr:uid="{D217B373-7AB3-45CC-B2CF-1D8B4C5D20F3}"/>
    <cellStyle name="Input 53" xfId="7899" xr:uid="{49A290DF-B5AE-4DF2-8CD4-9E1CA443990C}"/>
    <cellStyle name="Input 53 2" xfId="20097" xr:uid="{EBEEAB2A-3BC6-4190-B771-7F2093E6F0CE}"/>
    <cellStyle name="Input 53 3" xfId="22835" xr:uid="{037836C3-31C6-4C77-9E2D-EB5AAA42EC82}"/>
    <cellStyle name="Input 53 4" xfId="18174" xr:uid="{4AD34A8F-545F-481E-994B-928A1469CDE8}"/>
    <cellStyle name="Input 53 5" xfId="30034" xr:uid="{363A8C09-B681-46AD-B832-407D10FB665F}"/>
    <cellStyle name="Input 53 6" xfId="34615" xr:uid="{C834A93E-2B56-4C65-AA3A-90267CC4F1AB}"/>
    <cellStyle name="Input 53 7" xfId="35927" xr:uid="{171DF8C4-165C-4EFA-9C8E-5ECFB4BE3E04}"/>
    <cellStyle name="Input 54" xfId="7680" xr:uid="{B3C91C74-EAA2-47F3-A66C-F8E463C4C882}"/>
    <cellStyle name="Input 54 2" xfId="19901" xr:uid="{026F214F-702E-430E-B7A2-A65892F1688A}"/>
    <cellStyle name="Input 54 3" xfId="14715" xr:uid="{0FDB7269-AD7A-4918-995E-DE3DCE53AA46}"/>
    <cellStyle name="Input 54 4" xfId="18149" xr:uid="{1C5F528B-F228-4B8C-BC6E-9A761A679EC6}"/>
    <cellStyle name="Input 54 5" xfId="27864" xr:uid="{FD553029-2FF0-4D61-BAF6-5B6870C8CFF3}"/>
    <cellStyle name="Input 54 6" xfId="34467" xr:uid="{77C7D870-D53C-44E2-8747-BC95A3D883DB}"/>
    <cellStyle name="Input 54 7" xfId="36067" xr:uid="{200AED70-7206-4767-90F5-B71D9735708F}"/>
    <cellStyle name="Input 55" xfId="7571" xr:uid="{25BBEC6C-3129-4989-A7C1-2FC1E04CC605}"/>
    <cellStyle name="Input 55 2" xfId="19799" xr:uid="{401C2F29-4E25-4B17-AF46-2D8E6063E9C7}"/>
    <cellStyle name="Input 55 3" xfId="22873" xr:uid="{2444B286-C7B8-4AD6-B83A-8525E749072C}"/>
    <cellStyle name="Input 55 4" xfId="18664" xr:uid="{B689F1AF-A360-424B-8A42-76501C882740}"/>
    <cellStyle name="Input 55 5" xfId="30949" xr:uid="{30A8E651-2DC7-44E6-A6CC-049DA5614310}"/>
    <cellStyle name="Input 55 6" xfId="34398" xr:uid="{122DF57A-52A7-48C9-B36A-F2F9B9751DCB}"/>
    <cellStyle name="Input 55 7" xfId="35949" xr:uid="{4D910E8A-60B0-4E5C-B87A-F3B60DB26897}"/>
    <cellStyle name="Input 56" xfId="10904" xr:uid="{AE07FBC0-0C08-48D8-BE12-CC0B21740F6D}"/>
    <cellStyle name="Input 56 2" xfId="22207" xr:uid="{BD32C447-6756-4447-BB5C-0A60CA29A21C}"/>
    <cellStyle name="Input 56 3" xfId="25230" xr:uid="{37A487A2-E317-4AC9-9DB0-BE0A7B0C0912}"/>
    <cellStyle name="Input 56 4" xfId="28097" xr:uid="{54A0332E-DCDB-470D-9A62-82AA623B851E}"/>
    <cellStyle name="Input 56 5" xfId="28165" xr:uid="{7BBBCA7A-5050-49DC-8965-236D471C50DB}"/>
    <cellStyle name="Input 56 6" xfId="35881" xr:uid="{A250C6B1-4E26-4111-9BA3-8AE35FEC2ADA}"/>
    <cellStyle name="Input 56 7" xfId="38171" xr:uid="{36800587-CE71-4972-A7B0-CA99D480CCF7}"/>
    <cellStyle name="Input 57" xfId="15686" xr:uid="{1D33FAC2-DF40-458F-9A73-B4CDE5D37A8D}"/>
    <cellStyle name="Input 58" xfId="23634" xr:uid="{D7FDA015-B2FD-4C42-A640-B5B2D50A3B80}"/>
    <cellStyle name="Input 59" xfId="22669" xr:uid="{6953CD3B-CAB6-42EA-8CE4-BCA243177A51}"/>
    <cellStyle name="Input 6" xfId="1554" xr:uid="{48774F29-442B-4E46-885C-0E08CFA503AD}"/>
    <cellStyle name="Input 6 10" xfId="19733" xr:uid="{01CC1B4B-F89A-485D-979C-DF3F9045D386}"/>
    <cellStyle name="Input 6 11" xfId="31478" xr:uid="{6E18F832-D4F5-4355-9249-3C17499AD7B5}"/>
    <cellStyle name="Input 6 12" xfId="33696" xr:uid="{E883444E-5C40-44E0-8C7B-E911B189C572}"/>
    <cellStyle name="Input 6 2" xfId="2601" xr:uid="{3FC6C320-7493-4059-BA42-128EB9DE0560}"/>
    <cellStyle name="Input 6 2 10" xfId="31847" xr:uid="{94A5E7F6-879B-412E-B274-3DB298FCF565}"/>
    <cellStyle name="Input 6 2 11" xfId="35231" xr:uid="{76C2C342-48FE-4525-A1F4-50B089A509F9}"/>
    <cellStyle name="Input 6 2 2" xfId="7074" xr:uid="{20FD043D-F1A9-490A-B569-525A408EB445}"/>
    <cellStyle name="Input 6 2 2 2" xfId="12767" xr:uid="{00298698-D045-4AEA-820F-86DC3F6596A7}"/>
    <cellStyle name="Input 6 2 2 2 2" xfId="23551" xr:uid="{C93BC45F-9439-45E3-A46E-2196E2243C4D}"/>
    <cellStyle name="Input 6 2 2 2 3" xfId="26368" xr:uid="{EF4044A7-4142-4686-AF51-1431A8E82926}"/>
    <cellStyle name="Input 6 2 2 2 4" xfId="28950" xr:uid="{B8381619-7B84-4B35-A96B-59D018357956}"/>
    <cellStyle name="Input 6 2 2 2 5" xfId="27573" xr:uid="{2FBA1E7C-7927-4C38-AA48-B1D219328D93}"/>
    <cellStyle name="Input 6 2 2 2 6" xfId="36663" xr:uid="{761E285B-8C13-4D55-99F9-8E2A822D6EC2}"/>
    <cellStyle name="Input 6 2 2 2 7" xfId="38683" xr:uid="{FC8FE74D-BC02-4A7B-BCD4-98D19C4A696A}"/>
    <cellStyle name="Input 6 2 2 3" xfId="19492" xr:uid="{58664F38-A04C-456F-AFC8-A8FE6D3E9A1D}"/>
    <cellStyle name="Input 6 2 2 4" xfId="14810" xr:uid="{4D697577-1126-4DF8-9B54-40EF83419195}"/>
    <cellStyle name="Input 6 2 2 5" xfId="14663" xr:uid="{D243D038-3CE3-4771-A2AE-84E5A742C808}"/>
    <cellStyle name="Input 6 2 2 6" xfId="15664" xr:uid="{3B295AC2-2A59-48D5-A6A3-AA765395B7A1}"/>
    <cellStyle name="Input 6 2 2 7" xfId="34229" xr:uid="{172C0079-5592-4D0C-8082-B1CA22B29CB1}"/>
    <cellStyle name="Input 6 2 2 8" xfId="37534" xr:uid="{CE54821F-905E-40E1-863A-5596CA3786C7}"/>
    <cellStyle name="Input 6 2 3" xfId="9309" xr:uid="{81580A2E-58F1-497A-9B15-F6E2EE8205BC}"/>
    <cellStyle name="Input 6 2 3 2" xfId="21099" xr:uid="{A72D6420-3D59-4617-8FC0-25BBE9384BCF}"/>
    <cellStyle name="Input 6 2 3 3" xfId="18423" xr:uid="{FEB6EA8C-34FC-462A-891A-0DC96CCA296D}"/>
    <cellStyle name="Input 6 2 3 4" xfId="25588" xr:uid="{A8ED2E4C-98D8-48A2-85C3-7AFB82EF9C17}"/>
    <cellStyle name="Input 6 2 3 5" xfId="30756" xr:uid="{E131F939-60F6-4E50-AE14-9D6C706E3CF6}"/>
    <cellStyle name="Input 6 2 3 6" xfId="35166" xr:uid="{A53CB3F3-42CC-4A4A-B146-791854B58D85}"/>
    <cellStyle name="Input 6 2 3 7" xfId="33747" xr:uid="{66367135-6803-438E-A5BC-74CA4B8B3F01}"/>
    <cellStyle name="Input 6 2 4" xfId="10617" xr:uid="{D2B01234-EDB0-4861-B835-79441FD9E3D8}"/>
    <cellStyle name="Input 6 2 4 2" xfId="21987" xr:uid="{6FB851AF-B154-4226-9924-75AEEE7652DD}"/>
    <cellStyle name="Input 6 2 4 3" xfId="24968" xr:uid="{C563F2EE-195B-414C-B07B-8CA1561C0C68}"/>
    <cellStyle name="Input 6 2 4 4" xfId="27843" xr:uid="{F4256AEA-4C2B-4FEC-8D34-334090D269C1}"/>
    <cellStyle name="Input 6 2 4 5" xfId="22683" xr:uid="{3BD0C1DF-83CD-4D5E-8E20-EC6D08302A92}"/>
    <cellStyle name="Input 6 2 4 6" xfId="35642" xr:uid="{B533D671-2284-4AD6-9D92-C422B4EAEC7E}"/>
    <cellStyle name="Input 6 2 4 7" xfId="37945" xr:uid="{3A7C54F4-BDFB-49FF-9A0D-40B6DAFB4B42}"/>
    <cellStyle name="Input 6 2 5" xfId="13471" xr:uid="{9B9B583D-7C8E-4883-B052-6657DA99E5C6}"/>
    <cellStyle name="Input 6 2 5 2" xfId="24153" xr:uid="{6C963ABC-9D2D-4105-8FED-D8FBBE44FC57}"/>
    <cellStyle name="Input 6 2 5 3" xfId="26986" xr:uid="{B32F1C33-B413-4E64-988F-899776841AD6}"/>
    <cellStyle name="Input 6 2 5 4" xfId="29546" xr:uid="{C2CDF644-3238-4889-B0D9-D5A029F4D347}"/>
    <cellStyle name="Input 6 2 5 5" xfId="30248" xr:uid="{E82EE219-E353-4046-8F24-7A074AB93571}"/>
    <cellStyle name="Input 6 2 5 6" xfId="37263" xr:uid="{479E0670-E051-4EF0-84F6-660BAF631C05}"/>
    <cellStyle name="Input 6 2 5 7" xfId="39240" xr:uid="{C7F50FE9-F619-4569-9580-97CAEBAD261A}"/>
    <cellStyle name="Input 6 2 6" xfId="16102" xr:uid="{025ACABF-8FE1-4751-B552-D41917D84F1B}"/>
    <cellStyle name="Input 6 2 7" xfId="21441" xr:uid="{46BBA61A-A48C-4907-881B-C170ECC818AF}"/>
    <cellStyle name="Input 6 2 8" xfId="18388" xr:uid="{C9202B59-6C4B-4125-B464-E44EBE289CA5}"/>
    <cellStyle name="Input 6 2 9" xfId="21787" xr:uid="{4C868A96-E734-4BD9-8B49-E9F757E08C9D}"/>
    <cellStyle name="Input 6 3" xfId="3248" xr:uid="{B1DE549C-F9CA-4327-B5A7-C3D0D1BA87A2}"/>
    <cellStyle name="Input 6 3 10" xfId="19021" xr:uid="{360C5058-0BA7-4AC2-9816-82B87DC8FD09}"/>
    <cellStyle name="Input 6 3 11" xfId="32205" xr:uid="{FA4204EE-B175-4EE0-BDDA-02B5CD5B143A}"/>
    <cellStyle name="Input 6 3 12" xfId="34435" xr:uid="{4A3BDCA9-7050-4482-B6C4-064F512A616C}"/>
    <cellStyle name="Input 6 3 2" xfId="10618" xr:uid="{BCB2E62A-62EB-44E4-84EF-F778F2A2A033}"/>
    <cellStyle name="Input 6 3 2 2" xfId="13229" xr:uid="{6921EC6A-29BB-4DCA-8440-B89729287C45}"/>
    <cellStyle name="Input 6 3 2 2 2" xfId="23945" xr:uid="{83697522-0EB6-47F7-B5DB-8E9BE4CB7ED1}"/>
    <cellStyle name="Input 6 3 2 2 3" xfId="26762" xr:uid="{A29A267E-704F-42A7-A86E-F7BB138C5B5B}"/>
    <cellStyle name="Input 6 3 2 2 4" xfId="29326" xr:uid="{B764209D-8C75-4CEC-A47C-AC995DD3B4E7}"/>
    <cellStyle name="Input 6 3 2 2 5" xfId="19752" xr:uid="{119DA235-34F3-476A-B2B9-D7E1CA369C8D}"/>
    <cellStyle name="Input 6 3 2 2 6" xfId="37049" xr:uid="{4C924886-656B-4E7B-B88B-2219EAB0A491}"/>
    <cellStyle name="Input 6 3 2 2 7" xfId="39027" xr:uid="{86593F11-658C-44AC-9C44-1960FAC80F1D}"/>
    <cellStyle name="Input 6 3 2 3" xfId="21988" xr:uid="{5B1293FE-E9E0-46AB-9A5A-9E70C11C5AD0}"/>
    <cellStyle name="Input 6 3 2 4" xfId="24969" xr:uid="{B520F560-FF18-473D-871A-282D427A268E}"/>
    <cellStyle name="Input 6 3 2 5" xfId="27844" xr:uid="{4E9BEA7E-F436-464D-B5A7-9DCF0D4D5522}"/>
    <cellStyle name="Input 6 3 2 6" xfId="27318" xr:uid="{46BD3246-D3A5-440A-9DCA-DBB9B410E2E9}"/>
    <cellStyle name="Input 6 3 2 7" xfId="35643" xr:uid="{83472421-30C1-441E-84A7-9FA3FCCB79E0}"/>
    <cellStyle name="Input 6 3 2 8" xfId="37946" xr:uid="{26B88AE6-2E73-43D1-8464-C3628E7BB85C}"/>
    <cellStyle name="Input 6 3 3" xfId="13436" xr:uid="{9407FE07-3A37-4069-B7DC-BCB6DD9DD53D}"/>
    <cellStyle name="Input 6 3 3 2" xfId="24118" xr:uid="{E7555431-AA23-4613-A25E-135ED100717A}"/>
    <cellStyle name="Input 6 3 3 3" xfId="26951" xr:uid="{B0B1A053-C662-48B4-8CC7-9B84942369E4}"/>
    <cellStyle name="Input 6 3 3 4" xfId="29511" xr:uid="{C9C24868-0984-4D22-8540-C2F870AC1E93}"/>
    <cellStyle name="Input 6 3 3 5" xfId="30251" xr:uid="{21971773-B9C4-4A55-B8C2-DB4B778CADAA}"/>
    <cellStyle name="Input 6 3 3 6" xfId="37228" xr:uid="{7E5F4392-3D0D-4E99-860C-D2EFFD106F45}"/>
    <cellStyle name="Input 6 3 3 7" xfId="39205" xr:uid="{C42A4928-A1EB-453A-ACFE-699CF1BDF6AD}"/>
    <cellStyle name="Input 6 3 4" xfId="12422" xr:uid="{F5A9F06A-7A81-46A9-A9C9-4226FA7ED89B}"/>
    <cellStyle name="Input 6 3 4 2" xfId="23248" xr:uid="{D47CB816-6461-4BBD-B866-3BD0FA5AB771}"/>
    <cellStyle name="Input 6 3 4 3" xfId="26050" xr:uid="{CA443367-7CC3-4D96-A792-C3E696CC301C}"/>
    <cellStyle name="Input 6 3 4 4" xfId="28645" xr:uid="{38C64147-EAEE-49DE-AA75-E70965D794F5}"/>
    <cellStyle name="Input 6 3 4 5" xfId="30575" xr:uid="{9D7764A4-1580-4303-AFE1-EC78B89CFE5A}"/>
    <cellStyle name="Input 6 3 4 6" xfId="36352" xr:uid="{F6B04D0D-9842-43AB-AFFE-C7B84A6341FF}"/>
    <cellStyle name="Input 6 3 4 7" xfId="38388" xr:uid="{B4242680-16F0-4376-B693-27B7B929ABFB}"/>
    <cellStyle name="Input 6 3 5" xfId="13568" xr:uid="{606A1291-AD93-4A75-9B5D-2C5FA734F589}"/>
    <cellStyle name="Input 6 3 5 2" xfId="24228" xr:uid="{F6CFB98F-1DE0-4711-A860-0A0D060E9A93}"/>
    <cellStyle name="Input 6 3 5 3" xfId="27083" xr:uid="{072F9463-22E7-488E-933B-ACAF83A66EE1}"/>
    <cellStyle name="Input 6 3 5 4" xfId="29643" xr:uid="{00091225-3A4D-498D-AC69-AF9E7B36A071}"/>
    <cellStyle name="Input 6 3 5 5" xfId="30443" xr:uid="{1D0B2BE1-12FE-4D02-92F7-1F20BB30DD80}"/>
    <cellStyle name="Input 6 3 5 6" xfId="37360" xr:uid="{2B66AF55-CFE8-45C7-BA8D-C49D83F0CE05}"/>
    <cellStyle name="Input 6 3 5 7" xfId="39337" xr:uid="{9A888635-28CE-4CD0-825B-AD6F36665C44}"/>
    <cellStyle name="Input 6 3 6" xfId="12139" xr:uid="{92E730F2-9D09-40E5-8418-B7A1A1622024}"/>
    <cellStyle name="Input 6 3 6 2" xfId="23017" xr:uid="{57BB3ECE-BC04-48F3-8AEF-2CDA3BF3D18F}"/>
    <cellStyle name="Input 6 3 6 3" xfId="25852" xr:uid="{681E0F6A-75AE-48DF-B8D1-7425DC02285B}"/>
    <cellStyle name="Input 6 3 6 4" xfId="28462" xr:uid="{D7F5A9DC-1244-444A-9D4C-02958F06D5E7}"/>
    <cellStyle name="Input 6 3 6 5" xfId="26875" xr:uid="{04F84221-B56A-48A0-9564-647664456C30}"/>
    <cellStyle name="Input 6 3 6 6" xfId="36193" xr:uid="{F5A9EF85-9FDD-42A7-9EAD-9EB3F1B5A86E}"/>
    <cellStyle name="Input 6 3 6 7" xfId="38257" xr:uid="{EF454675-0952-4DF4-ADAF-C248878B0C80}"/>
    <cellStyle name="Input 6 3 7" xfId="16518" xr:uid="{7E61B1D1-7CB3-429B-BB62-4B2631D2D9CD}"/>
    <cellStyle name="Input 6 3 8" xfId="15896" xr:uid="{E0D595A8-CE0B-497D-844B-EF91BB4C6B6F}"/>
    <cellStyle name="Input 6 3 9" xfId="25877" xr:uid="{06FB3E97-F132-41F3-9C41-CCDF6DE68A14}"/>
    <cellStyle name="Input 6 4" xfId="7757" xr:uid="{2F9AF578-8135-41EA-AC3A-B2CBD4055EB1}"/>
    <cellStyle name="Input 6 4 2" xfId="19977" xr:uid="{7616E223-489D-44F3-9707-9FCB30585330}"/>
    <cellStyle name="Input 6 4 3" xfId="18745" xr:uid="{DDCD3317-4B9E-4D11-9BF6-7ED28EBA746E}"/>
    <cellStyle name="Input 6 4 4" xfId="15035" xr:uid="{C1616E97-C4CE-4461-9253-7D548A46BC1B}"/>
    <cellStyle name="Input 6 4 5" xfId="27547" xr:uid="{E862140C-93B2-41BB-B94E-66628ECD9A2A}"/>
    <cellStyle name="Input 6 4 6" xfId="34522" xr:uid="{E5F48CD0-808B-41B8-B765-910ED3B011BE}"/>
    <cellStyle name="Input 6 4 7" xfId="34659" xr:uid="{848CBE8F-D552-4E41-8F67-7461084BC96C}"/>
    <cellStyle name="Input 6 5" xfId="12593" xr:uid="{CB91B56A-116D-41A5-9AF9-F9DEA49CC3A6}"/>
    <cellStyle name="Input 6 5 2" xfId="23400" xr:uid="{8AC759CA-85B0-47BF-8CEF-87F7C0270A0D}"/>
    <cellStyle name="Input 6 5 3" xfId="26214" xr:uid="{3870D96B-CD5F-46B7-A455-D1FE9323C99F}"/>
    <cellStyle name="Input 6 5 4" xfId="28806" xr:uid="{D3595189-42FE-410C-960C-1AEFAB28F63C}"/>
    <cellStyle name="Input 6 5 5" xfId="24408" xr:uid="{955555AF-B1FD-4092-9810-5BB59701BD14}"/>
    <cellStyle name="Input 6 5 6" xfId="36514" xr:uid="{82C2E1DB-1325-4167-AE5A-F4722ED94584}"/>
    <cellStyle name="Input 6 5 7" xfId="38547" xr:uid="{587D1D45-6EB9-45D9-A964-BD6A6669BB54}"/>
    <cellStyle name="Input 6 6" xfId="12937" xr:uid="{CE692FDD-75E4-488B-8E76-C895508D7D0E}"/>
    <cellStyle name="Input 6 6 2" xfId="23692" xr:uid="{D1EE8AAB-6F4F-4942-BB23-F98FC124C1A0}"/>
    <cellStyle name="Input 6 6 3" xfId="26517" xr:uid="{8CD21BF1-156E-4AD9-8808-F325645F971E}"/>
    <cellStyle name="Input 6 6 4" xfId="29096" xr:uid="{6F0CF708-DA25-495F-8688-96AF57634269}"/>
    <cellStyle name="Input 6 6 5" xfId="30520" xr:uid="{83437D5B-FE7D-4B0E-A144-E53828D628DF}"/>
    <cellStyle name="Input 6 6 6" xfId="36806" xr:uid="{C7B237AE-3A8C-499A-8B04-53C7D96C0231}"/>
    <cellStyle name="Input 6 6 7" xfId="38822" xr:uid="{9CE55829-E402-4736-ADD8-942585808B43}"/>
    <cellStyle name="Input 6 7" xfId="15399" xr:uid="{74294352-C30C-4F16-9036-BADF422E1DBC}"/>
    <cellStyle name="Input 6 8" xfId="23135" xr:uid="{A54C5E56-B154-4D8D-9C56-64914FB99703}"/>
    <cellStyle name="Input 6 9" xfId="22261" xr:uid="{C578A1A9-22EF-4D46-885D-2D913DC76B8E}"/>
    <cellStyle name="Input 60" xfId="23087" xr:uid="{792A4B2A-9D6F-4041-824B-BBCC619FAA0F}"/>
    <cellStyle name="Input 61" xfId="28800" xr:uid="{BDE9CBDD-C4EC-4888-B01E-23694010E9FF}"/>
    <cellStyle name="Input 62" xfId="1946" xr:uid="{8D8A4E71-0D43-4094-8A6F-2DF4C9D0D761}"/>
    <cellStyle name="Input 63" xfId="31623" xr:uid="{C3736E40-CFB4-4F2D-B463-8996E042EB5C}"/>
    <cellStyle name="Input 64" xfId="37527" xr:uid="{F6F7B472-39C6-4435-A079-B11EC549D102}"/>
    <cellStyle name="Input 7" xfId="1555" xr:uid="{AF8BBF8D-F8E8-483E-A091-9F9CE4B98528}"/>
    <cellStyle name="Input 7 10" xfId="23841" xr:uid="{E07F0BB6-D87F-4676-8A2E-74AF8458366F}"/>
    <cellStyle name="Input 7 11" xfId="31479" xr:uid="{5CE175E2-D966-4758-8A86-2790C7473731}"/>
    <cellStyle name="Input 7 12" xfId="33695" xr:uid="{74895F05-6CCB-470A-846A-F451193A5D61}"/>
    <cellStyle name="Input 7 2" xfId="2602" xr:uid="{D6054AA6-5A53-4235-95BE-B9A9A5C4D28F}"/>
    <cellStyle name="Input 7 2 10" xfId="31848" xr:uid="{A66E644F-A1DB-4F41-A1AE-674B75F00033}"/>
    <cellStyle name="Input 7 2 11" xfId="35230" xr:uid="{63FF4E56-2140-472D-B351-03FA1A9AF691}"/>
    <cellStyle name="Input 7 2 2" xfId="7075" xr:uid="{E786812F-32CC-4075-BD5E-E0490D55BC1C}"/>
    <cellStyle name="Input 7 2 2 2" xfId="12768" xr:uid="{9C7CEF6E-03BF-4383-9642-90C341F92A4E}"/>
    <cellStyle name="Input 7 2 2 2 2" xfId="23552" xr:uid="{645D827B-298C-43E5-9810-B5CD1EF28094}"/>
    <cellStyle name="Input 7 2 2 2 3" xfId="26369" xr:uid="{196D0519-04D0-4629-B378-4824EC7531BD}"/>
    <cellStyle name="Input 7 2 2 2 4" xfId="28951" xr:uid="{A847D74F-CDFE-403E-9F6B-06BCED5C6206}"/>
    <cellStyle name="Input 7 2 2 2 5" xfId="15972" xr:uid="{DDA360A5-ED96-4C93-B33E-0C06F80CE9E2}"/>
    <cellStyle name="Input 7 2 2 2 6" xfId="36664" xr:uid="{187E75D8-4ECD-4DC1-B41F-A3B770EDA44D}"/>
    <cellStyle name="Input 7 2 2 2 7" xfId="38684" xr:uid="{DD68B9DC-9CAB-4237-939C-3562AE29230C}"/>
    <cellStyle name="Input 7 2 2 3" xfId="19493" xr:uid="{1C14EAE5-639B-4DFE-B52A-5AA7C52214EC}"/>
    <cellStyle name="Input 7 2 2 4" xfId="18892" xr:uid="{5226962E-B2E7-4C4B-96B6-B85E7CA01821}"/>
    <cellStyle name="Input 7 2 2 5" xfId="18122" xr:uid="{239EFDEF-907B-4E53-85AB-1D9120EA23C9}"/>
    <cellStyle name="Input 7 2 2 6" xfId="22830" xr:uid="{907C9D10-4EC2-44EE-B4B3-169068BB0BC8}"/>
    <cellStyle name="Input 7 2 2 7" xfId="34230" xr:uid="{0746EB26-8F4D-4A81-AEE4-0F665BB3F38D}"/>
    <cellStyle name="Input 7 2 2 8" xfId="36576" xr:uid="{706DFA09-20B3-4834-8048-0D3B0969EEB4}"/>
    <cellStyle name="Input 7 2 3" xfId="9310" xr:uid="{81B7B379-C6E5-4F0F-ADEB-D4CD4876BAB1}"/>
    <cellStyle name="Input 7 2 3 2" xfId="21100" xr:uid="{2CC306E7-E63C-42BC-BF5C-CEEB1D06DA9E}"/>
    <cellStyle name="Input 7 2 3 3" xfId="14553" xr:uid="{C6816773-281C-4230-ABE7-A2C133A3AA43}"/>
    <cellStyle name="Input 7 2 3 4" xfId="15801" xr:uid="{E4626764-AB8E-4436-BC3E-01881B1C91DA}"/>
    <cellStyle name="Input 7 2 3 5" xfId="30091" xr:uid="{D21F7A89-D647-4869-80FE-4634FE555CAE}"/>
    <cellStyle name="Input 7 2 3 6" xfId="35167" xr:uid="{6B8155F5-E9D1-4806-8035-2CA8EC4F1DC8}"/>
    <cellStyle name="Input 7 2 3 7" xfId="31931" xr:uid="{9930AE3D-15E1-4F9E-AE9E-CF31E285DD08}"/>
    <cellStyle name="Input 7 2 4" xfId="10619" xr:uid="{8647B680-1A68-4A8F-A332-9FA73F2954AD}"/>
    <cellStyle name="Input 7 2 4 2" xfId="21989" xr:uid="{7625EAB1-AD8E-48F7-9F2C-14C2B8D3403B}"/>
    <cellStyle name="Input 7 2 4 3" xfId="24970" xr:uid="{82F94591-3CDD-4DDA-BE94-06ABACD442B8}"/>
    <cellStyle name="Input 7 2 4 4" xfId="27845" xr:uid="{4EB9AC44-4B4A-4C95-AB2B-C9908CB704C6}"/>
    <cellStyle name="Input 7 2 4 5" xfId="16251" xr:uid="{8429A317-82AB-4894-B1BE-C8F106AE4919}"/>
    <cellStyle name="Input 7 2 4 6" xfId="35644" xr:uid="{D8EC7560-50CA-40A0-B908-88CC88E06292}"/>
    <cellStyle name="Input 7 2 4 7" xfId="37947" xr:uid="{67852692-411E-44D9-B0F5-D25742DADC76}"/>
    <cellStyle name="Input 7 2 5" xfId="12561" xr:uid="{7CFF5DEC-D0F3-4886-866C-5E57B78099B3}"/>
    <cellStyle name="Input 7 2 5 2" xfId="23373" xr:uid="{31EAC7FA-D625-49F6-8E5E-71FF4AEF8FA1}"/>
    <cellStyle name="Input 7 2 5 3" xfId="26186" xr:uid="{D7F6930D-6BA0-4864-998D-C10DD9410B2F}"/>
    <cellStyle name="Input 7 2 5 4" xfId="28779" xr:uid="{D646D152-7252-44D2-9468-D98C170BFB33}"/>
    <cellStyle name="Input 7 2 5 5" xfId="25379" xr:uid="{2B176A30-A95D-4B31-A9E1-A028A3E8A214}"/>
    <cellStyle name="Input 7 2 5 6" xfId="36488" xr:uid="{F34E0D82-53FB-47C0-9EC7-191503C6C923}"/>
    <cellStyle name="Input 7 2 5 7" xfId="38521" xr:uid="{7FB55DA8-3FDA-4039-89B9-7B825F45906F}"/>
    <cellStyle name="Input 7 2 6" xfId="16103" xr:uid="{17752706-D236-454D-828F-DF75327DD99E}"/>
    <cellStyle name="Input 7 2 7" xfId="16546" xr:uid="{0FB27059-4A3D-4D82-9876-EA03C5A1FF3C}"/>
    <cellStyle name="Input 7 2 8" xfId="22695" xr:uid="{79FD818D-BC42-4CD4-A8AA-FF603539EAE4}"/>
    <cellStyle name="Input 7 2 9" xfId="30703" xr:uid="{FEF20808-A4DB-499F-88AA-75BBC54FC638}"/>
    <cellStyle name="Input 7 3" xfId="3249" xr:uid="{1D18B93C-48D3-47AA-9EE1-FDDC9C337F89}"/>
    <cellStyle name="Input 7 3 10" xfId="28910" xr:uid="{D474D69E-8432-46A0-851F-52C94A110E29}"/>
    <cellStyle name="Input 7 3 11" xfId="32206" xr:uid="{7C675EF9-4C5B-4573-AFB5-077C026C3FE6}"/>
    <cellStyle name="Input 7 3 12" xfId="34241" xr:uid="{56E6BEAE-0BA2-4D38-92DB-34EDA632E65D}"/>
    <cellStyle name="Input 7 3 2" xfId="10620" xr:uid="{5110CF55-3965-4F65-B823-903A5255EE33}"/>
    <cellStyle name="Input 7 3 2 2" xfId="13230" xr:uid="{EB20FBC8-EAD0-4605-9073-92E2542A72E4}"/>
    <cellStyle name="Input 7 3 2 2 2" xfId="23946" xr:uid="{C799266E-7F25-4AD7-8306-3C904268DDFF}"/>
    <cellStyle name="Input 7 3 2 2 3" xfId="26763" xr:uid="{103CE354-BDCB-4466-B142-FA6FD5BD670E}"/>
    <cellStyle name="Input 7 3 2 2 4" xfId="29327" xr:uid="{2CFEB5AB-B3AA-4D2C-875B-CD679C5A95E8}"/>
    <cellStyle name="Input 7 3 2 2 5" xfId="16391" xr:uid="{7252EA1F-B90C-4219-B29B-336202A0F71C}"/>
    <cellStyle name="Input 7 3 2 2 6" xfId="37050" xr:uid="{85A47339-3BF0-40B1-9F8B-285913C16E79}"/>
    <cellStyle name="Input 7 3 2 2 7" xfId="39028" xr:uid="{0CE18F67-9833-44D7-A160-0C7B59A649A6}"/>
    <cellStyle name="Input 7 3 2 3" xfId="21990" xr:uid="{756C847C-210C-4DED-B703-76E836CA2E41}"/>
    <cellStyle name="Input 7 3 2 4" xfId="24971" xr:uid="{D4FF94CB-FD1E-450F-9AD2-09382852E5BD}"/>
    <cellStyle name="Input 7 3 2 5" xfId="27846" xr:uid="{A5DA9EDB-EEC7-4D41-A47B-C61AC905AACC}"/>
    <cellStyle name="Input 7 3 2 6" xfId="29826" xr:uid="{60F1DF34-D91E-487B-90C4-345A191875EF}"/>
    <cellStyle name="Input 7 3 2 7" xfId="35645" xr:uid="{E22BF305-ECF1-4BF9-A99F-17970859A9FB}"/>
    <cellStyle name="Input 7 3 2 8" xfId="37948" xr:uid="{8F74DFE6-D3B2-44D0-AEC7-8871ACC50201}"/>
    <cellStyle name="Input 7 3 3" xfId="13437" xr:uid="{35198BC1-305C-4128-96F4-26C530F87AE3}"/>
    <cellStyle name="Input 7 3 3 2" xfId="24119" xr:uid="{442AF5E0-C5EE-42B3-A056-BC350B12130E}"/>
    <cellStyle name="Input 7 3 3 3" xfId="26952" xr:uid="{D5019B77-4050-444B-B314-B9B7B5CCA0EF}"/>
    <cellStyle name="Input 7 3 3 4" xfId="29512" xr:uid="{FE1CE941-5DA2-4157-8CD6-5E15F1BD8C34}"/>
    <cellStyle name="Input 7 3 3 5" xfId="30461" xr:uid="{6FEE2EE6-12AF-4431-8F8B-D085090300B6}"/>
    <cellStyle name="Input 7 3 3 6" xfId="37229" xr:uid="{77783E51-6A12-4199-87D1-30370563049D}"/>
    <cellStyle name="Input 7 3 3 7" xfId="39206" xr:uid="{483D4853-F928-42F3-BF4E-E328E20467F5}"/>
    <cellStyle name="Input 7 3 4" xfId="12472" xr:uid="{6CA1E2DD-6C6B-4165-AAA3-2F524F818D0C}"/>
    <cellStyle name="Input 7 3 4 2" xfId="23293" xr:uid="{44D23136-ADA3-465A-87F7-91515E11DFC9}"/>
    <cellStyle name="Input 7 3 4 3" xfId="26099" xr:uid="{9AA2B357-C9C3-496C-84C5-D10AC0CA105B}"/>
    <cellStyle name="Input 7 3 4 4" xfId="28694" xr:uid="{73523B7E-C225-4930-9DE2-E9C8A5DAEF9D}"/>
    <cellStyle name="Input 7 3 4 5" xfId="30570" xr:uid="{56821782-166F-4978-8D63-4E498D80E0A6}"/>
    <cellStyle name="Input 7 3 4 6" xfId="36401" xr:uid="{26AF6317-98A8-4ECB-B809-07F35FC38FC3}"/>
    <cellStyle name="Input 7 3 4 7" xfId="38437" xr:uid="{773AD55E-7DA0-4599-AE1F-9DABB8C9F48D}"/>
    <cellStyle name="Input 7 3 5" xfId="12779" xr:uid="{667B880C-7FE5-4BC2-8565-4ECC4083B0FF}"/>
    <cellStyle name="Input 7 3 5 2" xfId="23561" xr:uid="{5D8FF2B6-8BB7-4129-9F05-12B8FFA4BA55}"/>
    <cellStyle name="Input 7 3 5 3" xfId="26380" xr:uid="{64814CB6-150B-4AC8-ADC8-B59C73FFA55F}"/>
    <cellStyle name="Input 7 3 5 4" xfId="28962" xr:uid="{AE4BE101-3B8D-4A0B-9334-AB94FE29A578}"/>
    <cellStyle name="Input 7 3 5 5" xfId="30336" xr:uid="{A62E43F0-B68D-467B-AA5E-2F9EBD7B8AD6}"/>
    <cellStyle name="Input 7 3 5 6" xfId="36675" xr:uid="{D5493506-8855-48D4-8FD5-22F31651336D}"/>
    <cellStyle name="Input 7 3 5 7" xfId="38695" xr:uid="{9C60A7F5-5DAC-4036-A7EB-70A2C90CCFD1}"/>
    <cellStyle name="Input 7 3 6" xfId="12140" xr:uid="{2B18DDBD-598B-4522-8C86-85CC16EBE0A0}"/>
    <cellStyle name="Input 7 3 6 2" xfId="23018" xr:uid="{99A7101F-7145-42DF-8F9B-22F8AE94295B}"/>
    <cellStyle name="Input 7 3 6 3" xfId="25853" xr:uid="{9E1F44A9-6710-4DA5-9C6F-3AF3C2279044}"/>
    <cellStyle name="Input 7 3 6 4" xfId="28463" xr:uid="{F11AAAD7-DFE6-46A0-B3CC-33E71AF7BD50}"/>
    <cellStyle name="Input 7 3 6 5" xfId="30398" xr:uid="{16B5A196-641B-4209-8543-B57BC6CE9B60}"/>
    <cellStyle name="Input 7 3 6 6" xfId="36194" xr:uid="{1C674095-60FC-46B9-B4E1-8694FABD2C7A}"/>
    <cellStyle name="Input 7 3 6 7" xfId="38258" xr:uid="{E8F8A0F7-3C8F-4897-8F46-D6B4381D6903}"/>
    <cellStyle name="Input 7 3 7" xfId="16519" xr:uid="{FEBCE824-39D2-4203-B3AB-D665B536D578}"/>
    <cellStyle name="Input 7 3 8" xfId="20054" xr:uid="{0052C001-ED60-4E2B-ADC3-3CD3B5F7A7C4}"/>
    <cellStyle name="Input 7 3 9" xfId="22851" xr:uid="{29F87B72-13C4-4E40-9E69-CED030010C15}"/>
    <cellStyle name="Input 7 4" xfId="7756" xr:uid="{10B9AD0B-65F7-4DC1-96EF-8AA9B9A0D374}"/>
    <cellStyle name="Input 7 4 2" xfId="19976" xr:uid="{DD70AFA1-ACF7-47ED-9C56-63F18CBF3F1C}"/>
    <cellStyle name="Input 7 4 3" xfId="22475" xr:uid="{912A3DB1-9615-4146-B5B5-976126893438}"/>
    <cellStyle name="Input 7 4 4" xfId="18160" xr:uid="{9609D1B0-CB3A-45A6-B194-79E3DC3B9FBE}"/>
    <cellStyle name="Input 7 4 5" xfId="28566" xr:uid="{0A40B2A6-E69A-482A-A346-B5944C0DFD34}"/>
    <cellStyle name="Input 7 4 6" xfId="34521" xr:uid="{CC54C14E-C424-4D03-9FC9-E0F6A3AA01D8}"/>
    <cellStyle name="Input 7 4 7" xfId="34660" xr:uid="{C4E21FD0-394E-4B3A-AE62-B7F1706743CE}"/>
    <cellStyle name="Input 7 5" xfId="13178" xr:uid="{BEF8DE58-863F-4B04-B4DD-42A362708AA5}"/>
    <cellStyle name="Input 7 5 2" xfId="23896" xr:uid="{05CF1DF6-2D01-4EFF-9FAA-B8D40F5D8B80}"/>
    <cellStyle name="Input 7 5 3" xfId="26712" xr:uid="{EDBD96D1-76DD-4CBD-8E70-369FB0ECDB63}"/>
    <cellStyle name="Input 7 5 4" xfId="29276" xr:uid="{ADCC5E1A-254B-4969-8966-D9410DCE00D2}"/>
    <cellStyle name="Input 7 5 5" xfId="27603" xr:uid="{B981D861-5F55-4F53-B0A7-31A4D53FE14B}"/>
    <cellStyle name="Input 7 5 6" xfId="36998" xr:uid="{5B562DC6-4131-489C-8DAF-3ED0AB5A0E40}"/>
    <cellStyle name="Input 7 5 7" xfId="38977" xr:uid="{BCAB4CD7-A500-4148-856F-3A7AB3954E95}"/>
    <cellStyle name="Input 7 6" xfId="13157" xr:uid="{31F8C483-7F47-47CF-B0FE-DED27B5B5F46}"/>
    <cellStyle name="Input 7 6 2" xfId="23875" xr:uid="{0E285F59-A54F-41C4-AF2F-021CBD618493}"/>
    <cellStyle name="Input 7 6 3" xfId="26691" xr:uid="{6F4B0B29-AFD6-48BF-8D48-18EEF6539343}"/>
    <cellStyle name="Input 7 6 4" xfId="29255" xr:uid="{F389C525-03A2-44D6-8353-6656DDB73CC6}"/>
    <cellStyle name="Input 7 6 5" xfId="25372" xr:uid="{9B33DD5A-5CD3-4AC1-B78E-CFDF866A051F}"/>
    <cellStyle name="Input 7 6 6" xfId="36977" xr:uid="{D6ECE476-E658-4272-9456-27763023824E}"/>
    <cellStyle name="Input 7 6 7" xfId="38956" xr:uid="{1DD6447E-EC4A-43FD-9BB1-833DA1E1B79F}"/>
    <cellStyle name="Input 7 7" xfId="15400" xr:uid="{DB80B4DD-D82B-4E19-8E8B-85EBB9917308}"/>
    <cellStyle name="Input 7 8" xfId="23134" xr:uid="{71A2ABF7-CAFB-4136-9474-B75FE5DC1799}"/>
    <cellStyle name="Input 7 9" xfId="18291" xr:uid="{EE483F39-E1D5-424C-9EFA-F10CC0E8A221}"/>
    <cellStyle name="Input 8" xfId="1556" xr:uid="{6527F056-58A0-486A-9C4D-E44661A8AF0B}"/>
    <cellStyle name="Input 8 10" xfId="18236" xr:uid="{A38FDFDF-1DDF-420D-B1B1-821985AB9A68}"/>
    <cellStyle name="Input 8 11" xfId="31480" xr:uid="{F5C3DE9B-E557-4ACA-8176-39624E3D6F2D}"/>
    <cellStyle name="Input 8 12" xfId="33694" xr:uid="{9B38A95D-961D-49AA-9321-4F0C2A85F759}"/>
    <cellStyle name="Input 8 2" xfId="2603" xr:uid="{38AA3404-DDCD-4D36-B7A9-ECC5C33C410E}"/>
    <cellStyle name="Input 8 2 10" xfId="31849" xr:uid="{1323D7C5-5073-41B8-B020-1D58EDAFB31E}"/>
    <cellStyle name="Input 8 2 11" xfId="34272" xr:uid="{5DC1648B-4780-44CF-98F0-CB2B902FAB30}"/>
    <cellStyle name="Input 8 2 2" xfId="7076" xr:uid="{87BFCF6E-6684-4ECB-B198-9C3A7AFB2C06}"/>
    <cellStyle name="Input 8 2 2 2" xfId="12769" xr:uid="{119027B3-8769-4AAA-8606-6961ECBE800E}"/>
    <cellStyle name="Input 8 2 2 2 2" xfId="23553" xr:uid="{95B7789F-2262-443F-9A6B-75459EA24E21}"/>
    <cellStyle name="Input 8 2 2 2 3" xfId="26370" xr:uid="{918BA2F5-DEC8-4F3B-A68E-0ECB2A8446F5}"/>
    <cellStyle name="Input 8 2 2 2 4" xfId="28952" xr:uid="{440FADA8-E811-4BA7-A1F1-00CCBA61FC57}"/>
    <cellStyle name="Input 8 2 2 2 5" xfId="30338" xr:uid="{C7B2D587-3078-4D1F-AF2C-D1D4D1018A7E}"/>
    <cellStyle name="Input 8 2 2 2 6" xfId="36665" xr:uid="{74531CBC-625A-4914-B2F7-67BCBAFD6E2D}"/>
    <cellStyle name="Input 8 2 2 2 7" xfId="38685" xr:uid="{DC533EDB-8364-46EC-9563-F0B3C67A8E81}"/>
    <cellStyle name="Input 8 2 2 3" xfId="19494" xr:uid="{7A8D0E45-BEBE-413C-8B12-7A9730F39DEF}"/>
    <cellStyle name="Input 8 2 2 4" xfId="14809" xr:uid="{14077AA7-10ED-413A-930B-CA7DB27F688D}"/>
    <cellStyle name="Input 8 2 2 5" xfId="20528" xr:uid="{171E19EF-76E2-4580-800E-721B4AAC7B3A}"/>
    <cellStyle name="Input 8 2 2 6" xfId="29819" xr:uid="{F40DA44C-49C7-47B5-ACBA-774F2355AA6E}"/>
    <cellStyle name="Input 8 2 2 7" xfId="34231" xr:uid="{DD38CEA5-6F61-4EA8-8F52-5E129318EE8E}"/>
    <cellStyle name="Input 8 2 2 8" xfId="33869" xr:uid="{9E37B873-6D40-4C19-8436-399C66AA5480}"/>
    <cellStyle name="Input 8 2 3" xfId="9311" xr:uid="{E04F2535-38E5-4F10-B93B-4224F270E3C2}"/>
    <cellStyle name="Input 8 2 3 2" xfId="21101" xr:uid="{4AC45E54-B231-4E42-BC49-E21CC55F44E3}"/>
    <cellStyle name="Input 8 2 3 3" xfId="18420" xr:uid="{88AC3FC4-8E08-4D5B-A1CD-4BEBC4EF4892}"/>
    <cellStyle name="Input 8 2 3 4" xfId="16005" xr:uid="{E85F7FC0-CD9A-415C-9226-98C85D9BA2BD}"/>
    <cellStyle name="Input 8 2 3 5" xfId="28250" xr:uid="{ACCA0E66-7DF7-4C5B-A4EC-7C253EBA39C6}"/>
    <cellStyle name="Input 8 2 3 6" xfId="35168" xr:uid="{6D811D83-0AC2-44D9-9F69-DF1158103745}"/>
    <cellStyle name="Input 8 2 3 7" xfId="31064" xr:uid="{C4098AF8-0645-4C4C-B100-EB321268ED41}"/>
    <cellStyle name="Input 8 2 4" xfId="10621" xr:uid="{6C33638C-92CB-4E69-AA52-365AC0011809}"/>
    <cellStyle name="Input 8 2 4 2" xfId="21991" xr:uid="{DFE64B72-DB9F-4B6C-B76B-617087C9A612}"/>
    <cellStyle name="Input 8 2 4 3" xfId="24972" xr:uid="{FD06018A-1BC4-4D82-84B9-229636A8D46D}"/>
    <cellStyle name="Input 8 2 4 4" xfId="27847" xr:uid="{7BA201FE-5E4B-4779-84A9-CC53DCA3C4B2}"/>
    <cellStyle name="Input 8 2 4 5" xfId="24745" xr:uid="{773F38A9-7432-4103-A148-C9792E9EF668}"/>
    <cellStyle name="Input 8 2 4 6" xfId="35646" xr:uid="{5A01F84A-D4C5-420B-A819-E29850B28147}"/>
    <cellStyle name="Input 8 2 4 7" xfId="37949" xr:uid="{9CDC398F-DD89-49AB-96DE-DFC480F42E58}"/>
    <cellStyle name="Input 8 2 5" xfId="13056" xr:uid="{C876BABA-4D86-4059-B78F-D4CB70AC62C5}"/>
    <cellStyle name="Input 8 2 5 2" xfId="23804" xr:uid="{7C6C1751-4E2F-4205-80FA-C2DB4915FBFC}"/>
    <cellStyle name="Input 8 2 5 3" xfId="26636" xr:uid="{54A8AA30-37B1-4F72-81F2-7137C36B54D0}"/>
    <cellStyle name="Input 8 2 5 4" xfId="29215" xr:uid="{87FCEB59-6E15-4154-AC94-4782F54BDC6F}"/>
    <cellStyle name="Input 8 2 5 5" xfId="15563" xr:uid="{B99C5DA8-6F02-4D05-9092-22F037C7EF0B}"/>
    <cellStyle name="Input 8 2 5 6" xfId="36925" xr:uid="{9FC0AE8D-6B78-4B4F-9DA0-9CAFD60B185F}"/>
    <cellStyle name="Input 8 2 5 7" xfId="38941" xr:uid="{E7C59306-2699-4A31-90E3-C7D27B587EEF}"/>
    <cellStyle name="Input 8 2 6" xfId="16104" xr:uid="{646119D0-69C3-497C-B582-9607FD3C8B14}"/>
    <cellStyle name="Input 8 2 7" xfId="15518" xr:uid="{4E40BC69-5CC2-439F-9E53-2BAE2DCAA662}"/>
    <cellStyle name="Input 8 2 8" xfId="22305" xr:uid="{3B0FB43D-3694-4D59-B8CB-1D236CDB607F}"/>
    <cellStyle name="Input 8 2 9" xfId="30726" xr:uid="{0C1C4190-C488-40CB-AB75-3ED99DE6E372}"/>
    <cellStyle name="Input 8 3" xfId="3250" xr:uid="{021CAAB7-8997-4027-96F2-D3A29AD0418E}"/>
    <cellStyle name="Input 8 3 10" xfId="29896" xr:uid="{D3815E03-0F3D-491E-AF9A-7996F58BD622}"/>
    <cellStyle name="Input 8 3 11" xfId="32207" xr:uid="{60C2413D-5A16-4143-985D-CD713D3F17FA}"/>
    <cellStyle name="Input 8 3 12" xfId="31491" xr:uid="{55B418DF-3731-43B5-9728-55C3DDF8CC20}"/>
    <cellStyle name="Input 8 3 2" xfId="10622" xr:uid="{F2C6754C-B1C7-4780-BEED-CAE9FB246442}"/>
    <cellStyle name="Input 8 3 2 2" xfId="13231" xr:uid="{3035CDA3-815D-47D2-A7B3-A22BC8EE1FB0}"/>
    <cellStyle name="Input 8 3 2 2 2" xfId="23947" xr:uid="{29AC5CB5-0BD7-4E35-9638-0407274A11C5}"/>
    <cellStyle name="Input 8 3 2 2 3" xfId="26764" xr:uid="{EFA63FE5-22C0-4FBA-8FDE-404B6903E4BC}"/>
    <cellStyle name="Input 8 3 2 2 4" xfId="29328" xr:uid="{60A1917B-F14D-47CB-886B-4241198B5196}"/>
    <cellStyle name="Input 8 3 2 2 5" xfId="29852" xr:uid="{E6EA0E6A-D830-451F-BACE-B04DD112DA15}"/>
    <cellStyle name="Input 8 3 2 2 6" xfId="37051" xr:uid="{ADB7F96D-6BAF-4A57-BD16-F369265FB63B}"/>
    <cellStyle name="Input 8 3 2 2 7" xfId="39029" xr:uid="{0DFC02E8-30A2-4C38-AEFE-3F4532E7DEFE}"/>
    <cellStyle name="Input 8 3 2 3" xfId="21992" xr:uid="{3B6DACBF-F4BB-4279-8C57-98A00FED94E6}"/>
    <cellStyle name="Input 8 3 2 4" xfId="24973" xr:uid="{05E0BD82-BF48-4B2A-A021-71F11E790025}"/>
    <cellStyle name="Input 8 3 2 5" xfId="27848" xr:uid="{98756C60-730E-45B2-AF8F-2BB00FCCE3E4}"/>
    <cellStyle name="Input 8 3 2 6" xfId="18196" xr:uid="{DE9A14B3-D4F4-4D6C-A5CE-AB5E287130DF}"/>
    <cellStyle name="Input 8 3 2 7" xfId="35647" xr:uid="{96F68C40-7752-4468-AB51-8964306B5D0E}"/>
    <cellStyle name="Input 8 3 2 8" xfId="37950" xr:uid="{4B49A828-7494-4FE2-A135-3F2D4B5FDC7D}"/>
    <cellStyle name="Input 8 3 3" xfId="13438" xr:uid="{16F45090-AFE5-4CFE-A6E6-5354C08F8174}"/>
    <cellStyle name="Input 8 3 3 2" xfId="24120" xr:uid="{EEFC8AF0-54B5-4C01-9258-B3DD12C419DE}"/>
    <cellStyle name="Input 8 3 3 3" xfId="26953" xr:uid="{E260BC5B-9BC2-48F4-ADF9-A404A9D88618}"/>
    <cellStyle name="Input 8 3 3 4" xfId="29513" xr:uid="{8A737844-5C63-475A-B31A-8613848BC814}"/>
    <cellStyle name="Input 8 3 3 5" xfId="20505" xr:uid="{EC0F748A-D901-4ECF-8D59-71FD200C1406}"/>
    <cellStyle name="Input 8 3 3 6" xfId="37230" xr:uid="{62F0FA5A-A657-4F52-AEDC-C55E3CA9B7C9}"/>
    <cellStyle name="Input 8 3 3 7" xfId="39207" xr:uid="{AFC219EE-DE56-4B48-9F6E-181D01D48234}"/>
    <cellStyle name="Input 8 3 4" xfId="12810" xr:uid="{AD05B027-B8D1-4DCB-9073-84268E47A6ED}"/>
    <cellStyle name="Input 8 3 4 2" xfId="23583" xr:uid="{04B506F4-62BF-4F08-9800-06EFF9D1AB2A}"/>
    <cellStyle name="Input 8 3 4 3" xfId="26396" xr:uid="{B9F14644-4791-4C2C-9676-5091CC000CE6}"/>
    <cellStyle name="Input 8 3 4 4" xfId="28978" xr:uid="{FD46B6A7-93F2-402B-BB3B-3CCFF9C89550}"/>
    <cellStyle name="Input 8 3 4 5" xfId="30538" xr:uid="{1CC90CD8-7D0B-4C18-B20B-0A909338E5FA}"/>
    <cellStyle name="Input 8 3 4 6" xfId="36686" xr:uid="{E5AAD9D7-368A-47F3-833E-3B9193213DEE}"/>
    <cellStyle name="Input 8 3 4 7" xfId="38706" xr:uid="{C49229E6-3BB7-43EC-A9C9-CE352524EFD3}"/>
    <cellStyle name="Input 8 3 5" xfId="12384" xr:uid="{7E579D75-D09C-4BEB-8978-88F8C6466A52}"/>
    <cellStyle name="Input 8 3 5 2" xfId="23213" xr:uid="{B4912AA5-9975-4E59-91C8-492050FC6C84}"/>
    <cellStyle name="Input 8 3 5 3" xfId="26015" xr:uid="{FB8ACF95-7966-4F8E-9E19-09F3BF408928}"/>
    <cellStyle name="Input 8 3 5 4" xfId="28610" xr:uid="{9061FCA7-21DC-4C2F-ACF0-3B08240DD3AA}"/>
    <cellStyle name="Input 8 3 5 5" xfId="30385" xr:uid="{947B2C59-E61B-4524-942A-CFDD4742487A}"/>
    <cellStyle name="Input 8 3 5 6" xfId="36318" xr:uid="{279F4B46-5943-4CF9-B025-475735E0D77A}"/>
    <cellStyle name="Input 8 3 5 7" xfId="38354" xr:uid="{B3815E24-DE02-4D75-BA38-4C64830E62CA}"/>
    <cellStyle name="Input 8 3 6" xfId="12141" xr:uid="{BC8FDB8B-5A28-4807-BCB4-B789116E237E}"/>
    <cellStyle name="Input 8 3 6 2" xfId="23019" xr:uid="{2F3418A1-CCA0-4E2D-99B3-F0AE2481F61D}"/>
    <cellStyle name="Input 8 3 6 3" xfId="25854" xr:uid="{80006307-D2C0-4D19-8ECC-D6266DA91AAD}"/>
    <cellStyle name="Input 8 3 6 4" xfId="28464" xr:uid="{B06F176F-AFF1-4DC1-B737-C42158D327C2}"/>
    <cellStyle name="Input 8 3 6 5" xfId="30594" xr:uid="{22F21F0C-49C7-4644-9A86-6EBED789F5FA}"/>
    <cellStyle name="Input 8 3 6 6" xfId="36195" xr:uid="{3C021C14-C089-4FE4-AE1C-9271BBB52905}"/>
    <cellStyle name="Input 8 3 6 7" xfId="38259" xr:uid="{58D19BAC-A025-412F-A977-882E22693693}"/>
    <cellStyle name="Input 8 3 7" xfId="16520" xr:uid="{BA3DA042-F4C9-4A96-A859-30E5DC520900}"/>
    <cellStyle name="Input 8 3 8" xfId="21233" xr:uid="{60AA2D3D-5D75-47EB-A6BF-A145DEE5FCEA}"/>
    <cellStyle name="Input 8 3 9" xfId="25492" xr:uid="{7F33B6DA-A2A4-4A7A-AF33-7FC82EBA2B99}"/>
    <cellStyle name="Input 8 4" xfId="7755" xr:uid="{A9C7B821-54A6-484D-822F-527AE4FE9241}"/>
    <cellStyle name="Input 8 4 2" xfId="19975" xr:uid="{32C6FED5-B997-4103-A3BC-CAED5374CD1C}"/>
    <cellStyle name="Input 8 4 3" xfId="18744" xr:uid="{F2996948-381F-453D-9B89-F8D34314466B}"/>
    <cellStyle name="Input 8 4 4" xfId="19126" xr:uid="{FCACB7E7-C6E0-48B4-B3DD-E3111F876466}"/>
    <cellStyle name="Input 8 4 5" xfId="18132" xr:uid="{65CAFA25-B42D-4E67-9D5F-755B8DD56DBA}"/>
    <cellStyle name="Input 8 4 6" xfId="34520" xr:uid="{A675F979-669C-4EB6-9F09-5856E5E583AF}"/>
    <cellStyle name="Input 8 4 7" xfId="34661" xr:uid="{7806566A-3636-499F-816C-4030D91BA9DF}"/>
    <cellStyle name="Input 8 5" xfId="12521" xr:uid="{C517DE40-1227-4388-A33B-1328F33369A3}"/>
    <cellStyle name="Input 8 5 2" xfId="23338" xr:uid="{933AA6C4-2033-471D-80AE-7E734D63E9A6}"/>
    <cellStyle name="Input 8 5 3" xfId="26148" xr:uid="{9A296A27-9FFD-48B6-9FC3-D102C7E67CBC}"/>
    <cellStyle name="Input 8 5 4" xfId="28741" xr:uid="{14B4EC85-2C8F-428E-878C-D1D7D218CFA3}"/>
    <cellStyle name="Input 8 5 5" xfId="15087" xr:uid="{30FF5814-C25F-4F81-B3B4-F9F84B13D2EE}"/>
    <cellStyle name="Input 8 5 6" xfId="36450" xr:uid="{7A11E2E7-4D12-4E31-9CFE-90953FC8A791}"/>
    <cellStyle name="Input 8 5 7" xfId="38483" xr:uid="{9AF99FE1-4C9D-4236-92D5-E11385C4B96E}"/>
    <cellStyle name="Input 8 6" xfId="12936" xr:uid="{8857558A-C99E-43FE-9B91-249554D1A7EB}"/>
    <cellStyle name="Input 8 6 2" xfId="23691" xr:uid="{AB1F4E7C-E835-4987-AA57-9959074F5027}"/>
    <cellStyle name="Input 8 6 3" xfId="26516" xr:uid="{0D3924E1-4C04-4826-9542-B58198536B71}"/>
    <cellStyle name="Input 8 6 4" xfId="29095" xr:uid="{122F13BD-222E-42D2-B9E9-989DF6630051}"/>
    <cellStyle name="Input 8 6 5" xfId="30314" xr:uid="{C789B5BA-EB39-4C94-9D15-5545C574298E}"/>
    <cellStyle name="Input 8 6 6" xfId="36805" xr:uid="{D8302A2A-112B-4165-B421-F2B72DEBEBC2}"/>
    <cellStyle name="Input 8 6 7" xfId="38821" xr:uid="{628FFB98-2059-4883-8690-9B01E653CB61}"/>
    <cellStyle name="Input 8 7" xfId="15401" xr:uid="{6D652AA6-7811-4898-932B-F9270BD9B952}"/>
    <cellStyle name="Input 8 8" xfId="23133" xr:uid="{07901013-31D2-46A1-A0D9-B3553590A5F4}"/>
    <cellStyle name="Input 8 9" xfId="22232" xr:uid="{D7AEB2F8-8301-4468-9005-3C9DA86D5423}"/>
    <cellStyle name="Input 9" xfId="1557" xr:uid="{E53C3071-88D2-4292-91BF-FBC72E7D5CE7}"/>
    <cellStyle name="Input 9 10" xfId="19602" xr:uid="{4AD3D2E9-D759-42AD-AD36-70AAC0F2E902}"/>
    <cellStyle name="Input 9 11" xfId="31481" xr:uid="{EC276877-F032-435F-BE6F-1C949B306728}"/>
    <cellStyle name="Input 9 12" xfId="33693" xr:uid="{23618151-A0B4-462F-895D-8D33D6DABBF2}"/>
    <cellStyle name="Input 9 2" xfId="2604" xr:uid="{82E6C795-4501-44C0-BAF2-E87B61EF88C4}"/>
    <cellStyle name="Input 9 2 10" xfId="31850" xr:uid="{81DAF307-AB92-4032-A807-0E4C3FC5C1F7}"/>
    <cellStyle name="Input 9 2 11" xfId="35994" xr:uid="{8489631A-32D8-445A-9266-82D413A822AA}"/>
    <cellStyle name="Input 9 2 2" xfId="7077" xr:uid="{C7A38A23-9621-4C9F-9278-03765A8D2FFD}"/>
    <cellStyle name="Input 9 2 2 2" xfId="12770" xr:uid="{F4D5746D-5782-46C6-B142-99D67EA0D93D}"/>
    <cellStyle name="Input 9 2 2 2 2" xfId="23554" xr:uid="{771E4125-84FE-4442-A228-FF2870087830}"/>
    <cellStyle name="Input 9 2 2 2 3" xfId="26371" xr:uid="{EE25AE10-C235-4081-A18B-E60709764B40}"/>
    <cellStyle name="Input 9 2 2 2 4" xfId="28953" xr:uid="{A9375327-76E2-40F8-B4D4-F91589CB18A7}"/>
    <cellStyle name="Input 9 2 2 2 5" xfId="30543" xr:uid="{53EDCF8D-69A5-4CF9-A9DF-41F0728C59B4}"/>
    <cellStyle name="Input 9 2 2 2 6" xfId="36666" xr:uid="{9641D318-DF32-40BB-A65F-08E1984D1D1A}"/>
    <cellStyle name="Input 9 2 2 2 7" xfId="38686" xr:uid="{7A1B1D77-83B5-4E26-956A-772C025092C1}"/>
    <cellStyle name="Input 9 2 2 3" xfId="19495" xr:uid="{AC7D44E4-0BF1-4254-ABDC-2FEE6A4400E0}"/>
    <cellStyle name="Input 9 2 2 4" xfId="14911" xr:uid="{4A9DB0F9-85E1-4464-8FC3-18646A20D567}"/>
    <cellStyle name="Input 9 2 2 5" xfId="15984" xr:uid="{26A8F631-F4F6-4861-B30A-743269E14B92}"/>
    <cellStyle name="Input 9 2 2 6" xfId="22452" xr:uid="{CCAFC6CB-F520-49EB-8639-3D0399D5348B}"/>
    <cellStyle name="Input 9 2 2 7" xfId="34232" xr:uid="{636426FC-DC86-40AE-BAB4-F915CDEF0A78}"/>
    <cellStyle name="Input 9 2 2 8" xfId="33870" xr:uid="{7B8F89A3-7EA6-40A0-AEA1-D963ADA5C937}"/>
    <cellStyle name="Input 9 2 3" xfId="9312" xr:uid="{1102A416-37AD-41F9-B1FA-6E45DD03A644}"/>
    <cellStyle name="Input 9 2 3 2" xfId="21102" xr:uid="{08A6EE8B-302C-40A3-BF79-C7AFF951C529}"/>
    <cellStyle name="Input 9 2 3 3" xfId="22323" xr:uid="{985EAE72-770D-434D-82F5-1B6C62DA17FC}"/>
    <cellStyle name="Input 9 2 3 4" xfId="22944" xr:uid="{25B08839-9C0F-401E-AF55-250D5BAF6D23}"/>
    <cellStyle name="Input 9 2 3 5" xfId="30745" xr:uid="{AF3119FF-4B52-4F29-992B-123121494915}"/>
    <cellStyle name="Input 9 2 3 6" xfId="35169" xr:uid="{CB588A90-DA2A-485D-922F-17C4141F0B2B}"/>
    <cellStyle name="Input 9 2 3 7" xfId="33745" xr:uid="{8BB6CD67-99A8-4B7E-9FA3-B7174AF1CA07}"/>
    <cellStyle name="Input 9 2 4" xfId="10623" xr:uid="{0B236F0B-58E9-4ADB-A2B6-900EC46FD35C}"/>
    <cellStyle name="Input 9 2 4 2" xfId="21993" xr:uid="{F0E5E4A5-1784-4105-8E36-1D8D893006EF}"/>
    <cellStyle name="Input 9 2 4 3" xfId="24974" xr:uid="{5EA0D452-665F-42EF-8D4E-758E9CF28F32}"/>
    <cellStyle name="Input 9 2 4 4" xfId="27849" xr:uid="{95597FEF-6FA8-4559-AC0E-406E83DED9B0}"/>
    <cellStyle name="Input 9 2 4 5" xfId="14720" xr:uid="{635D4E56-BEBA-481E-A9E2-90D243A50509}"/>
    <cellStyle name="Input 9 2 4 6" xfId="35648" xr:uid="{AEBD3417-CA65-41B0-BADF-9951139766E5}"/>
    <cellStyle name="Input 9 2 4 7" xfId="37951" xr:uid="{E4D13AE6-3161-4296-B46B-31BE6F58958A}"/>
    <cellStyle name="Input 9 2 5" xfId="12985" xr:uid="{E9397AE0-10FD-465A-9847-A9127CCD6C83}"/>
    <cellStyle name="Input 9 2 5 2" xfId="23736" xr:uid="{3EC25D8E-B0BA-419E-8079-CEF38CCD417D}"/>
    <cellStyle name="Input 9 2 5 3" xfId="26565" xr:uid="{AAA9E232-0266-40EB-9717-66B0455F4E41}"/>
    <cellStyle name="Input 9 2 5 4" xfId="29144" xr:uid="{EA1A8063-180D-48EC-B7D2-999E5E5982B0}"/>
    <cellStyle name="Input 9 2 5 5" xfId="28180" xr:uid="{9026CAF5-F8E3-4748-A002-DF073B7E2460}"/>
    <cellStyle name="Input 9 2 5 6" xfId="36854" xr:uid="{5C75916E-1643-40BE-A7A0-E63EE9944AD9}"/>
    <cellStyle name="Input 9 2 5 7" xfId="38870" xr:uid="{09F19D45-82B3-4169-8B0B-1960696E2F18}"/>
    <cellStyle name="Input 9 2 6" xfId="16105" xr:uid="{3F819417-0982-4ACD-BE1C-C7B99802FC38}"/>
    <cellStyle name="Input 9 2 7" xfId="23084" xr:uid="{B55D127F-7149-44E0-9790-01CE04B56333}"/>
    <cellStyle name="Input 9 2 8" xfId="18387" xr:uid="{B1A36C46-FCB4-4601-B217-CC57107CB390}"/>
    <cellStyle name="Input 9 2 9" xfId="25584" xr:uid="{94B3836B-BFBB-4371-904B-5E2062C4236D}"/>
    <cellStyle name="Input 9 3" xfId="3251" xr:uid="{C530F28A-5FF7-4CA4-98AB-A8EBE11DDEE2}"/>
    <cellStyle name="Input 9 3 10" xfId="28219" xr:uid="{86171E7A-29A8-4541-AE93-A79D1566A630}"/>
    <cellStyle name="Input 9 3 11" xfId="32208" xr:uid="{7BD55879-8923-4DFC-BEF6-717BD492B20B}"/>
    <cellStyle name="Input 9 3 12" xfId="35650" xr:uid="{70A7958F-C745-4F3C-9E37-8AACAA585E73}"/>
    <cellStyle name="Input 9 3 2" xfId="10624" xr:uid="{91BF8EC7-3705-4BCA-A49C-22B83DAD5DAF}"/>
    <cellStyle name="Input 9 3 2 2" xfId="13232" xr:uid="{6A1B5EA3-AC9F-469D-88C8-E137F2E555BA}"/>
    <cellStyle name="Input 9 3 2 2 2" xfId="23948" xr:uid="{8036B5A6-B497-4F3F-BC01-BB3420FC87BF}"/>
    <cellStyle name="Input 9 3 2 2 3" xfId="26765" xr:uid="{CB8EE820-9B53-4781-8E27-49456D1E3911}"/>
    <cellStyle name="Input 9 3 2 2 4" xfId="29329" xr:uid="{D3B45F44-1F38-4A89-8941-40B978E7C80E}"/>
    <cellStyle name="Input 9 3 2 2 5" xfId="30283" xr:uid="{A3438C25-E457-4366-BDED-A6788FFA109C}"/>
    <cellStyle name="Input 9 3 2 2 6" xfId="37052" xr:uid="{1A33E0C1-6C47-4451-B226-03A35BBCF021}"/>
    <cellStyle name="Input 9 3 2 2 7" xfId="39030" xr:uid="{00FF24C4-58DF-4D36-B2B9-F48D962B5840}"/>
    <cellStyle name="Input 9 3 2 3" xfId="21994" xr:uid="{D809F10A-80E2-4A3C-A895-C7623A7749BC}"/>
    <cellStyle name="Input 9 3 2 4" xfId="24975" xr:uid="{4E061AA0-BD14-4F51-B67F-2E2904C44F42}"/>
    <cellStyle name="Input 9 3 2 5" xfId="27850" xr:uid="{7DB333D3-9ADB-4B85-82C3-D30D56FA080D}"/>
    <cellStyle name="Input 9 3 2 6" xfId="24675" xr:uid="{40FDF492-637F-4451-B3E0-1485F62E1480}"/>
    <cellStyle name="Input 9 3 2 7" xfId="35649" xr:uid="{613F884B-3FFC-4B9E-BF77-4DD3D066D75D}"/>
    <cellStyle name="Input 9 3 2 8" xfId="37952" xr:uid="{D2103598-8B27-4336-9C5A-7BD74F92F33A}"/>
    <cellStyle name="Input 9 3 3" xfId="13439" xr:uid="{631D169F-C3FE-48D4-81AA-EC89088D7ABC}"/>
    <cellStyle name="Input 9 3 3 2" xfId="24121" xr:uid="{8D317777-99D9-47C1-B01B-A17115AE4F65}"/>
    <cellStyle name="Input 9 3 3 3" xfId="26954" xr:uid="{7C84FE8A-CCB7-45F2-818A-F7402FE1B1C9}"/>
    <cellStyle name="Input 9 3 3 4" xfId="29514" xr:uid="{9F240AAF-7711-4B5E-BC23-64AB3201D623}"/>
    <cellStyle name="Input 9 3 3 5" xfId="27617" xr:uid="{CC0E3864-64DB-4C80-8618-204F6F6CAEB1}"/>
    <cellStyle name="Input 9 3 3 6" xfId="37231" xr:uid="{852C3545-04C8-4EFD-A832-C210A94326BE}"/>
    <cellStyle name="Input 9 3 3 7" xfId="39208" xr:uid="{1B8F8274-8DEA-4122-863C-50D41EFC5057}"/>
    <cellStyle name="Input 9 3 4" xfId="12955" xr:uid="{502F7A2F-C751-4E9E-98F3-D39C51837D62}"/>
    <cellStyle name="Input 9 3 4 2" xfId="23710" xr:uid="{0847B3BD-5E59-47C1-8173-36E040844679}"/>
    <cellStyle name="Input 9 3 4 3" xfId="26535" xr:uid="{E2B10751-4E90-413B-BA21-9BA0AC3A55C8}"/>
    <cellStyle name="Input 9 3 4 4" xfId="29114" xr:uid="{33B1DCF3-41C3-4158-A482-301FADC6B82C}"/>
    <cellStyle name="Input 9 3 4 5" xfId="25530" xr:uid="{14A42A12-8633-4CC1-8208-8F41280D3029}"/>
    <cellStyle name="Input 9 3 4 6" xfId="36824" xr:uid="{CCD9CAC1-0DFD-4343-B565-4BDFDF014A6D}"/>
    <cellStyle name="Input 9 3 4 7" xfId="38840" xr:uid="{16FEDC43-9A53-470A-A0B7-809F693325BF}"/>
    <cellStyle name="Input 9 3 5" xfId="12529" xr:uid="{C1A279AC-4D10-4CBB-978D-15B000BFF7D9}"/>
    <cellStyle name="Input 9 3 5 2" xfId="23343" xr:uid="{8B471EE8-B24F-4B3E-AC07-2C1B2906E7B6}"/>
    <cellStyle name="Input 9 3 5 3" xfId="26156" xr:uid="{AECAFD66-91A1-41F7-96BD-621FD8DCE022}"/>
    <cellStyle name="Input 9 3 5 4" xfId="28749" xr:uid="{24866003-D09B-471D-BE0F-52C915291C4B}"/>
    <cellStyle name="Input 9 3 5 5" xfId="30364" xr:uid="{D70A640B-702F-4DBC-BF51-20FA04267DA0}"/>
    <cellStyle name="Input 9 3 5 6" xfId="36458" xr:uid="{69203EBF-197E-44CA-852D-CE15734813AA}"/>
    <cellStyle name="Input 9 3 5 7" xfId="38491" xr:uid="{AF77F541-76FE-4BD5-A79A-6F8386728292}"/>
    <cellStyle name="Input 9 3 6" xfId="12142" xr:uid="{B0459344-BAF8-4648-876B-F2DA169C2499}"/>
    <cellStyle name="Input 9 3 6 2" xfId="23020" xr:uid="{82C620C5-9728-4A62-9789-F204A14C0469}"/>
    <cellStyle name="Input 9 3 6 3" xfId="25855" xr:uid="{A51D48F5-8419-473A-AE12-D6B66BE9D29C}"/>
    <cellStyle name="Input 9 3 6 4" xfId="28465" xr:uid="{BE2E8A42-3725-45A9-897E-6996709B5221}"/>
    <cellStyle name="Input 9 3 6 5" xfId="14942" xr:uid="{8689B775-996B-4E93-921A-8CAA473DD9B0}"/>
    <cellStyle name="Input 9 3 6 6" xfId="36196" xr:uid="{C3380E68-832B-462D-928B-3416D030063F}"/>
    <cellStyle name="Input 9 3 6 7" xfId="38260" xr:uid="{C3ACD6F5-D13B-4ADF-B510-4387054F0376}"/>
    <cellStyle name="Input 9 3 7" xfId="16521" xr:uid="{78A8B807-5334-45DD-B4BB-61F79997BE43}"/>
    <cellStyle name="Input 9 3 8" xfId="21232" xr:uid="{35D99B32-E7B3-4DFA-8189-3B3630C1B4A9}"/>
    <cellStyle name="Input 9 3 9" xfId="22492" xr:uid="{BC80F331-4494-46DA-BE76-F8A4F48B6E0C}"/>
    <cellStyle name="Input 9 4" xfId="7754" xr:uid="{D16D6F87-CE6E-4EE6-BE1D-7DC98D32A571}"/>
    <cellStyle name="Input 9 4 2" xfId="19974" xr:uid="{0165312A-8E0C-4A89-9BEA-4F295E99C5DA}"/>
    <cellStyle name="Input 9 4 3" xfId="15710" xr:uid="{F094F325-5705-4462-90CA-016B00313678}"/>
    <cellStyle name="Input 9 4 4" xfId="25700" xr:uid="{F1DC5BE9-5A39-4805-9380-3F5D5B31F9B9}"/>
    <cellStyle name="Input 9 4 5" xfId="27307" xr:uid="{D3D4ABD6-C7F8-406F-9473-340FFA23C7AE}"/>
    <cellStyle name="Input 9 4 6" xfId="34519" xr:uid="{B43B384C-07E1-4DDD-8EA7-E12E5803F3B0}"/>
    <cellStyle name="Input 9 4 7" xfId="34662" xr:uid="{8E99DAFD-6D11-4365-B3D1-D48F0B8CB7DA}"/>
    <cellStyle name="Input 9 5" xfId="12835" xr:uid="{D43A8142-DEA7-4201-B4ED-24D485557A92}"/>
    <cellStyle name="Input 9 5 2" xfId="23601" xr:uid="{D7479BFD-0EB1-4A6E-8A46-E5CAC5354E54}"/>
    <cellStyle name="Input 9 5 3" xfId="26415" xr:uid="{7442D5B9-BCD3-4D91-A095-E752FD246C30}"/>
    <cellStyle name="Input 9 5 4" xfId="28994" xr:uid="{39FAACC3-891C-435D-A5A5-184115F61F50}"/>
    <cellStyle name="Input 9 5 5" xfId="30331" xr:uid="{575E52D9-F517-452C-9748-7A153772AF7D}"/>
    <cellStyle name="Input 9 5 6" xfId="36704" xr:uid="{7D231774-FBFA-4604-8F8E-ACF1C833E6FD}"/>
    <cellStyle name="Input 9 5 7" xfId="38721" xr:uid="{6119451A-05E2-4900-8273-BF4985401897}"/>
    <cellStyle name="Input 9 6" xfId="13396" xr:uid="{D212ECD4-75A5-4062-855C-6D2396C5AF46}"/>
    <cellStyle name="Input 9 6 2" xfId="24079" xr:uid="{38CFF6ED-8B71-4ACC-8E12-09E8D390C221}"/>
    <cellStyle name="Input 9 6 3" xfId="26911" xr:uid="{6A95C7FD-FE42-4C54-B9F4-E506F4267CD8}"/>
    <cellStyle name="Input 9 6 4" xfId="29471" xr:uid="{53D1EF40-7F64-43FD-830E-D7E7E0B817A6}"/>
    <cellStyle name="Input 9 6 5" xfId="20372" xr:uid="{55432A68-4E1B-453A-ACF7-EBBD2B366AC3}"/>
    <cellStyle name="Input 9 6 6" xfId="37188" xr:uid="{51104236-9D65-4BB0-B718-74E6788928F7}"/>
    <cellStyle name="Input 9 6 7" xfId="39165" xr:uid="{BB229EFD-CE02-4D02-9755-02C6CCF0B2F5}"/>
    <cellStyle name="Input 9 7" xfId="15402" xr:uid="{0A83F908-D873-49A3-917A-201A2009BB3E}"/>
    <cellStyle name="Input 9 8" xfId="23132" xr:uid="{6ACFB833-5842-45FC-AFCA-DC0553346655}"/>
    <cellStyle name="Input 9 9" xfId="14487" xr:uid="{19CAD9EF-EF4B-4C4A-A7FA-53AF07309FC6}"/>
    <cellStyle name="InputCurrency" xfId="14061" xr:uid="{B06F676A-4977-47B7-AF60-C5582CCCF553}"/>
    <cellStyle name="InputPercent1" xfId="14062" xr:uid="{038FE71B-E03C-4F83-A8B9-2AA5CDFB8CC2}"/>
    <cellStyle name="Integer" xfId="1558" xr:uid="{48C63E04-3C6B-46C7-95B5-3BB025C1C314}"/>
    <cellStyle name="KPMG Heading 1" xfId="14063" xr:uid="{2BAD03E0-8D24-4DDF-B710-410F0F8BC730}"/>
    <cellStyle name="KPMG Heading 2" xfId="14064" xr:uid="{B75714DE-8133-4505-9BD3-6A35DF0F2DFB}"/>
    <cellStyle name="KPMG Heading 3" xfId="14065" xr:uid="{0FC36AF7-D75D-4269-AFE4-DD14BA9F49D8}"/>
    <cellStyle name="KPMG Heading 4" xfId="14066" xr:uid="{0A765412-C3F5-4AFA-893F-9CFFE9B3CCD7}"/>
    <cellStyle name="KPMG Normal" xfId="14067" xr:uid="{1ACB8D80-E8E6-4EBF-9648-420DAAFA0B0C}"/>
    <cellStyle name="KPMG Normal Text" xfId="14068" xr:uid="{4D422498-10E7-4D15-B84E-9385FF1404D9}"/>
    <cellStyle name="left" xfId="14069" xr:uid="{C7213080-B1EF-4D2C-9669-21459A321DAB}"/>
    <cellStyle name="Link Currency (0)" xfId="14070" xr:uid="{4E616765-A3E9-4740-98E7-075264087584}"/>
    <cellStyle name="Link Currency (2)" xfId="14071" xr:uid="{3270C9E5-5BD3-47BB-85AB-6719797FBCD4}"/>
    <cellStyle name="Link Units (0)" xfId="14072" xr:uid="{26CF23A0-2F3F-464E-9186-8F4855432021}"/>
    <cellStyle name="Link Units (1)" xfId="14073" xr:uid="{6E7DC961-EC5D-4907-96C5-1381CA95198E}"/>
    <cellStyle name="Link Units (2)" xfId="14074" xr:uid="{A449C35D-4AB8-4AE1-B367-D4A10BE49B24}"/>
    <cellStyle name="Linked Cell 10" xfId="1559" xr:uid="{7E04D415-7C97-467F-9102-2BE06BE9DECF}"/>
    <cellStyle name="Linked Cell 10 2" xfId="7079" xr:uid="{F0F680BA-4089-4D5B-A903-7792A560F7B1}"/>
    <cellStyle name="Linked Cell 10 2 2" xfId="7606" xr:uid="{340B9CFC-6AE2-43D8-97B0-2A73448B9BD0}"/>
    <cellStyle name="Linked Cell 10 2 3" xfId="11446" xr:uid="{ADCB94E4-EEA5-4BE2-AD21-E629E9ABB2B1}"/>
    <cellStyle name="Linked Cell 10 3" xfId="7753" xr:uid="{7A39A4BC-8D48-414B-A45F-C659B184FBC8}"/>
    <cellStyle name="Linked Cell 10 3 2" xfId="12143" xr:uid="{8DB27F40-FB6B-4254-BA6E-477C999804F6}"/>
    <cellStyle name="Linked Cell 10 4" xfId="7531" xr:uid="{66AC589A-5BC2-448A-951F-ED03C9A77D5C}"/>
    <cellStyle name="Linked Cell 11" xfId="1560" xr:uid="{9F4D3A94-DE7D-4BFC-B051-0C13A3175B2B}"/>
    <cellStyle name="Linked Cell 11 2" xfId="7080" xr:uid="{B6C686D7-EEB5-43F2-81D2-0FE0240D9871}"/>
    <cellStyle name="Linked Cell 11 2 2" xfId="7607" xr:uid="{7B7EF0FA-898F-462B-84D3-D3F977BC4527}"/>
    <cellStyle name="Linked Cell 11 2 3" xfId="11447" xr:uid="{7C4DA83F-FC9B-46C0-A703-498DA7CDC4BF}"/>
    <cellStyle name="Linked Cell 11 3" xfId="7752" xr:uid="{61426DA5-D571-4E9B-AD61-D7451F8F8789}"/>
    <cellStyle name="Linked Cell 11 3 2" xfId="12144" xr:uid="{C025BA68-1B1A-445D-A01D-D2215F4364A7}"/>
    <cellStyle name="Linked Cell 11 4" xfId="7532" xr:uid="{4A809D91-2187-40DF-BE76-EC9D84B3BE5A}"/>
    <cellStyle name="Linked Cell 12" xfId="1561" xr:uid="{1F6B6ED0-2CFB-42D3-95A0-4F5D6F1A6C11}"/>
    <cellStyle name="Linked Cell 12 2" xfId="7081" xr:uid="{B51F4FC4-65AC-4133-8369-26A412B60390}"/>
    <cellStyle name="Linked Cell 12 2 2" xfId="7608" xr:uid="{493CAB7B-45C8-4188-B404-E843C3E39223}"/>
    <cellStyle name="Linked Cell 12 2 3" xfId="11448" xr:uid="{EAEFB29E-CD03-404E-96EB-1CFF9EE34877}"/>
    <cellStyle name="Linked Cell 12 3" xfId="7751" xr:uid="{D1C571DC-C189-4A2B-A5BF-27AD2866F782}"/>
    <cellStyle name="Linked Cell 12 3 2" xfId="12145" xr:uid="{B9D55BAA-697F-4674-AD47-6E02FACDBDDC}"/>
    <cellStyle name="Linked Cell 12 4" xfId="7533" xr:uid="{0297A075-28DF-4C46-9726-7925DCF8EE5C}"/>
    <cellStyle name="Linked Cell 13" xfId="1562" xr:uid="{60562F90-8DA4-44AB-94BF-51D00F58DF56}"/>
    <cellStyle name="Linked Cell 13 2" xfId="7082" xr:uid="{46E82E24-821D-4203-BF9A-ED5BA592176C}"/>
    <cellStyle name="Linked Cell 13 2 2" xfId="7609" xr:uid="{C8A4EC21-FB95-4B9B-A111-02E13B1A679E}"/>
    <cellStyle name="Linked Cell 13 2 3" xfId="11449" xr:uid="{020DCE06-E026-4535-935B-C352112FE6DA}"/>
    <cellStyle name="Linked Cell 13 3" xfId="7750" xr:uid="{725F270C-3865-4753-A805-6624726BF6A7}"/>
    <cellStyle name="Linked Cell 13 3 2" xfId="12146" xr:uid="{B1FDA2E0-935E-4D6E-B46D-558E3850472C}"/>
    <cellStyle name="Linked Cell 13 4" xfId="7534" xr:uid="{4F783B51-EDEC-4AA7-8259-9ECDF3FD59D2}"/>
    <cellStyle name="Linked Cell 14" xfId="1563" xr:uid="{442BCF14-406C-40A4-838D-67B732181F55}"/>
    <cellStyle name="Linked Cell 14 2" xfId="7083" xr:uid="{B746A7DA-EBC7-405E-BE0F-5042E9D67179}"/>
    <cellStyle name="Linked Cell 14 2 2" xfId="7610" xr:uid="{1ED3503B-E187-445E-9BB7-3ADDCA599B86}"/>
    <cellStyle name="Linked Cell 14 2 3" xfId="11450" xr:uid="{8097E929-0550-42D8-BC30-A0FDF22F3A4B}"/>
    <cellStyle name="Linked Cell 14 3" xfId="7878" xr:uid="{77DBED10-EB5D-4C90-8181-A19BB9F71FDB}"/>
    <cellStyle name="Linked Cell 14 3 2" xfId="12147" xr:uid="{5978EDAD-F1C9-4154-8437-8A5EAD884CE9}"/>
    <cellStyle name="Linked Cell 14 4" xfId="7535" xr:uid="{08505E2C-9E93-4329-A298-74908CE85D3C}"/>
    <cellStyle name="Linked Cell 15" xfId="1564" xr:uid="{66B927A9-D144-48AB-91EA-F50239F1887B}"/>
    <cellStyle name="Linked Cell 15 2" xfId="7084" xr:uid="{653C5932-F1F0-4D6F-9AE2-C1A399C1A184}"/>
    <cellStyle name="Linked Cell 15 2 2" xfId="7611" xr:uid="{F27FF06A-B1E2-4771-B1A8-BE85C2086406}"/>
    <cellStyle name="Linked Cell 15 2 3" xfId="11451" xr:uid="{BB712126-9302-4858-B1FA-3A2ECC68C499}"/>
    <cellStyle name="Linked Cell 15 3" xfId="7749" xr:uid="{EAEA64E6-8594-4D4D-9392-BA2BBE8EC779}"/>
    <cellStyle name="Linked Cell 15 3 2" xfId="12148" xr:uid="{D0CD72D7-F787-4C61-A454-13D6CDB5DAED}"/>
    <cellStyle name="Linked Cell 15 4" xfId="7536" xr:uid="{954154A1-379B-4E92-8FB3-A59E324E196B}"/>
    <cellStyle name="Linked Cell 16" xfId="1565" xr:uid="{019A22BF-09B4-4FF2-AB0C-36AA5F1CFB86}"/>
    <cellStyle name="Linked Cell 16 2" xfId="7085" xr:uid="{D3F84D96-B4C2-4B6E-996A-14AC67FC65EB}"/>
    <cellStyle name="Linked Cell 16 2 2" xfId="7612" xr:uid="{CD5E8E2A-A277-40AA-936A-CCBF33BE9195}"/>
    <cellStyle name="Linked Cell 16 2 3" xfId="11452" xr:uid="{F2FBD2A4-6B31-4604-AAB7-0DBCE6C0CA6C}"/>
    <cellStyle name="Linked Cell 16 3" xfId="7748" xr:uid="{70A6DBD7-47BD-4581-94DF-F832761E599A}"/>
    <cellStyle name="Linked Cell 16 3 2" xfId="12149" xr:uid="{FCEA43E1-AC26-4B8C-A7FB-28C86D81EFEC}"/>
    <cellStyle name="Linked Cell 16 4" xfId="7537" xr:uid="{15E35B34-6C50-4B50-A5AD-4115F8945344}"/>
    <cellStyle name="Linked Cell 17" xfId="1566" xr:uid="{C49CC1FF-E4C6-49F4-B1AA-0552DD07A2F1}"/>
    <cellStyle name="Linked Cell 17 2" xfId="7086" xr:uid="{A0965079-A0E5-41E2-87B6-7DD366896088}"/>
    <cellStyle name="Linked Cell 17 2 2" xfId="7613" xr:uid="{F3600E0E-3A4B-4624-817F-F6DE1F8324A4}"/>
    <cellStyle name="Linked Cell 17 2 3" xfId="11453" xr:uid="{6C289058-D02D-4679-8461-84370FCC1638}"/>
    <cellStyle name="Linked Cell 17 3" xfId="7747" xr:uid="{B5FA5A67-BA93-4025-8D24-8F918253CA3C}"/>
    <cellStyle name="Linked Cell 17 3 2" xfId="12150" xr:uid="{2C22E12B-97E1-4DF8-B1A1-04138E268F38}"/>
    <cellStyle name="Linked Cell 17 4" xfId="7538" xr:uid="{A85A5C81-AE70-4B79-935B-59D0B66FA7DB}"/>
    <cellStyle name="Linked Cell 18" xfId="1567" xr:uid="{46E0BC39-575F-41E6-ABD7-39C3EF65BB6A}"/>
    <cellStyle name="Linked Cell 18 2" xfId="7087" xr:uid="{2E75622E-6E5F-4967-8CC4-D05FC7092F9D}"/>
    <cellStyle name="Linked Cell 18 2 2" xfId="7614" xr:uid="{885E1548-2230-4704-8D55-47929626BE71}"/>
    <cellStyle name="Linked Cell 18 2 3" xfId="11454" xr:uid="{03D4EB12-47C7-4D82-A6F0-32B58F57A9A1}"/>
    <cellStyle name="Linked Cell 18 3" xfId="7746" xr:uid="{1E099194-FAAF-47D1-AAFE-6B78D68C5553}"/>
    <cellStyle name="Linked Cell 18 3 2" xfId="12151" xr:uid="{D0D4F99B-5A4C-4C9A-BAEA-C0079B206760}"/>
    <cellStyle name="Linked Cell 18 4" xfId="7539" xr:uid="{97CB0508-FF80-4192-8295-14C62CAD4FF7}"/>
    <cellStyle name="Linked Cell 19" xfId="1568" xr:uid="{888B003C-D1E0-4541-9C9E-9B699DB34E77}"/>
    <cellStyle name="Linked Cell 19 2" xfId="7088" xr:uid="{68B920F7-F338-4EA3-A163-864F3501CD4D}"/>
    <cellStyle name="Linked Cell 19 2 2" xfId="7615" xr:uid="{E264FCC6-F179-492B-835B-35726DB639F4}"/>
    <cellStyle name="Linked Cell 19 2 3" xfId="11455" xr:uid="{B03B805E-A368-45A0-9216-219B87A4B2F3}"/>
    <cellStyle name="Linked Cell 19 3" xfId="7745" xr:uid="{4FDEF6D8-9841-47E5-A78D-377595B138C8}"/>
    <cellStyle name="Linked Cell 19 3 2" xfId="12152" xr:uid="{A607D323-D4EC-4CA9-8924-444AAF214490}"/>
    <cellStyle name="Linked Cell 19 4" xfId="7540" xr:uid="{6F58ABC7-8929-4094-9D2B-0B0FB8B799AA}"/>
    <cellStyle name="Linked Cell 2" xfId="1569" xr:uid="{EDA0C40C-ACC8-4AE3-B140-27C4853E5419}"/>
    <cellStyle name="Linked Cell 2 10" xfId="9313" xr:uid="{2AB5FEAD-D240-44F0-9E46-60304534D27C}"/>
    <cellStyle name="Linked Cell 2 10 2" xfId="10625" xr:uid="{830E19D4-B109-4935-B3D2-D428C1FEEE5D}"/>
    <cellStyle name="Linked Cell 2 11" xfId="9314" xr:uid="{3EB669A2-347B-48BF-AB02-42F8A5B5310B}"/>
    <cellStyle name="Linked Cell 2 11 2" xfId="10626" xr:uid="{D102A447-BB2D-428B-B013-156A41284670}"/>
    <cellStyle name="Linked Cell 2 12" xfId="7744" xr:uid="{42100081-4629-4789-A355-7AFF841B63F6}"/>
    <cellStyle name="Linked Cell 2 13" xfId="7541" xr:uid="{2436A2F6-33CE-470F-9E4B-BBAFEC96E15F}"/>
    <cellStyle name="Linked Cell 2 2" xfId="2234" xr:uid="{3B8748BA-FE78-4194-9FA5-B62BBFBD32B4}"/>
    <cellStyle name="Linked Cell 2 2 2" xfId="7089" xr:uid="{9D6A1550-525E-440D-BBC1-8671E22D464B}"/>
    <cellStyle name="Linked Cell 2 2 2 2" xfId="7616" xr:uid="{2F282960-49DC-42AA-95E9-FB9437064897}"/>
    <cellStyle name="Linked Cell 2 2 2 3" xfId="14075" xr:uid="{46811FB5-B11C-4E31-B8D7-A00AC00936E2}"/>
    <cellStyle name="Linked Cell 2 2 3" xfId="7869" xr:uid="{754684EA-6EC5-4CBD-AA80-5DB11B75F85F}"/>
    <cellStyle name="Linked Cell 2 2 4" xfId="7581" xr:uid="{74518D7C-4793-4E6B-B043-2460EFEDCF2F}"/>
    <cellStyle name="Linked Cell 2 2 5" xfId="11456" xr:uid="{C02E4306-354F-45CC-A725-ADA1BBD51F78}"/>
    <cellStyle name="Linked Cell 2 3" xfId="9315" xr:uid="{A6AC5579-FE78-4DCC-9BD7-7C1CDCF608C3}"/>
    <cellStyle name="Linked Cell 2 3 2" xfId="10627" xr:uid="{1B3468FB-B683-4398-97B7-4396145B2976}"/>
    <cellStyle name="Linked Cell 2 3 3" xfId="12153" xr:uid="{055A42C1-FD2A-43EE-B7E0-6932B1473CFD}"/>
    <cellStyle name="Linked Cell 2 4" xfId="9316" xr:uid="{FE63B989-32C5-4CE4-975E-DF333CE3DC4F}"/>
    <cellStyle name="Linked Cell 2 4 2" xfId="10628" xr:uid="{A63E0110-E086-4FC5-9C4A-60906A14BF34}"/>
    <cellStyle name="Linked Cell 2 5" xfId="9317" xr:uid="{B2A40A23-0F24-4387-A0FB-654A3C4D31C4}"/>
    <cellStyle name="Linked Cell 2 5 2" xfId="10629" xr:uid="{17E34FED-E52D-473E-8EB4-D7E65E66A95E}"/>
    <cellStyle name="Linked Cell 2 6" xfId="9318" xr:uid="{07FEB36D-F173-45D4-A2FE-4D074FC80D8D}"/>
    <cellStyle name="Linked Cell 2 6 2" xfId="10630" xr:uid="{4A4C7B6A-3545-411C-A7D9-EC3393E44431}"/>
    <cellStyle name="Linked Cell 2 7" xfId="9319" xr:uid="{3BF7EB0E-658E-45FF-ACCC-CF3BB9C89A0F}"/>
    <cellStyle name="Linked Cell 2 7 2" xfId="10631" xr:uid="{DF3A3856-5CA0-4B8D-8375-6B70ED943F8E}"/>
    <cellStyle name="Linked Cell 2 8" xfId="9320" xr:uid="{749EBFC1-7FE2-463C-9BC8-053A0B61BF70}"/>
    <cellStyle name="Linked Cell 2 8 2" xfId="10632" xr:uid="{9642EBB5-C70E-4725-8DC8-73DE95D0B8F7}"/>
    <cellStyle name="Linked Cell 2 9" xfId="9321" xr:uid="{CD4BB0F9-B458-42F5-BFDF-3CAB2C8DE399}"/>
    <cellStyle name="Linked Cell 2 9 2" xfId="10633" xr:uid="{2F1D374C-F624-44EC-90FD-8949D94315CA}"/>
    <cellStyle name="Linked Cell 20" xfId="1570" xr:uid="{12B2DBB0-D0FF-4008-ACF2-2BC9AF6AADEF}"/>
    <cellStyle name="Linked Cell 20 2" xfId="7090" xr:uid="{CC9653CF-ABC0-49D5-901C-C4395080D6D0}"/>
    <cellStyle name="Linked Cell 20 2 2" xfId="7617" xr:uid="{0D92F135-3FAE-4B4A-A687-D849323A5257}"/>
    <cellStyle name="Linked Cell 20 2 3" xfId="11457" xr:uid="{CF9286A1-2348-497F-8BCC-C07031873FB0}"/>
    <cellStyle name="Linked Cell 20 3" xfId="7743" xr:uid="{49BF35C5-72E7-4AFD-9A1F-E980BC037538}"/>
    <cellStyle name="Linked Cell 20 3 2" xfId="12154" xr:uid="{4B358183-191C-47C3-B67A-CE77AE34E9D3}"/>
    <cellStyle name="Linked Cell 20 4" xfId="7542" xr:uid="{C2B12A29-1E26-43C6-AD6F-13FAD2356388}"/>
    <cellStyle name="Linked Cell 21" xfId="1571" xr:uid="{A52B0F0E-C6FF-4559-8D6D-A7BA31752D2F}"/>
    <cellStyle name="Linked Cell 21 2" xfId="7091" xr:uid="{FF1C0A8D-9088-409B-848F-28769C70A7E8}"/>
    <cellStyle name="Linked Cell 21 2 2" xfId="7618" xr:uid="{16953EB1-A804-4C4B-B3DB-C97A5BCFE844}"/>
    <cellStyle name="Linked Cell 21 2 3" xfId="11458" xr:uid="{D6DE18C0-C4FD-4763-8794-73ECEF0CCDF9}"/>
    <cellStyle name="Linked Cell 21 3" xfId="7742" xr:uid="{B546EEDC-7DDE-4DCB-95BD-A8BDC28768B1}"/>
    <cellStyle name="Linked Cell 21 3 2" xfId="12155" xr:uid="{CFC4B4D7-8274-410B-92A5-7AEB62D94821}"/>
    <cellStyle name="Linked Cell 21 4" xfId="7543" xr:uid="{F75EA6E4-007C-48C8-9AC0-1FBE5D6E65F2}"/>
    <cellStyle name="Linked Cell 22" xfId="1572" xr:uid="{769684D6-04B2-43C1-82FC-BE5E7BB3A378}"/>
    <cellStyle name="Linked Cell 22 2" xfId="7092" xr:uid="{DFB84F2C-CDA4-4834-9183-95F53AE8FAF3}"/>
    <cellStyle name="Linked Cell 22 2 2" xfId="7619" xr:uid="{E9D139C2-6278-4486-8A70-F8800BA862EB}"/>
    <cellStyle name="Linked Cell 22 2 3" xfId="11459" xr:uid="{B7A22FCA-B9A7-4CC4-9A7B-6E0E8B7994F5}"/>
    <cellStyle name="Linked Cell 22 3" xfId="7741" xr:uid="{1BB6F284-0E67-42E1-BB99-B90FB2CD1CDF}"/>
    <cellStyle name="Linked Cell 22 3 2" xfId="12156" xr:uid="{5DD709A8-A551-4CC9-B058-3FBC7A3389A7}"/>
    <cellStyle name="Linked Cell 22 4" xfId="7544" xr:uid="{E325E92F-5713-4775-8CBA-52973101A30D}"/>
    <cellStyle name="Linked Cell 23" xfId="1573" xr:uid="{8747DCF8-239C-4AB0-A2FC-5EE87B0CC2B4}"/>
    <cellStyle name="Linked Cell 23 2" xfId="7093" xr:uid="{608C6B3A-5009-446A-87C3-3D0E0C6564D5}"/>
    <cellStyle name="Linked Cell 23 2 2" xfId="7620" xr:uid="{7CC8CBB0-E7BA-405D-BAC7-3821F16E150B}"/>
    <cellStyle name="Linked Cell 23 2 3" xfId="11460" xr:uid="{C10AC64C-3482-415C-864E-035440393D7C}"/>
    <cellStyle name="Linked Cell 23 3" xfId="7740" xr:uid="{61BFA577-5880-471F-9EC6-E334D2471274}"/>
    <cellStyle name="Linked Cell 23 3 2" xfId="12157" xr:uid="{A6D5C82B-4D18-4260-8D93-AEE504A1EE77}"/>
    <cellStyle name="Linked Cell 23 4" xfId="7545" xr:uid="{EE4B59D9-6C5B-42AE-9B06-8F1120E04366}"/>
    <cellStyle name="Linked Cell 24" xfId="1574" xr:uid="{9463FD91-9808-44A8-84E6-FD3117B448C6}"/>
    <cellStyle name="Linked Cell 24 2" xfId="7094" xr:uid="{01C5B454-CC36-4F7B-8389-4EAD38B8FB40}"/>
    <cellStyle name="Linked Cell 24 2 2" xfId="7621" xr:uid="{355E66CD-54CF-4FD1-9DE4-55D8F938B39E}"/>
    <cellStyle name="Linked Cell 24 2 3" xfId="11461" xr:uid="{C5E42F22-0BC3-4A5D-BA30-AE04E24D21D7}"/>
    <cellStyle name="Linked Cell 24 3" xfId="7739" xr:uid="{B511A458-F0E1-49D5-8051-40E1FA1AD326}"/>
    <cellStyle name="Linked Cell 24 3 2" xfId="12158" xr:uid="{DAF039A9-AD8D-4114-9D74-5FA990AE5984}"/>
    <cellStyle name="Linked Cell 24 4" xfId="7546" xr:uid="{F903871A-9A43-4E78-B8E0-6E96DC9BD45A}"/>
    <cellStyle name="Linked Cell 25" xfId="1575" xr:uid="{A8B298A1-8802-42CD-B2FE-0A2F16994E6A}"/>
    <cellStyle name="Linked Cell 25 2" xfId="7095" xr:uid="{425EE9CE-C5B3-4055-894E-ECF55566DF2F}"/>
    <cellStyle name="Linked Cell 25 2 2" xfId="7622" xr:uid="{13D839C9-88E4-4558-B79C-3A19549541AA}"/>
    <cellStyle name="Linked Cell 25 2 3" xfId="11462" xr:uid="{9B823333-F3B1-4DC3-9E93-3F9F07EAED63}"/>
    <cellStyle name="Linked Cell 25 3" xfId="7877" xr:uid="{3449D3A1-1E70-4718-B5E8-357C0710958B}"/>
    <cellStyle name="Linked Cell 25 3 2" xfId="12159" xr:uid="{1AF3C7F9-E910-4880-85D1-F9C7CA40C509}"/>
    <cellStyle name="Linked Cell 25 4" xfId="7547" xr:uid="{18D576FA-FA6B-4622-8B76-8B3D813F8948}"/>
    <cellStyle name="Linked Cell 26" xfId="1576" xr:uid="{6263E0C7-1C0D-4347-8451-45CA69F448CB}"/>
    <cellStyle name="Linked Cell 26 2" xfId="7096" xr:uid="{CE60AF2A-5330-4CB1-A704-4F7B0ABD3BDB}"/>
    <cellStyle name="Linked Cell 26 2 2" xfId="7623" xr:uid="{40FE6721-A091-4E93-ADB9-03F9B967ADD7}"/>
    <cellStyle name="Linked Cell 26 2 3" xfId="11463" xr:uid="{851479FC-FE6E-4294-873A-2EAA39DCDABA}"/>
    <cellStyle name="Linked Cell 26 3" xfId="7876" xr:uid="{C967AED8-4178-43EA-A098-17C508561FC5}"/>
    <cellStyle name="Linked Cell 26 3 2" xfId="12160" xr:uid="{3FA8DAE7-3688-4988-8C8A-03FC2FAB6AE7}"/>
    <cellStyle name="Linked Cell 26 4" xfId="7548" xr:uid="{BF3B7275-76B8-44FB-8592-FC10FB339099}"/>
    <cellStyle name="Linked Cell 27" xfId="1577" xr:uid="{BD81857E-F51E-4801-8E2B-5AD708A4DD2B}"/>
    <cellStyle name="Linked Cell 27 2" xfId="7097" xr:uid="{4B154803-F08B-494E-BE60-04C243B9242E}"/>
    <cellStyle name="Linked Cell 27 2 2" xfId="7624" xr:uid="{81196D81-D6E0-498E-B160-907D7F82E15F}"/>
    <cellStyle name="Linked Cell 27 2 3" xfId="11464" xr:uid="{99545905-14B4-4022-9F57-3E3FA3E4106B}"/>
    <cellStyle name="Linked Cell 27 3" xfId="7738" xr:uid="{0DFC90B2-AEB8-4829-8DFA-11443F657CDB}"/>
    <cellStyle name="Linked Cell 27 3 2" xfId="12161" xr:uid="{73C92CD3-B187-409B-9AB8-EAFF66CC1712}"/>
    <cellStyle name="Linked Cell 27 4" xfId="7549" xr:uid="{37EC6E7C-5D2B-4542-A440-90CC9635F265}"/>
    <cellStyle name="Linked Cell 28" xfId="1578" xr:uid="{CE832577-7A85-4339-844F-1805F0AC186A}"/>
    <cellStyle name="Linked Cell 28 2" xfId="7098" xr:uid="{8797127D-B5B0-4C47-9A9C-A3EBE856E915}"/>
    <cellStyle name="Linked Cell 28 2 2" xfId="7625" xr:uid="{24595B2A-45D8-4B32-A7A2-1EF77F881181}"/>
    <cellStyle name="Linked Cell 28 2 3" xfId="11465" xr:uid="{E7AB40CA-9A98-410C-91E4-75579C0ED53D}"/>
    <cellStyle name="Linked Cell 28 3" xfId="7737" xr:uid="{0B0E0993-7056-4878-838E-6A7B806E7E75}"/>
    <cellStyle name="Linked Cell 28 3 2" xfId="12162" xr:uid="{2794C49E-06DB-4099-870E-B285627660F1}"/>
    <cellStyle name="Linked Cell 28 4" xfId="7550" xr:uid="{AC537495-7F9C-4ED8-8B0C-69E5A3D35112}"/>
    <cellStyle name="Linked Cell 29" xfId="1579" xr:uid="{13164123-F373-4268-8AEE-95A9615D31E4}"/>
    <cellStyle name="Linked Cell 29 2" xfId="7099" xr:uid="{73DB49D3-1B5B-417F-AF4B-79C8D4D83314}"/>
    <cellStyle name="Linked Cell 29 2 2" xfId="7626" xr:uid="{FEDB03B1-0293-45CC-8BA7-04816971FFE5}"/>
    <cellStyle name="Linked Cell 29 2 3" xfId="11466" xr:uid="{CA0C1FB1-BC07-4CD2-AFCF-D69BB9C1EC57}"/>
    <cellStyle name="Linked Cell 29 3" xfId="7736" xr:uid="{135A028A-48E5-43E2-A709-D3375AC8349C}"/>
    <cellStyle name="Linked Cell 29 3 2" xfId="12163" xr:uid="{27AAD658-A991-4905-9F41-8A382537E999}"/>
    <cellStyle name="Linked Cell 29 4" xfId="7551" xr:uid="{3CDFE612-72A7-424D-900A-761769A414DC}"/>
    <cellStyle name="Linked Cell 3" xfId="1580" xr:uid="{01F1BFBE-6914-4ED2-A7A1-6AB55FE9A260}"/>
    <cellStyle name="Linked Cell 3 10" xfId="9322" xr:uid="{52B927AA-65EA-463B-A4F6-C3A2D7EBEAE3}"/>
    <cellStyle name="Linked Cell 3 10 2" xfId="10634" xr:uid="{847B457F-6DCE-4F38-B764-C496B560DE1C}"/>
    <cellStyle name="Linked Cell 3 11" xfId="9323" xr:uid="{1B9ADB4C-4191-4A08-BA22-E2B5498B77D0}"/>
    <cellStyle name="Linked Cell 3 11 2" xfId="10635" xr:uid="{5C258267-24E1-4F3D-97F7-BCDFADD5F0D0}"/>
    <cellStyle name="Linked Cell 3 12" xfId="7735" xr:uid="{B4756177-3D1C-471E-9450-FFF58BEE3D30}"/>
    <cellStyle name="Linked Cell 3 13" xfId="7552" xr:uid="{C815E1EE-B687-4519-A1ED-EF3E88E27EA2}"/>
    <cellStyle name="Linked Cell 3 2" xfId="2235" xr:uid="{FC964740-A448-49DB-9515-B2AE31C1E903}"/>
    <cellStyle name="Linked Cell 3 2 2" xfId="7675" xr:uid="{0311A958-239A-4F6A-B0C5-4BD2D06E9BDF}"/>
    <cellStyle name="Linked Cell 3 2 3" xfId="7582" xr:uid="{1BC37F57-9739-4397-8DD3-BEE32138CF86}"/>
    <cellStyle name="Linked Cell 3 2 4" xfId="11467" xr:uid="{2CF5285E-BCE8-4D7A-A816-FFEBE83F0E48}"/>
    <cellStyle name="Linked Cell 3 3" xfId="9324" xr:uid="{F7A03D3F-6896-411C-B28F-BE619E98D3FA}"/>
    <cellStyle name="Linked Cell 3 3 2" xfId="10636" xr:uid="{00124ED2-DB19-4C13-8DDE-1EFF7CC1E11C}"/>
    <cellStyle name="Linked Cell 3 4" xfId="9325" xr:uid="{535803D2-BA24-40AD-90E5-3F5D75A90F7A}"/>
    <cellStyle name="Linked Cell 3 4 2" xfId="10637" xr:uid="{B2364D31-295F-4A88-B95D-FF605DC68E8A}"/>
    <cellStyle name="Linked Cell 3 5" xfId="9326" xr:uid="{34B07175-67BE-4AF6-BCBE-E802910F13E4}"/>
    <cellStyle name="Linked Cell 3 5 2" xfId="10638" xr:uid="{ED860000-1C92-472E-8B06-106447820C70}"/>
    <cellStyle name="Linked Cell 3 6" xfId="9327" xr:uid="{7F2D8A33-5FD7-4C7C-96AB-CCDBBF07548D}"/>
    <cellStyle name="Linked Cell 3 6 2" xfId="10639" xr:uid="{243CF79E-043E-4457-9BFE-EE4A9B3D77CC}"/>
    <cellStyle name="Linked Cell 3 7" xfId="9328" xr:uid="{B21BAEB4-56DA-4505-BEE1-62FC37FC0308}"/>
    <cellStyle name="Linked Cell 3 7 2" xfId="10640" xr:uid="{E91C2FC3-B202-45A5-B692-98CE7A9B329D}"/>
    <cellStyle name="Linked Cell 3 8" xfId="9329" xr:uid="{7A783A74-C49B-4B43-863C-C38A9DFDFCFC}"/>
    <cellStyle name="Linked Cell 3 8 2" xfId="10641" xr:uid="{4E28F243-A786-4E7A-9C38-48EA0A416E65}"/>
    <cellStyle name="Linked Cell 3 9" xfId="9330" xr:uid="{F813AFF7-C0B2-4072-ABA9-52367FA9EADA}"/>
    <cellStyle name="Linked Cell 3 9 2" xfId="10642" xr:uid="{685AC062-0274-4675-9152-0B8041B6F99C}"/>
    <cellStyle name="Linked Cell 30" xfId="1581" xr:uid="{C0A4E304-2E83-4C79-B90A-3815D90E4378}"/>
    <cellStyle name="Linked Cell 30 2" xfId="7100" xr:uid="{AB7122DD-E4ED-4B5B-9045-A2F8AE70E76F}"/>
    <cellStyle name="Linked Cell 30 2 2" xfId="7627" xr:uid="{566F3EC5-D4F6-4CD6-B46C-7FC6FFA69A66}"/>
    <cellStyle name="Linked Cell 30 2 3" xfId="11468" xr:uid="{5EF88C70-089F-44CA-8410-46D3746AB1C4}"/>
    <cellStyle name="Linked Cell 30 3" xfId="7734" xr:uid="{D98CBCB1-30E2-49E7-995A-EF4D23F0923D}"/>
    <cellStyle name="Linked Cell 30 3 2" xfId="12164" xr:uid="{8203D23B-B352-4C9A-896C-F3723FAE0270}"/>
    <cellStyle name="Linked Cell 30 4" xfId="7553" xr:uid="{A199B408-B6DB-4DA9-A1D2-152C06EBB3D1}"/>
    <cellStyle name="Linked Cell 31" xfId="1582" xr:uid="{7BBC3CDA-93B6-4559-88BA-65A713C1997D}"/>
    <cellStyle name="Linked Cell 31 2" xfId="7101" xr:uid="{B3BFE981-BF65-4D91-80B0-87ED1DF7856B}"/>
    <cellStyle name="Linked Cell 31 2 2" xfId="7628" xr:uid="{DF8D329D-1EE1-4588-89BF-A454EB1F31F2}"/>
    <cellStyle name="Linked Cell 31 2 3" xfId="11469" xr:uid="{AB22AF89-AFD0-4C1A-814B-C885207E8566}"/>
    <cellStyle name="Linked Cell 31 3" xfId="7733" xr:uid="{99733303-0FA1-4630-A2AA-D997EBFFED1F}"/>
    <cellStyle name="Linked Cell 31 3 2" xfId="12165" xr:uid="{9CDBB59F-0AB0-4B75-B9E0-2A305D0E9C7E}"/>
    <cellStyle name="Linked Cell 31 4" xfId="7554" xr:uid="{7EEA7403-3161-44DF-88BC-E24DCDDC2D1A}"/>
    <cellStyle name="Linked Cell 32" xfId="1583" xr:uid="{395CD5EC-3FDC-4997-AD4B-AAB6894B82C0}"/>
    <cellStyle name="Linked Cell 32 2" xfId="7102" xr:uid="{DDC1E650-5487-451C-95F3-3DECF00AF29C}"/>
    <cellStyle name="Linked Cell 32 2 2" xfId="7629" xr:uid="{BA903489-F999-4059-9AFF-782D729BC9E5}"/>
    <cellStyle name="Linked Cell 32 2 3" xfId="11470" xr:uid="{F723974A-20C1-49AE-A354-9511DDD44EB5}"/>
    <cellStyle name="Linked Cell 32 3" xfId="7732" xr:uid="{E4181E57-F9F6-4401-90E6-F43152572246}"/>
    <cellStyle name="Linked Cell 32 3 2" xfId="12166" xr:uid="{061DD9A1-7654-49D2-8881-73B5DA06E965}"/>
    <cellStyle name="Linked Cell 32 4" xfId="7555" xr:uid="{14A58FA4-5F78-430C-BE98-CF2F2829C292}"/>
    <cellStyle name="Linked Cell 33" xfId="1584" xr:uid="{A1A7D744-0AAA-483D-AFE0-DCF4CACD0B93}"/>
    <cellStyle name="Linked Cell 33 2" xfId="7103" xr:uid="{C42D412A-DD46-4F0D-87A5-DF9B52A6F0C7}"/>
    <cellStyle name="Linked Cell 33 2 2" xfId="7630" xr:uid="{AC4CB648-C275-4AED-8870-B9F5E9E60BC0}"/>
    <cellStyle name="Linked Cell 33 2 3" xfId="11471" xr:uid="{9B4492F0-1A79-4F1F-BC22-A72029DF9C73}"/>
    <cellStyle name="Linked Cell 33 3" xfId="7731" xr:uid="{988E5987-649F-4F95-A834-3D26798BC85E}"/>
    <cellStyle name="Linked Cell 33 3 2" xfId="12167" xr:uid="{D0C86F3F-63C4-45CF-96E8-892F0987C109}"/>
    <cellStyle name="Linked Cell 33 4" xfId="7556" xr:uid="{C899A228-A2B9-4EEC-A9BE-55FF5EDFD2DA}"/>
    <cellStyle name="Linked Cell 34" xfId="1585" xr:uid="{BE1F45A3-F9CC-460E-BC44-AEE8E979F202}"/>
    <cellStyle name="Linked Cell 34 2" xfId="7104" xr:uid="{E0A0E8A6-6030-4177-AD8B-3CE2B2BEDF60}"/>
    <cellStyle name="Linked Cell 34 2 2" xfId="7631" xr:uid="{BFC8FC2A-F8AC-4CC6-8410-BFF9DDAD76F1}"/>
    <cellStyle name="Linked Cell 34 2 3" xfId="11472" xr:uid="{E5AAAA9A-2244-44A8-992E-6918CD9E9492}"/>
    <cellStyle name="Linked Cell 34 3" xfId="7730" xr:uid="{D76910C2-2A8B-4708-9559-2F7F0A1EED7D}"/>
    <cellStyle name="Linked Cell 34 3 2" xfId="12168" xr:uid="{8F8A0B98-5E38-41BD-A748-344DAA6F175A}"/>
    <cellStyle name="Linked Cell 34 4" xfId="7557" xr:uid="{22586CB8-2EC5-4388-A994-DD5E8735DC7B}"/>
    <cellStyle name="Linked Cell 35" xfId="1586" xr:uid="{D63284AC-80DC-4038-BDF9-9A72F7FE57F4}"/>
    <cellStyle name="Linked Cell 35 2" xfId="7105" xr:uid="{2CE5310F-68C4-4FF8-B2B3-5577580CEA09}"/>
    <cellStyle name="Linked Cell 35 2 2" xfId="7632" xr:uid="{30804E1D-D758-47FD-986A-D8AD6098C655}"/>
    <cellStyle name="Linked Cell 35 2 3" xfId="11473" xr:uid="{3000FE95-C644-487E-BF07-4DEF8895328C}"/>
    <cellStyle name="Linked Cell 35 3" xfId="7729" xr:uid="{E009FB62-5FF0-4658-87AF-DC5AFE97407E}"/>
    <cellStyle name="Linked Cell 35 3 2" xfId="12169" xr:uid="{2A1FB7E8-0EB1-4EA8-B992-2969FA370D89}"/>
    <cellStyle name="Linked Cell 35 4" xfId="7558" xr:uid="{A221391A-D8FC-4192-8B62-E1125905DA41}"/>
    <cellStyle name="Linked Cell 36" xfId="1587" xr:uid="{641A3ADA-ABBB-44C0-BB80-424B257D448B}"/>
    <cellStyle name="Linked Cell 36 2" xfId="7106" xr:uid="{30C82A9B-7BFC-4515-8956-768FE74FC106}"/>
    <cellStyle name="Linked Cell 36 2 2" xfId="7633" xr:uid="{86BE1545-792B-496F-81A6-130EEA0FCB6D}"/>
    <cellStyle name="Linked Cell 36 2 3" xfId="11474" xr:uid="{DB151B6E-7C2F-46BF-BEC8-5DCB2843CAF6}"/>
    <cellStyle name="Linked Cell 36 3" xfId="7728" xr:uid="{0F9E621D-260C-4316-9120-616EF0860663}"/>
    <cellStyle name="Linked Cell 36 3 2" xfId="12170" xr:uid="{0C864F79-994A-4E81-9655-0BFF87CF25D6}"/>
    <cellStyle name="Linked Cell 36 4" xfId="7559" xr:uid="{76518C5E-7699-4C65-AC90-2653509FEFEB}"/>
    <cellStyle name="Linked Cell 37" xfId="1588" xr:uid="{63BA6892-03C3-4C58-A4B0-827E66455A85}"/>
    <cellStyle name="Linked Cell 37 2" xfId="7107" xr:uid="{D197749A-FE67-4862-90F1-4AEDE65156A6}"/>
    <cellStyle name="Linked Cell 37 2 2" xfId="7634" xr:uid="{A7C3DD7C-087D-45DF-B97F-5531DBE1DE12}"/>
    <cellStyle name="Linked Cell 37 2 3" xfId="11475" xr:uid="{5077D28B-4AA2-4885-B5C9-3DDBE147C68A}"/>
    <cellStyle name="Linked Cell 37 3" xfId="7727" xr:uid="{E72E51B8-3021-4311-AAD5-21C470939C9B}"/>
    <cellStyle name="Linked Cell 37 3 2" xfId="12171" xr:uid="{7CDCA15B-0AED-43B5-81D1-44AED5CA466D}"/>
    <cellStyle name="Linked Cell 37 4" xfId="7560" xr:uid="{D40A363A-0FFA-4B8E-9D66-5B8C849F99FD}"/>
    <cellStyle name="Linked Cell 38" xfId="1589" xr:uid="{E5693DD5-2644-45A5-980B-7FB16BD979B8}"/>
    <cellStyle name="Linked Cell 38 2" xfId="7108" xr:uid="{B77DAE6E-6065-40C1-B772-BC0EF101920C}"/>
    <cellStyle name="Linked Cell 38 2 2" xfId="7635" xr:uid="{C418AA46-3050-4492-8588-931D92E20A01}"/>
    <cellStyle name="Linked Cell 38 2 3" xfId="11476" xr:uid="{297A72F8-E022-4CD1-AE1C-553F018870C5}"/>
    <cellStyle name="Linked Cell 38 3" xfId="7726" xr:uid="{BAEF1A81-2CA8-48EF-A5AB-4F0E75E2F21C}"/>
    <cellStyle name="Linked Cell 38 3 2" xfId="12172" xr:uid="{4C3727FE-F2EC-4345-921D-A6EC537863E1}"/>
    <cellStyle name="Linked Cell 38 4" xfId="7561" xr:uid="{E4E2A2C2-8904-4111-BE70-21E1B122C306}"/>
    <cellStyle name="Linked Cell 39" xfId="1590" xr:uid="{675B820C-40E1-4E9F-A4A4-80E5DDAFF4BA}"/>
    <cellStyle name="Linked Cell 39 2" xfId="7109" xr:uid="{6A0E15DE-341C-44B3-A568-CDEC8A48A6FB}"/>
    <cellStyle name="Linked Cell 39 2 2" xfId="7636" xr:uid="{7F5D52D9-8B7A-40DE-B09B-086419C433A0}"/>
    <cellStyle name="Linked Cell 39 2 3" xfId="11477" xr:uid="{6E1F82EC-80D5-4291-B165-B9AED086E090}"/>
    <cellStyle name="Linked Cell 39 3" xfId="7725" xr:uid="{95849767-38C2-4C89-A323-D49A77732204}"/>
    <cellStyle name="Linked Cell 39 3 2" xfId="12173" xr:uid="{3A854DAA-53E1-466F-B95B-615CCFEF516B}"/>
    <cellStyle name="Linked Cell 39 4" xfId="7562" xr:uid="{4FD586E5-4523-433C-B838-1183CACC94E7}"/>
    <cellStyle name="Linked Cell 4" xfId="1591" xr:uid="{5EBA5B29-806C-411A-B3C3-E01A2E12FDD0}"/>
    <cellStyle name="Linked Cell 4 2" xfId="7110" xr:uid="{4AC7B503-1A36-447F-9D59-0F254DA905C2}"/>
    <cellStyle name="Linked Cell 4 2 2" xfId="7637" xr:uid="{A2D0D671-BB86-447C-AB96-5C903F186209}"/>
    <cellStyle name="Linked Cell 4 2 3" xfId="11478" xr:uid="{A16EB9E9-F379-425E-82C3-CAE4AABC58B5}"/>
    <cellStyle name="Linked Cell 4 3" xfId="7724" xr:uid="{22E79F66-91AA-4FD7-BF79-96592D7E0CC1}"/>
    <cellStyle name="Linked Cell 4 3 2" xfId="12174" xr:uid="{D721938B-95FB-46E6-8E63-C01A04A374A1}"/>
    <cellStyle name="Linked Cell 4 4" xfId="7563" xr:uid="{EAFE1ACE-A3AA-441E-BA5C-CE4546910BC4}"/>
    <cellStyle name="Linked Cell 40" xfId="2755" xr:uid="{91F204C0-634A-4115-8BCE-D20B08A853A8}"/>
    <cellStyle name="Linked Cell 40 2" xfId="7111" xr:uid="{47ADD902-7D79-441B-AE4F-CD64AAE42E38}"/>
    <cellStyle name="Linked Cell 40 3" xfId="9331" xr:uid="{997D25D6-C9C1-49DE-B8F2-87D90459C092}"/>
    <cellStyle name="Linked Cell 40 4" xfId="10643" xr:uid="{7D1AAB0D-1D92-47BB-BE3E-D09C4B680E16}"/>
    <cellStyle name="Linked Cell 41" xfId="7078" xr:uid="{219E1F84-6718-4F85-B9DB-BEA9673BCEE8}"/>
    <cellStyle name="Linked Cell 41 2" xfId="9332" xr:uid="{C5387A0C-72EC-4AD6-8A84-EFB0A59E09A4}"/>
    <cellStyle name="Linked Cell 41 3" xfId="10644" xr:uid="{739888A5-8AB7-48BB-904C-067CAC1CFA06}"/>
    <cellStyle name="Linked Cell 41 4" xfId="7605" xr:uid="{109901D5-E94F-4876-8B22-9D8B7488FC8E}"/>
    <cellStyle name="Linked Cell 42" xfId="9333" xr:uid="{3FFF6814-CBB1-416A-B832-E6BA83BE00C9}"/>
    <cellStyle name="Linked Cell 42 2" xfId="10645" xr:uid="{B1185496-A305-43EE-9926-8DFDF9A94A18}"/>
    <cellStyle name="Linked Cell 43" xfId="9334" xr:uid="{E35882B8-FE4B-4353-A385-60CFEBEE166C}"/>
    <cellStyle name="Linked Cell 43 2" xfId="10646" xr:uid="{A5A96467-2A1E-4102-933A-70A9E21CE2EF}"/>
    <cellStyle name="Linked Cell 44" xfId="9335" xr:uid="{75CE002D-AEBD-4110-92FA-0D582D046AB1}"/>
    <cellStyle name="Linked Cell 44 2" xfId="10647" xr:uid="{ED320316-EFE5-4C59-92EF-2A723694AD24}"/>
    <cellStyle name="Linked Cell 45" xfId="9336" xr:uid="{BBC1FDF3-459B-4FBA-9DC1-BBF8C26F463E}"/>
    <cellStyle name="Linked Cell 45 2" xfId="10648" xr:uid="{14049F1D-6294-46FE-8B6A-D5DF12C2AB33}"/>
    <cellStyle name="Linked Cell 46" xfId="9337" xr:uid="{DF7CB83F-0387-4AC9-8A59-5BBA18446D73}"/>
    <cellStyle name="Linked Cell 46 2" xfId="10649" xr:uid="{0A76487A-21BF-456C-BD9B-6C262CEF4942}"/>
    <cellStyle name="Linked Cell 47" xfId="9338" xr:uid="{1B733959-696F-4891-BF94-963A0116B805}"/>
    <cellStyle name="Linked Cell 47 2" xfId="10650" xr:uid="{0EA74E1F-5B28-4AA4-A05A-E5CF8D82FABE}"/>
    <cellStyle name="Linked Cell 48" xfId="9339" xr:uid="{CD2C9603-E91E-4BB2-9290-440647BCC308}"/>
    <cellStyle name="Linked Cell 48 2" xfId="10651" xr:uid="{63352C8A-6976-4773-8A3B-12B66FC84A2A}"/>
    <cellStyle name="Linked Cell 49" xfId="7676" xr:uid="{6ACBE6A2-B2FB-443A-AA07-ABC0EC296ADD}"/>
    <cellStyle name="Linked Cell 5" xfId="1592" xr:uid="{FE1E5A82-CFF4-41D3-9E7A-0588679DC819}"/>
    <cellStyle name="Linked Cell 5 2" xfId="7112" xr:uid="{A5824AD1-A0EE-464A-A461-D505314C9F19}"/>
    <cellStyle name="Linked Cell 5 2 2" xfId="7638" xr:uid="{A9426433-D81E-4B8A-A3D9-B4E8CD390689}"/>
    <cellStyle name="Linked Cell 5 2 3" xfId="11479" xr:uid="{0DBDDF76-DE68-4FBD-A1C9-0D855DE4EB2C}"/>
    <cellStyle name="Linked Cell 5 3" xfId="7723" xr:uid="{FD7B3698-40F3-4B9F-A680-D0B62AECB036}"/>
    <cellStyle name="Linked Cell 5 3 2" xfId="12175" xr:uid="{6672E2EB-9C12-48CB-B285-A41AAE59D642}"/>
    <cellStyle name="Linked Cell 5 4" xfId="7564" xr:uid="{A1494417-7D07-4910-AF9D-7AEB2B30A514}"/>
    <cellStyle name="Linked Cell 50" xfId="7570" xr:uid="{52DB5607-97F5-438F-9FF9-C1C55B1D89C9}"/>
    <cellStyle name="Linked Cell 51" xfId="1935" xr:uid="{F5B52B68-60A4-4BAE-B69A-1392053A9614}"/>
    <cellStyle name="Linked Cell 6" xfId="1593" xr:uid="{2B863E53-9798-4972-BB11-1A7247D6E732}"/>
    <cellStyle name="Linked Cell 6 2" xfId="7113" xr:uid="{5A8382A3-CC9D-48A5-B876-EEF323A87500}"/>
    <cellStyle name="Linked Cell 6 2 2" xfId="7639" xr:uid="{8208BBFE-E91A-4EEE-BEC8-AB9069B264B8}"/>
    <cellStyle name="Linked Cell 6 2 3" xfId="11480" xr:uid="{92C7F7B2-AEA2-4EBC-9B1B-86DAF1F45F2A}"/>
    <cellStyle name="Linked Cell 6 3" xfId="7875" xr:uid="{EBB1D3AE-938E-49B5-BDEA-113D927B6BA5}"/>
    <cellStyle name="Linked Cell 6 3 2" xfId="12176" xr:uid="{9DCAA84D-1063-46FC-8281-0CA1576602A5}"/>
    <cellStyle name="Linked Cell 6 4" xfId="7565" xr:uid="{ECE7EB67-5A0E-44FA-9591-FC3BBDF28188}"/>
    <cellStyle name="Linked Cell 7" xfId="1594" xr:uid="{DA9F2470-8176-4E9E-BEC1-2EB411FB9DDC}"/>
    <cellStyle name="Linked Cell 7 2" xfId="7114" xr:uid="{81743852-FF45-401E-A131-46CA0DCDC6C0}"/>
    <cellStyle name="Linked Cell 7 2 2" xfId="7640" xr:uid="{36D821B2-C678-434C-9B6B-AE47DFDB33D5}"/>
    <cellStyle name="Linked Cell 7 2 3" xfId="11481" xr:uid="{FA8294D4-0C31-49DB-A142-1EE142B71020}"/>
    <cellStyle name="Linked Cell 7 3" xfId="7722" xr:uid="{6459A360-6CE1-441C-93B5-CCF6C9417F11}"/>
    <cellStyle name="Linked Cell 7 3 2" xfId="12177" xr:uid="{DEBF87A1-55BB-430F-8362-3AD9539857E2}"/>
    <cellStyle name="Linked Cell 7 4" xfId="7566" xr:uid="{3400C5F1-A883-4EB9-876F-C6BF6E35DD30}"/>
    <cellStyle name="Linked Cell 8" xfId="1595" xr:uid="{FA4855C9-5852-4898-99DC-C8AD3C7BC1D7}"/>
    <cellStyle name="Linked Cell 8 2" xfId="7115" xr:uid="{89A65F09-2178-4509-BF36-0A2FF752C542}"/>
    <cellStyle name="Linked Cell 8 2 2" xfId="7641" xr:uid="{9DB87C58-04AE-46FD-8C42-441175FF08E8}"/>
    <cellStyle name="Linked Cell 8 2 3" xfId="11482" xr:uid="{D29EA990-A9DF-4AF5-A583-C710E6CB0AA4}"/>
    <cellStyle name="Linked Cell 8 3" xfId="7721" xr:uid="{9F7D0F35-EA8A-4F13-AE90-887F587E23A2}"/>
    <cellStyle name="Linked Cell 8 3 2" xfId="12178" xr:uid="{45645AE9-AF5E-4CE6-8C66-55556DB994C9}"/>
    <cellStyle name="Linked Cell 8 4" xfId="7567" xr:uid="{4448B9F8-4419-4AD8-B534-DF44C4D87A38}"/>
    <cellStyle name="Linked Cell 9" xfId="1596" xr:uid="{BBD95595-5CBB-4D86-8F58-0F3E26E4C45D}"/>
    <cellStyle name="Linked Cell 9 2" xfId="7116" xr:uid="{32B37587-FA17-4929-9F84-80BBD8CD8CED}"/>
    <cellStyle name="Linked Cell 9 2 2" xfId="7642" xr:uid="{EAA2D884-6B84-47B6-87A6-FCA7408279DD}"/>
    <cellStyle name="Linked Cell 9 2 3" xfId="11483" xr:uid="{F4E7A155-C6B2-46AB-9816-EE07B7F8E0B7}"/>
    <cellStyle name="Linked Cell 9 3" xfId="7720" xr:uid="{2E6B8741-27A6-4F86-B905-494B7A46DFCB}"/>
    <cellStyle name="Linked Cell 9 3 2" xfId="12179" xr:uid="{7DEC1327-2204-4472-BAEE-47922E48F0D8}"/>
    <cellStyle name="Linked Cell 9 4" xfId="7568" xr:uid="{DA6CBC44-E873-4D75-AF2D-31C284783BDD}"/>
    <cellStyle name="Milliers [0]_AR1194" xfId="1597" xr:uid="{C9A398CB-DB0F-4568-8D1E-0E891D0574B9}"/>
    <cellStyle name="Milliers_AR1194" xfId="1598" xr:uid="{7B2A33DA-CD07-42F6-85CF-82CBCE9DA786}"/>
    <cellStyle name="Mon?taire [0]_AR1194" xfId="1599" xr:uid="{73CFFF62-D0FF-4127-B8B9-F44E35D7C4B1}"/>
    <cellStyle name="Mon?taire_AR1194" xfId="1600" xr:uid="{8105D276-0CCC-4672-BFF2-71754A8C55D7}"/>
    <cellStyle name="Monétaire [0]_laroux" xfId="14076" xr:uid="{3A9B4D04-74E4-4F36-894B-F407769B20F0}"/>
    <cellStyle name="Monétaire_laroux" xfId="14077" xr:uid="{F90C8A8E-1328-4A8A-B723-E4E055F7BAAB}"/>
    <cellStyle name="Neutral 10" xfId="1601" xr:uid="{5DFF9F03-4195-41F4-923F-DDFD47ABD9DA}"/>
    <cellStyle name="Neutral 10 2" xfId="7118" xr:uid="{6CC5CDFE-88CE-4C9E-ADE2-33B78CD65DBC}"/>
    <cellStyle name="Neutral 11" xfId="1602" xr:uid="{10339F67-B0AA-4D57-B29B-AAB3EC028801}"/>
    <cellStyle name="Neutral 11 2" xfId="7119" xr:uid="{D1903F8E-F7CD-41B3-B6C8-51CE48474A81}"/>
    <cellStyle name="Neutral 12" xfId="1603" xr:uid="{91B8636D-27A9-4F25-A749-E23F6187EDBF}"/>
    <cellStyle name="Neutral 12 2" xfId="7120" xr:uid="{A3BC56D1-008D-4C5C-A184-0EC8C7AA788E}"/>
    <cellStyle name="Neutral 13" xfId="1604" xr:uid="{C29DF88D-D3EF-4466-A037-3BC06D830DE0}"/>
    <cellStyle name="Neutral 13 2" xfId="7121" xr:uid="{16697CDA-98FF-41E0-9942-071AE632F41F}"/>
    <cellStyle name="Neutral 14" xfId="1605" xr:uid="{84E2B8D7-DC71-4795-9C22-D30A4C499318}"/>
    <cellStyle name="Neutral 14 2" xfId="7122" xr:uid="{5D652C12-68B9-40C4-A89C-9246D5937E32}"/>
    <cellStyle name="Neutral 15" xfId="1606" xr:uid="{239057C4-BAFB-4F92-B938-90E307EA3F8B}"/>
    <cellStyle name="Neutral 15 2" xfId="7123" xr:uid="{86581CF6-34BE-4F83-B56B-B0823DA3F0E8}"/>
    <cellStyle name="Neutral 16" xfId="1607" xr:uid="{A2610313-2269-46AA-A686-B203E86FBC72}"/>
    <cellStyle name="Neutral 16 2" xfId="7124" xr:uid="{76BB6537-DE20-40B9-8C29-333A632DC5D1}"/>
    <cellStyle name="Neutral 17" xfId="1608" xr:uid="{9A69D491-F838-4D5F-99DF-1EFDD8646033}"/>
    <cellStyle name="Neutral 17 2" xfId="7125" xr:uid="{2869ED87-599A-49FC-AA83-DA26A62BEE56}"/>
    <cellStyle name="Neutral 18" xfId="1609" xr:uid="{6ED13A0B-2E1B-446C-9DB6-F5F403D773B2}"/>
    <cellStyle name="Neutral 18 2" xfId="7126" xr:uid="{5C3B811B-4ED8-41DD-B388-AD00DD81E994}"/>
    <cellStyle name="Neutral 19" xfId="1610" xr:uid="{FC90B1EF-1286-40B7-A1BA-B20C4623C297}"/>
    <cellStyle name="Neutral 19 2" xfId="7127" xr:uid="{F5141703-E502-4EFC-AE2A-A7D93CF61357}"/>
    <cellStyle name="Neutral 2" xfId="1611" xr:uid="{7ED365FA-8ABC-45B0-9BDE-9EF7AF1F3EB8}"/>
    <cellStyle name="Neutral 2 10" xfId="9340" xr:uid="{306D0FBE-4B4E-4845-A723-69F836AE0B0C}"/>
    <cellStyle name="Neutral 2 11" xfId="9341" xr:uid="{22052DC8-2C59-4793-9886-EEA608203E64}"/>
    <cellStyle name="Neutral 2 12" xfId="39627" xr:uid="{061BC68F-47D1-4FE4-8790-D363109870C5}"/>
    <cellStyle name="Neutral 2 2" xfId="2236" xr:uid="{16BDD21C-9192-4FB5-81DF-83BFDB0AD303}"/>
    <cellStyle name="Neutral 2 2 2" xfId="7128" xr:uid="{C6250083-C804-4815-9775-2557F671E440}"/>
    <cellStyle name="Neutral 2 2 2 2" xfId="14078" xr:uid="{7C7825AF-0877-4CF9-87CA-1B2C81B5A3B6}"/>
    <cellStyle name="Neutral 2 3" xfId="9342" xr:uid="{E156083A-7E0A-4CFD-ADDB-F83C52E4E3F9}"/>
    <cellStyle name="Neutral 2 4" xfId="9343" xr:uid="{F559141C-0C78-40F6-A1A2-9A6345379FF8}"/>
    <cellStyle name="Neutral 2 5" xfId="9344" xr:uid="{2728856B-B311-476C-B0ED-5D7E0448A393}"/>
    <cellStyle name="Neutral 2 6" xfId="9345" xr:uid="{8D8A3FF3-7595-4376-AC94-3EF5C00C6862}"/>
    <cellStyle name="Neutral 2 7" xfId="9346" xr:uid="{080EAECD-93B0-4892-9040-7CFD164D5938}"/>
    <cellStyle name="Neutral 2 8" xfId="9347" xr:uid="{7DD73DEB-109E-4D2F-87A9-96E8757000A8}"/>
    <cellStyle name="Neutral 2 9" xfId="9348" xr:uid="{8D707D1D-251F-4CD1-9C06-DEFD0D18655C}"/>
    <cellStyle name="Neutral 20" xfId="1612" xr:uid="{5EF333F6-ABAA-47BA-AAC0-8F871DAAE5E0}"/>
    <cellStyle name="Neutral 20 2" xfId="7129" xr:uid="{E976ADC6-45CF-47DF-985A-51AD59BA6602}"/>
    <cellStyle name="Neutral 21" xfId="1613" xr:uid="{9981DC3E-4611-4EBB-AB44-AA6490AED00E}"/>
    <cellStyle name="Neutral 21 2" xfId="7130" xr:uid="{5CF83BDA-21C2-4F19-B676-3D420F3B0D75}"/>
    <cellStyle name="Neutral 22" xfId="1614" xr:uid="{E3F18047-9406-4608-A1B5-18AD9315E99C}"/>
    <cellStyle name="Neutral 22 2" xfId="7131" xr:uid="{13E4A26F-496E-431C-A7E4-AFF67C5E96D4}"/>
    <cellStyle name="Neutral 23" xfId="1615" xr:uid="{C01D23D4-6942-48B4-82B7-89B3E981F905}"/>
    <cellStyle name="Neutral 23 2" xfId="7132" xr:uid="{83A0D49C-8433-48D5-AAEA-D87EF88EAB5C}"/>
    <cellStyle name="Neutral 24" xfId="1616" xr:uid="{985A77CB-8579-4F3D-8341-2700944B460C}"/>
    <cellStyle name="Neutral 24 2" xfId="7133" xr:uid="{F482BD74-249D-43D7-9801-322BB207D1AD}"/>
    <cellStyle name="Neutral 25" xfId="1617" xr:uid="{D61B9A98-54F1-4C64-8F7D-49BEF01B2C04}"/>
    <cellStyle name="Neutral 25 2" xfId="7134" xr:uid="{2249D6D7-ABE3-4E84-AD45-D94ABCC622BC}"/>
    <cellStyle name="Neutral 26" xfId="1618" xr:uid="{6F375330-5ED4-4C99-9493-C984013EFCB6}"/>
    <cellStyle name="Neutral 26 2" xfId="7135" xr:uid="{685973B2-C2BD-4953-BD52-DBDE2A71BD19}"/>
    <cellStyle name="Neutral 27" xfId="1619" xr:uid="{743F2D6B-69D0-4307-B64D-0668388CA1E6}"/>
    <cellStyle name="Neutral 27 2" xfId="7136" xr:uid="{32C810AE-D587-4FED-9040-739F95A10DF2}"/>
    <cellStyle name="Neutral 28" xfId="1620" xr:uid="{06C0AEBA-BEA5-4B80-9273-37518D8B2223}"/>
    <cellStyle name="Neutral 28 2" xfId="7137" xr:uid="{9486DE66-F171-4BA6-9EAB-258DAEF4295C}"/>
    <cellStyle name="Neutral 29" xfId="1621" xr:uid="{70F4A120-BED8-4D88-B0DB-530A477C4D0F}"/>
    <cellStyle name="Neutral 29 2" xfId="7138" xr:uid="{9BE9CEDE-31B0-42B3-B861-2B2F946B1B3B}"/>
    <cellStyle name="Neutral 3" xfId="1622" xr:uid="{6FCA0E2F-55FC-4D7D-90B7-16C3E1BE8F8F}"/>
    <cellStyle name="Neutral 3 10" xfId="9349" xr:uid="{EEC94BC9-3BD9-4C91-B28C-8E8B67EACD6C}"/>
    <cellStyle name="Neutral 3 11" xfId="9350" xr:uid="{5B5BA23F-CEB5-4F74-96D6-C7D3DAE3BA67}"/>
    <cellStyle name="Neutral 3 2" xfId="2237" xr:uid="{184AAC6E-A434-4321-925F-AD5911E38E32}"/>
    <cellStyle name="Neutral 3 2 2" xfId="7139" xr:uid="{DEAB6D14-1FBD-4377-9DE4-D6D96558C092}"/>
    <cellStyle name="Neutral 3 2 2 2" xfId="14079" xr:uid="{952D909C-619E-4459-9787-32035C968B16}"/>
    <cellStyle name="Neutral 3 3" xfId="9351" xr:uid="{0CC2FC92-12AD-48B5-831A-896844D344B3}"/>
    <cellStyle name="Neutral 3 4" xfId="9352" xr:uid="{E8C190C8-9CA5-4A8E-8BD9-20FDD012337D}"/>
    <cellStyle name="Neutral 3 5" xfId="9353" xr:uid="{C93CF0C6-03B6-4390-9DCA-8D8060A10506}"/>
    <cellStyle name="Neutral 3 6" xfId="9354" xr:uid="{03E16456-8B0F-495D-9D1D-7296BAA300BB}"/>
    <cellStyle name="Neutral 3 7" xfId="9355" xr:uid="{B8D659D3-6AA9-455B-AE56-0B3446491AD0}"/>
    <cellStyle name="Neutral 3 8" xfId="9356" xr:uid="{217CA1FC-C1F1-4ABB-BAD9-D1F4FCF0CCB1}"/>
    <cellStyle name="Neutral 3 9" xfId="9357" xr:uid="{200DEFDB-268B-4886-A080-915F7D1BE39A}"/>
    <cellStyle name="Neutral 30" xfId="1623" xr:uid="{EC191906-4DAD-472A-B0C7-9107664E9A25}"/>
    <cellStyle name="Neutral 30 2" xfId="7140" xr:uid="{9E7FE8A4-278A-4F31-9E1A-72D04B490F5B}"/>
    <cellStyle name="Neutral 31" xfId="1624" xr:uid="{6E7E3DBE-1193-4DBF-A9EB-21AD23BA19E9}"/>
    <cellStyle name="Neutral 31 2" xfId="7141" xr:uid="{907B6B8A-CEE3-4238-9EF8-339922B6924B}"/>
    <cellStyle name="Neutral 32" xfId="1625" xr:uid="{7E5DB979-4FE5-47F1-96EE-235D469C1D8D}"/>
    <cellStyle name="Neutral 32 2" xfId="7142" xr:uid="{5EBF64E5-37F6-470E-8F7C-ED7C407F09A2}"/>
    <cellStyle name="Neutral 33" xfId="1626" xr:uid="{7BC0FFF8-A4F6-42C8-AACE-47D54C23C7C5}"/>
    <cellStyle name="Neutral 33 2" xfId="7143" xr:uid="{9CACC933-3D60-4F78-809B-3483721AC5AC}"/>
    <cellStyle name="Neutral 34" xfId="1627" xr:uid="{AE41D32C-0B06-4A4D-9258-2D807AE44B4D}"/>
    <cellStyle name="Neutral 34 2" xfId="7144" xr:uid="{FD748F06-5144-4664-8C66-9110D248B7BE}"/>
    <cellStyle name="Neutral 35" xfId="1628" xr:uid="{0EDC1EA1-ABE8-49F3-89E3-5BC1EBB82BA9}"/>
    <cellStyle name="Neutral 35 2" xfId="7145" xr:uid="{AD54179A-44AF-4971-BBDC-FF8A859C0852}"/>
    <cellStyle name="Neutral 36" xfId="1629" xr:uid="{CBDAF4C1-EE85-44FF-8A0B-99BFDB40EF88}"/>
    <cellStyle name="Neutral 36 2" xfId="7146" xr:uid="{730F7C30-0DF0-4D17-9174-174F3CBE4E1B}"/>
    <cellStyle name="Neutral 37" xfId="1630" xr:uid="{A2541CC1-A61E-478E-9454-EB553377A6CD}"/>
    <cellStyle name="Neutral 37 2" xfId="7147" xr:uid="{85D5BE2A-BAFA-43B5-B028-38634BA52CC6}"/>
    <cellStyle name="Neutral 38" xfId="1631" xr:uid="{3566051F-F326-486D-A55C-8316FB348A19}"/>
    <cellStyle name="Neutral 38 2" xfId="7148" xr:uid="{DAE1A7EC-EB2A-465C-A460-D3993E108842}"/>
    <cellStyle name="Neutral 39" xfId="1632" xr:uid="{6F4B78E9-F2E0-4863-B65A-A597D781861D}"/>
    <cellStyle name="Neutral 39 2" xfId="7149" xr:uid="{C5EFC651-47B5-4664-BBA1-E312A22C1790}"/>
    <cellStyle name="Neutral 4" xfId="1633" xr:uid="{4E45B59C-A0A3-4D5A-A7B7-01FB27907751}"/>
    <cellStyle name="Neutral 4 2" xfId="7150" xr:uid="{85DC09CE-50A7-46A4-9453-A23BAD7DD76A}"/>
    <cellStyle name="Neutral 40" xfId="2751" xr:uid="{94FAAD0C-9EAC-4816-A57C-49A8A0F4B4AC}"/>
    <cellStyle name="Neutral 40 2" xfId="7151" xr:uid="{D8B57159-8A96-4136-AA67-021EE4BE312C}"/>
    <cellStyle name="Neutral 40 2 2" xfId="14080" xr:uid="{F0D676CE-00AD-4600-B35A-357E91A3B922}"/>
    <cellStyle name="Neutral 40 3" xfId="9358" xr:uid="{5493755C-D6CE-441D-89DD-5778B0738A70}"/>
    <cellStyle name="Neutral 41" xfId="7117" xr:uid="{19BEA984-299D-4A70-B9BF-63FB06ED522C}"/>
    <cellStyle name="Neutral 41 2" xfId="9359" xr:uid="{A9FF80EF-FDC6-4424-B3B7-AA4A010A61EB}"/>
    <cellStyle name="Neutral 42" xfId="9360" xr:uid="{2862416A-AA12-45BA-8868-4F52799691BC}"/>
    <cellStyle name="Neutral 43" xfId="9361" xr:uid="{A86CD8D3-E4C9-4235-AC5D-0DFB5A5A57B4}"/>
    <cellStyle name="Neutral 44" xfId="9362" xr:uid="{DA31E252-DE98-4780-8ABC-4886E6B78078}"/>
    <cellStyle name="Neutral 45" xfId="9363" xr:uid="{3EA04D78-D34F-45B3-998E-BFED51BA24AE}"/>
    <cellStyle name="Neutral 46" xfId="9364" xr:uid="{A9A7E27D-20E8-494F-B083-7B1CC3935F73}"/>
    <cellStyle name="Neutral 47" xfId="9365" xr:uid="{6BA6129A-C6D5-4C7B-87B9-4CD291D82D45}"/>
    <cellStyle name="Neutral 48" xfId="9366" xr:uid="{2A332422-8C89-49F6-A234-E256BB7C68A3}"/>
    <cellStyle name="Neutral 49" xfId="9367" xr:uid="{56DD3906-EF07-4C98-AEA0-C3527C3FE705}"/>
    <cellStyle name="Neutral 5" xfId="1634" xr:uid="{A51CB94A-628F-4B37-9537-0267F744D822}"/>
    <cellStyle name="Neutral 5 2" xfId="7152" xr:uid="{4281CBDE-B607-4FD6-8F5A-F5CFBAEF678C}"/>
    <cellStyle name="Neutral 50" xfId="1947" xr:uid="{1B6EBDDE-FF5B-412C-91BE-A3E9A4C9F121}"/>
    <cellStyle name="Neutral 6" xfId="1635" xr:uid="{FA2A4506-68DE-487E-8736-0CCD2A3947A5}"/>
    <cellStyle name="Neutral 6 2" xfId="7153" xr:uid="{A6957B02-2E37-439D-96B9-D12A73A2FB32}"/>
    <cellStyle name="Neutral 7" xfId="1636" xr:uid="{A3F8B304-F40E-4909-8249-7E743A1D3D07}"/>
    <cellStyle name="Neutral 7 2" xfId="7154" xr:uid="{4366E46C-F00E-4450-9D86-D7570382BD18}"/>
    <cellStyle name="Neutral 8" xfId="1637" xr:uid="{5CFA80AA-8964-4821-96AA-AF378091AA1E}"/>
    <cellStyle name="Neutral 8 2" xfId="7155" xr:uid="{E4653788-6589-4B21-86B2-FD7F275E3C64}"/>
    <cellStyle name="Neutral 9" xfId="1638" xr:uid="{76183557-464D-4AD8-9EF1-00934B161761}"/>
    <cellStyle name="Neutral 9 2" xfId="7156" xr:uid="{6959D739-10CF-464A-A426-6A0FB3A77518}"/>
    <cellStyle name="no dec" xfId="9" xr:uid="{00000000-0005-0000-0000-000008000000}"/>
    <cellStyle name="Normal" xfId="0" builtinId="0"/>
    <cellStyle name="Normal - Style1" xfId="10" xr:uid="{00000000-0005-0000-0000-00000A000000}"/>
    <cellStyle name="Normal - Style1 10" xfId="9368" xr:uid="{6764DEC7-77E8-4E1B-886C-C21F9FABF9EC}"/>
    <cellStyle name="Normal - Style1 11" xfId="9369" xr:uid="{FE9DB68A-4AEF-42E2-9E23-E77CB1595E9F}"/>
    <cellStyle name="Normal - Style1 12" xfId="9370" xr:uid="{53AE576B-BF17-43C1-AA59-920580CABDAC}"/>
    <cellStyle name="Normal - Style1 13" xfId="31772" xr:uid="{7A470593-2E06-495F-9FFE-6108A50848D2}"/>
    <cellStyle name="Normal - Style1 14" xfId="134" xr:uid="{52C18DF1-567E-4BF6-BB48-9E52D3C8CB0C}"/>
    <cellStyle name="Normal - Style1 2" xfId="1640" xr:uid="{4287DB83-4AB0-4989-8F1D-5221E3FD66DD}"/>
    <cellStyle name="Normal - Style1 2 2" xfId="7158" xr:uid="{284E8E78-3D70-420C-B4A7-DE5F7E0A3EC4}"/>
    <cellStyle name="Normal - Style1 3" xfId="2238" xr:uid="{A86A80A9-C2C0-49CF-B705-9A59B7E74C99}"/>
    <cellStyle name="Normal - Style1 3 2" xfId="7157" xr:uid="{FAE230D9-0B98-4C4C-B46D-58A32CFF0270}"/>
    <cellStyle name="Normal - Style1 3 2 2" xfId="14081" xr:uid="{27E3A0D2-A3C8-45D2-8396-846F2B49D54E}"/>
    <cellStyle name="Normal - Style1 3 3" xfId="12181" xr:uid="{C2CDCEDB-3495-47FB-9154-8FDC1C76CD51}"/>
    <cellStyle name="Normal - Style1 4" xfId="1639" xr:uid="{0729DB22-96A9-4900-810A-64E674E8D45D}"/>
    <cellStyle name="Normal - Style1 4 2" xfId="9371" xr:uid="{ABC378F4-94DE-4B00-9449-589FFEADAA34}"/>
    <cellStyle name="Normal - Style1 4 2 2" xfId="14082" xr:uid="{0DA5CB89-0BB8-4BAB-AF3D-8139AE5DD7D1}"/>
    <cellStyle name="Normal - Style1 4 3" xfId="12180" xr:uid="{D059261C-3BA5-492E-8111-8FC7E71CA20B}"/>
    <cellStyle name="Normal - Style1 5" xfId="9372" xr:uid="{C269DD63-C9BA-4A1C-A9E0-FD7F9818D5C3}"/>
    <cellStyle name="Normal - Style1 6" xfId="9373" xr:uid="{5B730255-72C7-487F-AA91-CCA975512C11}"/>
    <cellStyle name="Normal - Style1 7" xfId="9374" xr:uid="{51DA3818-C79E-43A3-BF57-4FA95A429F10}"/>
    <cellStyle name="Normal - Style1 8" xfId="9375" xr:uid="{739AC086-5FE1-40B9-95AB-8A0C83C129B3}"/>
    <cellStyle name="Normal - Style1 9" xfId="9376" xr:uid="{C3B38757-94C3-4C95-A14A-A31CEFCB5CDF}"/>
    <cellStyle name="Normal - Style5" xfId="1641" xr:uid="{7B2D37CC-7C43-45D4-9D07-F2848DFF131D}"/>
    <cellStyle name="Normal - Style5 2" xfId="14083" xr:uid="{894B0965-4DFA-4847-BB57-6A985C0B1609}"/>
    <cellStyle name="Normal 10" xfId="126" xr:uid="{C7119D86-0D8B-42AE-A458-13DC6E20F9B8}"/>
    <cellStyle name="Normal 10 10" xfId="9377" xr:uid="{F75D6E1F-05D8-4244-88BA-4DD6E18292AD}"/>
    <cellStyle name="Normal 10 11" xfId="9378" xr:uid="{F36E37C0-AA4C-4487-9CE9-E45C5FD14ADD}"/>
    <cellStyle name="Normal 10 12" xfId="9379" xr:uid="{87911E8F-75B4-421D-B70E-162E2A1A5AB5}"/>
    <cellStyle name="Normal 10 13" xfId="7834" xr:uid="{7E5D5F08-14FD-4178-B601-DC0BA8C251E7}"/>
    <cellStyle name="Normal 10 14" xfId="36000" xr:uid="{5BFB226E-438F-4877-B4AE-2C4C78341E96}"/>
    <cellStyle name="Normal 10 2" xfId="2239" xr:uid="{5CB01E2D-2617-41E8-8EA1-53F610A345A2}"/>
    <cellStyle name="Normal 10 2 2" xfId="2240" xr:uid="{F9A0D20A-3F30-46DC-893A-839A22704DBE}"/>
    <cellStyle name="Normal 10 2 2 2" xfId="14084" xr:uid="{16AEBA34-66A9-40E7-89EC-7353DE7A0ED6}"/>
    <cellStyle name="Normal 10 2 2 3" xfId="12182" xr:uid="{805E4295-FEF1-40EF-933F-120E24B823A0}"/>
    <cellStyle name="Normal 10 2 3" xfId="7159" xr:uid="{4E5D1370-164A-40B1-AF07-E291099BFEB5}"/>
    <cellStyle name="Normal 10 2 4" xfId="14085" xr:uid="{514CAFD9-FBF5-43DB-BA8D-ACBD9BAC88A0}"/>
    <cellStyle name="Normal 10 2 5" xfId="11484" xr:uid="{1ACE22DF-AAAC-4430-8E9A-C22E555DF3D5}"/>
    <cellStyle name="Normal 10 3" xfId="2241" xr:uid="{21E41128-8F5D-484B-A49F-25FB009020C2}"/>
    <cellStyle name="Normal 10 3 2" xfId="14086" xr:uid="{CA49A70F-8198-41F9-A383-8721083C675A}"/>
    <cellStyle name="Normal 10 3 3" xfId="12183" xr:uid="{DB500FB9-C0DC-41B1-AC94-BEED2EB8A966}"/>
    <cellStyle name="Normal 10 4" xfId="1642" xr:uid="{1DDD23B0-58BC-497C-A046-A1DACAD7A47B}"/>
    <cellStyle name="Normal 10 4 2" xfId="9380" xr:uid="{6F0391ED-007C-4407-B8B1-7339CF8266F3}"/>
    <cellStyle name="Normal 10 5" xfId="2858" xr:uid="{2CAE0658-6D35-4B7A-8ED1-0076339B6BA3}"/>
    <cellStyle name="Normal 10 5 2" xfId="9381" xr:uid="{7F2240B9-FCF8-463E-B7E7-489AC493D548}"/>
    <cellStyle name="Normal 10 6" xfId="9382" xr:uid="{D5C35AAC-561D-48D3-B378-C132DB37B12E}"/>
    <cellStyle name="Normal 10 7" xfId="9383" xr:uid="{4768AA54-868D-4889-811B-8E262389038B}"/>
    <cellStyle name="Normal 10 8" xfId="9384" xr:uid="{83E0D18C-FF50-41FB-AE2F-A9C34D190522}"/>
    <cellStyle name="Normal 10 9" xfId="9385" xr:uid="{7B013977-5AB6-4A28-8A3D-2659C76E06D4}"/>
    <cellStyle name="Normal 10_Lead -  NU 31-3-54" xfId="2242" xr:uid="{2EC4EA5D-6319-4816-9C35-1CA71C6269A6}"/>
    <cellStyle name="Normal 100" xfId="31010" xr:uid="{41BA4618-FB16-44DB-A31D-66585503933C}"/>
    <cellStyle name="Normal 101" xfId="37692" xr:uid="{8170CA94-636C-41A6-9D3D-DE056F5A19C8}"/>
    <cellStyle name="Normal 101 2" xfId="39573" xr:uid="{F3182A59-B0B6-4921-8F90-43F450E2C9CD}"/>
    <cellStyle name="Normal 102" xfId="31041" xr:uid="{634D1B1B-C995-4858-B2D3-564BBFEEA0E7}"/>
    <cellStyle name="Normal 102 2" xfId="39570" xr:uid="{D23B4B2B-60D7-4E44-B894-34FF5100D0CA}"/>
    <cellStyle name="Normal 103" xfId="36212" xr:uid="{548C48F0-6B23-4FF3-9A1B-79001DE39D77}"/>
    <cellStyle name="Normal 104" xfId="31767" xr:uid="{461C30F9-40D0-49BC-954E-F118D4B948DD}"/>
    <cellStyle name="Normal 105" xfId="39574" xr:uid="{63029429-C866-44F3-A53A-5298E7C0C036}"/>
    <cellStyle name="Normal 106" xfId="39535" xr:uid="{728B6ADE-A2D9-4F13-AC90-6DBE10B95940}"/>
    <cellStyle name="Normal 107" xfId="39546" xr:uid="{8F900159-F164-4BAD-AD69-1DE718EB8C30}"/>
    <cellStyle name="Normal 108" xfId="39564" xr:uid="{E4342F9E-83D5-42D1-9059-4A7A8C967995}"/>
    <cellStyle name="Normal 109" xfId="21" xr:uid="{C6A79668-48D2-4E95-9333-308C0BE2D749}"/>
    <cellStyle name="Normal 11" xfId="135" xr:uid="{BF3DCFC4-A402-4592-8768-09C7B2E7E167}"/>
    <cellStyle name="Normal 11 10" xfId="9386" xr:uid="{EB2CBD9C-9409-4DBC-BAA2-708FFA7F2BCB}"/>
    <cellStyle name="Normal 11 11" xfId="9387" xr:uid="{743436C0-3373-4652-8755-264425C9AF2C}"/>
    <cellStyle name="Normal 11 12" xfId="9388" xr:uid="{2BD62860-E998-4008-9664-EC61D2A53FAF}"/>
    <cellStyle name="Normal 11 13" xfId="7835" xr:uid="{022143DC-AB6D-4045-A701-DC9F71A7E528}"/>
    <cellStyle name="Normal 11 14" xfId="39520" xr:uid="{208F3349-90DD-4FAF-97DC-3DE90ECFE9D2}"/>
    <cellStyle name="Normal 11 15" xfId="39645" xr:uid="{012972BE-8C89-4688-A7D9-AEF841D65517}"/>
    <cellStyle name="Normal 11 2" xfId="2243" xr:uid="{DF629690-5A2D-4551-AF40-6C0D0C9FA65D}"/>
    <cellStyle name="Normal 11 2 2" xfId="7161" xr:uid="{CFDA9970-2B46-4238-89E9-44456A4594F6}"/>
    <cellStyle name="Normal 11 2 3" xfId="14087" xr:uid="{5A079BB6-E050-422C-89DA-7180B4E17341}"/>
    <cellStyle name="Normal 11 2 4" xfId="11485" xr:uid="{58071CE8-BF9A-49D4-A080-DF7A20A60245}"/>
    <cellStyle name="Normal 11 2 5" xfId="37740" xr:uid="{67FC594A-73C0-4E8D-BCB5-2FF77D31BF0B}"/>
    <cellStyle name="Normal 11 2 6" xfId="39721" xr:uid="{470A3F47-8D07-47D6-825E-503818D45D70}"/>
    <cellStyle name="Normal 11 3" xfId="2244" xr:uid="{8E77E8F0-1AB0-4225-A717-47EC128365A8}"/>
    <cellStyle name="Normal 11 3 2" xfId="7160" xr:uid="{DBB1800D-A383-4B64-9904-18409FB64CCA}"/>
    <cellStyle name="Normal 11 3 2 2" xfId="14088" xr:uid="{0B0673E5-2780-4B5F-A9CD-CAF026B882D1}"/>
    <cellStyle name="Normal 11 3 2 2 2" xfId="39547" xr:uid="{7E7A15EC-300D-4716-B03E-A728AE867215}"/>
    <cellStyle name="Normal 11 3 3" xfId="12185" xr:uid="{083BE098-7CEB-4F80-A710-759C8A401CED}"/>
    <cellStyle name="Normal 11 4" xfId="1643" xr:uid="{C2E2C132-2977-40E0-8AF6-2AD845E7E00B}"/>
    <cellStyle name="Normal 11 4 2" xfId="9389" xr:uid="{E55D0A90-A40B-4D8F-9A2C-D399B04AEE54}"/>
    <cellStyle name="Normal 11 4 3" xfId="12184" xr:uid="{3DC29611-F6DB-4536-ABC0-B266943BF8B1}"/>
    <cellStyle name="Normal 11 5" xfId="7522" xr:uid="{3A2498F6-2E7F-43E8-BD1C-D430B278BF95}"/>
    <cellStyle name="Normal 11 5 2" xfId="9390" xr:uid="{B912AA04-5837-4AC7-944F-5DD456617F0C}"/>
    <cellStyle name="Normal 11 6" xfId="9391" xr:uid="{F53A9B23-E185-4E14-83FB-BC0D9DFF91DB}"/>
    <cellStyle name="Normal 11 7" xfId="9392" xr:uid="{B15498C0-4DC7-4537-9FAE-1245DA9500D7}"/>
    <cellStyle name="Normal 11 8" xfId="9393" xr:uid="{B529FB95-61C3-4589-BAB5-6BA5B1B47609}"/>
    <cellStyle name="Normal 11 9" xfId="9394" xr:uid="{F5EA8BFE-ED86-4465-A578-E5DCF12E13AE}"/>
    <cellStyle name="Normal 12" xfId="136" xr:uid="{A140D7FD-92CC-4458-B8D7-2D93900C1844}"/>
    <cellStyle name="Normal 12 10" xfId="9395" xr:uid="{E1F72D43-F77A-4A37-BB4E-796AC189078C}"/>
    <cellStyle name="Normal 12 11" xfId="9396" xr:uid="{B1B826A6-7FB8-45B8-89EE-51E249D52819}"/>
    <cellStyle name="Normal 12 12" xfId="31768" xr:uid="{26A5801C-F6EA-4D5F-8E18-258590AE1B5C}"/>
    <cellStyle name="Normal 12 13" xfId="39648" xr:uid="{5FD159A7-49D0-4A5A-A8A0-0855F998F37E}"/>
    <cellStyle name="Normal 12 2" xfId="1645" xr:uid="{40341CE9-B966-4C39-B134-3E00D573FD8C}"/>
    <cellStyle name="Normal 12 2 2" xfId="7163" xr:uid="{93795888-9942-46B5-B3F4-62428EFDFDF9}"/>
    <cellStyle name="Normal 12 2 2 2" xfId="9397" xr:uid="{025CD9A4-E0E5-4CE6-BAB7-2573E371F992}"/>
    <cellStyle name="Normal 12 2 3" xfId="9398" xr:uid="{37C82E4F-CC3D-4405-8F41-CB3F87A0440C}"/>
    <cellStyle name="Normal 12 2 3 2" xfId="14089" xr:uid="{96793F2C-8F1E-4C03-BBCE-FED474490568}"/>
    <cellStyle name="Normal 12 2 4" xfId="7901" xr:uid="{C91F4F46-9C45-42C1-AF96-E580A144A7E9}"/>
    <cellStyle name="Normal 12 2 5" xfId="11486" xr:uid="{9E9837A3-0D23-49C9-8F5C-1F4BFEE9BD8E}"/>
    <cellStyle name="Normal 12 3" xfId="2245" xr:uid="{CD415830-647C-4605-B198-A9FFC153534E}"/>
    <cellStyle name="Normal 12 3 2" xfId="7162" xr:uid="{BE956308-7A38-479E-AF83-B540209D4641}"/>
    <cellStyle name="Normal 12 3 2 2" xfId="14090" xr:uid="{B6BBB89E-6B12-4DEB-8228-FE1D243B395F}"/>
    <cellStyle name="Normal 12 3 3" xfId="12187" xr:uid="{26263F5E-0A75-4347-9A07-6F1E6EF4B3AB}"/>
    <cellStyle name="Normal 12 3 4" xfId="39723" xr:uid="{073BF727-6488-48F3-8938-5F7EAEBADD91}"/>
    <cellStyle name="Normal 12 4" xfId="1644" xr:uid="{FCCD213E-5972-4693-B236-E7F06433AF7E}"/>
    <cellStyle name="Normal 12 4 2" xfId="9399" xr:uid="{34349DB2-64E2-4027-8351-57547FD9695E}"/>
    <cellStyle name="Normal 12 4 3" xfId="12186" xr:uid="{F1289C91-00C6-4515-B780-7AF3600BFD35}"/>
    <cellStyle name="Normal 12 4 4" xfId="39737" xr:uid="{5EE4ED35-7842-443B-A01D-982463AD5FCE}"/>
    <cellStyle name="Normal 12 5" xfId="7527" xr:uid="{EACC9E8D-2DF9-45FF-A861-432D3789C412}"/>
    <cellStyle name="Normal 12 5 2" xfId="9400" xr:uid="{5D343D32-B589-4FC7-B1AF-86172888C441}"/>
    <cellStyle name="Normal 12 5 3" xfId="19756" xr:uid="{36BD0A72-3B13-47D5-890F-D1FF021CDA3A}"/>
    <cellStyle name="Normal 12 5 4" xfId="34382" xr:uid="{C14CEEB4-DFCB-4398-B4C2-7BD28F48E6AC}"/>
    <cellStyle name="Normal 12 6" xfId="9401" xr:uid="{5C8E8474-DC9D-4DA2-9548-072DBC27C6BE}"/>
    <cellStyle name="Normal 12 7" xfId="9402" xr:uid="{977060A2-99C1-4F52-9F37-7D895D0F7FFF}"/>
    <cellStyle name="Normal 12 8" xfId="9403" xr:uid="{51987136-76B3-45D2-9A46-2BCBEA77E4F0}"/>
    <cellStyle name="Normal 12 9" xfId="9404" xr:uid="{3104C80D-5FE3-4F55-B882-07552F88EE0F}"/>
    <cellStyle name="Normal 124 2" xfId="35282" xr:uid="{70B813E2-D40A-443E-B5DE-A0BDD6C6735B}"/>
    <cellStyle name="Normal 13" xfId="137" xr:uid="{12C7616E-F6D1-49F4-9799-D2316EF88A10}"/>
    <cellStyle name="Normal 13 10" xfId="9405" xr:uid="{2A88A1FE-1812-47B9-BAB7-907BBE55A3E5}"/>
    <cellStyle name="Normal 13 11" xfId="9406" xr:uid="{573F4E59-9106-4134-B62C-411461D07972}"/>
    <cellStyle name="Normal 13 12" xfId="7836" xr:uid="{75ADA2A0-336D-46F6-A9C9-890BAB099E52}"/>
    <cellStyle name="Normal 13 13" xfId="39533" xr:uid="{0189D521-B9F7-4EE0-9E1C-457B80762C99}"/>
    <cellStyle name="Normal 13 14" xfId="39649" xr:uid="{BF945013-DFA1-498B-A205-2C8B9A8F0EC4}"/>
    <cellStyle name="Normal 13 2" xfId="2246" xr:uid="{28D2D8B9-31FA-4EBE-A0BE-1F6FB53A8FB2}"/>
    <cellStyle name="Normal 13 2 2" xfId="7165" xr:uid="{6C522081-9AAC-4D34-B358-CF2545C44922}"/>
    <cellStyle name="Normal 13 2 2 2" xfId="39669" xr:uid="{6C60B3B9-5D65-4623-A14B-70DCC81FB84A}"/>
    <cellStyle name="Normal 13 2 3" xfId="14091" xr:uid="{5FF41D6D-6A64-4445-967B-085634753132}"/>
    <cellStyle name="Normal 13 2 4" xfId="11487" xr:uid="{A0C0FA82-FC60-4F72-BF65-2D27F552C254}"/>
    <cellStyle name="Normal 13 2 5" xfId="39651" xr:uid="{46AE0955-78BA-4EA0-AEB4-3077A76140F2}"/>
    <cellStyle name="Normal 13 3" xfId="1646" xr:uid="{3619C2F9-C193-425F-AB27-F6BADB065D92}"/>
    <cellStyle name="Normal 13 3 2" xfId="7164" xr:uid="{403DCAB4-DE78-4BE2-9700-CE86D1C2FB74}"/>
    <cellStyle name="Normal 13 3 2 2" xfId="9407" xr:uid="{E7394EE3-C475-4C53-BD9A-42581BECCE7F}"/>
    <cellStyle name="Normal 13 3 3" xfId="39722" xr:uid="{16ABD7A1-9ED7-442D-843C-F1830076379C}"/>
    <cellStyle name="Normal 13 4" xfId="9408" xr:uid="{6355C213-BCB6-4C00-AA25-D0F578FBCB0E}"/>
    <cellStyle name="Normal 13 5" xfId="9409" xr:uid="{7BC3984D-1ADD-4113-B3B9-2B7FCFC46706}"/>
    <cellStyle name="Normal 13 6" xfId="9410" xr:uid="{2E8E6B06-FD56-48A8-9EF1-7C33DD7DA757}"/>
    <cellStyle name="Normal 13 7" xfId="9411" xr:uid="{FA26A232-4AA2-4A94-8B8B-3A1F65C3726A}"/>
    <cellStyle name="Normal 13 8" xfId="9412" xr:uid="{D6AB896D-01B2-4CDC-98B1-EE79C985A36D}"/>
    <cellStyle name="Normal 13 9" xfId="9413" xr:uid="{5D70A370-C50D-47CF-BC4C-FB5DBB2A67DE}"/>
    <cellStyle name="Normal 14" xfId="138" xr:uid="{784811BE-F172-4278-A759-994E69A20677}"/>
    <cellStyle name="Normal 14 10" xfId="9414" xr:uid="{C5F58F4C-9F10-40F9-B825-2307733B62EF}"/>
    <cellStyle name="Normal 14 11" xfId="9415" xr:uid="{B3F6329B-0E2B-4356-B99C-91394C69B985}"/>
    <cellStyle name="Normal 14 12" xfId="9416" xr:uid="{16DB38FD-52B9-452B-A4D3-F7F53633FE1C}"/>
    <cellStyle name="Normal 14 13" xfId="7837" xr:uid="{FFB3F31B-D934-4FBA-B629-12C178A5FA6C}"/>
    <cellStyle name="Normal 14 14" xfId="35280" xr:uid="{63344D7C-41A1-441F-85A7-F867F274387B}"/>
    <cellStyle name="Normal 14 2" xfId="2247" xr:uid="{AD4B0C68-92DE-4B58-B6E3-9CB5342BFE01}"/>
    <cellStyle name="Normal 14 2 2" xfId="7167" xr:uid="{0A7B7177-7D0C-447B-8B63-FB6C005FF5CF}"/>
    <cellStyle name="Normal 14 2 3" xfId="14092" xr:uid="{A18CAB6F-841A-4ACC-AE1B-C54F876F3935}"/>
    <cellStyle name="Normal 14 2 4" xfId="11488" xr:uid="{4CD0639D-A09A-4B02-B829-C07FBE6E1263}"/>
    <cellStyle name="Normal 14 2 5" xfId="39724" xr:uid="{081B49B6-2591-4042-8326-13FE1A82CDDD}"/>
    <cellStyle name="Normal 14 3" xfId="2248" xr:uid="{F82CBB85-C749-4CCA-A4A1-BC96012F31AD}"/>
    <cellStyle name="Normal 14 3 2" xfId="7166" xr:uid="{0ACFF9BD-8AA4-4C6B-878E-398745D48817}"/>
    <cellStyle name="Normal 14 3 2 2" xfId="14093" xr:uid="{F50A8EBA-5BD0-4C83-9AFA-D1EF1532C203}"/>
    <cellStyle name="Normal 14 4" xfId="1647" xr:uid="{8A3D6E7B-9978-4EAC-BFFC-81B56A11239A}"/>
    <cellStyle name="Normal 14 4 2" xfId="9417" xr:uid="{58EA9B0E-0215-47F9-8A60-F341293ABC19}"/>
    <cellStyle name="Normal 14 5" xfId="9418" xr:uid="{04C77611-1E1E-4658-96C0-042DEB43D4D0}"/>
    <cellStyle name="Normal 14 6" xfId="9419" xr:uid="{C0C2EBA8-ECD3-4669-9BF3-AF6B055213CF}"/>
    <cellStyle name="Normal 14 7" xfId="9420" xr:uid="{3CF6223E-EBE1-4071-AE2A-5EADD90AC2D6}"/>
    <cellStyle name="Normal 14 8" xfId="9421" xr:uid="{46366228-8BCD-4E6A-BF86-B631006C9831}"/>
    <cellStyle name="Normal 14 9" xfId="9422" xr:uid="{78415D89-DA09-49C6-905A-B6DC8D372723}"/>
    <cellStyle name="Normal 14_Q2-54+บิล แลนด์-นุ่น(1)" xfId="2249" xr:uid="{09DEFE95-850E-423A-AAC9-03D5BB3CE6F2}"/>
    <cellStyle name="Normal 15" xfId="1648" xr:uid="{F4CCB4BA-2597-4BEC-847B-B3FAC05D831E}"/>
    <cellStyle name="Normal 15 10" xfId="9423" xr:uid="{1CE4E263-30D2-4FEB-B1A2-9EF26371A137}"/>
    <cellStyle name="Normal 15 11" xfId="9424" xr:uid="{B4FA0111-B858-4E9F-8628-AE515C71D3A2}"/>
    <cellStyle name="Normal 15 12" xfId="9425" xr:uid="{4746E684-D6DB-452B-BB76-6F0C0B6D4E82}"/>
    <cellStyle name="Normal 15 13" xfId="37749" xr:uid="{EB5C55B0-E637-4C7B-A0BC-48089D12CE8D}"/>
    <cellStyle name="Normal 15 14" xfId="39658" xr:uid="{440DAECB-52B2-4838-A3E3-6B4B5577878D}"/>
    <cellStyle name="Normal 15 2" xfId="2250" xr:uid="{88EABEA5-E14D-4A4F-8258-C9EBA5C98CEA}"/>
    <cellStyle name="Normal 15 2 2" xfId="7169" xr:uid="{3B5893BD-FF34-41EC-A33C-EA0E84F3A9D8}"/>
    <cellStyle name="Normal 15 2 3" xfId="14094" xr:uid="{11046A38-7FBB-4688-9841-4E9A5BA0FD75}"/>
    <cellStyle name="Normal 15 2 4" xfId="11489" xr:uid="{7BE6D0A1-47D6-40F6-865F-60219943852C}"/>
    <cellStyle name="Normal 15 2 5" xfId="39729" xr:uid="{20A43461-2AB8-4220-AFEC-46947736CD96}"/>
    <cellStyle name="Normal 15 3" xfId="2251" xr:uid="{4BF9D186-1E89-42C3-9F57-708861F9FB20}"/>
    <cellStyle name="Normal 15 3 2" xfId="7168" xr:uid="{52665BCD-5B24-4E72-B40E-46D622489A5B}"/>
    <cellStyle name="Normal 15 3 2 2" xfId="14095" xr:uid="{BAD27D19-EADB-4601-8E2F-B7890BD7A8BE}"/>
    <cellStyle name="Normal 15 4" xfId="9426" xr:uid="{0FB0178E-0D33-48FE-B6CA-2EC504BB52FA}"/>
    <cellStyle name="Normal 15 5" xfId="9427" xr:uid="{B62B4970-2B88-4B51-96F9-D828931F5A68}"/>
    <cellStyle name="Normal 15 6" xfId="9428" xr:uid="{6C605C79-FA4C-4617-97BB-B3C46FF63A76}"/>
    <cellStyle name="Normal 15 7" xfId="9429" xr:uid="{A69737E4-EB29-4033-9881-03A1FC921FEE}"/>
    <cellStyle name="Normal 15 8" xfId="9430" xr:uid="{314F4C60-27D2-4A14-B8B2-1ED659EFB92C}"/>
    <cellStyle name="Normal 15 9" xfId="9431" xr:uid="{2B48E2A1-FF25-4365-B7D0-69A31331850F}"/>
    <cellStyle name="Normal 15_Q2-54+บิล แลนด์-นุ่น(1)" xfId="2252" xr:uid="{9B1B19B0-E8B8-44DF-A78B-5F9B71F7A7F9}"/>
    <cellStyle name="Normal 16" xfId="1649" xr:uid="{8EE874BA-3B27-45D7-A963-7EDB4042A743}"/>
    <cellStyle name="Normal 16 10" xfId="9432" xr:uid="{1EDFA2A1-7A5D-4706-98C9-A699937CC5D4}"/>
    <cellStyle name="Normal 16 11" xfId="9433" xr:uid="{1BF968E7-77B1-49DA-A8E9-E4FEA0AB3D9A}"/>
    <cellStyle name="Normal 16 12" xfId="7838" xr:uid="{9765D581-50E6-40D7-A2E9-6E3E22CBC462}"/>
    <cellStyle name="Normal 16 13" xfId="37748" xr:uid="{44B3B868-3EBA-429F-83AD-146FFB0DDB4E}"/>
    <cellStyle name="Normal 16 14" xfId="39664" xr:uid="{4688EC42-A18C-41DB-9602-D82FB5B182F9}"/>
    <cellStyle name="Normal 16 2" xfId="2253" xr:uid="{0D67F579-3F2A-43D9-8369-12ACF5189C4B}"/>
    <cellStyle name="Normal 16 2 2" xfId="7171" xr:uid="{64497A79-EA7F-4901-848C-8F6BDE643C00}"/>
    <cellStyle name="Normal 16 2 3" xfId="14096" xr:uid="{4E5B95A9-7FFB-47FA-A649-40DE36F50AC8}"/>
    <cellStyle name="Normal 16 2 4" xfId="11490" xr:uid="{1EA0190F-291B-40C5-A5FA-26C3623BCC61}"/>
    <cellStyle name="Normal 16 3" xfId="7170" xr:uid="{20649A2A-B498-478A-97E0-E1550DBCECF1}"/>
    <cellStyle name="Normal 16 3 2" xfId="9434" xr:uid="{7D659CB6-320C-4520-BE8C-9D065DD49561}"/>
    <cellStyle name="Normal 16 4" xfId="9435" xr:uid="{74F3A679-6729-413D-8935-E45A01B8D1FC}"/>
    <cellStyle name="Normal 16 5" xfId="9436" xr:uid="{B6949485-D6E3-4E28-9B5C-579DA91F263E}"/>
    <cellStyle name="Normal 16 6" xfId="9437" xr:uid="{07A95038-76CC-4724-A295-206AE05B0DE0}"/>
    <cellStyle name="Normal 16 7" xfId="9438" xr:uid="{F283A3B8-E62E-4192-8680-24889345DDCE}"/>
    <cellStyle name="Normal 16 8" xfId="9439" xr:uid="{AECE6FA6-6F5F-483A-8AE2-9B726711D2EE}"/>
    <cellStyle name="Normal 16 9" xfId="9440" xr:uid="{F5DB217E-244E-4786-997F-81AF159EC90D}"/>
    <cellStyle name="Normal 17" xfId="1650" xr:uid="{CB504289-DBF8-4416-8EDC-14A49691A99F}"/>
    <cellStyle name="Normal 17 10" xfId="9441" xr:uid="{057FE382-F923-48BE-8662-4895BC4C2329}"/>
    <cellStyle name="Normal 17 11" xfId="9442" xr:uid="{D8650C33-4C17-4E02-91DA-36F7054FBE1C}"/>
    <cellStyle name="Normal 17 12" xfId="7839" xr:uid="{51A66D3B-2941-405B-9260-8C8FA87F6A0A}"/>
    <cellStyle name="Normal 17 13" xfId="37747" xr:uid="{5D4AEAB4-6E78-45FD-8092-50A1CB3FA0EA}"/>
    <cellStyle name="Normal 17 14" xfId="39668" xr:uid="{EBF13438-AE26-4F4C-8B6E-60A19E7F38F6}"/>
    <cellStyle name="Normal 17 2" xfId="2254" xr:uid="{730EA98B-0D0F-45EA-8017-14786609C052}"/>
    <cellStyle name="Normal 17 2 2" xfId="7173" xr:uid="{EEC007B1-7F64-4238-907A-04A7BE007055}"/>
    <cellStyle name="Normal 17 2 3" xfId="14097" xr:uid="{7427C15C-C98C-4641-85AC-E52E4B72D0B7}"/>
    <cellStyle name="Normal 17 2 4" xfId="11491" xr:uid="{97987D92-5072-46AD-B2EB-FF90336C02CA}"/>
    <cellStyle name="Normal 17 3" xfId="7172" xr:uid="{43AC52C8-B9A1-4E06-8A8B-5F7396C56ECC}"/>
    <cellStyle name="Normal 17 3 2" xfId="9443" xr:uid="{09E561BD-8A88-435D-94FF-4EC3EE415884}"/>
    <cellStyle name="Normal 17 4" xfId="9444" xr:uid="{9A275CA6-14C7-4CDB-8658-606A61DCA10B}"/>
    <cellStyle name="Normal 17 5" xfId="9445" xr:uid="{C59F77CF-A9CC-4A9D-B303-2759523E65D7}"/>
    <cellStyle name="Normal 17 6" xfId="9446" xr:uid="{C73C002E-EA59-446F-AC68-8AEAB990BC8C}"/>
    <cellStyle name="Normal 17 7" xfId="9447" xr:uid="{AC3BE2D3-8E76-42D1-AAE0-FDA2BC3CEBE3}"/>
    <cellStyle name="Normal 17 8" xfId="9448" xr:uid="{03CA9673-C722-4A6F-B00D-28AA6A078C9B}"/>
    <cellStyle name="Normal 17 9" xfId="9449" xr:uid="{723736D3-EDC3-4CD0-A09B-0F979453B52A}"/>
    <cellStyle name="Normal 18" xfId="1651" xr:uid="{2F5C702E-DEA6-4FD5-AD21-515E50D863BE}"/>
    <cellStyle name="Normal 18 10" xfId="9450" xr:uid="{944269E9-C21A-410A-BD8A-9A89E1E9FC75}"/>
    <cellStyle name="Normal 18 11" xfId="9451" xr:uid="{0EDD8357-57CF-4CE2-AB97-DD6139D7B614}"/>
    <cellStyle name="Normal 18 12" xfId="9452" xr:uid="{011237F0-6ED8-45AA-9DD4-F4CFEC86C038}"/>
    <cellStyle name="Normal 18 13" xfId="7840" xr:uid="{EEDFDA24-DFFE-4F6C-80D6-F0412480EB93}"/>
    <cellStyle name="Normal 18 14" xfId="37746" xr:uid="{B4F2B5CA-34A2-4E7F-BD90-F89DCFF75AD5}"/>
    <cellStyle name="Normal 18 15" xfId="39671" xr:uid="{6A029E2A-05AF-4020-9EE0-4709D0D53601}"/>
    <cellStyle name="Normal 18 2" xfId="2255" xr:uid="{E3A97A87-4F1D-4BDA-A41F-013F0F01D2C4}"/>
    <cellStyle name="Normal 18 2 2" xfId="7175" xr:uid="{5BB84170-9AAA-4B2B-B79A-E351C64A0DDA}"/>
    <cellStyle name="Normal 18 2 3" xfId="14098" xr:uid="{3AE3E2E4-EF07-40D9-BC67-960158141225}"/>
    <cellStyle name="Normal 18 2 4" xfId="11492" xr:uid="{CFBCAF8A-B223-4D55-8BD1-976D05F2C7CA}"/>
    <cellStyle name="Normal 18 3" xfId="2256" xr:uid="{FF9A015C-1F9E-45ED-B80C-66468ABEA4D3}"/>
    <cellStyle name="Normal 18 3 2" xfId="7174" xr:uid="{B8C2FAA3-7708-46EF-A296-CA631FF2E76D}"/>
    <cellStyle name="Normal 18 3 2 2" xfId="9453" xr:uid="{3FDA6C41-2803-4E4D-AD53-675AF5B8CE36}"/>
    <cellStyle name="Normal 18 3 3" xfId="9454" xr:uid="{2069547C-E714-4E35-8007-89DAB971427D}"/>
    <cellStyle name="Normal 18 4" xfId="2257" xr:uid="{9D3E41F0-75CA-4C1C-9C8C-419E53FF53A7}"/>
    <cellStyle name="Normal 18 5" xfId="9455" xr:uid="{1E255B55-EDAD-420B-A33A-6D0564600E32}"/>
    <cellStyle name="Normal 18 6" xfId="9456" xr:uid="{58970563-506E-44C9-9A44-D4F882033069}"/>
    <cellStyle name="Normal 18 7" xfId="9457" xr:uid="{86E270D4-442B-422D-A9D9-1A3315209286}"/>
    <cellStyle name="Normal 18 8" xfId="9458" xr:uid="{73B61FAE-F51C-41EA-81D9-61CF63EE2448}"/>
    <cellStyle name="Normal 18 9" xfId="9459" xr:uid="{52CB5CDE-972C-449D-9865-7EF5F7903B23}"/>
    <cellStyle name="Normal 18_Lead - N Praram 9 31-3-54" xfId="2258" xr:uid="{3AA1B077-6D57-4001-BDE1-76C143AC48FF}"/>
    <cellStyle name="Normal 19" xfId="1652" xr:uid="{55B4DEE6-E4E1-461E-AC94-9259BA3532CB}"/>
    <cellStyle name="Normal 19 10" xfId="9460" xr:uid="{BDE9F26E-1EF8-441C-B293-8471B112DEDE}"/>
    <cellStyle name="Normal 19 11" xfId="9461" xr:uid="{FD25D5D2-6711-4E83-A8A0-F030CF0B6665}"/>
    <cellStyle name="Normal 19 12" xfId="7841" xr:uid="{620628EE-D4A7-4615-AD33-7349A1CBCC40}"/>
    <cellStyle name="Normal 19 13" xfId="37745" xr:uid="{EEABDDD8-867D-4624-A194-52A81CF0C3C8}"/>
    <cellStyle name="Normal 19 14" xfId="39672" xr:uid="{FE2A32D4-36D1-4A03-B986-6A4E0EC277EF}"/>
    <cellStyle name="Normal 19 2" xfId="2259" xr:uid="{622AAB4E-BF96-4C1D-B253-B2C3BE65CDB7}"/>
    <cellStyle name="Normal 19 2 2" xfId="7177" xr:uid="{D51B0672-0154-40F7-B9ED-3544190209F6}"/>
    <cellStyle name="Normal 19 2 3" xfId="14099" xr:uid="{BDA293A5-41A1-4D9B-827D-E2F80EF5A000}"/>
    <cellStyle name="Normal 19 2 4" xfId="11493" xr:uid="{56CB5A0D-B93F-4DA9-97AD-19DE882846AB}"/>
    <cellStyle name="Normal 19 3" xfId="7176" xr:uid="{657B5635-46A7-4553-88B7-9C914F65AA0D}"/>
    <cellStyle name="Normal 19 3 2" xfId="9462" xr:uid="{2236FD23-862F-429E-BB89-E2198C982547}"/>
    <cellStyle name="Normal 19 4" xfId="9463" xr:uid="{59351AB9-5EC6-46C2-A153-39858B9D8092}"/>
    <cellStyle name="Normal 19 5" xfId="9464" xr:uid="{F65C516B-BE5B-4F47-9D22-AFE00DF285CA}"/>
    <cellStyle name="Normal 19 6" xfId="9465" xr:uid="{B2B885B3-464E-4B19-BFA7-A1B3B9466842}"/>
    <cellStyle name="Normal 19 7" xfId="9466" xr:uid="{8BF25841-8FCB-4B6C-A4E1-213F3BDFA39B}"/>
    <cellStyle name="Normal 19 8" xfId="9467" xr:uid="{7CB2EDBE-6D1D-4C75-9850-B7624D656E0C}"/>
    <cellStyle name="Normal 19 9" xfId="9468" xr:uid="{A0ACFE79-1281-47A1-A2B9-0837375904B0}"/>
    <cellStyle name="Normal 2" xfId="20" xr:uid="{461E0533-AE02-442E-B1BA-0CA3C641756E}"/>
    <cellStyle name="Normal 2 10" xfId="2260" xr:uid="{93110565-FF39-40A6-B7A9-97E67E815817}"/>
    <cellStyle name="Normal 2 101" xfId="154" xr:uid="{1454D6AD-A9A4-48A5-B826-2FE4AD7E0234}"/>
    <cellStyle name="Normal 2 11" xfId="9469" xr:uid="{D7EE5713-8DEB-414D-A95D-0BD8561E3C25}"/>
    <cellStyle name="Normal 2 12" xfId="9470" xr:uid="{55C1FF11-035C-4C7C-83D2-9FA976F54AE1}"/>
    <cellStyle name="Normal 2 13" xfId="9471" xr:uid="{2ED3A6F4-7966-4506-A4B7-EC52F4E21C9A}"/>
    <cellStyle name="Normal 2 14" xfId="7659" xr:uid="{39FE53F8-9F21-4B15-8730-1FA900B0DD67}"/>
    <cellStyle name="Normal 2 15" xfId="39548" xr:uid="{DB61356B-36D5-4EA8-9073-EBD77ACC0AE2}"/>
    <cellStyle name="Normal 2 16" xfId="39567" xr:uid="{B7E1457D-E76F-48A1-B7EC-B997EC5C9403}"/>
    <cellStyle name="Normal 2 17" xfId="39579" xr:uid="{E15E2839-C2BA-4F40-8B4B-A6BBEAC830FA}"/>
    <cellStyle name="Normal 2 18" xfId="28" xr:uid="{3F3AE0D0-C666-483F-B69C-915EE81CA76B}"/>
    <cellStyle name="Normal 2 2" xfId="11" xr:uid="{00000000-0005-0000-0000-00000B000000}"/>
    <cellStyle name="Normal 2 2 10" xfId="9472" xr:uid="{76B45043-4A57-4265-B888-42381B924005}"/>
    <cellStyle name="Normal 2 2 11" xfId="9473" xr:uid="{EC9D9D32-7DBA-4F11-9B29-C5CDBB888DF7}"/>
    <cellStyle name="Normal 2 2 12" xfId="9474" xr:uid="{A82DF6CE-D0EA-493D-A103-80BED6A6E9A6}"/>
    <cellStyle name="Normal 2 2 13" xfId="7842" xr:uid="{9C39D59A-F0EF-4F5F-B64E-E574B04C85F4}"/>
    <cellStyle name="Normal 2 2 14" xfId="14346" xr:uid="{B2C4DC43-CDA1-424F-BB79-AB06172E29B7}"/>
    <cellStyle name="Normal 2 2 14 2" xfId="24726" xr:uid="{2EADF0DF-6010-4AEE-9D56-287F628DF948}"/>
    <cellStyle name="Normal 2 2 14 3" xfId="37696" xr:uid="{DF53BF13-2849-4085-8E41-A76CA8EF595B}"/>
    <cellStyle name="Normal 2 2 15" xfId="39549" xr:uid="{10575DFE-EFF6-4826-B0A6-4771BCEDC972}"/>
    <cellStyle name="Normal 2 2 16" xfId="37" xr:uid="{FFAC2415-A064-432A-B537-7CBAC29D01BE}"/>
    <cellStyle name="Normal 2 2 2" xfId="123" xr:uid="{996EDD67-4229-4F0F-A164-6AB1DADF5350}"/>
    <cellStyle name="Normal 2 2 2 2" xfId="169" xr:uid="{D2E3C3C0-5667-4E64-8C94-B983459A8204}"/>
    <cellStyle name="Normal 2 2 2 2 2" xfId="12189" xr:uid="{0882D0BB-00AE-400E-9991-FD6E233D2D6B}"/>
    <cellStyle name="Normal 2 2 2 2 3" xfId="39550" xr:uid="{3E73A07A-0053-4BEA-B3F4-DA8DEB3BB224}"/>
    <cellStyle name="Normal 2 2 3" xfId="168" xr:uid="{A925AB70-A863-4578-B927-0E6BA921A805}"/>
    <cellStyle name="Normal 2 2 3 2" xfId="9475" xr:uid="{9F6A15CE-0ACB-446A-B126-6E716CAE4BFE}"/>
    <cellStyle name="Normal 2 2 3 3" xfId="37739" xr:uid="{CEF10331-CE8A-4F79-856E-22B2AB4B4BA6}"/>
    <cellStyle name="Normal 2 2 3 4" xfId="39551" xr:uid="{D3BB9E8A-CAE9-4564-8062-0D5435E9890E}"/>
    <cellStyle name="Normal 2 2 3 5" xfId="39701" xr:uid="{60E05507-C01F-4AB5-8BAE-75A7E0795BB5}"/>
    <cellStyle name="Normal 2 2 4" xfId="2863" xr:uid="{0EE69DD9-B75A-4A68-AD97-B1E143D307D3}"/>
    <cellStyle name="Normal 2 2 4 2" xfId="9476" xr:uid="{0A88E1E9-162D-4A07-9A58-E3EAFC42B628}"/>
    <cellStyle name="Normal 2 2 4 3" xfId="12188" xr:uid="{425937CA-507E-4665-96CA-5B68B31BB39F}"/>
    <cellStyle name="Normal 2 2 5" xfId="9477" xr:uid="{95F861A5-FA61-4343-B63F-A268DCA2E659}"/>
    <cellStyle name="Normal 2 2 50" xfId="39677" xr:uid="{BCCACBCC-868A-42D1-8F54-5F6BE3DB4817}"/>
    <cellStyle name="Normal 2 2 6" xfId="9478" xr:uid="{FB78BB26-668A-4337-B73A-ABEDDB005237}"/>
    <cellStyle name="Normal 2 2 7" xfId="9479" xr:uid="{9E933D5F-1542-4F41-996B-338E424D81F4}"/>
    <cellStyle name="Normal 2 2 8" xfId="9480" xr:uid="{65749BA3-CC00-4344-B64F-6AB1DA04EF84}"/>
    <cellStyle name="Normal 2 2 9" xfId="9481" xr:uid="{4DF0FC53-85BA-4006-BAF5-C8479DB4793A}"/>
    <cellStyle name="Normal 2 3" xfId="38" xr:uid="{24DC0E51-566A-48C5-8D86-169FF16C799F}"/>
    <cellStyle name="Normal 2 3 2" xfId="139" xr:uid="{09FAAFF9-CF05-4935-A18A-E5E1B94F7CCC}"/>
    <cellStyle name="Normal 2 3 2 2" xfId="7179" xr:uid="{A9AF51F1-5156-4BBA-BF4B-6DCE2351EC4A}"/>
    <cellStyle name="Normal 2 3 2 3" xfId="39552" xr:uid="{E8E8B211-BBA0-4FC3-B23A-705354840AC6}"/>
    <cellStyle name="Normal 2 3 3" xfId="1653" xr:uid="{314702D2-AB11-43B7-AD80-D8AA253ED950}"/>
    <cellStyle name="Normal 2 3 3 2" xfId="7178" xr:uid="{681E6971-C910-46F7-9EA3-431B9AB00CA4}"/>
    <cellStyle name="Normal 2 3 3 3" xfId="39702" xr:uid="{9762EE55-63BF-45F2-8765-744A6B7B2EC1}"/>
    <cellStyle name="Normal 2 3 4" xfId="14349" xr:uid="{2FE57DA0-1A39-46B1-9288-95B6F18E533F}"/>
    <cellStyle name="Normal 2 4" xfId="60" xr:uid="{BAB466AF-3819-4472-84CA-D099A3A22FDF}"/>
    <cellStyle name="Normal 2 4 2" xfId="1654" xr:uid="{16744BDE-32A5-4B65-8902-68905FEDA88E}"/>
    <cellStyle name="Normal 2 4 2 2" xfId="7902" xr:uid="{C7BEE7AC-7B6E-4889-B0EC-673A178C5790}"/>
    <cellStyle name="Normal 2 4 3" xfId="14350" xr:uid="{2688D188-D56F-4BD7-B687-3142CE79B7B5}"/>
    <cellStyle name="Normal 2 4 4" xfId="39553" xr:uid="{74B6DA12-A73C-46BC-9CC0-A891FB442FB3}"/>
    <cellStyle name="Normal 2 5" xfId="121" xr:uid="{7EA39399-C4AF-4119-8384-6BCCAF25B0E2}"/>
    <cellStyle name="Normal 2 5 2" xfId="3252" xr:uid="{7629B82D-18AA-47AB-B90B-3402ECA5A9C2}"/>
    <cellStyle name="Normal 2 5 2 2" xfId="9482" xr:uid="{98FC3404-6C98-4B07-993B-2B7CBEC5044F}"/>
    <cellStyle name="Normal 2 5 2 3" xfId="16522" xr:uid="{70EDFC2C-8FA7-46F0-8EDE-B04CA4F7E67A}"/>
    <cellStyle name="Normal 2 5 2 4" xfId="32209" xr:uid="{162368A5-6301-41B3-950F-D50C0DC8DCEF}"/>
    <cellStyle name="Normal 2 5 3" xfId="7591" xr:uid="{19ADA856-DEA6-46A2-8A02-7577B152164B}"/>
    <cellStyle name="Normal 2 5 3 2" xfId="19819" xr:uid="{408DF57E-2AEF-4B2C-ADC4-7C8D63221D81}"/>
    <cellStyle name="Normal 2 5 3 3" xfId="34413" xr:uid="{F46125E6-AD31-42C7-B223-24906E2CC463}"/>
    <cellStyle name="Normal 2 5 4" xfId="14100" xr:uid="{0DB67651-BDF5-46AE-9424-2B54653970BB}"/>
    <cellStyle name="Normal 2 5 4 2" xfId="24577" xr:uid="{B1C7C0F0-BA28-45E7-95B5-06D8A9E5A150}"/>
    <cellStyle name="Normal 2 5 4 3" xfId="37656" xr:uid="{75715B42-C43A-4730-B56E-79DE1316802C}"/>
    <cellStyle name="Normal 2 5 5" xfId="35284" xr:uid="{B1759C8C-0E5F-4C53-97C4-6CD7EA37EA91}"/>
    <cellStyle name="Normal 2 6" xfId="9483" xr:uid="{4DDA9530-9E87-4C0F-A72A-CB58BD4B3501}"/>
    <cellStyle name="Normal 2 6 2" xfId="31018" xr:uid="{8CCCF604-F954-4265-9CD7-55FE1E47BDC2}"/>
    <cellStyle name="Normal 2 7" xfId="9484" xr:uid="{595727DD-F4A0-4617-99C8-814BBB7FB102}"/>
    <cellStyle name="Normal 2 8" xfId="9485" xr:uid="{555B9429-BE9D-42E6-9D7E-F052DF1E7560}"/>
    <cellStyle name="Normal 2 9" xfId="9486" xr:uid="{DB1FAB3A-8096-4BFA-9C6D-FE797FD9B9FD}"/>
    <cellStyle name="Normal 2_40-1 บิลแลนด์" xfId="2261" xr:uid="{36FFA45B-9E74-4FE7-A65A-3E098786CFAC}"/>
    <cellStyle name="Normal 20" xfId="1655" xr:uid="{EBACBF1A-40F1-4333-9E96-9C1B96FDC05F}"/>
    <cellStyle name="Normal 20 10" xfId="9487" xr:uid="{05F03442-DDB8-4EF0-BD41-53EC9A8D7730}"/>
    <cellStyle name="Normal 20 11" xfId="9488" xr:uid="{05A70C37-9D6D-453A-AB06-EFF08C6C036C}"/>
    <cellStyle name="Normal 20 12" xfId="7843" xr:uid="{6233948F-80D4-40E4-B980-FB39440BF7AD}"/>
    <cellStyle name="Normal 20 13" xfId="37744" xr:uid="{BBF65624-016C-4E69-A511-2B85F1D77E3C}"/>
    <cellStyle name="Normal 20 14" xfId="39673" xr:uid="{AC92523F-A717-496C-A823-32019E70A43D}"/>
    <cellStyle name="Normal 20 2" xfId="2262" xr:uid="{4AEE9FEB-9081-4C06-BD5C-E2491EF87D80}"/>
    <cellStyle name="Normal 20 2 2" xfId="7181" xr:uid="{9A3B977A-1C45-4B65-88E8-0E28783FB00A}"/>
    <cellStyle name="Normal 20 2 3" xfId="14101" xr:uid="{7488E0FC-CDA0-47CF-9C3A-30D1B41574EC}"/>
    <cellStyle name="Normal 20 2 4" xfId="11494" xr:uid="{BBFAD0BD-4A51-4DBB-A369-8CE1B3DC24CE}"/>
    <cellStyle name="Normal 20 3" xfId="7180" xr:uid="{E2ECFACF-EE41-4935-B24C-5680009B4C86}"/>
    <cellStyle name="Normal 20 3 2" xfId="9489" xr:uid="{F14F42BE-3DCC-4C29-8BB2-941C9349BA7D}"/>
    <cellStyle name="Normal 20 4" xfId="9490" xr:uid="{36071EFD-E5F9-4D71-BA24-BDBC59033028}"/>
    <cellStyle name="Normal 20 5" xfId="9491" xr:uid="{882A25D4-CA71-4BE2-8528-15D03A26568F}"/>
    <cellStyle name="Normal 20 6" xfId="9492" xr:uid="{D321A8B6-1BFA-4F9A-9A14-A6779DC0A2DC}"/>
    <cellStyle name="Normal 20 7" xfId="9493" xr:uid="{FB99777C-4F83-4E1B-8728-9EAD460AC922}"/>
    <cellStyle name="Normal 20 8" xfId="9494" xr:uid="{CF1B7C7C-10A9-441C-8C50-29460B4860B5}"/>
    <cellStyle name="Normal 20 9" xfId="9495" xr:uid="{951F515A-839D-4B6B-B192-5BD39D54D0A9}"/>
    <cellStyle name="Normal 21" xfId="1656" xr:uid="{DD68C099-83CB-41FC-BF5A-D655DC99B8B3}"/>
    <cellStyle name="Normal 21 10" xfId="9496" xr:uid="{F910C841-6BF6-42FB-AAEB-36B03EDAD362}"/>
    <cellStyle name="Normal 21 11" xfId="9497" xr:uid="{5A4A3BB1-9751-471F-8623-0AFC9D1CFF58}"/>
    <cellStyle name="Normal 21 12" xfId="9498" xr:uid="{A3BA43F6-7F14-497B-9090-5A6578E5B0BD}"/>
    <cellStyle name="Normal 21 13" xfId="7844" xr:uid="{70F8B827-89B0-44F2-9F6F-C05B573C2D37}"/>
    <cellStyle name="Normal 21 14" xfId="35281" xr:uid="{1906E32C-A57A-479D-9B8F-CF445890FF5F}"/>
    <cellStyle name="Normal 21 15" xfId="39674" xr:uid="{FCC80DFA-8AE0-47D1-A901-64E2EF018DDF}"/>
    <cellStyle name="Normal 21 2" xfId="2263" xr:uid="{A44E6B69-F68C-45B9-B40D-13D684CBCB08}"/>
    <cellStyle name="Normal 21 2 2" xfId="7183" xr:uid="{53864852-A770-4898-9D77-C5C7A22231EA}"/>
    <cellStyle name="Normal 21 2 3" xfId="14102" xr:uid="{7BE83F4C-8ED5-4BBB-9861-1C3830381327}"/>
    <cellStyle name="Normal 21 2 4" xfId="11495" xr:uid="{65C2DC8A-19FA-47EA-8638-5B74365035F7}"/>
    <cellStyle name="Normal 21 3" xfId="2264" xr:uid="{5EBB93D4-88CA-4EC3-8460-24F65BD30C13}"/>
    <cellStyle name="Normal 21 3 2" xfId="7182" xr:uid="{70F76F14-1CDF-48D9-9337-8BA9E8992A93}"/>
    <cellStyle name="Normal 21 3 2 2" xfId="14103" xr:uid="{C62452EA-661F-4C2D-81F2-8FD10F2BF06E}"/>
    <cellStyle name="Normal 21 4" xfId="9499" xr:uid="{6B285662-24A4-447C-972D-E5530477C861}"/>
    <cellStyle name="Normal 21 5" xfId="9500" xr:uid="{4376286F-BED2-4F8C-A429-92A4FB447D0C}"/>
    <cellStyle name="Normal 21 6" xfId="9501" xr:uid="{084B5656-8CD7-4A99-91B8-EB8630D29A97}"/>
    <cellStyle name="Normal 21 7" xfId="9502" xr:uid="{DAC18E8C-065D-4F94-A2D6-A29EBB092258}"/>
    <cellStyle name="Normal 21 8" xfId="9503" xr:uid="{BE5C8716-0D0B-4E88-A6C9-5BBDA6C992DD}"/>
    <cellStyle name="Normal 21 9" xfId="9504" xr:uid="{8EB0AB6E-5D3E-4E5A-B0A7-C02877F3AA9F}"/>
    <cellStyle name="Normal 22" xfId="1657" xr:uid="{AEC98E4B-901C-4E72-B56F-8C65A368AAF5}"/>
    <cellStyle name="Normal 22 10" xfId="9505" xr:uid="{D448EF5F-DC6C-4308-9DD3-94E637568517}"/>
    <cellStyle name="Normal 22 11" xfId="9506" xr:uid="{4246A4B9-2185-451B-8DB2-BE97A7574066}"/>
    <cellStyle name="Normal 22 12" xfId="7845" xr:uid="{66555703-CC0B-4A40-AEA1-78C1F5F9F9CF}"/>
    <cellStyle name="Normal 22 13" xfId="38309" xr:uid="{D84EB930-1FE8-4BC5-BE7F-0DE3D8D24A4F}"/>
    <cellStyle name="Normal 22 14" xfId="39675" xr:uid="{00D683BF-2337-4708-BD44-4222C59BB46F}"/>
    <cellStyle name="Normal 22 2" xfId="2265" xr:uid="{EE41BA6F-5808-4F9B-A00A-A76A98C58D7F}"/>
    <cellStyle name="Normal 22 2 2" xfId="7185" xr:uid="{D93BEEED-2FF0-41B8-AEA4-735E846C199B}"/>
    <cellStyle name="Normal 22 2 3" xfId="14104" xr:uid="{893E5399-4AB3-43EB-A8B2-63CE1627502A}"/>
    <cellStyle name="Normal 22 2 4" xfId="11496" xr:uid="{15A2D342-9CA3-4E75-8D1F-DF710454FCA6}"/>
    <cellStyle name="Normal 22 3" xfId="7184" xr:uid="{9FC91829-E94D-4C62-B984-D9842D232C50}"/>
    <cellStyle name="Normal 22 3 2" xfId="9507" xr:uid="{078C978A-C689-489B-9536-731001289718}"/>
    <cellStyle name="Normal 22 4" xfId="9508" xr:uid="{ED0758CB-1DBE-4E38-9E9A-D8F28E8B5864}"/>
    <cellStyle name="Normal 22 5" xfId="9509" xr:uid="{77963CF1-6977-40AA-902A-79AF34176341}"/>
    <cellStyle name="Normal 22 6" xfId="9510" xr:uid="{7184554C-A00E-4F2F-8E08-59E4FC566917}"/>
    <cellStyle name="Normal 22 7" xfId="9511" xr:uid="{0D5074C2-D2BB-4B1F-91EB-866B64A7FCF6}"/>
    <cellStyle name="Normal 22 8" xfId="9512" xr:uid="{44ECCE36-999C-46F9-A503-E3D7ECB11CAA}"/>
    <cellStyle name="Normal 22 9" xfId="9513" xr:uid="{453C14B8-2197-48AC-AB00-AEB187DBD0B1}"/>
    <cellStyle name="Normal 23" xfId="1658" xr:uid="{2DABF397-3CC9-4877-B52F-110AD60298FD}"/>
    <cellStyle name="Normal 23 10" xfId="9514" xr:uid="{169730CC-13F3-45D7-BE25-23F378B9F0CC}"/>
    <cellStyle name="Normal 23 11" xfId="9515" xr:uid="{8937DF8C-5ADA-4781-BAA3-24E91FD86D33}"/>
    <cellStyle name="Normal 23 12" xfId="7846" xr:uid="{E52CD3E4-4357-4D62-8C11-596948C79AC6}"/>
    <cellStyle name="Normal 23 13" xfId="39518" xr:uid="{3F3DF661-8F4C-4BFC-A71B-5227C4C2EE15}"/>
    <cellStyle name="Normal 23 14" xfId="39554" xr:uid="{A743344E-8D9C-4CB5-B700-AA8BAC3F5B45}"/>
    <cellStyle name="Normal 23 15" xfId="39678" xr:uid="{310BC624-9988-48A5-B865-A9443F181966}"/>
    <cellStyle name="Normal 23 2" xfId="2266" xr:uid="{52671C0B-C376-4990-AF25-13B9F2FD2886}"/>
    <cellStyle name="Normal 23 2 2" xfId="7187" xr:uid="{09235E62-4246-438C-9453-F81A81351FDD}"/>
    <cellStyle name="Normal 23 2 3" xfId="14105" xr:uid="{C85C4051-8E80-42FE-900E-290886B35004}"/>
    <cellStyle name="Normal 23 2 4" xfId="11497" xr:uid="{5D5492A1-A005-438B-A54C-7494CEDD2777}"/>
    <cellStyle name="Normal 23 3" xfId="7186" xr:uid="{71FE59A6-43B6-42E4-A29F-57245A4E5D79}"/>
    <cellStyle name="Normal 23 3 2" xfId="9516" xr:uid="{69AE65AD-51E5-448E-981D-4551BA5D8868}"/>
    <cellStyle name="Normal 23 4" xfId="9517" xr:uid="{CD578AE8-FF5F-4458-959D-179DC71F36E1}"/>
    <cellStyle name="Normal 23 5" xfId="9518" xr:uid="{1263F2E3-450D-47E8-AA6D-0B0CF4A7696F}"/>
    <cellStyle name="Normal 23 6" xfId="9519" xr:uid="{ECFA335E-8279-4568-94D6-8A9E14594926}"/>
    <cellStyle name="Normal 23 7" xfId="9520" xr:uid="{EA911918-99B7-4DDE-AAFF-3D811E93DE88}"/>
    <cellStyle name="Normal 23 8" xfId="9521" xr:uid="{AB393FFE-847B-4AB4-AB1C-E247EBDFA5A0}"/>
    <cellStyle name="Normal 23 9" xfId="9522" xr:uid="{C8F8B683-CCC4-41D3-BF87-809D53EF759C}"/>
    <cellStyle name="Normal 24" xfId="1659" xr:uid="{D6E33998-FA4C-462D-BFD9-F2CC49859CC1}"/>
    <cellStyle name="Normal 24 10" xfId="9523" xr:uid="{3E551CBF-B557-4817-9C1C-DF1A8902FC2C}"/>
    <cellStyle name="Normal 24 11" xfId="9524" xr:uid="{BE9E7C1E-A840-49EC-85F7-31D33C7C95B8}"/>
    <cellStyle name="Normal 24 12" xfId="38308" xr:uid="{54E05483-BDC8-416C-89D2-3A28EF0A4B04}"/>
    <cellStyle name="Normal 24 13" xfId="39680" xr:uid="{EE76E6FE-6D4C-41F1-8A01-3898E0439713}"/>
    <cellStyle name="Normal 24 2" xfId="2267" xr:uid="{C4072AC3-48E8-4270-AA0B-C072B53A057C}"/>
    <cellStyle name="Normal 24 2 2" xfId="7189" xr:uid="{DE0AC500-120C-45BF-BB5E-B771464F426F}"/>
    <cellStyle name="Normal 24 2 3" xfId="14106" xr:uid="{3FD4BDF2-3683-46D7-86F4-8E1CCE4ABEE6}"/>
    <cellStyle name="Normal 24 2 4" xfId="11498" xr:uid="{F2DFBEDB-C700-4922-AFE1-DD7FE7F9EC4C}"/>
    <cellStyle name="Normal 24 3" xfId="7188" xr:uid="{1200578D-0F8D-4403-B1A6-6081E8F11553}"/>
    <cellStyle name="Normal 24 3 2" xfId="9525" xr:uid="{0F44D63E-AC03-43FF-8C36-1BEC5F210939}"/>
    <cellStyle name="Normal 24 4" xfId="9526" xr:uid="{336D83F1-3983-4990-9101-C7A2C2022C95}"/>
    <cellStyle name="Normal 24 5" xfId="9527" xr:uid="{04E366E9-E22E-41F0-8982-9D34FAEE04FA}"/>
    <cellStyle name="Normal 24 6" xfId="9528" xr:uid="{2CBB70EE-8FF3-4621-8368-4DCAFAE36E67}"/>
    <cellStyle name="Normal 24 7" xfId="9529" xr:uid="{A7B97869-7389-42BF-BA71-0674D4D548C3}"/>
    <cellStyle name="Normal 24 8" xfId="9530" xr:uid="{062DF438-D6A4-42D6-8FBD-74C82E9A9CB3}"/>
    <cellStyle name="Normal 24 9" xfId="9531" xr:uid="{105BA039-BE1C-42E6-8C8C-5964B3DBC339}"/>
    <cellStyle name="Normal 25" xfId="1660" xr:uid="{3B72E507-030E-431B-B9AD-C1166789974D}"/>
    <cellStyle name="Normal 25 10" xfId="9532" xr:uid="{6205AE00-2AC0-4833-A33C-C29608546FD0}"/>
    <cellStyle name="Normal 25 11" xfId="9533" xr:uid="{D5C9DA84-DF36-4D66-83DD-6A544D48A698}"/>
    <cellStyle name="Normal 25 12" xfId="37735" xr:uid="{001DC62D-42E3-435E-B3C2-342432634FB2}"/>
    <cellStyle name="Normal 25 13" xfId="39682" xr:uid="{C3E7DBE7-6BBB-4DAC-88D2-03D6D15394F3}"/>
    <cellStyle name="Normal 25 2" xfId="2268" xr:uid="{636674D9-433D-4A1F-9F44-B0BE51B23024}"/>
    <cellStyle name="Normal 25 2 2" xfId="7191" xr:uid="{1ED3CD6D-41F4-4A47-B522-29628BF16856}"/>
    <cellStyle name="Normal 25 2 3" xfId="14107" xr:uid="{1FA7CA41-942F-4E90-9658-382028BD69A9}"/>
    <cellStyle name="Normal 25 2 4" xfId="11499" xr:uid="{32E3963D-0E9D-44E0-A713-BFDF0BADBD22}"/>
    <cellStyle name="Normal 25 3" xfId="7190" xr:uid="{AB03B2C8-992B-491F-9277-E09E57931FE1}"/>
    <cellStyle name="Normal 25 3 2" xfId="9534" xr:uid="{778991F8-ABB0-4AD5-BB1A-5855A8E62177}"/>
    <cellStyle name="Normal 25 4" xfId="9535" xr:uid="{02CA458C-ADE4-4A83-AAE4-05D6E39D12AA}"/>
    <cellStyle name="Normal 25 5" xfId="9536" xr:uid="{4F2AE173-4CF4-4ED4-9C99-36D009EC8534}"/>
    <cellStyle name="Normal 25 6" xfId="9537" xr:uid="{CABDCB17-445E-4618-A7FC-3492FA98003D}"/>
    <cellStyle name="Normal 25 7" xfId="9538" xr:uid="{83FB5EDA-7080-488F-8367-04AF538A6DBB}"/>
    <cellStyle name="Normal 25 8" xfId="9539" xr:uid="{F88F46A9-9161-4AD6-BD2A-9D542DDB57D0}"/>
    <cellStyle name="Normal 25 9" xfId="9540" xr:uid="{7E3EFCBC-D9A9-4DCD-BBE8-45509C66C03F}"/>
    <cellStyle name="Normal 26" xfId="150" xr:uid="{93432225-BE0A-40A2-A5EC-B1531D962E20}"/>
    <cellStyle name="Normal 26 10" xfId="9541" xr:uid="{CD006312-47E6-4211-8811-33C711595734}"/>
    <cellStyle name="Normal 26 11" xfId="9542" xr:uid="{335E1ED6-F913-426D-86AA-B12F9C032C42}"/>
    <cellStyle name="Normal 26 12" xfId="14438" xr:uid="{E213A77B-E6F2-48AF-BB22-AB336223F600}"/>
    <cellStyle name="Normal 26 13" xfId="31043" xr:uid="{E6D5F989-D5E4-47ED-98F8-51DE3F469414}"/>
    <cellStyle name="Normal 26 14" xfId="37733" xr:uid="{35DE54F7-614E-48C0-AF6D-00365D102C34}"/>
    <cellStyle name="Normal 26 15" xfId="39688" xr:uid="{EC88C2E3-4008-4355-A290-2642C3A1CD67}"/>
    <cellStyle name="Normal 26 2" xfId="2269" xr:uid="{A74C0FE4-E687-4AFA-85B3-CCE864488B60}"/>
    <cellStyle name="Normal 26 2 2" xfId="7193" xr:uid="{11DEAE26-6EA3-4F8B-BDD7-03A9A9021986}"/>
    <cellStyle name="Normal 26 2 3" xfId="14108" xr:uid="{8D4EBD1E-8714-4FAB-9A35-7F23221B24C7}"/>
    <cellStyle name="Normal 26 2 4" xfId="11500" xr:uid="{1959C498-DADA-48F3-AE1C-7D8074BAE07F}"/>
    <cellStyle name="Normal 26 3" xfId="1661" xr:uid="{EF5E4F4C-D383-451F-86FE-CD76198CC6F9}"/>
    <cellStyle name="Normal 26 3 2" xfId="7192" xr:uid="{59AD225E-7E19-4AD9-AFC2-56952058BC6F}"/>
    <cellStyle name="Normal 26 3 2 2" xfId="9543" xr:uid="{8551CB59-9CAA-49AC-8FAE-F3C1DFFBF1A7}"/>
    <cellStyle name="Normal 26 4" xfId="9544" xr:uid="{ECD7158B-38FE-4DBC-8DC2-E47F3F5F0FC2}"/>
    <cellStyle name="Normal 26 5" xfId="9545" xr:uid="{2BCFBCA9-88E4-440E-BC0A-72AD9A74F582}"/>
    <cellStyle name="Normal 26 6" xfId="9546" xr:uid="{FFFAC414-444D-4C84-B833-F55B70043FB0}"/>
    <cellStyle name="Normal 26 7" xfId="9547" xr:uid="{5E22FF54-48ED-460F-B2D4-6946EC2B5A02}"/>
    <cellStyle name="Normal 26 8" xfId="9548" xr:uid="{6D476096-D8E5-4063-AA41-FB20CD901F99}"/>
    <cellStyle name="Normal 26 9" xfId="9549" xr:uid="{D19D62F0-F80B-4182-98A8-D9CA90B61448}"/>
    <cellStyle name="Normal 27" xfId="1662" xr:uid="{B52BAD3D-2C19-4BA5-AE54-47827CF24CD1}"/>
    <cellStyle name="Normal 27 10" xfId="9550" xr:uid="{6840AA22-9EC9-447B-8C5C-1C78A65C06F2}"/>
    <cellStyle name="Normal 27 11" xfId="9551" xr:uid="{25D47CAD-39CB-4663-AAF4-8A24457DBD24}"/>
    <cellStyle name="Normal 27 12" xfId="39726" xr:uid="{373F6248-D903-42AC-B83D-5185569AF17F}"/>
    <cellStyle name="Normal 27 2" xfId="2270" xr:uid="{AF0EC393-70D1-4B6F-ADF1-47292B69934B}"/>
    <cellStyle name="Normal 27 2 2" xfId="7195" xr:uid="{27B5EC27-5CF4-404C-ABC8-FD34679FD3AB}"/>
    <cellStyle name="Normal 27 2 3" xfId="14109" xr:uid="{EB38D838-E611-44B3-8145-EDD598BE4957}"/>
    <cellStyle name="Normal 27 2 4" xfId="11501" xr:uid="{0D372BB2-5303-413E-9A9F-F03F1EEC4DA3}"/>
    <cellStyle name="Normal 27 3" xfId="7194" xr:uid="{A0BC8833-1BC7-4F93-B82E-22C37599C63C}"/>
    <cellStyle name="Normal 27 3 2" xfId="9552" xr:uid="{9FAD996F-5CF3-4E3B-BA75-85A077EB1E17}"/>
    <cellStyle name="Normal 27 4" xfId="9553" xr:uid="{1ADDA342-1851-4F2C-BC26-785E1CA2804B}"/>
    <cellStyle name="Normal 27 5" xfId="9554" xr:uid="{8986A767-A304-48B0-9391-01EACE422EBB}"/>
    <cellStyle name="Normal 27 6" xfId="9555" xr:uid="{21DC93D4-F1C2-4097-8D58-4F08CF95FA08}"/>
    <cellStyle name="Normal 27 7" xfId="9556" xr:uid="{BFA0256E-43BA-4456-B0ED-1FEA9C2E17F5}"/>
    <cellStyle name="Normal 27 8" xfId="9557" xr:uid="{A811673D-C4ED-4489-B6C7-866A89941A49}"/>
    <cellStyle name="Normal 27 9" xfId="9558" xr:uid="{9E0762B9-843F-41B4-990C-FB2CFD7FA731}"/>
    <cellStyle name="Normal 28" xfId="1663" xr:uid="{2EA5E46E-0CE8-4CE4-B349-A26FB0149E92}"/>
    <cellStyle name="Normal 28 10" xfId="9559" xr:uid="{E91A4055-1A5F-4094-A072-B55093CA2A30}"/>
    <cellStyle name="Normal 28 11" xfId="9560" xr:uid="{A6C0FEBD-3546-48E3-B201-6D87D589BC21}"/>
    <cellStyle name="Normal 28 12" xfId="39736" xr:uid="{3696D7CC-04CB-4A46-AF3C-2B768C2D60CD}"/>
    <cellStyle name="Normal 28 2" xfId="2271" xr:uid="{21B5201C-C7EE-40BC-944C-F9ECD6B7D471}"/>
    <cellStyle name="Normal 28 2 2" xfId="7197" xr:uid="{402E3777-7E7F-4746-8044-B5D29376FA69}"/>
    <cellStyle name="Normal 28 2 3" xfId="14110" xr:uid="{E0F31BD8-176D-4265-9782-BD5414FB960A}"/>
    <cellStyle name="Normal 28 2 4" xfId="11502" xr:uid="{789BB6FC-C00C-4F8A-988A-A858FFA6AC0C}"/>
    <cellStyle name="Normal 28 3" xfId="7196" xr:uid="{7AF569FC-B3A9-45AB-A37A-08E780EB9527}"/>
    <cellStyle name="Normal 28 3 2" xfId="9561" xr:uid="{86D4CF0F-CD1F-4429-98A5-803310D5154A}"/>
    <cellStyle name="Normal 28 4" xfId="9562" xr:uid="{5DD8F0E6-D103-4D94-B587-ABA382918718}"/>
    <cellStyle name="Normal 28 5" xfId="9563" xr:uid="{0A6CD6FD-A547-473D-BADD-E96345211B58}"/>
    <cellStyle name="Normal 28 6" xfId="9564" xr:uid="{D155B129-9D39-43EA-A550-140A8D4CBB6A}"/>
    <cellStyle name="Normal 28 7" xfId="9565" xr:uid="{30C03417-5F13-48A4-9846-6177E87C34C6}"/>
    <cellStyle name="Normal 28 8" xfId="9566" xr:uid="{087F78F9-F8DF-4B3F-B48F-F230273D1050}"/>
    <cellStyle name="Normal 28 9" xfId="9567" xr:uid="{1004F317-56F6-4910-9B16-352A7A621D7A}"/>
    <cellStyle name="Normal 29" xfId="1664" xr:uid="{F8CC52BD-D8D8-4638-9785-CB4F333B7BBC}"/>
    <cellStyle name="Normal 29 10" xfId="9568" xr:uid="{48E897B2-699D-4946-A557-0F34A672EE70}"/>
    <cellStyle name="Normal 29 11" xfId="9569" xr:uid="{CCFB6E27-0DFC-424C-A578-E2C5F89371D4}"/>
    <cellStyle name="Normal 29 12" xfId="39735" xr:uid="{664EDAE8-4E3F-401C-ADE1-0E13464A1BFF}"/>
    <cellStyle name="Normal 29 2" xfId="2272" xr:uid="{86D9EFC9-7D1B-4D19-8E3F-73AAD7D004F9}"/>
    <cellStyle name="Normal 29 2 2" xfId="7199" xr:uid="{8BF0D9A1-1BAF-4207-8D49-0BA0072C9087}"/>
    <cellStyle name="Normal 29 2 3" xfId="14111" xr:uid="{E768DF04-7367-4EF9-A0FF-4FD84CEB8BEF}"/>
    <cellStyle name="Normal 29 2 4" xfId="11503" xr:uid="{D118ABFC-D634-4A6A-82EF-1710E743B1BE}"/>
    <cellStyle name="Normal 29 3" xfId="7198" xr:uid="{8ABE41E1-D260-4110-AE44-8CB105647826}"/>
    <cellStyle name="Normal 29 3 2" xfId="9570" xr:uid="{48530994-4AC6-4A28-BAA6-10B5093A3264}"/>
    <cellStyle name="Normal 29 4" xfId="9571" xr:uid="{57C0EE81-E8FE-495E-8BED-DC1F4173A60A}"/>
    <cellStyle name="Normal 29 5" xfId="9572" xr:uid="{D7E9E995-612D-4C9A-BFDB-0E5EEE776116}"/>
    <cellStyle name="Normal 29 6" xfId="9573" xr:uid="{6894F045-204A-4CFC-94D4-5F91BAB54AAC}"/>
    <cellStyle name="Normal 29 7" xfId="9574" xr:uid="{48B391E1-81D9-468C-A760-66D26F4C6378}"/>
    <cellStyle name="Normal 29 8" xfId="9575" xr:uid="{527139D4-BA81-41D8-B19B-131474E4643E}"/>
    <cellStyle name="Normal 29 9" xfId="9576" xr:uid="{74372A02-6893-46B5-B998-A141A1601F9A}"/>
    <cellStyle name="Normal 3" xfId="12" xr:uid="{00000000-0005-0000-0000-00000C000000}"/>
    <cellStyle name="Normal 3 10" xfId="9577" xr:uid="{FBB9A190-42A4-4329-A3F3-22D4213FE221}"/>
    <cellStyle name="Normal 3 10 2" xfId="12190" xr:uid="{50CA149C-B972-4FC3-B0AA-226299C4C166}"/>
    <cellStyle name="Normal 3 11" xfId="9578" xr:uid="{E26E5310-D3AF-4719-ADE8-49B8CB843190}"/>
    <cellStyle name="Normal 3 12" xfId="9579" xr:uid="{4709E3B8-1362-491C-9473-7460599B6AD7}"/>
    <cellStyle name="Normal 3 13" xfId="9580" xr:uid="{D99F9293-424B-4636-9C8A-2C2E9D15AD49}"/>
    <cellStyle name="Normal 3 14" xfId="9581" xr:uid="{F55173D4-1256-4E52-8A43-51C81319A044}"/>
    <cellStyle name="Normal 3 15" xfId="39530" xr:uid="{30F52CE5-B5AA-476C-B82E-2ADDEC8D8D7B}"/>
    <cellStyle name="Normal 3 16" xfId="39555" xr:uid="{80E3E3D8-C280-42D5-97FB-D2F49600AEC9}"/>
    <cellStyle name="Normal 3 17" xfId="39577" xr:uid="{ECB70DB1-CE3F-44A7-AC48-B541B30D6901}"/>
    <cellStyle name="Normal 3 18" xfId="39" xr:uid="{3B93B339-EB52-4380-9C32-BB8E48E74012}"/>
    <cellStyle name="Normal 3 2" xfId="40" xr:uid="{B390FDE9-01FF-4887-B502-69D1A719024A}"/>
    <cellStyle name="Normal 3 2 2" xfId="41" xr:uid="{7545B06F-498F-4F45-9A03-B62012785B8C}"/>
    <cellStyle name="Normal 3 2 2 2" xfId="2274" xr:uid="{8E40A792-6534-4EAF-80E7-32A834A1BEB1}"/>
    <cellStyle name="Normal 3 2 2 2 2" xfId="39704" xr:uid="{B178409B-A089-477C-9B4E-4C642442CFC5}"/>
    <cellStyle name="Normal 3 2 2 3" xfId="39526" xr:uid="{4392DDF4-8F10-4849-8005-C89ECF5F6E96}"/>
    <cellStyle name="Normal 3 2 3" xfId="2273" xr:uid="{5CC08BAE-3345-43B8-A9EC-EC178A12F9F7}"/>
    <cellStyle name="Normal 3 2 3 2" xfId="12191" xr:uid="{8BBFEF2C-5AB5-44CF-B623-44D76A2A4488}"/>
    <cellStyle name="Normal 3 2 3 3" xfId="38175" xr:uid="{EE1A62BA-376E-42B5-865A-0B49173ABA36}"/>
    <cellStyle name="Normal 3 2 3 4" xfId="39703" xr:uid="{F9CEDA06-24E3-4E7F-B935-10B9A0F4C332}"/>
    <cellStyle name="Normal 3 2 4" xfId="12192" xr:uid="{35FCFDAD-05AF-47D8-9799-089D0B03AE66}"/>
    <cellStyle name="Normal 3 2 5" xfId="12193" xr:uid="{7299589C-C33A-4054-99C3-218A873630D4}"/>
    <cellStyle name="Normal 3 2 6" xfId="12194" xr:uid="{F7E63B65-4B6B-4BBB-9144-95FF6B63AB26}"/>
    <cellStyle name="Normal 3 2 6 2" xfId="23072" xr:uid="{FD387A71-DFE9-44C3-ACC5-D75D65C230D2}"/>
    <cellStyle name="Normal 3 2 6 3" xfId="36214" xr:uid="{415944D4-EF1E-43D0-8957-EE2700E78F52}"/>
    <cellStyle name="Normal 3 2 7" xfId="14112" xr:uid="{B8B065E9-1966-4363-B879-2FF664313600}"/>
    <cellStyle name="Normal 3 2_FA" xfId="2275" xr:uid="{67CEE3F7-470D-4C1E-B269-ED1535DD941A}"/>
    <cellStyle name="Normal 3 3" xfId="42" xr:uid="{7554C180-AE4F-4A0A-A49F-E7EF971C2535}"/>
    <cellStyle name="Normal 3 3 2" xfId="2276" xr:uid="{086147D0-30A2-4F1F-ACE0-C942BBF1C387}"/>
    <cellStyle name="Normal 3 3 2 2" xfId="39705" xr:uid="{E90E26CB-9A07-4872-AD1D-FF08E571E497}"/>
    <cellStyle name="Normal 3 3 3" xfId="12195" xr:uid="{4882106A-B286-4D1C-BE2A-11C3B0606BF6}"/>
    <cellStyle name="Normal 3 3 4" xfId="36276" xr:uid="{D4AF6A3D-3618-4085-885A-E5924EF2B685}"/>
    <cellStyle name="Normal 3 4" xfId="170" xr:uid="{58A2C80B-9D8B-4FD0-A6CC-9C6086E68079}"/>
    <cellStyle name="Normal 3 4 2" xfId="2277" xr:uid="{B867595E-20A0-4003-A145-108A374AF138}"/>
    <cellStyle name="Normal 3 4 3" xfId="33841" xr:uid="{F38D4EF5-7F61-4C47-A324-969074F2DB1C}"/>
    <cellStyle name="Normal 3 4 4" xfId="39686" xr:uid="{3FADDACC-ADB4-4ACC-99E4-314C119A84FC}"/>
    <cellStyle name="Normal 3 5" xfId="2278" xr:uid="{2C2D276C-8BF5-4E90-867E-4FCD6BE21C34}"/>
    <cellStyle name="Normal 3 5 2" xfId="9582" xr:uid="{1FA6428B-2C57-4C89-8B22-7C7175ACDA8D}"/>
    <cellStyle name="Normal 3 5 3" xfId="9583" xr:uid="{0A78B3D3-51EB-4235-A651-88B61D52F5CC}"/>
    <cellStyle name="Normal 3 5 4" xfId="12196" xr:uid="{F01364EC-1BE7-458C-8272-F178CC4CC4F3}"/>
    <cellStyle name="Normal 3 5 5" xfId="39527" xr:uid="{38CEF83E-09FC-4084-BC19-F3573FD157FE}"/>
    <cellStyle name="Normal 3 5 6" xfId="39691" xr:uid="{D55F893C-AFEE-4AFF-81BB-D45B9C335929}"/>
    <cellStyle name="Normal 3 6" xfId="2279" xr:uid="{0477319C-BC10-4995-89B5-B1FE5DA5F64B}"/>
    <cellStyle name="Normal 3 6 2" xfId="14113" xr:uid="{AF6B6D97-E0E2-4369-A982-CA6CDC5DE0F4}"/>
    <cellStyle name="Normal 3 6 3" xfId="12197" xr:uid="{547E66C0-7E09-4D81-8B09-8196B2846A4F}"/>
    <cellStyle name="Normal 3 6 4" xfId="37738" xr:uid="{0A51B4C4-83E4-4E49-9514-7D61684046B0}"/>
    <cellStyle name="Normal 3 6 5" xfId="39717" xr:uid="{2E7E55B6-E39F-4379-A09A-57332205BCDB}"/>
    <cellStyle name="Normal 3 7" xfId="9584" xr:uid="{88988FAE-E6A3-4869-862A-47C80812FE17}"/>
    <cellStyle name="Normal 3 7 2" xfId="39730" xr:uid="{216E46C9-9DF2-4C10-9BC4-1BC92FDE1C71}"/>
    <cellStyle name="Normal 3 8" xfId="9585" xr:uid="{2FFD660D-55B6-4230-9FFB-6A2CE33A1D8D}"/>
    <cellStyle name="Normal 3 8 2" xfId="39734" xr:uid="{1A5E2AA6-7F81-48CF-B331-92D3AB5F2767}"/>
    <cellStyle name="Normal 3 9" xfId="9586" xr:uid="{7F93B3FC-AFF7-4192-A159-8D0B61E789CF}"/>
    <cellStyle name="Normal 3_Book1" xfId="2280" xr:uid="{E9055E4C-A814-4FC9-8DDF-4359392A36C0}"/>
    <cellStyle name="Normal 30" xfId="1665" xr:uid="{1CF2B54B-B8BB-41C0-9BBC-9A78ECD76595}"/>
    <cellStyle name="Normal 30 10" xfId="9587" xr:uid="{CC3B371D-DFF2-45D8-A770-D1C4E0002408}"/>
    <cellStyle name="Normal 30 11" xfId="9588" xr:uid="{3665B62A-F485-44FD-A769-89AA0B0C2F61}"/>
    <cellStyle name="Normal 30 12" xfId="39738" xr:uid="{53E1A071-2B8F-4F32-8598-2F2D04CB5E83}"/>
    <cellStyle name="Normal 30 2" xfId="2281" xr:uid="{24EF5B05-2696-4E8B-B6FD-BC6790443C3D}"/>
    <cellStyle name="Normal 30 2 2" xfId="7201" xr:uid="{1EC26EDA-7BCF-4641-AE1B-67D1D099AF9A}"/>
    <cellStyle name="Normal 30 2 3" xfId="14114" xr:uid="{2B1F92FD-1D61-47D5-808A-1940482EE1EE}"/>
    <cellStyle name="Normal 30 2 4" xfId="11504" xr:uid="{DA6F5B67-B54B-40E8-866F-F0EE7439206B}"/>
    <cellStyle name="Normal 30 3" xfId="7200" xr:uid="{CC07473C-9EA4-47D7-8FB4-3BADE80E9EC1}"/>
    <cellStyle name="Normal 30 3 2" xfId="9589" xr:uid="{F8FACD32-BE1B-49DD-B532-66051140EA35}"/>
    <cellStyle name="Normal 30 4" xfId="9590" xr:uid="{41DC4BB7-A66E-43FE-A14B-1B86CE38C89C}"/>
    <cellStyle name="Normal 30 5" xfId="9591" xr:uid="{0FA6B4AF-514B-4475-9D89-B44DA83AA30B}"/>
    <cellStyle name="Normal 30 6" xfId="9592" xr:uid="{CAEBAD38-5C02-45F5-8C09-BEE6D2026855}"/>
    <cellStyle name="Normal 30 7" xfId="9593" xr:uid="{BED56682-4011-4963-B715-96B3D75262C9}"/>
    <cellStyle name="Normal 30 8" xfId="9594" xr:uid="{5D64E7C6-823C-4109-88AA-6E1195849F74}"/>
    <cellStyle name="Normal 30 9" xfId="9595" xr:uid="{D999F55B-739A-4A3A-809E-BCEF84DE33A7}"/>
    <cellStyle name="Normal 31" xfId="1666" xr:uid="{295D7480-C532-463C-B153-E2F78B1D969F}"/>
    <cellStyle name="Normal 31 10" xfId="9596" xr:uid="{1B33DBC0-D2A4-424C-85AA-2A08CAAD40A3}"/>
    <cellStyle name="Normal 31 11" xfId="9597" xr:uid="{338D4A0D-DC91-4F2B-8A05-45A17EB3BA8D}"/>
    <cellStyle name="Normal 31 2" xfId="2282" xr:uid="{8489F8E1-C1CC-4F01-B8AF-56BB95F01F04}"/>
    <cellStyle name="Normal 31 2 2" xfId="7203" xr:uid="{C2F055DD-0156-406E-B874-9415E45D5E1E}"/>
    <cellStyle name="Normal 31 2 3" xfId="14115" xr:uid="{51485BCE-0F79-47E9-92B7-810A97BFEE10}"/>
    <cellStyle name="Normal 31 2 4" xfId="11505" xr:uid="{AB2C2A87-9A0B-47EE-8A0F-A7E5AE1A2ED0}"/>
    <cellStyle name="Normal 31 3" xfId="7202" xr:uid="{3DD01F5E-110B-4E10-8AA0-739981A226EA}"/>
    <cellStyle name="Normal 31 3 2" xfId="9598" xr:uid="{F6C10929-0B34-4385-9D0B-46290DFB0DA0}"/>
    <cellStyle name="Normal 31 4" xfId="9599" xr:uid="{D6A5C861-A0C0-4DCC-8F5F-20A7F73A671E}"/>
    <cellStyle name="Normal 31 5" xfId="9600" xr:uid="{E3AAA100-6DC8-4ED4-A5B7-BBCA843A646C}"/>
    <cellStyle name="Normal 31 6" xfId="9601" xr:uid="{976E8307-D94C-45CA-89E3-035FDC280021}"/>
    <cellStyle name="Normal 31 7" xfId="9602" xr:uid="{9E11AED6-D133-412C-9E5D-951EA003D1E3}"/>
    <cellStyle name="Normal 31 8" xfId="9603" xr:uid="{1101A262-2803-4E85-9620-8C128A8A596B}"/>
    <cellStyle name="Normal 31 9" xfId="9604" xr:uid="{DC7B0B0A-01F7-445A-B299-FDB20B05A587}"/>
    <cellStyle name="Normal 32" xfId="1667" xr:uid="{84B414BB-14AA-4A00-9705-47AE9BA1625D}"/>
    <cellStyle name="Normal 32 10" xfId="9605" xr:uid="{A0C30272-CF19-424A-9F06-8037E48BDA1F}"/>
    <cellStyle name="Normal 32 11" xfId="9606" xr:uid="{945FB6E4-5BC2-48BE-B716-2CE631693397}"/>
    <cellStyle name="Normal 32 2" xfId="2283" xr:uid="{6C95663A-D662-4C67-ADF4-1F0B132C0297}"/>
    <cellStyle name="Normal 32 2 2" xfId="7205" xr:uid="{F873DE61-1B2E-4CCB-AC12-56E6FC7447FC}"/>
    <cellStyle name="Normal 32 2 3" xfId="14116" xr:uid="{F8C1CA5B-3704-4501-970E-39D649C3B5E9}"/>
    <cellStyle name="Normal 32 2 4" xfId="11506" xr:uid="{A544FC33-A84B-4622-9ADA-42A0E6C9E202}"/>
    <cellStyle name="Normal 32 3" xfId="7204" xr:uid="{6DB07DBE-3C5F-4C9A-9364-E617962A3661}"/>
    <cellStyle name="Normal 32 3 2" xfId="9607" xr:uid="{14C0AF4C-3B7D-4AEB-A922-358E562EF0D6}"/>
    <cellStyle name="Normal 32 4" xfId="9608" xr:uid="{EBA37983-A066-4F42-A864-ACB41D987263}"/>
    <cellStyle name="Normal 32 5" xfId="9609" xr:uid="{98D77B53-8216-4F63-9B3B-208113006BE4}"/>
    <cellStyle name="Normal 32 6" xfId="9610" xr:uid="{911ED8E7-0132-4EF2-85F7-080638AA091C}"/>
    <cellStyle name="Normal 32 7" xfId="9611" xr:uid="{121D8C33-0F7D-4745-AB06-C442B2247E3C}"/>
    <cellStyle name="Normal 32 8" xfId="9612" xr:uid="{146E7DCB-A1C2-4D06-8F41-C9D172D2249A}"/>
    <cellStyle name="Normal 32 9" xfId="9613" xr:uid="{64C4FB06-7C1B-49F5-94DA-2C2754511D59}"/>
    <cellStyle name="Normal 33" xfId="1668" xr:uid="{141F7DD4-A3A3-4AFF-BC65-64D81C6AC540}"/>
    <cellStyle name="Normal 33 10" xfId="9614" xr:uid="{DCE21F3B-4932-4D35-A878-3D6BDC0529E2}"/>
    <cellStyle name="Normal 33 11" xfId="9615" xr:uid="{9716D574-24DE-442E-B211-B1144576F8F0}"/>
    <cellStyle name="Normal 33 2" xfId="2284" xr:uid="{0DC1D3F1-6A02-48ED-8F16-6F3E0A8022A6}"/>
    <cellStyle name="Normal 33 2 2" xfId="7207" xr:uid="{F0F9BEF9-2CE0-43E7-839C-1DCE024C9BB0}"/>
    <cellStyle name="Normal 33 2 3" xfId="14117" xr:uid="{A2F06622-BFA7-480D-A61A-807E8FA4AC9D}"/>
    <cellStyle name="Normal 33 2 4" xfId="11507" xr:uid="{BA575F51-E28D-4434-9FF1-F8428573B75E}"/>
    <cellStyle name="Normal 33 3" xfId="7206" xr:uid="{60111320-C512-4056-846B-93243C65C9A1}"/>
    <cellStyle name="Normal 33 3 2" xfId="9616" xr:uid="{B26F1626-C6EF-4D96-9AE0-3611DA076DCE}"/>
    <cellStyle name="Normal 33 4" xfId="9617" xr:uid="{D56811B0-EBD0-483E-8578-1A0CEB40B254}"/>
    <cellStyle name="Normal 33 5" xfId="9618" xr:uid="{D7D39237-D308-4B2D-9588-FDE7BEE087FC}"/>
    <cellStyle name="Normal 33 6" xfId="9619" xr:uid="{A8DC3396-F384-4B69-ADC7-BB9CD38FAB9F}"/>
    <cellStyle name="Normal 33 7" xfId="9620" xr:uid="{86B0161C-BD8D-4DCC-BDE0-D22A85396D5A}"/>
    <cellStyle name="Normal 33 8" xfId="9621" xr:uid="{1B79C16B-490B-4192-862D-C7127834B359}"/>
    <cellStyle name="Normal 33 9" xfId="9622" xr:uid="{57F203FD-3FC1-45B6-BDA5-D6D40F0784A5}"/>
    <cellStyle name="Normal 34" xfId="1669" xr:uid="{95BE73B7-7AE7-4684-8C7B-50A82C06AE89}"/>
    <cellStyle name="Normal 34 10" xfId="9623" xr:uid="{B75B9A57-BF06-446B-94DF-296472F3B939}"/>
    <cellStyle name="Normal 34 11" xfId="9624" xr:uid="{7EAC32F7-D9C9-4BB5-AF2E-B0A4D3807CCA}"/>
    <cellStyle name="Normal 34 2" xfId="2285" xr:uid="{A3922275-8CF6-46CC-AE00-87D0E367CFA4}"/>
    <cellStyle name="Normal 34 2 2" xfId="7209" xr:uid="{F67AE2AA-0363-4AF7-9B0F-ED880D9FD6BE}"/>
    <cellStyle name="Normal 34 2 3" xfId="14118" xr:uid="{51641420-51C6-4893-AACA-C250B142DFD7}"/>
    <cellStyle name="Normal 34 2 4" xfId="11508" xr:uid="{923D5ECE-5AFC-452A-AFED-6A3BB2EFCF32}"/>
    <cellStyle name="Normal 34 3" xfId="7208" xr:uid="{224D0A1C-7C1A-4000-8BA7-84B945395DEF}"/>
    <cellStyle name="Normal 34 3 2" xfId="9625" xr:uid="{FD7870A2-2D82-4019-8ABF-E4C1195D9711}"/>
    <cellStyle name="Normal 34 4" xfId="9626" xr:uid="{7FC17942-E925-4D87-9882-A72D0FBD0E2B}"/>
    <cellStyle name="Normal 34 5" xfId="9627" xr:uid="{303E9D71-B1FC-4F87-8D91-252B1F46DED7}"/>
    <cellStyle name="Normal 34 6" xfId="9628" xr:uid="{43B3C230-34B9-4E03-BA7F-94AB48A1F545}"/>
    <cellStyle name="Normal 34 7" xfId="9629" xr:uid="{92FFD9F3-C97A-47E7-AF82-4F392FA74000}"/>
    <cellStyle name="Normal 34 8" xfId="9630" xr:uid="{17A551B1-5CBF-461C-AFAB-BD8465FB36C9}"/>
    <cellStyle name="Normal 34 9" xfId="9631" xr:uid="{C7DB7680-5FBB-4569-8034-7837175FD478}"/>
    <cellStyle name="Normal 35" xfId="1670" xr:uid="{6126663F-BA7C-4FF9-912A-3697A14E6FBA}"/>
    <cellStyle name="Normal 35 10" xfId="9632" xr:uid="{C8376A4D-C8E6-4EBD-B6C1-C97736AF10FB}"/>
    <cellStyle name="Normal 35 11" xfId="9633" xr:uid="{31832258-B778-4B29-92FA-987A11D4DE27}"/>
    <cellStyle name="Normal 35 2" xfId="2286" xr:uid="{DB98EC9E-0960-4884-8004-D11EC682A1BF}"/>
    <cellStyle name="Normal 35 2 2" xfId="7211" xr:uid="{601FEBB4-7555-4A68-93CE-440130022CED}"/>
    <cellStyle name="Normal 35 2 3" xfId="14119" xr:uid="{C0A2FEE3-C352-4DDC-A9E5-4A3EF130F05D}"/>
    <cellStyle name="Normal 35 2 4" xfId="11509" xr:uid="{80EA1BEA-8948-4747-9CC2-2F7774BF9008}"/>
    <cellStyle name="Normal 35 3" xfId="7210" xr:uid="{BD11FDA6-A55C-4386-891C-009C8377A262}"/>
    <cellStyle name="Normal 35 3 2" xfId="9634" xr:uid="{732AE3EE-5B6C-4BBB-B2CA-729846A8D5AA}"/>
    <cellStyle name="Normal 35 4" xfId="9635" xr:uid="{6EA75A06-B736-49F7-8CFA-A34E62D71F73}"/>
    <cellStyle name="Normal 35 5" xfId="9636" xr:uid="{743908FB-9F5C-4C4F-AFA9-CE101EA6B7FA}"/>
    <cellStyle name="Normal 35 6" xfId="9637" xr:uid="{478196F7-DBEA-4F66-A536-80A2F7127C41}"/>
    <cellStyle name="Normal 35 7" xfId="9638" xr:uid="{6CDED80F-C615-4761-A09B-4282D39EC0EF}"/>
    <cellStyle name="Normal 35 8" xfId="9639" xr:uid="{E2D54ABC-545A-43BE-8FE8-689FB782065F}"/>
    <cellStyle name="Normal 35 9" xfId="9640" xr:uid="{254564C1-2D28-444F-9311-D209E2A416BD}"/>
    <cellStyle name="Normal 36" xfId="1671" xr:uid="{9FFD92E1-EE87-4531-B121-D40497D7D4E9}"/>
    <cellStyle name="Normal 36 10" xfId="9641" xr:uid="{30A3C8E0-5ECF-462C-A63C-6EC1A9452273}"/>
    <cellStyle name="Normal 36 11" xfId="9642" xr:uid="{81F58F30-B212-4BBE-B828-BE69A536B24C}"/>
    <cellStyle name="Normal 36 2" xfId="2287" xr:uid="{DC7D2803-5ECD-4B6A-9466-1A611D90883B}"/>
    <cellStyle name="Normal 36 2 2" xfId="7213" xr:uid="{355A863F-E3C5-4C2B-B842-64D82C82C9F8}"/>
    <cellStyle name="Normal 36 2 3" xfId="14120" xr:uid="{D42A0FB0-6583-4118-81E4-A4F8A0294346}"/>
    <cellStyle name="Normal 36 2 4" xfId="11510" xr:uid="{C0236080-4C84-4C51-9176-170055B83FB5}"/>
    <cellStyle name="Normal 36 3" xfId="7212" xr:uid="{4379C1E2-C773-4413-9D79-4762297673B0}"/>
    <cellStyle name="Normal 36 3 2" xfId="9643" xr:uid="{55FEE836-08FA-4467-9409-D3178D5A03A1}"/>
    <cellStyle name="Normal 36 4" xfId="9644" xr:uid="{19500916-A811-4437-B623-3376703D8B8D}"/>
    <cellStyle name="Normal 36 5" xfId="9645" xr:uid="{C45E58BC-0FD4-433A-884B-D103408F16B2}"/>
    <cellStyle name="Normal 36 6" xfId="9646" xr:uid="{4DDD8FD1-87AF-4F50-A2F8-B15440BB8B63}"/>
    <cellStyle name="Normal 36 7" xfId="9647" xr:uid="{0BDB00D2-3635-4495-AA2B-F5C1E41D00E5}"/>
    <cellStyle name="Normal 36 8" xfId="9648" xr:uid="{F0280905-2D1B-4B55-8852-2E8C3981F20E}"/>
    <cellStyle name="Normal 36 9" xfId="9649" xr:uid="{BC11CA1C-0419-4193-BBBD-48FFD9EB1298}"/>
    <cellStyle name="Normal 37" xfId="1672" xr:uid="{C555ADFE-1237-4406-853A-40A66C2A5B52}"/>
    <cellStyle name="Normal 37 10" xfId="9650" xr:uid="{DD093878-C110-4F8A-99E4-225B88FAD8C3}"/>
    <cellStyle name="Normal 37 11" xfId="9651" xr:uid="{2A14B53C-6E9C-4606-A028-7F17C23092D8}"/>
    <cellStyle name="Normal 37 2" xfId="2288" xr:uid="{F40BF806-8BAF-4D35-A2BE-BB1DC7755187}"/>
    <cellStyle name="Normal 37 2 2" xfId="7215" xr:uid="{2C904781-3B92-4D5D-92F7-270AAB879C0F}"/>
    <cellStyle name="Normal 37 2 3" xfId="14121" xr:uid="{F8A451A9-0D50-4FC9-9A60-0CA2E93EC73F}"/>
    <cellStyle name="Normal 37 2 4" xfId="11511" xr:uid="{9065884F-4CDB-4954-92FA-8859F63396CB}"/>
    <cellStyle name="Normal 37 3" xfId="7214" xr:uid="{75D4FC99-DB88-4156-8770-F87022CF582A}"/>
    <cellStyle name="Normal 37 3 2" xfId="9652" xr:uid="{0354C168-FD22-4492-BF53-907995469CF7}"/>
    <cellStyle name="Normal 37 4" xfId="9653" xr:uid="{7B91192F-D870-45D0-B19B-505B7BEBC99A}"/>
    <cellStyle name="Normal 37 5" xfId="9654" xr:uid="{057B1FC7-DFF8-460C-9A09-59E9C5473289}"/>
    <cellStyle name="Normal 37 6" xfId="9655" xr:uid="{231EF4C2-32F9-4127-ACE1-8FC9B28DA066}"/>
    <cellStyle name="Normal 37 7" xfId="9656" xr:uid="{B7D540A2-13AC-464F-AEFD-B29A8116A615}"/>
    <cellStyle name="Normal 37 8" xfId="9657" xr:uid="{DFC3DC09-1393-488A-9435-8D9781ED5139}"/>
    <cellStyle name="Normal 37 9" xfId="9658" xr:uid="{20829C1B-C0A6-49DA-8301-1FF56A00F64A}"/>
    <cellStyle name="Normal 38" xfId="153" xr:uid="{C1E1CC85-175D-4346-B6D0-987E7FDB76C7}"/>
    <cellStyle name="Normal 38 10" xfId="9659" xr:uid="{98F69C97-83A4-45CD-BC96-F6DF3B12B4D4}"/>
    <cellStyle name="Normal 38 11" xfId="9660" xr:uid="{EF51FD68-4FB4-4C5A-972D-B3B9CB3B17EB}"/>
    <cellStyle name="Normal 38 2" xfId="2289" xr:uid="{00429D61-C27A-4DB5-93E4-BC3C3AA04109}"/>
    <cellStyle name="Normal 38 2 2" xfId="7217" xr:uid="{C51AB690-C8EA-47E1-8395-A2BA7DB16B0B}"/>
    <cellStyle name="Normal 38 2 3" xfId="14122" xr:uid="{7C9BBC0C-1B7D-4AB6-AF72-1A68B0BB316A}"/>
    <cellStyle name="Normal 38 2 4" xfId="11512" xr:uid="{025728DB-53C9-492B-8D83-0D6D3C2F9709}"/>
    <cellStyle name="Normal 38 3" xfId="1673" xr:uid="{F0FA805F-5A92-4DC7-BAF5-590B50CDBE8E}"/>
    <cellStyle name="Normal 38 3 2" xfId="7216" xr:uid="{491D087A-C1F8-4D2D-925F-FF4657A2D43A}"/>
    <cellStyle name="Normal 38 3 2 2" xfId="9661" xr:uid="{0B9BA5EF-6A98-4E0A-BACD-98EBBCA160F5}"/>
    <cellStyle name="Normal 38 4" xfId="9662" xr:uid="{ADCE966E-612F-41E7-80FF-22564C3608CA}"/>
    <cellStyle name="Normal 38 5" xfId="9663" xr:uid="{103BF5F1-C77D-4C73-A8FE-AE36D2E30D5A}"/>
    <cellStyle name="Normal 38 6" xfId="9664" xr:uid="{8F0223F2-A79A-417C-82E4-4E319EBB6CF4}"/>
    <cellStyle name="Normal 38 7" xfId="9665" xr:uid="{746E4957-1293-44D9-BBB9-BC75F0095A24}"/>
    <cellStyle name="Normal 38 8" xfId="9666" xr:uid="{F16B526C-631F-4E95-9FA6-751E7C849666}"/>
    <cellStyle name="Normal 38 9" xfId="9667" xr:uid="{E298FDC1-3368-43AE-843D-5936F240ECBA}"/>
    <cellStyle name="Normal 39" xfId="1674" xr:uid="{86FCA281-AAAB-4090-B529-329A350D5287}"/>
    <cellStyle name="Normal 39 10" xfId="9668" xr:uid="{D2B41691-46F9-4DF6-8F1D-9507819DB38A}"/>
    <cellStyle name="Normal 39 11" xfId="9669" xr:uid="{F820C516-8FDB-4DE9-971B-1EB42F64C20D}"/>
    <cellStyle name="Normal 39 2" xfId="2290" xr:uid="{210DE71B-22B6-4E49-9F0E-8054B196AA05}"/>
    <cellStyle name="Normal 39 2 2" xfId="7219" xr:uid="{09B6DA96-CA2A-4668-8527-E64269EB4865}"/>
    <cellStyle name="Normal 39 2 3" xfId="14123" xr:uid="{39B97FD1-CA4D-4172-8130-8446E4B138B4}"/>
    <cellStyle name="Normal 39 2 4" xfId="11513" xr:uid="{D47DA861-D07D-4909-9444-95635FAFBC89}"/>
    <cellStyle name="Normal 39 3" xfId="7218" xr:uid="{05137789-F152-442C-B38D-FDB03268F9BB}"/>
    <cellStyle name="Normal 39 3 2" xfId="9670" xr:uid="{F27714F3-4820-4969-B076-84A8EA827AA7}"/>
    <cellStyle name="Normal 39 4" xfId="9671" xr:uid="{5AAB19C8-93EF-45AF-87DC-658FC0F43C68}"/>
    <cellStyle name="Normal 39 5" xfId="9672" xr:uid="{2C1AD59C-B6A0-452A-8861-52E0E0A8EB73}"/>
    <cellStyle name="Normal 39 6" xfId="9673" xr:uid="{71F79634-5D97-4C87-915F-BF0300C4E711}"/>
    <cellStyle name="Normal 39 7" xfId="9674" xr:uid="{300B5D73-3153-4A8C-A225-090A6D625E8A}"/>
    <cellStyle name="Normal 39 8" xfId="9675" xr:uid="{945102AA-EDBB-4B5C-A38E-48A944083EEF}"/>
    <cellStyle name="Normal 39 9" xfId="9676" xr:uid="{B86F2E42-B530-47BD-8A6B-8FCD8E92345C}"/>
    <cellStyle name="Normal 4" xfId="43" xr:uid="{467C8EB5-E954-4D80-838D-F6AAFCA64694}"/>
    <cellStyle name="Normal 4 2" xfId="44" xr:uid="{FBB640A3-9C12-4622-A6A9-201BAB4A39E6}"/>
    <cellStyle name="Normal 4 2 10" xfId="9677" xr:uid="{2105962E-BF67-43B1-A62B-465942168B0D}"/>
    <cellStyle name="Normal 4 2 11" xfId="9678" xr:uid="{A24EFFE8-8BD3-4076-8E9F-8E145CDBF932}"/>
    <cellStyle name="Normal 4 2 12" xfId="34283" xr:uid="{A208C760-FC23-4453-BE91-437EF9CEFC19}"/>
    <cellStyle name="Normal 4 2 2" xfId="2291" xr:uid="{DF35C101-E4F0-4A34-AEF5-4A0234149A12}"/>
    <cellStyle name="Normal 4 2 3" xfId="9679" xr:uid="{E587128D-A31D-4DD2-8D98-54255C5F2167}"/>
    <cellStyle name="Normal 4 2 4" xfId="9680" xr:uid="{07D88164-C57A-4C11-B157-A3BB4336D84E}"/>
    <cellStyle name="Normal 4 2 5" xfId="9681" xr:uid="{7667805F-40D8-4D0C-AD40-7A74C6BCA815}"/>
    <cellStyle name="Normal 4 2 6" xfId="9682" xr:uid="{A2EE3F6B-4A05-4C2A-AB32-E71BCB849168}"/>
    <cellStyle name="Normal 4 2 7" xfId="9683" xr:uid="{2B64498F-4E3F-4D51-9872-20032D01E533}"/>
    <cellStyle name="Normal 4 2 8" xfId="9684" xr:uid="{0B3F2C5A-33CF-46CF-82D9-E22C5E1226CE}"/>
    <cellStyle name="Normal 4 2 9" xfId="9685" xr:uid="{E06A6184-F9EB-4004-8B5E-186A8B5401B4}"/>
    <cellStyle name="Normal 4 3" xfId="97" xr:uid="{2EE4A247-D1EF-4814-8D2F-C36E044000CF}"/>
    <cellStyle name="Normal 4 3 10" xfId="9686" xr:uid="{829C9756-F923-4A6A-B49C-DB3576BD2F71}"/>
    <cellStyle name="Normal 4 3 11" xfId="7904" xr:uid="{41A3FBFE-ABFE-4EBE-A6AC-9967D574AA4E}"/>
    <cellStyle name="Normal 4 3 12" xfId="12199" xr:uid="{04F94C42-18B4-4D53-9054-C6489C9F7D8D}"/>
    <cellStyle name="Normal 4 3 12 2" xfId="23074" xr:uid="{45A91C6F-9855-49E8-9D9C-320A8A74DE9B}"/>
    <cellStyle name="Normal 4 3 12 3" xfId="36217" xr:uid="{EAAB4432-2201-4337-86A9-31AF5199DA18}"/>
    <cellStyle name="Normal 4 3 13" xfId="39689" xr:uid="{66FA5EB4-677E-4C85-99AA-E6DD6DE5D984}"/>
    <cellStyle name="Normal 4 3 2" xfId="2293" xr:uid="{61F2A97C-8EF1-4F08-A9B0-32CE5EE9BBB8}"/>
    <cellStyle name="Normal 4 3 2 2" xfId="2702" xr:uid="{757F1C8A-9CEE-47DC-804C-1DF0ABCFD820}"/>
    <cellStyle name="Normal 4 3 2 3" xfId="7930" xr:uid="{9C29C12D-C6DB-4104-9C01-46B83CCBACF2}"/>
    <cellStyle name="Normal 4 3 3" xfId="2701" xr:uid="{05BB6117-0890-43D8-897D-2B46960A2A3C}"/>
    <cellStyle name="Normal 4 3 3 2" xfId="9687" xr:uid="{06712BC3-6B3E-4A3E-9BD6-CB3DF4C12EA0}"/>
    <cellStyle name="Normal 4 3 4" xfId="2292" xr:uid="{EC3A21A5-76A2-4C0F-8AD5-F06B979A2BB4}"/>
    <cellStyle name="Normal 4 3 4 2" xfId="7221" xr:uid="{30CA41AE-8A17-48BB-8696-2509031DD3C3}"/>
    <cellStyle name="Normal 4 3 4 2 2" xfId="9688" xr:uid="{0011EE1D-F35A-4FE7-9471-BF151C57A927}"/>
    <cellStyle name="Normal 4 3 4 2 3" xfId="19621" xr:uid="{728F6336-488B-4731-914B-95A759DD05C8}"/>
    <cellStyle name="Normal 4 3 4 2 4" xfId="34286" xr:uid="{DF1F6FF8-05D9-40F2-9BAC-34094FF56E10}"/>
    <cellStyle name="Normal 4 3 4 3" xfId="7644" xr:uid="{9AB483F2-83C8-4D34-AE99-27BA3398F16B}"/>
    <cellStyle name="Normal 4 3 4 3 2" xfId="19872" xr:uid="{043D3279-F65B-47C4-B420-99C3CF0EDAA4}"/>
    <cellStyle name="Normal 4 3 4 3 3" xfId="34441" xr:uid="{49EEF086-55EE-4787-9BAD-1EA71FC79CF1}"/>
    <cellStyle name="Normal 4 3 5" xfId="9689" xr:uid="{52DD4AD4-F085-4063-880F-A100E3C453BB}"/>
    <cellStyle name="Normal 4 3 6" xfId="9690" xr:uid="{4D3B97AD-C006-405A-A8D6-851FA0C1C127}"/>
    <cellStyle name="Normal 4 3 7" xfId="9691" xr:uid="{4B39FF15-F6E7-4C9A-9DF2-2688FE66D6EE}"/>
    <cellStyle name="Normal 4 3 8" xfId="9692" xr:uid="{17272329-E09A-4194-813C-A6FA99D31950}"/>
    <cellStyle name="Normal 4 3 9" xfId="9693" xr:uid="{508D982C-A46E-4A94-AD93-B7CF5AFA93C9}"/>
    <cellStyle name="Normal 4 4" xfId="2294" xr:uid="{51DF9D90-1A31-4E14-9A7F-A585F0AFBC33}"/>
    <cellStyle name="Normal 4 4 2" xfId="2703" xr:uid="{08C0E66D-3EA2-4CA0-91C6-D9EA2374BEDC}"/>
    <cellStyle name="Normal 4 4 3" xfId="7220" xr:uid="{4802B924-C09B-4738-A442-E830908F8B22}"/>
    <cellStyle name="Normal 4 4 3 2" xfId="7643" xr:uid="{412E141D-CD21-44D2-A6DC-EF8511E9CA40}"/>
    <cellStyle name="Normal 4 4 3 2 2" xfId="19871" xr:uid="{A7BA3275-9EEC-410B-B746-8B36E619902E}"/>
    <cellStyle name="Normal 4 4 3 2 3" xfId="34440" xr:uid="{228EDF22-81D5-4F25-BB68-A5C40DB3CBF0}"/>
    <cellStyle name="Normal 4 4 3 3" xfId="19620" xr:uid="{8FE6A104-F249-4BBD-8AEC-70B5BF9EC49D}"/>
    <cellStyle name="Normal 4 4 3 4" xfId="34285" xr:uid="{C972C56B-5355-428C-BC2A-7D52CE1E5ED7}"/>
    <cellStyle name="Normal 4 4 4" xfId="7929" xr:uid="{A873BF08-DA1C-48D7-BED6-9FA4ACEC66A4}"/>
    <cellStyle name="Normal 4 4 5" xfId="12200" xr:uid="{ED85F425-1816-4675-B038-944D27D96119}"/>
    <cellStyle name="Normal 4 4 5 2" xfId="23075" xr:uid="{5569768C-3EAA-4056-9993-3A9C45C8630A}"/>
    <cellStyle name="Normal 4 4 5 3" xfId="36218" xr:uid="{17832823-8761-44EC-B1C6-6A1F497FD429}"/>
    <cellStyle name="Normal 4 5" xfId="2295" xr:uid="{A6FB428E-FC26-414B-89EB-5901C8F6BB72}"/>
    <cellStyle name="Normal 4 5 2" xfId="2704" xr:uid="{BB70B1F0-C46F-4B21-9D2F-3347C560E564}"/>
    <cellStyle name="Normal 4 5 3" xfId="7903" xr:uid="{D0858876-50AF-4BC3-9846-B1BA5E5D74E9}"/>
    <cellStyle name="Normal 4 5 4" xfId="12201" xr:uid="{D0B2CA31-547A-454C-9A9A-F985192C234C}"/>
    <cellStyle name="Normal 4 5 5" xfId="37737" xr:uid="{083D9DA6-93BD-4FA2-B77D-83B79B1A73B7}"/>
    <cellStyle name="Normal 4 6" xfId="3253" xr:uid="{935BDC33-6C47-4778-9871-4CA5871AE87D}"/>
    <cellStyle name="Normal 4 6 2" xfId="12198" xr:uid="{95B204BD-9D64-40CD-8550-AB4DF2CDA54A}"/>
    <cellStyle name="Normal 4 6 2 2" xfId="23073" xr:uid="{8965BB84-6D31-45CF-91CF-9D163AF8CEB9}"/>
    <cellStyle name="Normal 4 6 2 3" xfId="36216" xr:uid="{33E59F3E-2229-42C1-8588-CA45F139D1FE}"/>
    <cellStyle name="Normal 4 7" xfId="14372" xr:uid="{7626C5ED-E3B9-4E7B-82C0-9347D1117064}"/>
    <cellStyle name="Normal 4 8" xfId="31017" xr:uid="{483BDF18-A518-48E1-8356-29B167E5B3F6}"/>
    <cellStyle name="Normal 4 9" xfId="39556" xr:uid="{8B747B5A-D212-4A0D-95E6-5A6D77829AF9}"/>
    <cellStyle name="Normal 4_J136_JSW_Lead_Q1'52_090710" xfId="1675" xr:uid="{F2484860-0CE8-4AA4-97F7-BA44F6EDF5BA}"/>
    <cellStyle name="Normal 40" xfId="1676" xr:uid="{A7D19090-88DE-4225-B428-88962FF755EA}"/>
    <cellStyle name="Normal 40 10" xfId="9694" xr:uid="{AD574C51-3DD9-44C9-81EC-B04D28D972DD}"/>
    <cellStyle name="Normal 40 11" xfId="9695" xr:uid="{D144C817-5681-4CCD-8BAC-D00FA3FB0F2A}"/>
    <cellStyle name="Normal 40 2" xfId="2296" xr:uid="{B0B08BF9-B749-4552-AE12-D33BE49AE6E8}"/>
    <cellStyle name="Normal 40 2 2" xfId="7223" xr:uid="{89B43C52-595F-4AD5-AA20-1D37EFCC03C9}"/>
    <cellStyle name="Normal 40 2 3" xfId="14124" xr:uid="{FE298E47-E8C3-45D1-ADD1-BD0793C39181}"/>
    <cellStyle name="Normal 40 2 4" xfId="11514" xr:uid="{860645A7-4DBD-43FB-AC6D-D1C60941B8A8}"/>
    <cellStyle name="Normal 40 3" xfId="7222" xr:uid="{E043DBE5-564C-4854-967E-89854E78A3BC}"/>
    <cellStyle name="Normal 40 3 2" xfId="9696" xr:uid="{D789C85B-B69C-4FCC-9F9D-0A419A7EF5F4}"/>
    <cellStyle name="Normal 40 4" xfId="9697" xr:uid="{23D87E9C-D4E0-4A40-8B6D-6982486A33ED}"/>
    <cellStyle name="Normal 40 5" xfId="9698" xr:uid="{06358F56-7C71-412A-9748-C98188181D45}"/>
    <cellStyle name="Normal 40 6" xfId="9699" xr:uid="{51F87D9D-BDB9-47C7-82D4-AABB02C7DE52}"/>
    <cellStyle name="Normal 40 7" xfId="9700" xr:uid="{79809AAE-E754-4843-AA4B-D9F3985833D3}"/>
    <cellStyle name="Normal 40 8" xfId="9701" xr:uid="{A3194F66-4D0A-43B1-86EF-11B004AA0632}"/>
    <cellStyle name="Normal 40 9" xfId="9702" xr:uid="{C3D3AC72-9BC8-4841-ADE4-6563517B98AE}"/>
    <cellStyle name="Normal 41" xfId="1677" xr:uid="{8AD685A1-57C2-45B0-B652-8994CF52A613}"/>
    <cellStyle name="Normal 41 10" xfId="9703" xr:uid="{BD81C00A-C725-4E85-99EA-CE1617F28E53}"/>
    <cellStyle name="Normal 41 11" xfId="9704" xr:uid="{422A0AE5-EC40-44D0-AD0B-30DDE0AAE2CA}"/>
    <cellStyle name="Normal 41 2" xfId="2297" xr:uid="{42A76F60-9D8E-4477-BF18-F09FC9BED3E8}"/>
    <cellStyle name="Normal 41 2 2" xfId="7225" xr:uid="{73C9F26A-F2BC-4EAC-89A8-317357CBC823}"/>
    <cellStyle name="Normal 41 2 3" xfId="14125" xr:uid="{645652EF-BBFB-433C-85CD-60B2DD5BF929}"/>
    <cellStyle name="Normal 41 2 4" xfId="11515" xr:uid="{75BC7CAD-F5DD-4AB7-96FD-BFDF291AEFB3}"/>
    <cellStyle name="Normal 41 3" xfId="7224" xr:uid="{E86AA003-43DB-4B58-9030-2C591AB80CF3}"/>
    <cellStyle name="Normal 41 3 2" xfId="9705" xr:uid="{744D00D3-1ED6-461D-B636-3B9126F25589}"/>
    <cellStyle name="Normal 41 4" xfId="9706" xr:uid="{97F756C3-5DD4-47CC-893C-1997CF8281FD}"/>
    <cellStyle name="Normal 41 5" xfId="9707" xr:uid="{644FF9FB-6DFF-433A-9D5E-1963A57A6D8C}"/>
    <cellStyle name="Normal 41 6" xfId="9708" xr:uid="{67F500E8-B3FE-440E-B1AC-C17D8AEF60AB}"/>
    <cellStyle name="Normal 41 7" xfId="9709" xr:uid="{E85A3BB2-539D-427C-A552-F457841430FF}"/>
    <cellStyle name="Normal 41 8" xfId="9710" xr:uid="{CF7E1E9A-AB5E-40A2-A924-B5BC082A3D2A}"/>
    <cellStyle name="Normal 41 9" xfId="9711" xr:uid="{40C248EC-F6C9-4508-935A-6C4C4E3AF08B}"/>
    <cellStyle name="Normal 42" xfId="1678" xr:uid="{A85B19CF-DEDF-4FAE-A2AB-C2F894A42787}"/>
    <cellStyle name="Normal 42 10" xfId="9712" xr:uid="{2F0B3BD7-5DE5-4B5E-A22A-E0833E4799A8}"/>
    <cellStyle name="Normal 42 11" xfId="9713" xr:uid="{0CB6CC38-F575-4268-9DF4-9FFD6AEC37B8}"/>
    <cellStyle name="Normal 42 12" xfId="10906" xr:uid="{93B227A8-0F4A-44CF-B0F3-2E758748213C}"/>
    <cellStyle name="Normal 42 2" xfId="2298" xr:uid="{2BCDF681-10AE-40F2-988F-A930E6E1D929}"/>
    <cellStyle name="Normal 42 2 2" xfId="7228" xr:uid="{0C492CF3-82F4-4A1B-B15A-96FA028DCB77}"/>
    <cellStyle name="Normal 42 2 3" xfId="7227" xr:uid="{6C68A24A-0C66-4CBB-8EB4-9CC8E89282EF}"/>
    <cellStyle name="Normal 42 2 3 2" xfId="14126" xr:uid="{727BEFFA-DEA2-4FD7-904C-F25B4BADD7B1}"/>
    <cellStyle name="Normal 42 2 4" xfId="5170" xr:uid="{AD41318D-471A-4987-915A-70A8A5A8980A}"/>
    <cellStyle name="Normal 42 3" xfId="2605" xr:uid="{54B0AE44-9816-4FE7-8F72-44E90572BCDC}"/>
    <cellStyle name="Normal 42 3 2" xfId="7226" xr:uid="{F22B726A-930F-47C5-957D-DF20F205FE01}"/>
    <cellStyle name="Normal 42 3 2 2" xfId="7645" xr:uid="{3D85BE05-F35F-4385-9B66-8354BA53555D}"/>
    <cellStyle name="Normal 42 3 2 2 2" xfId="19873" xr:uid="{46A69CD3-E06F-4053-8804-8350BE9B9128}"/>
    <cellStyle name="Normal 42 3 2 2 3" xfId="34442" xr:uid="{636D1A39-C649-4640-B0AE-FF58CAF4F024}"/>
    <cellStyle name="Normal 42 3 2 3" xfId="19623" xr:uid="{CCAA83E1-30D0-4E94-9B31-AF45F747CE4F}"/>
    <cellStyle name="Normal 42 3 2 4" xfId="34287" xr:uid="{155CE63A-BAE5-49D3-B24C-D3099B98A891}"/>
    <cellStyle name="Normal 42 3 3" xfId="9714" xr:uid="{A27D6BDC-C123-4315-A083-676142AD00FA}"/>
    <cellStyle name="Normal 42 3 4" xfId="12202" xr:uid="{E7C5B277-67EC-41B5-B235-9BE931317BD0}"/>
    <cellStyle name="Normal 42 3 4 2" xfId="23077" xr:uid="{CCEEE220-3390-403E-AC3B-10A478840538}"/>
    <cellStyle name="Normal 42 3 4 3" xfId="36219" xr:uid="{ADD5A9C3-3C82-4A87-AF03-0FFF17374494}"/>
    <cellStyle name="Normal 42 4" xfId="3254" xr:uid="{CC247DBF-3F1E-41CC-8A31-12F4E2C96AB6}"/>
    <cellStyle name="Normal 42 4 2" xfId="9715" xr:uid="{23A4BCD9-E0AC-4F23-8171-A5A0E4C163F3}"/>
    <cellStyle name="Normal 42 5" xfId="9716" xr:uid="{D5CC2E8E-AA7F-446A-AE9E-CF43BE0138DA}"/>
    <cellStyle name="Normal 42 6" xfId="9717" xr:uid="{D5FDF806-7395-4291-8D4F-FE5F25F6511B}"/>
    <cellStyle name="Normal 42 7" xfId="9718" xr:uid="{DFE62B9E-02F7-4542-8DBE-465FCF5CA110}"/>
    <cellStyle name="Normal 42 8" xfId="9719" xr:uid="{A51DE613-1F61-478B-B7F8-4EB5FF5979AD}"/>
    <cellStyle name="Normal 42 9" xfId="9720" xr:uid="{DAF39299-C8E6-43F7-BBFE-98CFCDB74524}"/>
    <cellStyle name="Normal 43" xfId="171" xr:uid="{3263C316-299E-45EB-B2E9-B2AC16C5D866}"/>
    <cellStyle name="Normal 43 10" xfId="9721" xr:uid="{EB5AE7BF-8CE9-490E-8168-C68DDFF9AEA9}"/>
    <cellStyle name="Normal 43 11" xfId="9722" xr:uid="{D99129CD-87FC-43CD-BD95-EFC95631A1EF}"/>
    <cellStyle name="Normal 43 12" xfId="9723" xr:uid="{5FB790DB-B31C-48AE-8FDF-AFADE82178D7}"/>
    <cellStyle name="Normal 43 2" xfId="1680" xr:uid="{CB1CBFCF-C08C-4E1C-B211-557F15D91B68}"/>
    <cellStyle name="Normal 43 2 2" xfId="1681" xr:uid="{F1FFAB92-C763-4FF3-B658-F8E454569D68}"/>
    <cellStyle name="Normal 43 3" xfId="1682" xr:uid="{05CE9542-D475-4997-A0CC-860466C86373}"/>
    <cellStyle name="Normal 43 3 2" xfId="7229" xr:uid="{AE0D5E5C-C5C4-4741-8744-FE6320F14209}"/>
    <cellStyle name="Normal 43 3 2 2" xfId="7646" xr:uid="{09A9020F-3BBD-4D9F-B423-2608C2DD479A}"/>
    <cellStyle name="Normal 43 3 2 2 2" xfId="19874" xr:uid="{ACB1D7B3-466D-48D9-BE23-7DC5FE5F7DF2}"/>
    <cellStyle name="Normal 43 3 2 2 3" xfId="34443" xr:uid="{A65E5BD0-B80B-4A94-8375-84C2AD017D8F}"/>
    <cellStyle name="Normal 43 3 2 3" xfId="14127" xr:uid="{0CCCD471-9694-4E2F-AA13-997479123D0D}"/>
    <cellStyle name="Normal 43 3 2 4" xfId="19625" xr:uid="{05F460F6-167B-4E75-B472-B2CC99C15FC6}"/>
    <cellStyle name="Normal 43 3 2 5" xfId="34288" xr:uid="{C2F2F320-4D70-40E0-9EED-27E49B6940EF}"/>
    <cellStyle name="Normal 43 3 3" xfId="7905" xr:uid="{5B195C02-1E23-4FDD-AE07-A4558FA7595B}"/>
    <cellStyle name="Normal 43 3 4" xfId="12203" xr:uid="{4A646DCE-26FE-4906-B861-073B8E31DA67}"/>
    <cellStyle name="Normal 43 3 4 2" xfId="23078" xr:uid="{BED36B72-CBF7-46E4-9312-1A687D4BCFF5}"/>
    <cellStyle name="Normal 43 3 4 3" xfId="36220" xr:uid="{5559C369-5045-4FE5-9AE4-9807E3A19D92}"/>
    <cellStyle name="Normal 43 4" xfId="1683" xr:uid="{6E4E8321-FDF9-475D-82ED-15BDC5937149}"/>
    <cellStyle name="Normal 43 4 2" xfId="9724" xr:uid="{901097AA-A466-49E6-8AD5-5DC83DD2ECDE}"/>
    <cellStyle name="Normal 43 5" xfId="1679" xr:uid="{F4C7B3E3-2EB4-4AD5-9A54-398A8A93F936}"/>
    <cellStyle name="Normal 43 5 2" xfId="9725" xr:uid="{B3747761-387C-4379-BABC-245ECE0CA854}"/>
    <cellStyle name="Normal 43 6" xfId="9726" xr:uid="{77056241-8CEB-4FAE-8C2F-4BCD134E7D93}"/>
    <cellStyle name="Normal 43 7" xfId="9727" xr:uid="{5449B4B6-8CEE-4CA4-9D57-403948B2E094}"/>
    <cellStyle name="Normal 43 8" xfId="9728" xr:uid="{56B8EFB8-3BF9-4A65-81F0-2E79D02D21BE}"/>
    <cellStyle name="Normal 43 9" xfId="9729" xr:uid="{62D24B1E-C1AF-403A-9A07-3102D3BD5E31}"/>
    <cellStyle name="Normal 44" xfId="1684" xr:uid="{6CB967F0-366E-4D19-8668-73A4D5D20B85}"/>
    <cellStyle name="Normal 44 10" xfId="9730" xr:uid="{5AF5B6FC-0B33-4F6E-A407-8136BCB3AFD4}"/>
    <cellStyle name="Normal 44 11" xfId="9731" xr:uid="{B229C878-0226-4E5A-92A1-E4908FC43B6B}"/>
    <cellStyle name="Normal 44 12" xfId="7655" xr:uid="{1596C48E-FB78-42B3-A704-62EEA97CBF9F}"/>
    <cellStyle name="Normal 44 12 2" xfId="19881" xr:uid="{BAA78989-C345-4779-8031-D82EF534011D}"/>
    <cellStyle name="Normal 44 12 3" xfId="34449" xr:uid="{77D7E901-97E8-4676-91AE-1033C1DEDF33}"/>
    <cellStyle name="Normal 44 13" xfId="10907" xr:uid="{A19E9A03-5BEB-41A3-B33F-47543B316C3C}"/>
    <cellStyle name="Normal 44 13 2" xfId="22210" xr:uid="{3303D0FF-E89F-465A-820F-708DF7766DD6}"/>
    <cellStyle name="Normal 44 13 3" xfId="35883" xr:uid="{D92620D4-C1F6-442E-B4D4-E87477DA2638}"/>
    <cellStyle name="Normal 44 2" xfId="2299" xr:uid="{66B4AB68-3B0F-4343-9CC9-2E8A3523370B}"/>
    <cellStyle name="Normal 44 2 2" xfId="14128" xr:uid="{CC4A1B26-FBCA-41B2-9ED8-35E1744F4D96}"/>
    <cellStyle name="Normal 44 2 3" xfId="11516" xr:uid="{FD0E6105-9875-4DFB-A2E5-AE36A684E06D}"/>
    <cellStyle name="Normal 44 2 3 2" xfId="22597" xr:uid="{3AE6A2E6-F693-4C67-B782-83C609B26BF3}"/>
    <cellStyle name="Normal 44 2 3 3" xfId="36001" xr:uid="{22F0182A-B243-4FD1-9299-FAEA77B33AC3}"/>
    <cellStyle name="Normal 44 3" xfId="3255" xr:uid="{0D3EA793-5787-4BB2-B3B2-9C46D8F56639}"/>
    <cellStyle name="Normal 44 3 2" xfId="9732" xr:uid="{05D1BA7A-1B99-41E3-91FE-BD9FAAA971B1}"/>
    <cellStyle name="Normal 44 3 3" xfId="7592" xr:uid="{F3DD1470-52BA-45D3-BA8C-970A1B74836E}"/>
    <cellStyle name="Normal 44 3 3 2" xfId="19820" xr:uid="{C5181C95-4EC7-4BBF-BF95-9CE49FDAFA49}"/>
    <cellStyle name="Normal 44 3 3 3" xfId="34414" xr:uid="{BC10697C-866C-405B-9550-D49C0ADDEEED}"/>
    <cellStyle name="Normal 44 3 4" xfId="14129" xr:uid="{525C9928-1EA4-46FB-8AD2-4ECBA6A8E112}"/>
    <cellStyle name="Normal 44 3 5" xfId="16523" xr:uid="{251EB5B8-4E4B-44DB-8793-E996A2F92ACC}"/>
    <cellStyle name="Normal 44 3 6" xfId="32210" xr:uid="{196DDB08-E4E2-40F6-8552-6917712BE285}"/>
    <cellStyle name="Normal 44 4" xfId="9733" xr:uid="{BECF36C8-5EB3-4B14-B121-5B891A3E28D1}"/>
    <cellStyle name="Normal 44 5" xfId="9734" xr:uid="{9B6B8516-79F6-4C00-93DE-7C737784BB4D}"/>
    <cellStyle name="Normal 44 6" xfId="9735" xr:uid="{744AC59E-9875-4C8E-BC35-FEB472FBD5C4}"/>
    <cellStyle name="Normal 44 7" xfId="9736" xr:uid="{E5C0B9DC-2510-47E6-82E2-C08C3EDFE5C7}"/>
    <cellStyle name="Normal 44 8" xfId="9737" xr:uid="{0B4628B5-ABC0-47B9-81E9-FE71EA58D46A}"/>
    <cellStyle name="Normal 44 9" xfId="9738" xr:uid="{3BD726B5-1084-4FDC-8968-E9773C0B9AE3}"/>
    <cellStyle name="Normal 45" xfId="1685" xr:uid="{3D7BA929-6507-467A-8190-5839ADBE5134}"/>
    <cellStyle name="Normal 45 10" xfId="3257" xr:uid="{6754A9BB-DEB7-4C91-BEE8-B4BDE3FBE46F}"/>
    <cellStyle name="Normal 45 10 2" xfId="9739" xr:uid="{E952CDD8-1938-4394-A58E-A193381F50D0}"/>
    <cellStyle name="Normal 45 11" xfId="3258" xr:uid="{A1E56A77-B10C-406C-A783-2B8C2577A256}"/>
    <cellStyle name="Normal 45 11 2" xfId="9740" xr:uid="{C618BD01-34CB-4616-9914-B2800AA0306E}"/>
    <cellStyle name="Normal 45 12" xfId="3259" xr:uid="{3B28D918-98EB-4EAD-8206-9592592F727E}"/>
    <cellStyle name="Normal 45 13" xfId="3260" xr:uid="{B11BEC41-B982-4BB8-AF45-58044AD9C660}"/>
    <cellStyle name="Normal 45 14" xfId="3261" xr:uid="{5029FC8B-34D5-478B-9BE4-DB57865761CB}"/>
    <cellStyle name="Normal 45 15" xfId="3262" xr:uid="{900CF416-685D-4066-BE51-8AFF4086AB18}"/>
    <cellStyle name="Normal 45 16" xfId="3263" xr:uid="{34C1A30F-6DB6-4A1C-91CD-4CC7C3E22FDA}"/>
    <cellStyle name="Normal 45 17" xfId="3264" xr:uid="{DB54609C-F774-4F56-984A-00EA7E53E723}"/>
    <cellStyle name="Normal 45 18" xfId="3265" xr:uid="{B13AB1A4-0970-4CBA-A93F-D8229BE1006D}"/>
    <cellStyle name="Normal 45 19" xfId="3266" xr:uid="{7676246D-044E-4FBE-8538-623524359302}"/>
    <cellStyle name="Normal 45 2" xfId="2300" xr:uid="{7385D60C-4A1E-49E9-8871-5AC996873FBF}"/>
    <cellStyle name="Normal 45 2 2" xfId="3267" xr:uid="{41EF5182-81F3-4081-AAF6-6BA0B2F36FA7}"/>
    <cellStyle name="Normal 45 2 2 2" xfId="14130" xr:uid="{6C3B3257-6CCA-4052-A7CF-B054950051C4}"/>
    <cellStyle name="Normal 45 2 3" xfId="12204" xr:uid="{5C81790C-ADCA-4097-BD68-3ADA0E67400B}"/>
    <cellStyle name="Normal 45 2 3 2" xfId="23079" xr:uid="{B05C5DFC-4FA9-4F84-B89F-C5B3F06A84C3}"/>
    <cellStyle name="Normal 45 2 3 3" xfId="36221" xr:uid="{E932CC2D-3B99-4029-8444-6BE044F17F32}"/>
    <cellStyle name="Normal 45 20" xfId="3268" xr:uid="{402A00C9-1636-438A-A126-566BA00237D1}"/>
    <cellStyle name="Normal 45 21" xfId="3269" xr:uid="{E35639D8-E4E4-491A-9910-267CDD7EA4F1}"/>
    <cellStyle name="Normal 45 22" xfId="3270" xr:uid="{8E53F5F2-3F6F-4780-B774-AA23567D57AF}"/>
    <cellStyle name="Normal 45 23" xfId="3271" xr:uid="{B9EA6D05-42A9-4D4F-966C-7F1069488E3C}"/>
    <cellStyle name="Normal 45 24" xfId="3272" xr:uid="{D53BEBAD-6226-4F28-90A7-3597B2836AC9}"/>
    <cellStyle name="Normal 45 25" xfId="3273" xr:uid="{DDCB55AB-9743-4227-B6D2-092EF40CB4CC}"/>
    <cellStyle name="Normal 45 26" xfId="3274" xr:uid="{AB9A6648-5D25-4179-9158-4AB7D4F37D2A}"/>
    <cellStyle name="Normal 45 27" xfId="3275" xr:uid="{472627D5-BB60-4940-A00A-F82246BA4ED3}"/>
    <cellStyle name="Normal 45 28" xfId="3276" xr:uid="{4A9FBE71-4D6A-4EC7-A60C-B99F50ED1279}"/>
    <cellStyle name="Normal 45 29" xfId="3277" xr:uid="{8A9BEBB9-EB52-44B1-A839-69E3A17F0475}"/>
    <cellStyle name="Normal 45 3" xfId="3278" xr:uid="{382EE595-11B0-4DE4-824F-D995CDE7F641}"/>
    <cellStyle name="Normal 45 3 2" xfId="9741" xr:uid="{3B026547-7554-4A6E-A845-677C059E996C}"/>
    <cellStyle name="Normal 45 30" xfId="3279" xr:uid="{F5F327E9-83BA-401E-89F5-0035A6D816DB}"/>
    <cellStyle name="Normal 45 31" xfId="3280" xr:uid="{09FF246C-EF42-4204-B32D-FBC474773287}"/>
    <cellStyle name="Normal 45 32" xfId="3281" xr:uid="{9AE1E10D-0FC3-421F-9913-16DCDCB45085}"/>
    <cellStyle name="Normal 45 33" xfId="3282" xr:uid="{EEA26902-0F6C-4AE2-924D-8CEA8A810E99}"/>
    <cellStyle name="Normal 45 34" xfId="3283" xr:uid="{ECA3A930-B867-4D5E-9E80-81A361AD0191}"/>
    <cellStyle name="Normal 45 35" xfId="3284" xr:uid="{1CCE47C4-1681-4F99-9AC1-ADAAD2EF0827}"/>
    <cellStyle name="Normal 45 36" xfId="3285" xr:uid="{F0B1829C-40DD-4A10-8B19-6EA0EEC34E48}"/>
    <cellStyle name="Normal 45 37" xfId="3286" xr:uid="{FAF45560-8D1A-4283-8E73-5C2037E21783}"/>
    <cellStyle name="Normal 45 38" xfId="7230" xr:uid="{1702884F-C11C-4B27-A7A7-A41661426569}"/>
    <cellStyle name="Normal 45 38 2" xfId="7647" xr:uid="{18F6FAA5-47A7-4BB6-964D-D43106E7D1E1}"/>
    <cellStyle name="Normal 45 38 2 2" xfId="19875" xr:uid="{EBB58E4C-A951-4A88-9AEA-E36F3BF47017}"/>
    <cellStyle name="Normal 45 38 2 3" xfId="34444" xr:uid="{A2132F92-BF5C-43BF-B83A-CA2453335E5E}"/>
    <cellStyle name="Normal 45 38 3" xfId="19626" xr:uid="{46EA0DB2-14E3-4F18-84C7-1CB77860540C}"/>
    <cellStyle name="Normal 45 38 4" xfId="34289" xr:uid="{EBC02B28-2E21-43F0-A7C6-31390BFE5D3D}"/>
    <cellStyle name="Normal 45 39" xfId="3256" xr:uid="{FA66DBBD-2B9F-450A-A5DC-CA991E78C7F6}"/>
    <cellStyle name="Normal 45 4" xfId="3287" xr:uid="{49333F35-89F3-4F9D-8B6C-1C21CD965EB6}"/>
    <cellStyle name="Normal 45 4 2" xfId="9742" xr:uid="{2210E058-AC21-469F-B8DC-29A1026D76EF}"/>
    <cellStyle name="Normal 45 5" xfId="3288" xr:uid="{E44EE767-C8FD-4483-8483-43AF7F54DFCC}"/>
    <cellStyle name="Normal 45 5 2" xfId="9743" xr:uid="{CC5FDE1D-85D4-42F9-B134-B4ED6F1CA0BA}"/>
    <cellStyle name="Normal 45 6" xfId="3289" xr:uid="{32596202-02C2-42A6-81A5-8813FE87E3B2}"/>
    <cellStyle name="Normal 45 6 2" xfId="9744" xr:uid="{E55E2EA5-7C61-49C1-81E5-3E582722FC63}"/>
    <cellStyle name="Normal 45 7" xfId="3290" xr:uid="{66B303F5-538D-4987-AF39-5F6142EE4FF5}"/>
    <cellStyle name="Normal 45 7 2" xfId="9745" xr:uid="{A5428A6E-7ECD-4A51-809A-EBA34F0408AA}"/>
    <cellStyle name="Normal 45 8" xfId="3291" xr:uid="{6F07690A-58C2-4FD1-B62F-10D1F537172F}"/>
    <cellStyle name="Normal 45 8 2" xfId="9746" xr:uid="{F3BF12AC-BC20-4A8B-92D1-B8459E22E8E7}"/>
    <cellStyle name="Normal 45 9" xfId="3292" xr:uid="{F0A9EE78-6DEF-4EBD-A011-125498820F2D}"/>
    <cellStyle name="Normal 45 9 2" xfId="9747" xr:uid="{BEA086A0-34F8-4381-9B7F-BE9820A520F4}"/>
    <cellStyle name="Normal 46" xfId="1686" xr:uid="{A86D1CF3-A9ED-499D-94F5-7936FD72BF66}"/>
    <cellStyle name="Normal 46 10" xfId="9748" xr:uid="{3592D49C-CC7E-4E36-9690-CCE4DDA4746F}"/>
    <cellStyle name="Normal 46 11" xfId="9749" xr:uid="{E69AAF6D-AB20-4361-B768-4E3D4AEC9B64}"/>
    <cellStyle name="Normal 46 2" xfId="2301" xr:uid="{A53D5EBD-CDAD-40F0-9667-377221FA66EB}"/>
    <cellStyle name="Normal 46 2 2" xfId="7231" xr:uid="{EE35F87B-0F43-4311-BA2C-041607FA65E1}"/>
    <cellStyle name="Normal 46 2 2 2" xfId="7648" xr:uid="{7B7C55D2-DEC3-4B33-B826-F0129E3C6377}"/>
    <cellStyle name="Normal 46 2 2 2 2" xfId="19876" xr:uid="{46DE72C3-45BA-4B67-B07B-2366007B0FFE}"/>
    <cellStyle name="Normal 46 2 2 2 3" xfId="34445" xr:uid="{40B2A974-ECB6-4DA3-A1E3-7A99D079DF38}"/>
    <cellStyle name="Normal 46 2 2 3" xfId="14131" xr:uid="{370052CD-D4DD-47E9-9E85-8779199E03DC}"/>
    <cellStyle name="Normal 46 2 2 4" xfId="19627" xr:uid="{46B2F56D-EEDB-42E0-9E02-F7C76A1F06A0}"/>
    <cellStyle name="Normal 46 2 2 5" xfId="34290" xr:uid="{0F0D72BC-E521-4DF7-A7C8-80C6132536F2}"/>
    <cellStyle name="Normal 46 2 3" xfId="12205" xr:uid="{24F5F014-A3DA-4D46-98F6-8B66622566FD}"/>
    <cellStyle name="Normal 46 2 3 2" xfId="23080" xr:uid="{B25D6595-7C8C-4E13-B560-AFC8AE1CD74B}"/>
    <cellStyle name="Normal 46 2 3 3" xfId="36222" xr:uid="{511C0EA0-D98C-4577-ABB4-FC6BF5214F08}"/>
    <cellStyle name="Normal 46 3" xfId="2606" xr:uid="{8F902F11-520D-4CB8-BBBE-8B6B55C087BC}"/>
    <cellStyle name="Normal 46 3 2" xfId="9750" xr:uid="{2CE334D7-8343-4E71-B06A-BF1EEC77630D}"/>
    <cellStyle name="Normal 46 4" xfId="3293" xr:uid="{30CEC492-8DE0-48B5-84CC-EF7C506C7CC8}"/>
    <cellStyle name="Normal 46 4 2" xfId="9751" xr:uid="{36799E0B-3A9B-465C-A8E3-6930FBBDC67A}"/>
    <cellStyle name="Normal 46 5" xfId="9752" xr:uid="{14440E2C-72F8-496A-88F2-1E97F4848C7C}"/>
    <cellStyle name="Normal 46 6" xfId="9753" xr:uid="{6F2B4F91-22A1-4EB7-A4D8-7C3B38025E21}"/>
    <cellStyle name="Normal 46 7" xfId="9754" xr:uid="{8387C014-80B4-4F33-992B-2B4F6C9BDFD3}"/>
    <cellStyle name="Normal 46 8" xfId="9755" xr:uid="{BAEAEFBA-B801-4574-8BC8-787FDF47F327}"/>
    <cellStyle name="Normal 46 9" xfId="9756" xr:uid="{5C156469-62BE-4456-B761-14FA0DB85C80}"/>
    <cellStyle name="Normal 47" xfId="172" xr:uid="{49A597D8-828D-4E1D-B5F2-0D7F884E6B29}"/>
    <cellStyle name="Normal 47 10" xfId="9757" xr:uid="{B1C41F5D-682C-4440-BC93-37775E933066}"/>
    <cellStyle name="Normal 47 11" xfId="9758" xr:uid="{7B8F9207-EFE8-43A1-89A5-06487779867E}"/>
    <cellStyle name="Normal 47 2" xfId="2302" xr:uid="{D9BF42F0-921D-4982-B969-FC3C3F3CECE4}"/>
    <cellStyle name="Normal 47 2 2" xfId="7233" xr:uid="{2A31A8F2-63BC-4A1E-9616-2FB5594C0217}"/>
    <cellStyle name="Normal 47 2 2 2" xfId="14132" xr:uid="{3F75F363-2CA2-4596-B6AD-D0403412222A}"/>
    <cellStyle name="Normal 47 3" xfId="1687" xr:uid="{D7E6E95F-592D-4012-A386-DC67BD1599F8}"/>
    <cellStyle name="Normal 47 3 2" xfId="7232" xr:uid="{1E8636F8-6F0B-452F-B27F-4E2E725AF727}"/>
    <cellStyle name="Normal 47 3 2 2" xfId="9759" xr:uid="{C8C4F1FB-393B-4A52-921C-4A41EC48A973}"/>
    <cellStyle name="Normal 47 4" xfId="5185" xr:uid="{8E3B72D2-B369-4125-A7B2-09D6E14442B9}"/>
    <cellStyle name="Normal 47 4 2" xfId="9760" xr:uid="{CE9AD94E-B91A-49FD-ABA4-90747CC892FC}"/>
    <cellStyle name="Normal 47 5" xfId="9761" xr:uid="{6DE035EF-3F2D-469A-B244-F6BFBB7AF759}"/>
    <cellStyle name="Normal 47 6" xfId="9762" xr:uid="{82C4A69F-134A-4EE1-8859-7CBBE3366EC6}"/>
    <cellStyle name="Normal 47 7" xfId="9763" xr:uid="{1511EF04-CB64-452E-B8DA-6F3106E0DD25}"/>
    <cellStyle name="Normal 47 8" xfId="9764" xr:uid="{89A1C444-9C1B-4765-B9F2-152EAEE6EC4F}"/>
    <cellStyle name="Normal 47 9" xfId="9765" xr:uid="{21620F87-3D6D-4CD1-9AF3-7236617F7286}"/>
    <cellStyle name="Normal 48" xfId="26" xr:uid="{32779D22-2E12-4F36-B069-A5A5350E78C0}"/>
    <cellStyle name="Normal 48 10" xfId="9766" xr:uid="{E30D073D-DC2B-41EF-B224-E575A4C005F3}"/>
    <cellStyle name="Normal 48 11" xfId="9767" xr:uid="{16307645-0C4D-458F-9AF1-6524273CF2EB}"/>
    <cellStyle name="Normal 48 2" xfId="1973" xr:uid="{EDDA5374-CA71-4B04-ADE7-2AE1D61A3332}"/>
    <cellStyle name="Normal 48 2 2" xfId="2665" xr:uid="{2D4EFA70-0A1D-416F-B634-CF3B90ACA9EF}"/>
    <cellStyle name="Normal 48 2 2 2" xfId="9768" xr:uid="{A7867EAE-5541-484C-9BCC-1337514FA0DE}"/>
    <cellStyle name="Normal 48 2 3" xfId="7234" xr:uid="{E6612EB9-6B88-46D2-BAB4-49FE34C99CEA}"/>
    <cellStyle name="Normal 48 2 3 2" xfId="9769" xr:uid="{4F23261D-832F-427A-84A2-7CAC182A9384}"/>
    <cellStyle name="Normal 48 2 4" xfId="7926" xr:uid="{F1F83434-E781-4CB0-84A6-20589F54CE18}"/>
    <cellStyle name="Normal 48 3" xfId="2303" xr:uid="{E58643D1-13A1-4C0C-AA26-6FB51D9A3F04}"/>
    <cellStyle name="Normal 48 4" xfId="2607" xr:uid="{3A821103-9F7C-49E2-BFD0-AB7053037898}"/>
    <cellStyle name="Normal 48 4 2" xfId="9770" xr:uid="{BD1F1323-6E12-405C-A117-831CE36E03A2}"/>
    <cellStyle name="Normal 48 5" xfId="1688" xr:uid="{1BDED6F8-CA6F-4F7D-B657-18A4CB738876}"/>
    <cellStyle name="Normal 48 5 2" xfId="5186" xr:uid="{7D89839A-B10C-4475-9686-CEB9D6799C50}"/>
    <cellStyle name="Normal 48 5 2 2" xfId="9771" xr:uid="{9E2540FD-E7CC-4F13-BA67-FA71748AB2F0}"/>
    <cellStyle name="Normal 48 6" xfId="9772" xr:uid="{E8592F5C-EC3B-4901-B5D0-B7A1BE4268EF}"/>
    <cellStyle name="Normal 48 7" xfId="9773" xr:uid="{48451649-A356-4B27-B67D-2A13E05888DD}"/>
    <cellStyle name="Normal 48 8" xfId="9774" xr:uid="{A0B862FA-27D2-46F1-9597-3FACF40DC6B3}"/>
    <cellStyle name="Normal 48 9" xfId="9775" xr:uid="{81548263-227C-43DB-BADA-E899BAF106E6}"/>
    <cellStyle name="Normal 49" xfId="1689" xr:uid="{C0FFC609-191D-4DB1-ADEC-5C902B7E2A2D}"/>
    <cellStyle name="Normal 49 10" xfId="9776" xr:uid="{935E867D-7414-420F-9C42-316F7CEC6122}"/>
    <cellStyle name="Normal 49 11" xfId="9777" xr:uid="{8E5474F9-7769-4709-89FD-F2627355C4E8}"/>
    <cellStyle name="Normal 49 12" xfId="7847" xr:uid="{6F9A98A1-7423-4605-BDA7-280F05962E29}"/>
    <cellStyle name="Normal 49 13" xfId="7569" xr:uid="{F8E25D57-6001-49C2-8C65-7C3783584F2C}"/>
    <cellStyle name="Normal 49 13 2" xfId="19797" xr:uid="{A8640E0E-CEC7-49A0-924D-8BF14B43F61A}"/>
    <cellStyle name="Normal 49 13 3" xfId="34397" xr:uid="{6123E5D9-1BAA-4AB7-BF0C-0EFB7D845E1C}"/>
    <cellStyle name="Normal 49 14" xfId="15517" xr:uid="{EAEC6DC1-A723-45E3-902F-413113AC17A6}"/>
    <cellStyle name="Normal 49 15" xfId="31527" xr:uid="{5454D2E0-FC43-4E22-B75D-7866B6350EAC}"/>
    <cellStyle name="Normal 49 2" xfId="2304" xr:uid="{4D9E717B-F79B-4C5E-90CB-A482412406AE}"/>
    <cellStyle name="Normal 49 2 2" xfId="13261" xr:uid="{F18FBDA1-EE5A-45AB-9AEC-2EE7F0C2196C}"/>
    <cellStyle name="Normal 49 2 3" xfId="14133" xr:uid="{5AB6747E-8679-49FB-A62A-5F0B30C9CB0A}"/>
    <cellStyle name="Normal 49 2 3 2" xfId="24597" xr:uid="{3C248A1D-7CC6-43CC-AB25-A87F7C5F904B}"/>
    <cellStyle name="Normal 49 2 3 3" xfId="37669" xr:uid="{40ECF5D3-7197-4A61-AA16-73C5124E165D}"/>
    <cellStyle name="Normal 49 2 4" xfId="12206" xr:uid="{EB934D1E-DE57-493B-84E6-BAF07A202CC7}"/>
    <cellStyle name="Normal 49 3" xfId="7235" xr:uid="{700D9634-D40D-473E-B1A7-9604EE4C1DDB}"/>
    <cellStyle name="Normal 49 3 2" xfId="9778" xr:uid="{B37580F0-7CA2-449C-8DA6-2CA812ABDA30}"/>
    <cellStyle name="Normal 49 4" xfId="2872" xr:uid="{E3714407-4AD4-46F8-8E93-2C884398669D}"/>
    <cellStyle name="Normal 49 4 2" xfId="9779" xr:uid="{9C864B8B-2481-4A79-841E-C6805CD14C50}"/>
    <cellStyle name="Normal 49 4 3" xfId="16291" xr:uid="{7E89EF1B-BC38-44CC-B55A-3170F03666A2}"/>
    <cellStyle name="Normal 49 4 4" xfId="31941" xr:uid="{43F7078B-A7DD-40CE-BFE4-20810E4E5785}"/>
    <cellStyle name="Normal 49 5" xfId="9780" xr:uid="{0BAA4575-6A46-4927-9072-585E9B38E01B}"/>
    <cellStyle name="Normal 49 6" xfId="9781" xr:uid="{37535836-1897-45C9-82F3-0B64E9E7EA92}"/>
    <cellStyle name="Normal 49 7" xfId="9782" xr:uid="{C94C4046-07FE-44C9-8A31-83DF09CCEC23}"/>
    <cellStyle name="Normal 49 8" xfId="9783" xr:uid="{B0CAF59A-4740-469E-9EF6-86803CA3EABD}"/>
    <cellStyle name="Normal 49 9" xfId="9784" xr:uid="{D948F34C-2063-4281-8EBD-3DFBFB7B6FC5}"/>
    <cellStyle name="Normal 5" xfId="45" xr:uid="{A83BCB12-BCEB-406A-9B29-8B009DD18104}"/>
    <cellStyle name="Normal 5 10" xfId="9785" xr:uid="{6368112D-CD22-44F4-93BC-398A143D9274}"/>
    <cellStyle name="Normal 5 11" xfId="9786" xr:uid="{AF228FD3-F6E3-424F-961D-0A7988CD7330}"/>
    <cellStyle name="Normal 5 12" xfId="9787" xr:uid="{DEE8F7C2-30FF-49BB-8A59-0DBE971DD85C}"/>
    <cellStyle name="Normal 5 13" xfId="9788" xr:uid="{747220D1-F3A5-4237-839E-40A7F2302661}"/>
    <cellStyle name="Normal 5 14" xfId="7848" xr:uid="{F09E0E17-7BA6-4220-ACB7-E128E02A46C1}"/>
    <cellStyle name="Normal 5 15" xfId="39557" xr:uid="{D067CCA5-4004-4D82-B51B-28080BD0FD60}"/>
    <cellStyle name="Normal 5 2" xfId="100" xr:uid="{7AC741F8-499D-4BB1-A952-F4B8B90764A0}"/>
    <cellStyle name="Normal 5 2 10" xfId="9789" xr:uid="{CDD48773-7DBD-496E-A75A-CC95906B14AC}"/>
    <cellStyle name="Normal 5 2 11" xfId="9790" xr:uid="{803AB8D3-9DF2-4E75-BD26-509266DF70B5}"/>
    <cellStyle name="Normal 5 2 12" xfId="7660" xr:uid="{5FBC1BB0-1B92-4217-8D95-9C6DE99113FF}"/>
    <cellStyle name="Normal 5 2 13" xfId="39628" xr:uid="{75F76143-B3B6-4597-8C7F-92C4338F3BFE}"/>
    <cellStyle name="Normal 5 2 2" xfId="2305" xr:uid="{A8627C96-7594-4E92-A283-88DF320CA620}"/>
    <cellStyle name="Normal 5 2 3" xfId="1691" xr:uid="{077C36BC-D616-443C-A33D-29EBE8DAFA50}"/>
    <cellStyle name="Normal 5 2 4" xfId="9791" xr:uid="{A64AB47F-44D2-4A88-A957-95F852316BF3}"/>
    <cellStyle name="Normal 5 2 5" xfId="9792" xr:uid="{19F08221-EC37-4547-9745-E4E3D03599BA}"/>
    <cellStyle name="Normal 5 2 6" xfId="9793" xr:uid="{1C5D1054-AC53-4037-B57D-C7AFAE07BDEA}"/>
    <cellStyle name="Normal 5 2 7" xfId="9794" xr:uid="{21C183DB-C410-4679-BF9B-B9F16A1D9D21}"/>
    <cellStyle name="Normal 5 2 8" xfId="9795" xr:uid="{CE636939-0EBE-4CB0-916D-7EFF4BA1E948}"/>
    <cellStyle name="Normal 5 2 9" xfId="9796" xr:uid="{0924C29F-5931-4148-984F-DA84A4B751A4}"/>
    <cellStyle name="Normal 5 3" xfId="2306" xr:uid="{1B1079D4-40FD-44A9-9483-2DEC1DFCA0C4}"/>
    <cellStyle name="Normal 5 3 2" xfId="7237" xr:uid="{DD098708-7CCF-492D-A598-C778279F92F6}"/>
    <cellStyle name="Normal 5 3 3" xfId="39706" xr:uid="{05F6E3D9-36ED-4CBD-84AB-A10F28F1EF41}"/>
    <cellStyle name="Normal 5 4" xfId="2307" xr:uid="{419689C8-0D49-41E0-B58E-E976E035F713}"/>
    <cellStyle name="Normal 5 4 2" xfId="7236" xr:uid="{F209AEB4-6434-4F6D-A2D1-5CBAE22603FB}"/>
    <cellStyle name="Normal 5 4 2 2" xfId="14134" xr:uid="{BA8087F7-B6EA-47E9-B6F2-DAD7E9ECAB26}"/>
    <cellStyle name="Normal 5 4 3" xfId="12208" xr:uid="{133E5AFB-86B4-4513-A4BD-BC1260EDA790}"/>
    <cellStyle name="Normal 5 5" xfId="2608" xr:uid="{0BF3CAB4-E481-430D-8C30-F3DE8FE6AB99}"/>
    <cellStyle name="Normal 5 5 2" xfId="9797" xr:uid="{4D4D8755-89B8-4594-9A6A-4AFB93755863}"/>
    <cellStyle name="Normal 5 5 3" xfId="12209" xr:uid="{5A43AFD1-9C8A-4066-AE9B-D8D18EAC972B}"/>
    <cellStyle name="Normal 5 6" xfId="1690" xr:uid="{07D319F9-BF2F-4205-8899-9DC152088928}"/>
    <cellStyle name="Normal 5 6 2" xfId="3294" xr:uid="{5671543F-6547-435E-A1E6-54F27A0F4A1A}"/>
    <cellStyle name="Normal 5 6 2 2" xfId="9798" xr:uid="{65766EB7-7960-4A88-BAAA-3F72E1E6483C}"/>
    <cellStyle name="Normal 5 6 3" xfId="12210" xr:uid="{8CBE8728-2072-452E-9931-394770388D64}"/>
    <cellStyle name="Normal 5 6 3 2" xfId="23085" xr:uid="{3D66F880-8EB6-47DB-86CA-8C5B3349F960}"/>
    <cellStyle name="Normal 5 6 3 3" xfId="36223" xr:uid="{661F1704-D3FB-44D2-B9AB-0D2A3868D41C}"/>
    <cellStyle name="Normal 5 7" xfId="2804" xr:uid="{3E801357-7837-4D08-9939-E496DB7702D4}"/>
    <cellStyle name="Normal 5 7 2" xfId="9799" xr:uid="{0C488758-5B1A-4971-8E55-E4EBCCEFA667}"/>
    <cellStyle name="Normal 5 7 3" xfId="12207" xr:uid="{80C50910-5AE5-44FA-B375-9BEBFFE15265}"/>
    <cellStyle name="Normal 5 8" xfId="9800" xr:uid="{E0DBE3BF-3419-4F31-917A-D88B49E47302}"/>
    <cellStyle name="Normal 5 9" xfId="9801" xr:uid="{DC10DCE4-F45F-4B8E-9980-916AE3C3CB88}"/>
    <cellStyle name="Normal 5_Q2-54+บิล แลนด์-นุ่น(1)" xfId="2308" xr:uid="{8DA89B16-A955-4906-8219-9E44CB85E5C4}"/>
    <cellStyle name="Normal 50" xfId="1692" xr:uid="{65D6FB0B-F2E6-46D3-A485-0D17DF9143E2}"/>
    <cellStyle name="Normal 50 10" xfId="9802" xr:uid="{F0694DCE-4D09-4D83-BB3A-A83DE944B493}"/>
    <cellStyle name="Normal 50 11" xfId="9803" xr:uid="{CDBA13E8-ECBF-41F5-A992-0891E172F457}"/>
    <cellStyle name="Normal 50 12" xfId="7656" xr:uid="{E32B8664-1B95-4AD2-A2CD-ED930019E942}"/>
    <cellStyle name="Normal 50 2" xfId="2004" xr:uid="{62E585C0-B25D-4FA6-BCB7-EC168436F2E3}"/>
    <cellStyle name="Normal 50 2 2" xfId="2689" xr:uid="{D7EFBF5C-0D0C-4C50-8EBD-CE0B86D9F04F}"/>
    <cellStyle name="Normal 50 2 2 2" xfId="9804" xr:uid="{6EE905B0-8FE4-45E6-BC8F-D1C126DC4DA4}"/>
    <cellStyle name="Normal 50 2 2 2 2" xfId="12783" xr:uid="{B77FECFE-E853-4BEC-96AB-DCD47D45B3F7}"/>
    <cellStyle name="Normal 50 2 2 3" xfId="12548" xr:uid="{CE965B63-5183-499F-9225-5AD51A9537E3}"/>
    <cellStyle name="Normal 50 2 2 4" xfId="14135" xr:uid="{12CE6497-13F9-4073-AD35-8B6B564D3D6A}"/>
    <cellStyle name="Normal 50 2 3" xfId="9805" xr:uid="{0C4205A9-E9C0-4A32-9B70-3863EC57B6BF}"/>
    <cellStyle name="Normal 50 2 3 2" xfId="12782" xr:uid="{FB76F108-3757-4AB7-9E75-0664CC9E8185}"/>
    <cellStyle name="Normal 50 2 4" xfId="7849" xr:uid="{5DB962C4-1D7E-4498-A852-042F15BE81C3}"/>
    <cellStyle name="Normal 50 2 5" xfId="14136" xr:uid="{585AF312-BC71-4276-B1D0-69520CA0A357}"/>
    <cellStyle name="Normal 50 3" xfId="2309" xr:uid="{33861A4B-A963-4341-BA73-08A8F85B99A6}"/>
    <cellStyle name="Normal 50 3 2" xfId="14137" xr:uid="{DDC5C344-3AD8-4981-990B-3DB8641C22FA}"/>
    <cellStyle name="Normal 50 3 3" xfId="12211" xr:uid="{7AC8537A-9F78-4BAB-A949-97802159E6A5}"/>
    <cellStyle name="Normal 50 4" xfId="7238" xr:uid="{F0AEE093-DE4C-4847-AC6D-1237BC48933C}"/>
    <cellStyle name="Normal 50 4 2" xfId="9806" xr:uid="{FCC05FD0-12BE-4575-B601-8D734069B3D2}"/>
    <cellStyle name="Normal 50 5" xfId="9807" xr:uid="{B0F5BDB9-109B-4CE6-ACE0-110712594F8B}"/>
    <cellStyle name="Normal 50 6" xfId="9808" xr:uid="{D5317974-EBEB-42B1-B84A-95A220791CBA}"/>
    <cellStyle name="Normal 50 7" xfId="9809" xr:uid="{85352E84-ECF2-4C57-B868-E9AFC4DF65A5}"/>
    <cellStyle name="Normal 50 8" xfId="9810" xr:uid="{3D4E5CC9-6780-4BF4-9B67-E096F84BED64}"/>
    <cellStyle name="Normal 50 9" xfId="9811" xr:uid="{AA2DF04B-35B7-4D2F-8AC9-D11277D8DCBA}"/>
    <cellStyle name="Normal 51" xfId="1693" xr:uid="{C44454D0-BAE9-4EA0-9809-EFD6D3D7A1CD}"/>
    <cellStyle name="Normal 51 10" xfId="9812" xr:uid="{4689FED7-1AE1-4432-A62E-EFB144D933B1}"/>
    <cellStyle name="Normal 51 11" xfId="9813" xr:uid="{0BC4AC3C-F0C1-48D0-8E8F-F7229CD5454E}"/>
    <cellStyle name="Normal 51 12" xfId="7850" xr:uid="{3A55B4E0-E9FF-4D02-974F-8677E80D830E}"/>
    <cellStyle name="Normal 51 2" xfId="2310" xr:uid="{06715D75-B55B-4CB3-9D8C-BF4B77C28880}"/>
    <cellStyle name="Normal 51 2 2" xfId="14138" xr:uid="{6E0A0418-700E-4418-BF42-F58E6F8CF338}"/>
    <cellStyle name="Normal 51 2 3" xfId="12212" xr:uid="{A6945A69-083E-468B-8D1F-C19352AF8D0F}"/>
    <cellStyle name="Normal 51 3" xfId="7239" xr:uid="{54C62CF7-1012-4C77-861E-3825980DA6D4}"/>
    <cellStyle name="Normal 51 3 2" xfId="9814" xr:uid="{DA2F6B4F-AE98-4111-8513-A723B8C92E5A}"/>
    <cellStyle name="Normal 51 3 2 2" xfId="21457" xr:uid="{0CF04E21-55B6-46C0-97BF-D8E745904088}"/>
    <cellStyle name="Normal 51 3 2 3" xfId="35293" xr:uid="{6DE598B7-D6E5-4033-9EBE-9E785D655CDA}"/>
    <cellStyle name="Normal 51 4" xfId="9815" xr:uid="{8324E7D0-8487-4276-B0A0-97B1A13259C0}"/>
    <cellStyle name="Normal 51 4 2" xfId="21458" xr:uid="{190ED153-6C31-4293-B318-B4F2374C3FF1}"/>
    <cellStyle name="Normal 51 4 3" xfId="35294" xr:uid="{AC350112-5DB9-4782-BB15-03550E7D411C}"/>
    <cellStyle name="Normal 51 5" xfId="9816" xr:uid="{61CB900E-8FEE-456A-A248-B95A0B5D38FF}"/>
    <cellStyle name="Normal 51 5 2" xfId="21459" xr:uid="{BC0FB012-1AD1-431F-859D-9E81857FBB6F}"/>
    <cellStyle name="Normal 51 5 3" xfId="35295" xr:uid="{AD85E084-853B-47AD-A903-D4304DB4BF95}"/>
    <cellStyle name="Normal 51 6" xfId="9817" xr:uid="{2678A388-E80C-4D6F-9D1F-0A312A8197FD}"/>
    <cellStyle name="Normal 51 6 2" xfId="21460" xr:uid="{7D07BB76-437C-43AA-B778-A816C3862BFD}"/>
    <cellStyle name="Normal 51 6 3" xfId="35296" xr:uid="{FB2705B2-AEE4-4404-8FF3-6E493B6DCCD3}"/>
    <cellStyle name="Normal 51 7" xfId="9818" xr:uid="{E61BACAE-478F-4E8D-AEE9-2DCBF32C5DE6}"/>
    <cellStyle name="Normal 51 7 2" xfId="21461" xr:uid="{DB38E50F-A12E-46E4-8B9A-D35EF1AEA196}"/>
    <cellStyle name="Normal 51 7 3" xfId="35297" xr:uid="{D1F5DB51-D996-4530-A9AD-424AD1F5DB29}"/>
    <cellStyle name="Normal 51 8" xfId="9819" xr:uid="{DC104026-B936-43EF-9F5B-D896A2F72E5E}"/>
    <cellStyle name="Normal 51 8 2" xfId="21462" xr:uid="{F91157A8-A269-4F69-AFE6-B627F0136172}"/>
    <cellStyle name="Normal 51 8 3" xfId="35298" xr:uid="{3BAC79DC-2EDB-48E8-8745-D0A9818DB49C}"/>
    <cellStyle name="Normal 51 9" xfId="9820" xr:uid="{BE0716FD-8DB6-400B-B2A9-720B184A315F}"/>
    <cellStyle name="Normal 51 9 2" xfId="21463" xr:uid="{CD119C11-DE4D-4894-856F-06FC6A9839E0}"/>
    <cellStyle name="Normal 51 9 3" xfId="35299" xr:uid="{F5E2F82D-E373-4C30-9F6E-0CC7167458C8}"/>
    <cellStyle name="Normal 52" xfId="1694" xr:uid="{498FB655-65B3-49D6-9057-CDF57FEED664}"/>
    <cellStyle name="Normal 52 2" xfId="2311" xr:uid="{3C8C08D1-A2EB-4539-9805-B11FABB746F2}"/>
    <cellStyle name="Normal 52 2 2" xfId="14139" xr:uid="{5B1ED447-C641-4459-A88C-B64B5D2C5ADB}"/>
    <cellStyle name="Normal 52 2 3" xfId="11517" xr:uid="{F27140D1-0E87-4EF7-99C1-697140B9EB7E}"/>
    <cellStyle name="Normal 52 3" xfId="7240" xr:uid="{CE5E03D3-6976-4C27-8552-F9B92DEAB0EB}"/>
    <cellStyle name="Normal 52 3 2" xfId="9821" xr:uid="{16B9EE2B-B9FF-41DD-81D1-A85964FC27BA}"/>
    <cellStyle name="Normal 52 4" xfId="7865" xr:uid="{19CCE1FB-D9E4-4A1C-B713-9D06087C0F7C}"/>
    <cellStyle name="Normal 53" xfId="1961" xr:uid="{1842190E-6BBE-4D10-ADC0-FD139F1A381B}"/>
    <cellStyle name="Normal 53 2" xfId="2653" xr:uid="{1ADFC830-AA07-45A4-A6DC-B2B9F19A3B98}"/>
    <cellStyle name="Normal 53 2 2" xfId="11518" xr:uid="{2F5789B9-95BF-4873-BB7F-C341E99C4EF2}"/>
    <cellStyle name="Normal 53 3" xfId="7241" xr:uid="{E9FCF1F0-3F77-4F48-B853-0ADB90DE38EB}"/>
    <cellStyle name="Normal 53 4" xfId="14140" xr:uid="{1BADE85A-3D31-4E08-8245-8C93E5C6716A}"/>
    <cellStyle name="Normal 53 5" xfId="10908" xr:uid="{7B2CE141-F657-4E5D-BA97-F8FF834072EA}"/>
    <cellStyle name="Normal 54" xfId="1962" xr:uid="{4C1600DB-A62E-4242-B7BD-8ADECD242A7F}"/>
    <cellStyle name="Normal 54 2" xfId="2654" xr:uid="{B0A7A09D-4418-40DB-A6C9-CA3B84EEA985}"/>
    <cellStyle name="Normal 54 2 2" xfId="11519" xr:uid="{C3362C5B-BDF9-4618-B101-C9626024B0FE}"/>
    <cellStyle name="Normal 54 2 2 2" xfId="22600" xr:uid="{F9E471E4-4324-4844-8A41-151F3EFD2BCD}"/>
    <cellStyle name="Normal 54 2 2 3" xfId="36002" xr:uid="{0739944B-4880-4866-A087-DF5636ACF0AD}"/>
    <cellStyle name="Normal 54 3" xfId="7242" xr:uid="{9E31FF86-6667-404D-812C-31FEC4D0FBF7}"/>
    <cellStyle name="Normal 54 4" xfId="14141" xr:uid="{21FDB9D4-D686-4D25-889E-F3A6AA8891BA}"/>
    <cellStyle name="Normal 54 5" xfId="10909" xr:uid="{C68CF4BA-EFAE-48BE-955A-63948E6A76D3}"/>
    <cellStyle name="Normal 54 5 2" xfId="22212" xr:uid="{97A68F53-A272-4115-9905-C87DC255ABED}"/>
    <cellStyle name="Normal 54 5 3" xfId="35884" xr:uid="{B9F3FA17-E233-4F37-8C25-D860648ABE05}"/>
    <cellStyle name="Normal 55" xfId="1964" xr:uid="{DC2E998E-0C7B-4B76-9AC5-8E15A39E4727}"/>
    <cellStyle name="Normal 55 2" xfId="2656" xr:uid="{6CD97991-2564-46E9-98C2-4CF1F577FB77}"/>
    <cellStyle name="Normal 55 2 2" xfId="11549" xr:uid="{B3488899-7C51-4B5E-A652-66494B0CA72B}"/>
    <cellStyle name="Normal 55 3" xfId="7243" xr:uid="{676C1C08-DF23-4AEF-AD95-2C31120F9642}"/>
    <cellStyle name="Normal 55 4" xfId="14142" xr:uid="{43E1A630-AF22-4017-BC42-C8C65D6A21B6}"/>
    <cellStyle name="Normal 55 5" xfId="10935" xr:uid="{963682A7-3121-4C3E-8472-AEF60816E462}"/>
    <cellStyle name="Normal 56" xfId="1966" xr:uid="{C361D57C-6E86-4CC5-81F9-11EFFE0B096A}"/>
    <cellStyle name="Normal 56 2" xfId="2658" xr:uid="{C9275F54-75CD-4D8F-A81C-2D0268DD5B13}"/>
    <cellStyle name="Normal 56 2 2" xfId="14143" xr:uid="{1FE1F092-6C04-4F32-8F79-395E9C8CE99C}"/>
    <cellStyle name="Normal 56 2 3" xfId="11551" xr:uid="{DBA6E253-ED95-41F5-8D90-8651D7F1F614}"/>
    <cellStyle name="Normal 56 2 3 2" xfId="22623" xr:uid="{F315A8D6-45DA-4450-8DE6-BDDB1AA09280}"/>
    <cellStyle name="Normal 56 2 3 3" xfId="36010" xr:uid="{4F899B0F-14D5-4304-B8E5-4B59F71BDF13}"/>
    <cellStyle name="Normal 56 3" xfId="7244" xr:uid="{FD84E8CE-9EDF-49C3-925C-CB310D64B96A}"/>
    <cellStyle name="Normal 56 4" xfId="14144" xr:uid="{735CB9BC-1F96-407A-9A1A-C22D8E996543}"/>
    <cellStyle name="Normal 56 5" xfId="10938" xr:uid="{B37EBE06-BE5B-4CD5-89E8-383D961FCFD6}"/>
    <cellStyle name="Normal 56 5 2" xfId="22230" xr:uid="{7ABF84A2-1729-4880-9094-7A05D6D3FFDA}"/>
    <cellStyle name="Normal 56 5 3" xfId="35890" xr:uid="{5E70B90E-462A-447C-AAAE-485F2990B8EB}"/>
    <cellStyle name="Normal 57" xfId="1968" xr:uid="{5037DFD2-C549-4F51-8E25-BA5C551D2E4A}"/>
    <cellStyle name="Normal 57 2" xfId="2660" xr:uid="{F1B4472D-1899-4476-A090-CAA7A01B0C64}"/>
    <cellStyle name="Normal 57 3" xfId="7245" xr:uid="{86EF882E-86A5-4940-8778-F36DBC39E49E}"/>
    <cellStyle name="Normal 58" xfId="1970" xr:uid="{9BD838A3-F2E4-472A-8511-4F2D3835D2AF}"/>
    <cellStyle name="Normal 58 2" xfId="2662" xr:uid="{0186D281-959E-4AD9-BC4F-519205DA730F}"/>
    <cellStyle name="Normal 58 3" xfId="7246" xr:uid="{E68272A8-7C37-48E4-882E-2A11ECC348EB}"/>
    <cellStyle name="Normal 58 4" xfId="7866" xr:uid="{4845B109-D272-411A-97EF-BCABAB597C5A}"/>
    <cellStyle name="Normal 59" xfId="1992" xr:uid="{B800B26E-F664-48BE-B6B6-18CA7FEDBCAF}"/>
    <cellStyle name="Normal 59 2" xfId="2679" xr:uid="{D18C1293-ABFE-4121-9C01-CF4CCE7A751D}"/>
    <cellStyle name="Normal 59 2 2" xfId="14145" xr:uid="{65498E13-1B04-4E5E-95BA-D0FBC294229A}"/>
    <cellStyle name="Normal 59 2 3" xfId="12213" xr:uid="{D230C5E5-E3E6-43A1-9B93-8AEE84595590}"/>
    <cellStyle name="Normal 59 3" xfId="2801" xr:uid="{C821F07B-AC70-4F18-93F1-AE8F0BA6A7EB}"/>
    <cellStyle name="Normal 59 4" xfId="7247" xr:uid="{AA94FB41-5319-41A0-A291-C09E1CCD1AFC}"/>
    <cellStyle name="Normal 59 5" xfId="14146" xr:uid="{D9373D06-E421-4711-B22B-19259F25F888}"/>
    <cellStyle name="Normal 6" xfId="49" xr:uid="{D55EF6F8-1CF4-42B8-BE41-F65178D64D5F}"/>
    <cellStyle name="Normal 6 10" xfId="9822" xr:uid="{D0B1CED2-63BA-4005-BE3D-192A5CEF5779}"/>
    <cellStyle name="Normal 6 11" xfId="9823" xr:uid="{DA26AEAA-3274-4906-8F3E-E3D527A69629}"/>
    <cellStyle name="Normal 6 11 2" xfId="21466" xr:uid="{E12F0F21-E633-43B0-8726-E1EB316F0BD4}"/>
    <cellStyle name="Normal 6 11 3" xfId="35300" xr:uid="{B49A7012-8E1C-44A3-AB70-B1AA01898108}"/>
    <cellStyle name="Normal 6 12" xfId="9824" xr:uid="{4DA63548-B795-4524-B19E-14C7A3FEE1C2}"/>
    <cellStyle name="Normal 6 12 2" xfId="21467" xr:uid="{DD8F464F-0931-4757-B195-0FBD23FB00C4}"/>
    <cellStyle name="Normal 6 12 3" xfId="35301" xr:uid="{2B6E32D2-5851-48FC-ACA9-AE4A29C25159}"/>
    <cellStyle name="Normal 6 13" xfId="10910" xr:uid="{BB335BF4-E750-41A4-89ED-318626F998BF}"/>
    <cellStyle name="Normal 6 13 2" xfId="22213" xr:uid="{DC7FF411-225E-40C4-B1AD-DC9EB9A3EFA7}"/>
    <cellStyle name="Normal 6 13 3" xfId="35885" xr:uid="{34CA995D-89E7-4FAF-B459-3F44B419A2C1}"/>
    <cellStyle name="Normal 6 14" xfId="14377" xr:uid="{220B7C3D-B9EC-4628-B937-64BA66018CF4}"/>
    <cellStyle name="Normal 6 15" xfId="39558" xr:uid="{28699268-40EC-4D8C-AC76-292BD74DFB4F}"/>
    <cellStyle name="Normal 6 2" xfId="103" xr:uid="{5E31A9B9-1471-41D4-B00E-BDDD604E04FF}"/>
    <cellStyle name="Normal 6 2 10" xfId="9825" xr:uid="{D77B53BB-B545-43AF-B434-1DA38603A715}"/>
    <cellStyle name="Normal 6 2 11" xfId="9826" xr:uid="{C7187074-60B7-4E4A-94B1-8F4C3BF0E6D6}"/>
    <cellStyle name="Normal 6 2 12" xfId="9827" xr:uid="{83D49278-6E27-4DA2-A453-9482277246C9}"/>
    <cellStyle name="Normal 6 2 13" xfId="9828" xr:uid="{054EC7CB-624C-4807-9C16-AE5AE7E18B74}"/>
    <cellStyle name="Normal 6 2 2" xfId="2312" xr:uid="{7F53038B-6F11-4D37-A978-E187B38BDFF1}"/>
    <cellStyle name="Normal 6 2 3" xfId="2313" xr:uid="{1AC308DB-9997-4AD0-A852-E3EE3B9ED82A}"/>
    <cellStyle name="Normal 6 2 4" xfId="2314" xr:uid="{3B024BA4-4501-49E8-8718-6FC7E244078B}"/>
    <cellStyle name="Normal 6 2 5" xfId="1696" xr:uid="{9FE88E2E-B846-4BA0-A901-776AC25483D3}"/>
    <cellStyle name="Normal 6 2 5 2" xfId="9829" xr:uid="{A2761547-99F2-416E-9A00-5F7402D3BFF8}"/>
    <cellStyle name="Normal 6 2 6" xfId="9830" xr:uid="{14179167-A615-442B-B581-7E5D933456B9}"/>
    <cellStyle name="Normal 6 2 7" xfId="9831" xr:uid="{BFCE7694-1076-4AA8-8E7E-08DBB2711858}"/>
    <cellStyle name="Normal 6 2 8" xfId="9832" xr:uid="{CD386AF0-447B-461B-ADDC-E4780DD8A922}"/>
    <cellStyle name="Normal 6 2 9" xfId="9833" xr:uid="{E5BC1292-DC88-43F0-A866-065AF239F6B1}"/>
    <cellStyle name="Normal 6 3" xfId="2315" xr:uid="{3317D378-184C-4C08-B2B8-75C0A374E61F}"/>
    <cellStyle name="Normal 6 3 2" xfId="7248" xr:uid="{4E485644-76A7-4D23-968D-7426A2B1E2AC}"/>
    <cellStyle name="Normal 6 3 3" xfId="14147" xr:uid="{B4C8BEB0-1DC3-434F-BE1B-04998B4F52E6}"/>
    <cellStyle name="Normal 6 3 4" xfId="11520" xr:uid="{9F8F0A5C-76D0-4840-8B78-BDAB04C151CC}"/>
    <cellStyle name="Normal 6 3 4 2" xfId="22601" xr:uid="{D8103AD4-6971-4353-B218-705131ECC722}"/>
    <cellStyle name="Normal 6 3 4 3" xfId="36003" xr:uid="{94121729-79CD-47E6-9AB7-4174DEDA13B0}"/>
    <cellStyle name="Normal 6 4" xfId="2316" xr:uid="{09DA7E1F-D095-4120-AF4D-9B6E1D8DDAC5}"/>
    <cellStyle name="Normal 6 4 2" xfId="9834" xr:uid="{564ADF64-CDB0-4394-9A3D-60E01EA6E3D3}"/>
    <cellStyle name="Normal 6 4 2 2" xfId="13266" xr:uid="{EB8EDF7D-64A6-4FEB-A60B-8E1F10552CFF}"/>
    <cellStyle name="Normal 6 4 3" xfId="9835" xr:uid="{52EB3696-CFA7-4DEF-902C-7A178A18BF3B}"/>
    <cellStyle name="Normal 6 4 4" xfId="12215" xr:uid="{B7D4115A-9975-43EC-AFF2-FD1F7D62082C}"/>
    <cellStyle name="Normal 6 5" xfId="2317" xr:uid="{83D7CCDF-80FE-431E-B150-CF6C1F0D34C8}"/>
    <cellStyle name="Normal 6 5 2" xfId="2924" xr:uid="{05C095B1-041C-4085-8E52-A4537A5BC181}"/>
    <cellStyle name="Normal 6 5 2 2" xfId="7906" xr:uid="{EE9E2105-9E31-4039-96DC-4D5E70B6FB05}"/>
    <cellStyle name="Normal 6 5 2 2 2" xfId="20103" xr:uid="{7A5AD70E-D3A5-4012-BF2B-30EDB3FB7076}"/>
    <cellStyle name="Normal 6 5 2 2 3" xfId="34617" xr:uid="{3AAFF274-D1E3-4431-A1F4-D98566BE990F}"/>
    <cellStyle name="Normal 6 5 2 3" xfId="14148" xr:uid="{702D3056-7821-441C-93A7-57DE24C2AE40}"/>
    <cellStyle name="Normal 6 5 2 3 2" xfId="24609" xr:uid="{4F1BD826-261F-4744-80A0-E11249AF2E41}"/>
    <cellStyle name="Normal 6 5 2 3 3" xfId="37670" xr:uid="{89F4AC05-A5B4-4864-AC3D-C57291ED5793}"/>
    <cellStyle name="Normal 6 5 2 4" xfId="16327" xr:uid="{213334A8-EA17-4DE1-A35F-C3ED4D38963A}"/>
    <cellStyle name="Normal 6 5 2 5" xfId="31990" xr:uid="{27A8ADC0-7C0E-463C-AFF3-1184B5AD0148}"/>
    <cellStyle name="Normal 6 5 3" xfId="7583" xr:uid="{A0750B9E-7DAB-486E-B559-00D1B40CD834}"/>
    <cellStyle name="Normal 6 5 3 2" xfId="19811" xr:uid="{7736C1B3-4D9D-44D7-97CE-0917B95B48DC}"/>
    <cellStyle name="Normal 6 5 3 3" xfId="34408" xr:uid="{9077252C-1824-45AE-9848-1398FD0D2669}"/>
    <cellStyle name="Normal 6 5 4" xfId="12214" xr:uid="{787851C9-5B40-4C88-9886-19C4A3C5D86D}"/>
    <cellStyle name="Normal 6 5 5" xfId="15934" xr:uid="{7826D567-3D92-4FF6-B7B7-9B5D0D7F834F}"/>
    <cellStyle name="Normal 6 5 6" xfId="31747" xr:uid="{62AEDCEE-F246-4E67-8649-78C6F5D8A4CE}"/>
    <cellStyle name="Normal 6 6" xfId="1695" xr:uid="{4E16DF0D-7375-4731-9E69-114EE1DC6681}"/>
    <cellStyle name="Normal 6 6 2" xfId="9836" xr:uid="{392B787A-A2C1-4D20-A913-83C6FDBA962A}"/>
    <cellStyle name="Normal 6 6 3" xfId="14149" xr:uid="{1D5AF6E2-DAC4-4982-99C0-B87DB03259CB}"/>
    <cellStyle name="Normal 6 7" xfId="9837" xr:uid="{D0A75035-3C1E-4E35-A827-3975DFED42E2}"/>
    <cellStyle name="Normal 6 8" xfId="9838" xr:uid="{98E0B154-6EBA-4508-8866-39DAAC3976DA}"/>
    <cellStyle name="Normal 6 9" xfId="9839" xr:uid="{B1AFB424-8400-4883-832A-280DA465971A}"/>
    <cellStyle name="Normal 6_FA BL" xfId="2318" xr:uid="{2E3D2CE7-6850-4A79-BF7A-F0EA4E9E3D3E}"/>
    <cellStyle name="Normal 60" xfId="1994" xr:uid="{1A64F3D8-3E19-4DE8-BB4E-B57B5B69E795}"/>
    <cellStyle name="Normal 60 2" xfId="2680" xr:uid="{380F6A85-650C-418B-92C1-36030AE569D5}"/>
    <cellStyle name="Normal 60 3" xfId="7249" xr:uid="{FC367782-C918-43C8-9B96-D41DBF5C3B6E}"/>
    <cellStyle name="Normal 60 3 2" xfId="7649" xr:uid="{B6E1BC59-A53C-4D51-AF77-5230394A641E}"/>
    <cellStyle name="Normal 60 3 2 2" xfId="19877" xr:uid="{FC6F3B6C-FCA3-4474-ABC7-9D6964EFECDE}"/>
    <cellStyle name="Normal 60 3 2 3" xfId="34446" xr:uid="{3F238F60-71E7-49B5-93CC-49C4CFC1BF4C}"/>
    <cellStyle name="Normal 60 3 3" xfId="19643" xr:uid="{13D1E923-F516-4AED-B56F-86AD91B0BE60}"/>
    <cellStyle name="Normal 60 3 4" xfId="34292" xr:uid="{562978CF-9CA2-42AF-B93B-AA4C22C4E3E1}"/>
    <cellStyle name="Normal 60 4" xfId="7915" xr:uid="{7FA02B64-59E8-4378-88F9-9E46B4CF2DB1}"/>
    <cellStyle name="Normal 60 5" xfId="12216" xr:uid="{D4F2444F-05BF-4889-AF6D-F88CD47EA5A5}"/>
    <cellStyle name="Normal 60 5 2" xfId="23088" xr:uid="{532ACBEB-538D-4829-BC3F-99FFA3033505}"/>
    <cellStyle name="Normal 60 5 3" xfId="36224" xr:uid="{26705C39-264E-4580-B9CA-50234415912C}"/>
    <cellStyle name="Normal 61" xfId="1995" xr:uid="{D9F86E46-1EB4-4152-8018-08C6FCBCB6A7}"/>
    <cellStyle name="Normal 61 2" xfId="2681" xr:uid="{7764D6F2-3B3E-47CE-9CDE-8826B1ABB914}"/>
    <cellStyle name="Normal 61 3" xfId="7250" xr:uid="{C3CD8F1C-FABC-4E6A-B48F-A8945800A8F4}"/>
    <cellStyle name="Normal 61 4" xfId="7937" xr:uid="{ACAD8A51-434F-4693-B565-FEB0FF74DE0D}"/>
    <cellStyle name="Normal 61 4 2" xfId="20122" xr:uid="{1866E819-DBB5-4916-9219-10F872B876C9}"/>
    <cellStyle name="Normal 61 4 3" xfId="34624" xr:uid="{504F6608-9802-4759-8CCF-A5E8614654CE}"/>
    <cellStyle name="Normal 62" xfId="1997" xr:uid="{A280B0CB-BAE9-4E3A-94E5-C8B32FD95031}"/>
    <cellStyle name="Normal 62 2" xfId="2683" xr:uid="{842963FF-2BE3-4C1F-B502-686162825517}"/>
    <cellStyle name="Normal 62 3" xfId="7251" xr:uid="{E6C20594-2F8B-45CC-B6A6-37F3A0A8DB23}"/>
    <cellStyle name="Normal 63" xfId="1998" xr:uid="{E1797C9B-518C-48A8-8198-08C1A690FFA4}"/>
    <cellStyle name="Normal 63 2" xfId="2684" xr:uid="{E5F67820-FFCC-4428-8F3F-25E26E90D2AF}"/>
    <cellStyle name="Normal 63 2 2" xfId="14150" xr:uid="{66FB65FC-2F20-4C23-BB53-E2E6C13F646E}"/>
    <cellStyle name="Normal 63 2 2 2" xfId="24610" xr:uid="{A00EAA73-D335-44BF-B23F-7E3B21EE29CB}"/>
    <cellStyle name="Normal 63 2 2 3" xfId="37671" xr:uid="{F0856ECC-CEA9-4AE2-BA34-393F3A2C3D86}"/>
    <cellStyle name="Normal 63 3" xfId="5188" xr:uid="{192C7CF9-6C6E-425B-9779-B6B18A157254}"/>
    <cellStyle name="Normal 64" xfId="1999" xr:uid="{E76156CE-2477-4B52-B614-04FC27D6DA53}"/>
    <cellStyle name="Normal 64 2" xfId="2685" xr:uid="{370A36A3-A902-41BB-8F0C-9F965DFD8AA9}"/>
    <cellStyle name="Normal 64 3" xfId="9840" xr:uid="{0D4924B4-867B-47E8-A0E4-F37E4845913B}"/>
    <cellStyle name="Normal 64 4" xfId="12217" xr:uid="{08318FCA-991C-4178-958F-43368D7FFD15}"/>
    <cellStyle name="Normal 65" xfId="2000" xr:uid="{D6DE8D75-9663-4C43-B774-2BA1AF4328B8}"/>
    <cellStyle name="Normal 65 2" xfId="2686" xr:uid="{E2CF2962-ECD7-422C-8420-EF6E0B4433FA}"/>
    <cellStyle name="Normal 65 3" xfId="9841" xr:uid="{EAC90A59-2A72-4260-99DD-09163DB33953}"/>
    <cellStyle name="Normal 65 3 2" xfId="14151" xr:uid="{06468394-EA40-441E-99E7-D82FD64068E7}"/>
    <cellStyle name="Normal 66" xfId="2001" xr:uid="{7004D7DF-414A-4FB4-B665-F7C15492EFEA}"/>
    <cellStyle name="Normal 66 2" xfId="2687" xr:uid="{3F0535F9-96D0-4EA3-8275-8C1797479C69}"/>
    <cellStyle name="Normal 66 3" xfId="9842" xr:uid="{DE58B947-4AF8-400F-A6A5-B6EA1E68330F}"/>
    <cellStyle name="Normal 66 4" xfId="11558" xr:uid="{83877C5C-B290-4DD6-B206-4F214CCAB953}"/>
    <cellStyle name="Normal 67" xfId="2002" xr:uid="{0414E1CB-E075-4825-89E8-942E03074B6E}"/>
    <cellStyle name="Normal 67 2" xfId="2688" xr:uid="{B8F31F58-CC5D-48E7-BEFE-A9454B7541DB}"/>
    <cellStyle name="Normal 67 2 2" xfId="14152" xr:uid="{0C372D5B-8198-4B6A-A51D-635884B2AB7C}"/>
    <cellStyle name="Normal 67 3" xfId="12304" xr:uid="{20672C2C-6823-4832-B0D7-5E518C3F3AFC}"/>
    <cellStyle name="Normal 68" xfId="2005" xr:uid="{25832711-7259-4D6F-BC91-307C9F166F9B}"/>
    <cellStyle name="Normal 68 2" xfId="2690" xr:uid="{20E38F90-7CBA-4DD8-B63C-01FBD1EF3377}"/>
    <cellStyle name="Normal 68 3" xfId="12349" xr:uid="{13B7A8C5-27A6-4107-ADD0-FF3768AA20AE}"/>
    <cellStyle name="Normal 69" xfId="2008" xr:uid="{9C556EDE-9487-4A9E-9CC3-85E5A159D3D0}"/>
    <cellStyle name="Normal 69 2" xfId="2692" xr:uid="{31E8E8E0-94C8-46EF-80FE-96C7991BF05A}"/>
    <cellStyle name="Normal 69 3" xfId="13735" xr:uid="{13A84EF9-EB5E-431C-BD89-AB396DD68408}"/>
    <cellStyle name="Normal 7" xfId="48" xr:uid="{9FCA3F00-6F07-45CA-B20A-8D260D198073}"/>
    <cellStyle name="Normal 7 10" xfId="9843" xr:uid="{C168282F-A60B-4C20-BD1D-3D915F79716D}"/>
    <cellStyle name="Normal 7 11" xfId="9844" xr:uid="{E9D6E893-8E90-428B-88A3-89F8237BCC7E}"/>
    <cellStyle name="Normal 7 12" xfId="9845" xr:uid="{7B276813-DDFD-4133-899C-D3BAE99B01DC}"/>
    <cellStyle name="Normal 7 13" xfId="9846" xr:uid="{75FF92A1-FC8B-44CC-95B9-908D5C13E698}"/>
    <cellStyle name="Normal 7 14" xfId="7851" xr:uid="{D21201D5-8DD6-45E2-B9E8-E7D0C3455BD3}"/>
    <cellStyle name="Normal 7 15" xfId="38310" xr:uid="{E4A3601B-119C-41C0-864F-F337422FC626}"/>
    <cellStyle name="Normal 7 2" xfId="173" xr:uid="{7B8B80B8-908D-42CF-9DB7-34BC83F3D356}"/>
    <cellStyle name="Normal 7 2 10" xfId="9847" xr:uid="{F45E4D13-03A1-4505-9D9E-EA790EBB14C8}"/>
    <cellStyle name="Normal 7 2 11" xfId="9848" xr:uid="{246A669C-42BB-40AC-94D9-0657A8B89F68}"/>
    <cellStyle name="Normal 7 2 12" xfId="7852" xr:uid="{D8A82285-E4C9-4BC0-91C7-F8BDB17EE541}"/>
    <cellStyle name="Normal 7 2 13" xfId="39712" xr:uid="{4B01ADB5-D31C-4C19-B8B8-ED956E618808}"/>
    <cellStyle name="Normal 7 2 2" xfId="2319" xr:uid="{981DEEF7-59FD-4918-8E11-213D792B3DFF}"/>
    <cellStyle name="Normal 7 2 2 2" xfId="7253" xr:uid="{1AC2D63C-58E0-4B2F-8482-A3E758BA01F2}"/>
    <cellStyle name="Normal 7 2 2 3" xfId="11521" xr:uid="{9EDD1656-C47E-4345-8012-84B6DCFD9141}"/>
    <cellStyle name="Normal 7 2 3" xfId="1698" xr:uid="{2405DE8C-A71A-4496-9981-CE4FC356A844}"/>
    <cellStyle name="Normal 7 2 3 2" xfId="9849" xr:uid="{4208C54F-DF99-4575-A131-BA48623FE14A}"/>
    <cellStyle name="Normal 7 2 4" xfId="9850" xr:uid="{622AB137-A7B6-420D-AA6F-19638F97139F}"/>
    <cellStyle name="Normal 7 2 5" xfId="9851" xr:uid="{51455718-A7C9-4705-ABC2-52F0E82431C0}"/>
    <cellStyle name="Normal 7 2 6" xfId="9852" xr:uid="{B25B9866-A444-4CD2-B3B3-993C4383CACB}"/>
    <cellStyle name="Normal 7 2 7" xfId="9853" xr:uid="{60BDE321-3F46-4C74-B327-11DCE34E77FD}"/>
    <cellStyle name="Normal 7 2 8" xfId="9854" xr:uid="{533CEB6D-E184-4B1A-BBE0-494D95495FB6}"/>
    <cellStyle name="Normal 7 2 9" xfId="9855" xr:uid="{F5863B2D-3C6C-459F-8C92-8FE32CA396EC}"/>
    <cellStyle name="Normal 7 3" xfId="1699" xr:uid="{F0F05EE9-2043-4099-85E9-7A93C920723F}"/>
    <cellStyle name="Normal 7 3 2" xfId="2609" xr:uid="{719DAAB2-0B36-413A-9A60-60C4A9FE8A8E}"/>
    <cellStyle name="Normal 7 3 2 2" xfId="12787" xr:uid="{DD326FD9-0A82-4681-84AD-8E60A8FED253}"/>
    <cellStyle name="Normal 7 3 2 3" xfId="14153" xr:uid="{99A52BAA-69A1-481F-A71A-D3420A696505}"/>
    <cellStyle name="Normal 7 3 3" xfId="7254" xr:uid="{98BCE9CF-69CB-4532-86A8-BF72679808E7}"/>
    <cellStyle name="Normal 7 3 4" xfId="7853" xr:uid="{772CB115-5B62-4DB2-9709-8901F700743E}"/>
    <cellStyle name="Normal 7 3 5" xfId="14154" xr:uid="{058570BB-E9D8-40F9-9ED4-7543033FD56F}"/>
    <cellStyle name="Normal 7 4" xfId="2320" xr:uid="{D290060F-487B-4993-9B9E-77BD17CA3451}"/>
    <cellStyle name="Normal 7 4 2" xfId="7252" xr:uid="{8881706C-70E8-41A3-AE83-3023CA8EAE39}"/>
    <cellStyle name="Normal 7 4 2 2" xfId="14155" xr:uid="{C61F019E-AC98-44C8-9662-2FA199BFA0FC}"/>
    <cellStyle name="Normal 7 4 3" xfId="12219" xr:uid="{88C3C106-755D-4F9C-B644-E98A50BC98D7}"/>
    <cellStyle name="Normal 7 5" xfId="1697" xr:uid="{D4014B24-EA63-42FE-854D-A3E70B697895}"/>
    <cellStyle name="Normal 7 5 2" xfId="9856" xr:uid="{E2708B3A-C8B8-49DA-BA16-C8D26084302F}"/>
    <cellStyle name="Normal 7 5 3" xfId="12218" xr:uid="{53529B4E-9035-4B57-8501-6C0013828242}"/>
    <cellStyle name="Normal 7 6" xfId="2813" xr:uid="{E4AF9C81-6176-4672-BD6E-158F1CF6FB07}"/>
    <cellStyle name="Normal 7 6 2" xfId="9857" xr:uid="{7325A1C0-FF52-4D02-A468-6880BC49EA29}"/>
    <cellStyle name="Normal 7 7" xfId="9858" xr:uid="{CDA82F44-F6EB-4B14-9F29-8CECF65C3FA6}"/>
    <cellStyle name="Normal 7 8" xfId="9859" xr:uid="{F3503F42-32BC-4CCD-9133-4E378C35445B}"/>
    <cellStyle name="Normal 7 9" xfId="9860" xr:uid="{45D810C0-CB66-4135-BB45-7FA45630F76E}"/>
    <cellStyle name="Normal 7_FA" xfId="2321" xr:uid="{05AA163F-19DE-40AB-9C8A-B7656BE64E7F}"/>
    <cellStyle name="Normal 70" xfId="2482" xr:uid="{0D48136C-57C4-43BC-A160-F023D18E73A5}"/>
    <cellStyle name="Normal 70 2" xfId="2727" xr:uid="{72DD3781-202E-4C08-ABAC-78894708E464}"/>
    <cellStyle name="Normal 71" xfId="2524" xr:uid="{7B484A45-E4A7-4D7F-ACD8-400EE554F610}"/>
    <cellStyle name="Normal 71 2" xfId="2741" xr:uid="{FC88425E-3827-4F2F-A5DA-8DBE6D9E1CAF}"/>
    <cellStyle name="Normal 71 3" xfId="7526" xr:uid="{BCE1C56D-F84B-4EB9-B5FF-DA33E6FF72BF}"/>
    <cellStyle name="Normal 72" xfId="2742" xr:uid="{C63E435E-D8CE-4A40-BF38-65D5BA4CA10E}"/>
    <cellStyle name="Normal 72 2" xfId="14340" xr:uid="{9CD4A848-E708-4850-B06E-E9C468FDA8BE}"/>
    <cellStyle name="Normal 73" xfId="2785" xr:uid="{2773236E-47A7-4521-9C2F-D19201A568CD}"/>
    <cellStyle name="Normal 74" xfId="2786" xr:uid="{9FC183C3-4CE5-4241-B27C-07DC3176DFC7}"/>
    <cellStyle name="Normal 75" xfId="2787" xr:uid="{5D50807C-88A6-4336-9DAF-043D620DDB21}"/>
    <cellStyle name="Normal 76" xfId="2788" xr:uid="{83388319-646C-451C-87A1-6A50CC56D95D}"/>
    <cellStyle name="Normal 77" xfId="2789" xr:uid="{83F67194-D9C5-4CBA-B842-5D7DA51D473D}"/>
    <cellStyle name="Normal 78" xfId="2790" xr:uid="{B373E905-327A-422B-ABE4-CB81D99BA70E}"/>
    <cellStyle name="Normal 79" xfId="2791" xr:uid="{901C0EED-A045-49A8-B622-DB9064D7005D}"/>
    <cellStyle name="Normal 8" xfId="58" xr:uid="{423E241D-2BF7-4240-B7A1-D3EA62BB31BF}"/>
    <cellStyle name="Normal 8 10" xfId="9861" xr:uid="{BBB4B755-B537-4D66-8831-EABA543831BD}"/>
    <cellStyle name="Normal 8 11" xfId="9862" xr:uid="{23289FAF-A408-41F4-BBC6-264ED36E36EC}"/>
    <cellStyle name="Normal 8 12" xfId="7854" xr:uid="{6768B7FB-820C-4A68-A4D7-31E5FAC966D1}"/>
    <cellStyle name="Normal 8 13" xfId="39521" xr:uid="{3AC8D0A1-318F-4A7E-90F2-858E8A553E26}"/>
    <cellStyle name="Normal 8 2" xfId="149" xr:uid="{C7B77199-32A8-4BE1-86CC-E3629E4C26E6}"/>
    <cellStyle name="Normal 8 2 2" xfId="2322" xr:uid="{44A1928F-1417-4872-891B-F14163DAD29C}"/>
    <cellStyle name="Normal 8 2 3" xfId="9863" xr:uid="{E7A9FFCC-DAFE-44C5-B15A-9BE07025381B}"/>
    <cellStyle name="Normal 8 2 4" xfId="12788" xr:uid="{DDFA7486-1E79-472E-A233-AF5A55CFC473}"/>
    <cellStyle name="Normal 8 2 5" xfId="14156" xr:uid="{221FF1D9-1C42-4F87-A83F-5AA584732697}"/>
    <cellStyle name="Normal 8 2 6" xfId="39714" xr:uid="{F1523F01-1DD7-429C-B7DD-B29EC298E5A5}"/>
    <cellStyle name="Normal 8 3" xfId="2323" xr:uid="{59111989-85CC-4EBC-B007-D566ADC66962}"/>
    <cellStyle name="Normal 8 3 2" xfId="7256" xr:uid="{A0FE2624-D27B-40D6-99E9-6500C35B2095}"/>
    <cellStyle name="Normal 8 3 2 2" xfId="14157" xr:uid="{01F69123-FF19-42E8-8978-564AC373FFFC}"/>
    <cellStyle name="Normal 8 4" xfId="1700" xr:uid="{CEDA05C5-309D-4124-B093-50480178D3C5}"/>
    <cellStyle name="Normal 8 4 2" xfId="7255" xr:uid="{A0D7B6E5-818A-4200-BA64-75492E20013C}"/>
    <cellStyle name="Normal 8 4 2 2" xfId="9864" xr:uid="{79529AF3-4FF0-45E9-9360-8B828B49B54A}"/>
    <cellStyle name="Normal 8 5" xfId="2828" xr:uid="{3E281B6F-3809-4140-AC62-B607409DE7DF}"/>
    <cellStyle name="Normal 8 5 2" xfId="9865" xr:uid="{564BA579-F3C3-44E7-9EB1-ED1D41CFD0AE}"/>
    <cellStyle name="Normal 8 5 3" xfId="12220" xr:uid="{433F1860-95A9-4C5B-AF5D-4D8A30C6D2E0}"/>
    <cellStyle name="Normal 8 6" xfId="9866" xr:uid="{7A90EDA6-C299-4237-81F3-0C924057D6BD}"/>
    <cellStyle name="Normal 8 6 2" xfId="12553" xr:uid="{B689AABB-3787-4EB2-809B-6DA2C07A2DD0}"/>
    <cellStyle name="Normal 8 7" xfId="9867" xr:uid="{170D4C02-98CC-4AA5-ABF1-82828DBF8A31}"/>
    <cellStyle name="Normal 8 7 2" xfId="14158" xr:uid="{1D6340D2-7CB7-49FC-9EBA-E639E5EECAA2}"/>
    <cellStyle name="Normal 8 8" xfId="9868" xr:uid="{85D5534B-48E1-4DF2-98B4-57047A76C48C}"/>
    <cellStyle name="Normal 8 9" xfId="9869" xr:uid="{7B7B4A72-E727-475A-A235-B89BE3E480DF}"/>
    <cellStyle name="Normal 80" xfId="2792" xr:uid="{996A6211-B4E7-4841-809A-C7ACE7462C2A}"/>
    <cellStyle name="Normal 81" xfId="2793" xr:uid="{9F63C0F4-0F1B-4679-8D9C-BABB38402A04}"/>
    <cellStyle name="Normal 82" xfId="2794" xr:uid="{774AC657-2946-4E5B-B053-53FC3313B2D1}"/>
    <cellStyle name="Normal 83" xfId="2795" xr:uid="{7633398C-E77A-43E6-9740-495CE807DD8F}"/>
    <cellStyle name="Normal 84" xfId="2796" xr:uid="{837B03A8-6991-455E-9A9B-9B189F9F2F6F}"/>
    <cellStyle name="Normal 85" xfId="2797" xr:uid="{32E293D3-6383-454D-9BB8-A6DE6F2121E2}"/>
    <cellStyle name="Normal 86" xfId="2798" xr:uid="{8CC86B5B-0B51-41AD-96AB-8FF8C7E9FF4E}"/>
    <cellStyle name="Normal 87" xfId="2799" xr:uid="{8632851C-5A75-4505-B224-189C1317E742}"/>
    <cellStyle name="Normal 88" xfId="2800" xr:uid="{2B27920F-97EB-473E-A822-B36885BBC01A}"/>
    <cellStyle name="Normal 89" xfId="2944" xr:uid="{FEB04437-4385-477F-A88F-98F416367C7F}"/>
    <cellStyle name="Normal 9" xfId="140" xr:uid="{E28DB7BC-BE47-47A0-B3C6-96507616FE8D}"/>
    <cellStyle name="Normal 9 10" xfId="9870" xr:uid="{AE19AD0B-3430-4DE6-A7F7-EF9354215DE1}"/>
    <cellStyle name="Normal 9 11" xfId="9871" xr:uid="{3E9ED8A9-232C-431C-81AB-B3A0FBCB1C3B}"/>
    <cellStyle name="Normal 9 12" xfId="9872" xr:uid="{61D3CC00-2A86-47A3-8F89-910F8FC42F93}"/>
    <cellStyle name="Normal 9 13" xfId="7855" xr:uid="{5AEB1887-27B1-4241-90DB-2FAFE943B6BC}"/>
    <cellStyle name="Normal 9 14" xfId="37667" xr:uid="{F70E6784-283C-412C-BD47-BBBAC0930043}"/>
    <cellStyle name="Normal 9 15" xfId="39634" xr:uid="{5C6DD22A-B3D8-4707-AFEE-876144414069}"/>
    <cellStyle name="Normal 9 2" xfId="1974" xr:uid="{D397DD2D-DC6F-4B7C-A997-E86C56CB7805}"/>
    <cellStyle name="Normal 9 2 2" xfId="7259" xr:uid="{FE57136E-2207-41B4-8FD9-1AFA16A16675}"/>
    <cellStyle name="Normal 9 2 2 2" xfId="14159" xr:uid="{16F7721D-9FE9-49E2-9EA7-DA9CFB246F0B}"/>
    <cellStyle name="Normal 9 2 3" xfId="7258" xr:uid="{A582D835-26FD-4E4A-B9DF-270682E7A0C7}"/>
    <cellStyle name="Normal 9 2 3 2" xfId="14160" xr:uid="{258F9916-4F9F-4160-8D9F-CDB3431E303B}"/>
    <cellStyle name="Normal 9 2 4" xfId="7907" xr:uid="{24FB92E5-1122-47CD-9F70-323598BCA1F3}"/>
    <cellStyle name="Normal 9 2 5" xfId="39663" xr:uid="{07EE933E-EFD0-467A-A5E8-DB0EBBD57DE2}"/>
    <cellStyle name="Normal 9 3" xfId="2324" xr:uid="{0E7549B4-EC2F-4FC7-A5D9-679469238D8D}"/>
    <cellStyle name="Normal 9 3 2" xfId="7260" xr:uid="{8AACF0CD-0A06-4E16-A393-E149338322E0}"/>
    <cellStyle name="Normal 9 3 2 2" xfId="14161" xr:uid="{D9CA1FE5-D915-4D08-9ED0-49A5B00BC754}"/>
    <cellStyle name="Normal 9 3 3" xfId="39720" xr:uid="{18DC7464-674C-476E-8B40-D9338ADAC594}"/>
    <cellStyle name="Normal 9 4" xfId="1701" xr:uid="{0CBFB4D3-99D9-4448-AA05-8E1FA770CB93}"/>
    <cellStyle name="Normal 9 4 2" xfId="7257" xr:uid="{FC0BFBD0-13E5-4F2F-AF6D-DBFF506BDEC5}"/>
    <cellStyle name="Normal 9 4 2 2" xfId="9873" xr:uid="{19C023F7-80B6-4538-9A9B-C702AC7920C6}"/>
    <cellStyle name="Normal 9 4 3" xfId="12222" xr:uid="{D378B5D8-09C0-4E2B-8B4C-8026EAE2FB98}"/>
    <cellStyle name="Normal 9 5" xfId="2843" xr:uid="{F537B6B9-D8AA-47AD-AB4E-9AB0553AAA6D}"/>
    <cellStyle name="Normal 9 5 2" xfId="9874" xr:uid="{3A319CB7-1AE0-43F1-A29C-6FF5CA8B3807}"/>
    <cellStyle name="Normal 9 5 3" xfId="12221" xr:uid="{47599079-65C1-44F4-9E7B-20E756A54533}"/>
    <cellStyle name="Normal 9 6" xfId="9875" xr:uid="{0A93CFF7-7586-4E63-A001-DD2D3A8DA9AC}"/>
    <cellStyle name="Normal 9 7" xfId="9876" xr:uid="{A61DDB6A-4B4C-41D4-9F49-5D2961C01314}"/>
    <cellStyle name="Normal 9 8" xfId="9877" xr:uid="{69D2ED65-D0A9-4F46-B0AB-A4B0622B81AD}"/>
    <cellStyle name="Normal 9 9" xfId="9878" xr:uid="{0A7D9B4C-58FB-46DF-96EE-20DEF9D2C09C}"/>
    <cellStyle name="Normal 90" xfId="7521" xr:uid="{D7D056D1-2835-4A07-A6D4-5B4FF504EF36}"/>
    <cellStyle name="Normal 90 2" xfId="7652" xr:uid="{49804BF8-4FBA-4492-9807-B23EC47C3ECA}"/>
    <cellStyle name="Normal 91" xfId="7935" xr:uid="{F6990691-FC1C-4448-87CD-04BF9A0890E8}"/>
    <cellStyle name="Normal 92" xfId="14352" xr:uid="{94597961-2C30-4B02-A751-36BA7D1E48EE}"/>
    <cellStyle name="Normal 93" xfId="14355" xr:uid="{D19FF85B-9586-46E4-81ED-2B7DF7ADD085}"/>
    <cellStyle name="Normal 93 2" xfId="24737" xr:uid="{ED858448-4B34-40F0-9615-A8902DDD2658}"/>
    <cellStyle name="Normal 93 3" xfId="37701" xr:uid="{4E4D9E70-A132-4B3B-BD52-E771CC9014FE}"/>
    <cellStyle name="Normal 94" xfId="24715" xr:uid="{A8CE114B-6DD6-45EA-B8BB-A0E9F459E381}"/>
    <cellStyle name="Normal 95" xfId="27539" xr:uid="{1D64A748-109D-4BD0-B5B6-1DA639FD178B}"/>
    <cellStyle name="Normal 96" xfId="30045" xr:uid="{EB7FCCCC-F38C-4296-83D2-24CE4527BE11}"/>
    <cellStyle name="Normal 97" xfId="30988" xr:uid="{EE651904-4FEC-4D2A-9B5D-2B126A24E68B}"/>
    <cellStyle name="Normal 98" xfId="24" xr:uid="{919A5818-63C6-451F-A491-561A9B99C22B}"/>
    <cellStyle name="Normal 99" xfId="31008" xr:uid="{A103EAF2-3F90-42B7-AFBB-6C14BE241DF5}"/>
    <cellStyle name="Normal_BS&amp;PL_Thai_FS example_2008_22 Jan 09_TF_Q4'08" xfId="13" xr:uid="{00000000-0005-0000-0000-00000D000000}"/>
    <cellStyle name="Normal_Samart Corp" xfId="14" xr:uid="{00000000-0005-0000-0000-00000E000000}"/>
    <cellStyle name="Normal0" xfId="14162" xr:uid="{BA71CA05-4887-454F-B20A-179BBB1F173E}"/>
    <cellStyle name="Note 10" xfId="1702" xr:uid="{5246E8C2-3B9B-48FF-BCA7-65FD825DB85C}"/>
    <cellStyle name="Note 10 10" xfId="3297" xr:uid="{29B8A190-C035-4140-AEA0-16B7C6228753}"/>
    <cellStyle name="Note 10 10 2" xfId="16549" xr:uid="{AFAA1A74-6AE1-4265-948F-1F5DCBA8E10E}"/>
    <cellStyle name="Note 10 10 3" xfId="22577" xr:uid="{54E11B3B-E5C2-409F-BE13-0626A6959C46}"/>
    <cellStyle name="Note 10 10 4" xfId="20331" xr:uid="{42DA8180-C184-4D9A-B50D-DA08786466F1}"/>
    <cellStyle name="Note 10 10 5" xfId="29897" xr:uid="{67035A23-D0CA-44CC-87A4-7E562AD5DB09}"/>
    <cellStyle name="Note 10 10 6" xfId="32213" xr:uid="{4735C2F8-E28B-4822-AFC0-CB6424E20FE7}"/>
    <cellStyle name="Note 10 10 7" xfId="35986" xr:uid="{C6B056DD-F8C9-42A4-A008-64D91EF8B6CB}"/>
    <cellStyle name="Note 10 11" xfId="3298" xr:uid="{F4CE13C9-AE75-48DE-97B9-0EDCBA6A57C5}"/>
    <cellStyle name="Note 10 11 2" xfId="16550" xr:uid="{39D32AB7-B28B-426D-86EE-8F82C08FA410}"/>
    <cellStyle name="Note 10 11 3" xfId="24575" xr:uid="{38EB2250-5780-4CD8-9048-DF234E182B32}"/>
    <cellStyle name="Note 10 11 4" xfId="14716" xr:uid="{C7987C16-9A82-4A0D-8843-EC78B0E202A3}"/>
    <cellStyle name="Note 10 11 5" xfId="28408" xr:uid="{A278EFC6-A28F-45B9-B256-52012FECA9C5}"/>
    <cellStyle name="Note 10 11 6" xfId="32214" xr:uid="{3C003ECB-A4BA-4609-9A41-4FC1ABC63E3F}"/>
    <cellStyle name="Note 10 11 7" xfId="34434" xr:uid="{00483980-CA6D-4B38-8EF1-88B84006DEAF}"/>
    <cellStyle name="Note 10 12" xfId="3299" xr:uid="{541AB43D-7BB8-42E7-A679-31D72657C824}"/>
    <cellStyle name="Note 10 12 2" xfId="16551" xr:uid="{F4344B87-D549-4D5D-B14E-D9870ED012BE}"/>
    <cellStyle name="Note 10 12 3" xfId="19589" xr:uid="{02B82E9C-6BD2-4CF3-A44D-CD5BE7F5B6F1}"/>
    <cellStyle name="Note 10 12 4" xfId="23999" xr:uid="{2CBBE3FB-CE7A-4357-A59B-71EDEDE2BB45}"/>
    <cellStyle name="Note 10 12 5" xfId="18339" xr:uid="{C52B7F87-E749-4E7E-BE95-B024FCDD668D}"/>
    <cellStyle name="Note 10 12 6" xfId="32215" xr:uid="{7B9EF846-D95F-4341-90C0-26553C62B519}"/>
    <cellStyle name="Note 10 12 7" xfId="34240" xr:uid="{5A68070B-FE58-4746-899B-37D10A447341}"/>
    <cellStyle name="Note 10 13" xfId="3300" xr:uid="{03AD0282-A00B-45E6-A66F-72738EF90B82}"/>
    <cellStyle name="Note 10 13 2" xfId="16552" xr:uid="{95913E4C-9673-46D4-96AF-18190F02F07E}"/>
    <cellStyle name="Note 10 13 3" xfId="15893" xr:uid="{86628C71-8142-4BDA-B665-116E0FD3BFAF}"/>
    <cellStyle name="Note 10 13 4" xfId="18796" xr:uid="{EEED5424-7F9D-4A7E-91A9-C3FAAA7656BB}"/>
    <cellStyle name="Note 10 13 5" xfId="21666" xr:uid="{CA84B04B-1CD5-47B8-ACE9-F03D4068BEE5}"/>
    <cellStyle name="Note 10 13 6" xfId="32216" xr:uid="{6C0EE5AF-594E-473D-A043-ED8EB527CC71}"/>
    <cellStyle name="Note 10 13 7" xfId="31490" xr:uid="{BBE9C214-1EBF-47F4-8372-88FDC38239A8}"/>
    <cellStyle name="Note 10 14" xfId="3301" xr:uid="{5BFFD8E4-7B3D-4DFF-BC2B-55875B4ADFEA}"/>
    <cellStyle name="Note 10 14 2" xfId="16553" xr:uid="{3821DB97-794C-45B7-AF8B-B06C39C1533C}"/>
    <cellStyle name="Note 10 14 3" xfId="20052" xr:uid="{1064F35A-DE25-4A1D-8F9D-06D88DA12973}"/>
    <cellStyle name="Note 10 14 4" xfId="18748" xr:uid="{F94D313A-189A-4817-A9BF-77E26C67F218}"/>
    <cellStyle name="Note 10 14 5" xfId="29900" xr:uid="{1C1C4CD7-8D04-4EA6-A288-9C46A5F0E370}"/>
    <cellStyle name="Note 10 14 6" xfId="32217" xr:uid="{CC8B1880-3D0F-4407-B392-E0AEFABA11D8}"/>
    <cellStyle name="Note 10 14 7" xfId="34391" xr:uid="{AE54F8AB-2A43-4A75-B6E2-93019936D97F}"/>
    <cellStyle name="Note 10 15" xfId="3302" xr:uid="{66609E16-C2AA-4266-8926-B90E358971DE}"/>
    <cellStyle name="Note 10 15 2" xfId="16554" xr:uid="{691DE5BA-A745-47EB-B601-5B0CB79E11AB}"/>
    <cellStyle name="Note 10 15 3" xfId="21223" xr:uid="{C5379F91-8842-4092-840F-1AED9E636A28}"/>
    <cellStyle name="Note 10 15 4" xfId="24986" xr:uid="{D947E6A4-B7F2-468E-8AF3-3ADC56AFA5EE}"/>
    <cellStyle name="Note 10 15 5" xfId="14546" xr:uid="{C0B81D9A-FB95-42A9-99F6-DE013CE7D6E2}"/>
    <cellStyle name="Note 10 15 6" xfId="32218" xr:uid="{0406A2AC-6114-40BA-A1FA-92E0ACDAC4E0}"/>
    <cellStyle name="Note 10 15 7" xfId="36203" xr:uid="{1CE5E998-71F9-443B-A679-AACB1D011FE0}"/>
    <cellStyle name="Note 10 16" xfId="3303" xr:uid="{C96A496A-FC58-4EC1-B395-398D198C523C}"/>
    <cellStyle name="Note 10 16 2" xfId="16555" xr:uid="{1313728E-4B48-43E0-A678-1FF56C0CB6BF}"/>
    <cellStyle name="Note 10 16 3" xfId="21222" xr:uid="{A4ABA6A3-5404-4FDC-ADDA-C4BA51C81AC5}"/>
    <cellStyle name="Note 10 16 4" xfId="22708" xr:uid="{2D1E4E84-6E66-4BF9-8651-9A5C0360605C}"/>
    <cellStyle name="Note 10 16 5" xfId="21682" xr:uid="{5F6AE78A-D18A-46ED-971E-8F81B5AFDA5F}"/>
    <cellStyle name="Note 10 16 6" xfId="32219" xr:uid="{368C04B7-237A-4D87-92B2-D52AF0C2D538}"/>
    <cellStyle name="Note 10 16 7" xfId="34513" xr:uid="{82DCA539-CEF8-4C27-AFB1-8FDEF5C721D2}"/>
    <cellStyle name="Note 10 17" xfId="3304" xr:uid="{05F9E914-CAE6-4615-982B-52AB3973CEBF}"/>
    <cellStyle name="Note 10 17 2" xfId="16556" xr:uid="{AFF36835-B971-4FC0-BF6C-B62991099AA3}"/>
    <cellStyle name="Note 10 17 3" xfId="15494" xr:uid="{8B9D9207-43ED-4677-BCF1-8718F065AF43}"/>
    <cellStyle name="Note 10 17 4" xfId="24985" xr:uid="{7CB7B63F-04AB-4F2D-9223-9658334DFE67}"/>
    <cellStyle name="Note 10 17 5" xfId="25637" xr:uid="{5DBEF1BD-8BCA-40DE-8CA8-27183BAF8F47}"/>
    <cellStyle name="Note 10 17 6" xfId="32220" xr:uid="{0EDD71A5-C4FB-43DC-B81D-D435A1836442}"/>
    <cellStyle name="Note 10 17 7" xfId="35985" xr:uid="{113DF4E0-FF98-42BE-B03F-A7158325AC07}"/>
    <cellStyle name="Note 10 18" xfId="3305" xr:uid="{3790E030-F09C-4342-9854-EDFD83B1983C}"/>
    <cellStyle name="Note 10 18 2" xfId="16557" xr:uid="{6D75C363-62FE-4350-B0FD-7868BC7825E4}"/>
    <cellStyle name="Note 10 18 3" xfId="15892" xr:uid="{1F85134C-A15F-4ED3-B333-676816A1F3FA}"/>
    <cellStyle name="Note 10 18 4" xfId="22321" xr:uid="{02571B01-0AE2-452E-9CE8-9988983D1139}"/>
    <cellStyle name="Note 10 18 5" xfId="23819" xr:uid="{53C1AEBE-3808-4C8A-BC00-EB78E12758B6}"/>
    <cellStyle name="Note 10 18 6" xfId="32221" xr:uid="{96583CD8-6F3F-426B-BBC2-EDB2A854F9DD}"/>
    <cellStyle name="Note 10 18 7" xfId="34433" xr:uid="{B9C5E9CD-D23E-4366-93BD-AF7C1B838E5D}"/>
    <cellStyle name="Note 10 19" xfId="3306" xr:uid="{2FAC14B7-6C9A-4ED2-91F8-2699E7B3E3E9}"/>
    <cellStyle name="Note 10 19 2" xfId="16558" xr:uid="{D13E41CE-475C-4A7B-BA19-1A934EA7BD07}"/>
    <cellStyle name="Note 10 19 3" xfId="21221" xr:uid="{9BD5D82C-0D0B-49CB-96CB-3A0B3878CEDB}"/>
    <cellStyle name="Note 10 19 4" xfId="19887" xr:uid="{FDD44730-EF44-4AF4-BA2B-4B6568126F3C}"/>
    <cellStyle name="Note 10 19 5" xfId="23580" xr:uid="{202EBE5D-9453-4C5F-88BE-0812EDC85428}"/>
    <cellStyle name="Note 10 19 6" xfId="32222" xr:uid="{9939AF7E-7A68-4B5E-B59A-8C4EDB084F6F}"/>
    <cellStyle name="Note 10 19 7" xfId="34239" xr:uid="{C796843E-A978-4714-95B0-8A5FB7756E67}"/>
    <cellStyle name="Note 10 2" xfId="2610" xr:uid="{0EDDDDEB-D667-4CBD-81D2-FC69BE3587CF}"/>
    <cellStyle name="Note 10 2 10" xfId="31851" xr:uid="{DFB7719B-AEAB-47D0-A40A-11F69D7D7D30}"/>
    <cellStyle name="Note 10 2 11" xfId="35229" xr:uid="{6BA2475E-9568-40C0-A23E-D952920553B6}"/>
    <cellStyle name="Note 10 2 2" xfId="3307" xr:uid="{236837CC-6129-4AA1-B2D0-ECCCFC7F519D}"/>
    <cellStyle name="Note 10 2 2 2" xfId="16559" xr:uid="{17E27BF9-94EE-4785-86FB-EF7EB7516198}"/>
    <cellStyle name="Note 10 2 2 3" xfId="21220" xr:uid="{3FA0B86C-D01E-4038-924C-6D158180119C}"/>
    <cellStyle name="Note 10 2 2 4" xfId="22875" xr:uid="{EF0BC834-9CDE-4793-8F29-634448C172F5}"/>
    <cellStyle name="Note 10 2 2 5" xfId="23818" xr:uid="{34CCA362-7D41-4BA2-A536-C8BC187F424A}"/>
    <cellStyle name="Note 10 2 2 6" xfId="32223" xr:uid="{BC7979A6-9FB1-4082-A548-6C9C387A1217}"/>
    <cellStyle name="Note 10 2 2 7" xfId="31489" xr:uid="{F73A4CCB-0067-41B2-840C-520E8188E117}"/>
    <cellStyle name="Note 10 2 3" xfId="10652" xr:uid="{68544410-5CED-4654-84E5-6960D28146EE}"/>
    <cellStyle name="Note 10 2 3 2" xfId="22022" xr:uid="{56C2117B-BBB9-4531-A6EC-C4C8ED1D7AA4}"/>
    <cellStyle name="Note 10 2 3 3" xfId="24996" xr:uid="{2C8CA578-DD56-49C7-B7B7-23318FCEDF5F}"/>
    <cellStyle name="Note 10 2 3 4" xfId="27866" xr:uid="{6220BA63-7823-40D7-BC88-A1DE8FC8A031}"/>
    <cellStyle name="Note 10 2 3 5" xfId="25664" xr:uid="{C90A7FE0-A267-4B5F-AC65-D43D2E44BBF2}"/>
    <cellStyle name="Note 10 2 3 6" xfId="35651" xr:uid="{8D194616-4379-4B6A-9740-6CCEE424D4E3}"/>
    <cellStyle name="Note 10 2 3 7" xfId="37953" xr:uid="{C84757B7-08DE-457E-96BD-1BEDC2F9785A}"/>
    <cellStyle name="Note 10 2 4" xfId="13236" xr:uid="{0C2CC724-7BAB-453E-8F88-A0AEB4BBBB1E}"/>
    <cellStyle name="Note 10 2 4 2" xfId="23952" xr:uid="{5A72C1FD-DD0D-4390-9EFC-4ECC8D5D0D09}"/>
    <cellStyle name="Note 10 2 4 3" xfId="26769" xr:uid="{4DEBB726-F210-4D89-8A76-D12EF28C6783}"/>
    <cellStyle name="Note 10 2 4 4" xfId="29333" xr:uid="{076B71ED-1436-4ACB-8821-4A410038E276}"/>
    <cellStyle name="Note 10 2 4 5" xfId="27448" xr:uid="{E43E9CD9-A716-44D3-9559-6011E94F9068}"/>
    <cellStyle name="Note 10 2 4 6" xfId="37056" xr:uid="{1FBCAE2D-AAA2-48EE-9C30-5F317CB70EE7}"/>
    <cellStyle name="Note 10 2 4 7" xfId="39034" xr:uid="{F75F81D6-EADA-4E63-A220-1B3A4303FB0B}"/>
    <cellStyle name="Note 10 2 5" xfId="12911" xr:uid="{5BB656E4-723A-4876-9A56-487BBA9E5E7B}"/>
    <cellStyle name="Note 10 2 5 2" xfId="23667" xr:uid="{56B628B8-3BC2-4439-9180-A1AC8BD4FCE9}"/>
    <cellStyle name="Note 10 2 5 3" xfId="26491" xr:uid="{6B4A8817-4F90-4870-A6B6-EDE3DD126345}"/>
    <cellStyle name="Note 10 2 5 4" xfId="29070" xr:uid="{54FBA209-1E9D-4C57-AB24-9C57E150F925}"/>
    <cellStyle name="Note 10 2 5 5" xfId="30319" xr:uid="{CDC17A60-B487-438B-9114-420D704D0D15}"/>
    <cellStyle name="Note 10 2 5 6" xfId="36780" xr:uid="{D9462718-B082-4E0D-BCD5-5FB4FC1C343C}"/>
    <cellStyle name="Note 10 2 5 7" xfId="38796" xr:uid="{FA0FC5E8-A168-49A4-94DD-DA01DEF9E4DE}"/>
    <cellStyle name="Note 10 2 6" xfId="16107" xr:uid="{ACD291ED-C7C2-4C93-B90D-8D8B9C260130}"/>
    <cellStyle name="Note 10 2 7" xfId="15928" xr:uid="{76B0A0F2-136F-4A54-9F97-0E0C03558F59}"/>
    <cellStyle name="Note 10 2 8" xfId="22306" xr:uid="{C2F6C0A8-D6BB-4EC4-8C30-1B9819E56B98}"/>
    <cellStyle name="Note 10 2 9" xfId="30181" xr:uid="{D6598D2C-684D-46A1-BA7A-6BC902C51385}"/>
    <cellStyle name="Note 10 20" xfId="3308" xr:uid="{409A0C81-8873-41A1-A8AC-B47694C8B123}"/>
    <cellStyle name="Note 10 20 2" xfId="16560" xr:uid="{7DFBAB71-AD44-44CB-9DA5-205FDFAD2828}"/>
    <cellStyle name="Note 10 20 3" xfId="21219" xr:uid="{AA8BC4D6-8556-431D-8F9C-B06F8CD20A4D}"/>
    <cellStyle name="Note 10 20 4" xfId="25876" xr:uid="{6CB6435B-0B10-41EB-857E-5CBD3D8D80E1}"/>
    <cellStyle name="Note 10 20 5" xfId="25352" xr:uid="{6D39FFBA-56E0-4F48-A6A9-6A5A8AA8B504}"/>
    <cellStyle name="Note 10 20 6" xfId="32224" xr:uid="{CB7D8C09-728A-4856-8E79-199F6D9FE33D}"/>
    <cellStyle name="Note 10 20 7" xfId="34390" xr:uid="{CB6E3AFF-ED9A-4296-A3DF-B990015313A6}"/>
    <cellStyle name="Note 10 21" xfId="3309" xr:uid="{1279E231-FE55-4304-A460-14D5BA72D6BA}"/>
    <cellStyle name="Note 10 21 2" xfId="16561" xr:uid="{1B1FEBEF-95B0-4EC5-8D9B-C4422AF463F8}"/>
    <cellStyle name="Note 10 21 3" xfId="21218" xr:uid="{859D8AC8-523E-487B-A700-F6A0278432C0}"/>
    <cellStyle name="Note 10 21 4" xfId="16279" xr:uid="{569A52B9-3A5A-49D2-A9A0-3B4D1AFDF779}"/>
    <cellStyle name="Note 10 21 5" xfId="25636" xr:uid="{EDB773FE-6E47-4DDE-9D32-C0ADA996C0A5}"/>
    <cellStyle name="Note 10 21 6" xfId="32225" xr:uid="{312FA175-3AFE-4B14-BD23-A42532ED523E}"/>
    <cellStyle name="Note 10 21 7" xfId="36202" xr:uid="{7D635D03-A50C-466F-8824-A0B049822CC8}"/>
    <cellStyle name="Note 10 22" xfId="3310" xr:uid="{3F1242D9-86A2-4FFB-BC6F-AFA165D4CF70}"/>
    <cellStyle name="Note 10 22 2" xfId="16562" xr:uid="{40E115EC-A6ED-46BD-97E5-EBF68AFCDC8B}"/>
    <cellStyle name="Note 10 22 3" xfId="21217" xr:uid="{9F4C3CBD-727C-43F3-9DC2-21F50D61A8AA}"/>
    <cellStyle name="Note 10 22 4" xfId="25490" xr:uid="{22F33977-A82A-4DC0-8F92-A469186D80FE}"/>
    <cellStyle name="Note 10 22 5" xfId="30168" xr:uid="{E156DD3D-3F86-4876-A9AC-070FF9921B21}"/>
    <cellStyle name="Note 10 22 6" xfId="32226" xr:uid="{1993E145-47CE-4EA6-8B68-76CFDCD2487F}"/>
    <cellStyle name="Note 10 22 7" xfId="34514" xr:uid="{782FE388-6E94-47EC-9A29-C6B8913E6693}"/>
    <cellStyle name="Note 10 23" xfId="3311" xr:uid="{AB4475F2-C684-44E4-B777-A9FF8CE424A1}"/>
    <cellStyle name="Note 10 23 2" xfId="16563" xr:uid="{97438042-7EE4-412F-9F20-9D3B3C529E4F}"/>
    <cellStyle name="Note 10 23 3" xfId="21216" xr:uid="{D9976F55-E521-4D6F-97B9-5FDD9245F7B5}"/>
    <cellStyle name="Note 10 23 4" xfId="22493" xr:uid="{D1CD8FE1-267E-496B-96A5-E9D09FFDCA3D}"/>
    <cellStyle name="Note 10 23 5" xfId="14512" xr:uid="{E44BA162-E39E-4C88-9ACA-20FF5BE0D147}"/>
    <cellStyle name="Note 10 23 6" xfId="32227" xr:uid="{6CDCCBC5-9F8F-4D9D-B73C-63F27BC22CBE}"/>
    <cellStyle name="Note 10 23 7" xfId="35984" xr:uid="{5F71215C-98DA-4E41-8B52-28E7983F800B}"/>
    <cellStyle name="Note 10 24" xfId="3312" xr:uid="{8074B249-3A19-43A6-9EF6-BF8431DB7529}"/>
    <cellStyle name="Note 10 24 2" xfId="16564" xr:uid="{2D00D60A-CDA8-4C36-AFD6-9014B5A7631D}"/>
    <cellStyle name="Note 10 24 3" xfId="24574" xr:uid="{2B8D730B-6BB4-4BBA-B7D0-E95064A6E189}"/>
    <cellStyle name="Note 10 24 4" xfId="20391" xr:uid="{2FDCC9C3-6181-44EF-AB49-CC6B8CB561FB}"/>
    <cellStyle name="Note 10 24 5" xfId="18342" xr:uid="{8B3768A7-EB99-4E3E-891E-45AD94F41E7D}"/>
    <cellStyle name="Note 10 24 6" xfId="32228" xr:uid="{C236DEEB-D77F-43C1-8B50-C63893636601}"/>
    <cellStyle name="Note 10 24 7" xfId="34432" xr:uid="{2DC2681C-520E-4544-BECE-4FE27A833D06}"/>
    <cellStyle name="Note 10 25" xfId="3313" xr:uid="{9D025585-F96F-4EFD-809A-FF834335C8E1}"/>
    <cellStyle name="Note 10 25 2" xfId="16565" xr:uid="{A31885B1-9E5F-422A-95D0-1B2C81B2435F}"/>
    <cellStyle name="Note 10 25 3" xfId="19586" xr:uid="{4C3F3CEA-F945-45AA-A5C1-BB803FFCDDA9}"/>
    <cellStyle name="Note 10 25 4" xfId="15604" xr:uid="{7FEED1AE-003D-41FE-B8CA-29AB21DD88AE}"/>
    <cellStyle name="Note 10 25 5" xfId="20652" xr:uid="{2A45E78E-434A-41FB-8A4A-D71150539F40}"/>
    <cellStyle name="Note 10 25 6" xfId="32229" xr:uid="{4790164C-8699-46BE-8445-920C7B3EC3E3}"/>
    <cellStyle name="Note 10 25 7" xfId="34238" xr:uid="{C31B0F1C-7C30-4E7C-A9FF-663EBFAACB82}"/>
    <cellStyle name="Note 10 26" xfId="3314" xr:uid="{C631A9C2-96A4-432E-ADB4-90D1FF9BA865}"/>
    <cellStyle name="Note 10 26 2" xfId="16566" xr:uid="{B30C345A-F3D8-4159-B76D-A4532571F3FA}"/>
    <cellStyle name="Note 10 26 3" xfId="15891" xr:uid="{A96E9DCD-B666-49EA-9DE4-5F548D62565E}"/>
    <cellStyle name="Note 10 26 4" xfId="22502" xr:uid="{E877C9AF-8AF7-480B-B772-EBA2BBEB09BC}"/>
    <cellStyle name="Note 10 26 5" xfId="24699" xr:uid="{52378230-5F81-4421-A74E-9B2127F2B99F}"/>
    <cellStyle name="Note 10 26 6" xfId="32230" xr:uid="{3AF17713-F914-41F2-B3B8-4745F90919B7}"/>
    <cellStyle name="Note 10 26 7" xfId="31488" xr:uid="{0C8307FB-36E4-4C48-BB39-3C6B53FE7768}"/>
    <cellStyle name="Note 10 27" xfId="3315" xr:uid="{61C4DF25-1BB3-463F-964B-257ED7253734}"/>
    <cellStyle name="Note 10 27 2" xfId="16567" xr:uid="{1858BA9F-3C04-4C39-A691-9A7F09BDC3F0}"/>
    <cellStyle name="Note 10 27 3" xfId="22576" xr:uid="{EB3048BC-836A-44B5-9107-80991D73DBBC}"/>
    <cellStyle name="Note 10 27 4" xfId="25875" xr:uid="{9C862E9D-5893-4F94-86EC-C03FDB10F818}"/>
    <cellStyle name="Note 10 27 5" xfId="28092" xr:uid="{3E233E6D-DA85-4E2D-BF45-7A7D84F61B93}"/>
    <cellStyle name="Note 10 27 6" xfId="32231" xr:uid="{332341D5-DA0F-4780-ACA3-5FE671C445B9}"/>
    <cellStyle name="Note 10 27 7" xfId="34389" xr:uid="{6597F617-9890-46E1-BB77-8027B6B23E0B}"/>
    <cellStyle name="Note 10 28" xfId="3316" xr:uid="{72707DB6-38D3-4C31-8B09-11C76DB04DE5}"/>
    <cellStyle name="Note 10 28 2" xfId="16568" xr:uid="{AE97BFA1-8F30-471E-912E-9356ED7D4F43}"/>
    <cellStyle name="Note 10 28 3" xfId="24573" xr:uid="{9C787DF3-2885-408D-9261-00076ED2D8F5}"/>
    <cellStyle name="Note 10 28 4" xfId="14706" xr:uid="{5B13D1E8-15B0-4489-A72A-2FA67C842442}"/>
    <cellStyle name="Note 10 28 5" xfId="22673" xr:uid="{62A07F77-92FC-4910-860A-B7A4F2EFC52C}"/>
    <cellStyle name="Note 10 28 6" xfId="32232" xr:uid="{42DB0050-70D8-449E-9488-5BCA01607CED}"/>
    <cellStyle name="Note 10 28 7" xfId="36201" xr:uid="{95F655C3-F64D-4422-BEC2-A7C31BAC4980}"/>
    <cellStyle name="Note 10 29" xfId="3317" xr:uid="{CF94B9D7-029B-45FB-A20F-6AA7E9BF39F1}"/>
    <cellStyle name="Note 10 29 2" xfId="16569" xr:uid="{CE045D26-320F-4635-A89C-21FAD8FBCB1C}"/>
    <cellStyle name="Note 10 29 3" xfId="19587" xr:uid="{A2C022B1-C6EA-4CFC-A4DB-0E1FD6EDAE71}"/>
    <cellStyle name="Note 10 29 4" xfId="25489" xr:uid="{45A74508-730C-413E-9890-6EA7840B46C4}"/>
    <cellStyle name="Note 10 29 5" xfId="28912" xr:uid="{71867D53-B2BB-406C-B5F9-615E8365499D}"/>
    <cellStyle name="Note 10 29 6" xfId="32233" xr:uid="{5C1EF1A3-A6A0-4DB7-83C2-530F925743EA}"/>
    <cellStyle name="Note 10 29 7" xfId="34602" xr:uid="{DED02413-ACDD-4252-AA90-105C7A80381E}"/>
    <cellStyle name="Note 10 3" xfId="3318" xr:uid="{8BB8AAA5-FD2F-4C2F-A29F-3DBB7C1F1798}"/>
    <cellStyle name="Note 10 3 2" xfId="10653" xr:uid="{214B936B-9A19-4EAA-87FB-DA0585FBFFD3}"/>
    <cellStyle name="Note 10 3 2 2" xfId="22023" xr:uid="{64CBF058-C7A5-467E-AD55-468D3FC7E77E}"/>
    <cellStyle name="Note 10 3 2 3" xfId="24997" xr:uid="{FE60D131-8F51-46B0-8963-6D3E58A7773F}"/>
    <cellStyle name="Note 10 3 2 4" xfId="27867" xr:uid="{3A52BFB0-AE50-4D1A-BD23-5D43A674D18D}"/>
    <cellStyle name="Note 10 3 2 5" xfId="27564" xr:uid="{26D82091-BD1D-4F27-8ECA-8E91BE1EE18A}"/>
    <cellStyle name="Note 10 3 2 6" xfId="35652" xr:uid="{53CC4A13-88A5-42F4-B37A-F02D3755A501}"/>
    <cellStyle name="Note 10 3 2 7" xfId="37954" xr:uid="{F2F61A9D-84F3-4374-8113-95AAC2857B8E}"/>
    <cellStyle name="Note 10 3 3" xfId="16570" xr:uid="{A738F7AF-9C99-4207-8BDF-17E91BAC1754}"/>
    <cellStyle name="Note 10 3 4" xfId="15890" xr:uid="{69DC0FF4-BCA2-4EC2-9FDC-5FA36FA55D5A}"/>
    <cellStyle name="Note 10 3 5" xfId="18777" xr:uid="{100B265A-0FDF-4E2D-A9B8-B067E814B841}"/>
    <cellStyle name="Note 10 3 6" xfId="29898" xr:uid="{B752BB83-C22E-4CB5-A16F-0035FF41D132}"/>
    <cellStyle name="Note 10 3 7" xfId="32234" xr:uid="{5D443FD2-674B-4CF0-9708-F390C709F96E}"/>
    <cellStyle name="Note 10 3 8" xfId="35983" xr:uid="{697197A4-F01F-4407-8D7D-806EA1595DB9}"/>
    <cellStyle name="Note 10 30" xfId="3319" xr:uid="{E4C7BD33-FE44-44D2-BB97-DC7F58D70474}"/>
    <cellStyle name="Note 10 30 2" xfId="16571" xr:uid="{B3CD40D4-8F9D-4760-AC0B-D3096CD3F9DD}"/>
    <cellStyle name="Note 10 30 3" xfId="21215" xr:uid="{873E1ABE-CF98-4FDE-A540-E556CFDB44CD}"/>
    <cellStyle name="Note 10 30 4" xfId="18870" xr:uid="{02A81B15-027D-488C-BBEA-1B7D9F1BE550}"/>
    <cellStyle name="Note 10 30 5" xfId="28221" xr:uid="{A7A5C222-81D5-4258-99CA-421313FF1F7A}"/>
    <cellStyle name="Note 10 30 6" xfId="32235" xr:uid="{29113AFB-8C45-4B45-A5C7-D3B18EFFEAD9}"/>
    <cellStyle name="Note 10 30 7" xfId="34431" xr:uid="{BB8B8099-306A-483C-A5AA-A172DDEB1C33}"/>
    <cellStyle name="Note 10 31" xfId="3320" xr:uid="{A19060C1-CFA7-4920-8C3A-42A61B4C48EB}"/>
    <cellStyle name="Note 10 31 2" xfId="16572" xr:uid="{9EE7235E-F7AE-4787-A54E-68AC2E5E56D3}"/>
    <cellStyle name="Note 10 31 3" xfId="21214" xr:uid="{6CE63194-FC88-429B-8E32-A0FC09305BE9}"/>
    <cellStyle name="Note 10 31 4" xfId="18002" xr:uid="{137597AA-1117-4B7F-9108-C56298866FE9}"/>
    <cellStyle name="Note 10 31 5" xfId="18078" xr:uid="{347609BA-3173-466A-9140-B12C5BE7B9C0}"/>
    <cellStyle name="Note 10 31 6" xfId="32236" xr:uid="{D35126EE-4150-45FF-B096-2D4D6C5D9A9D}"/>
    <cellStyle name="Note 10 31 7" xfId="34237" xr:uid="{CF4E3D88-9634-4625-81F5-E8D2C32F3C98}"/>
    <cellStyle name="Note 10 32" xfId="3321" xr:uid="{8A316381-ADA2-4835-85C0-38D3F5491E1C}"/>
    <cellStyle name="Note 10 32 2" xfId="16573" xr:uid="{F38DC6C4-E200-4E70-BFFF-35F9E191EF46}"/>
    <cellStyle name="Note 10 32 3" xfId="21213" xr:uid="{9D1546E2-D3C8-407F-B80B-7A66F44AFEB4}"/>
    <cellStyle name="Note 10 32 4" xfId="18795" xr:uid="{548284E6-6485-4CCC-9B4A-9FF8882525C9}"/>
    <cellStyle name="Note 10 32 5" xfId="20653" xr:uid="{F562F13A-3FB4-4EAC-A138-470EC19BA2A1}"/>
    <cellStyle name="Note 10 32 6" xfId="32237" xr:uid="{5AEDD14A-CCBD-41E6-B89A-FD13515F119B}"/>
    <cellStyle name="Note 10 32 7" xfId="31487" xr:uid="{F62B8EFB-1870-45F4-AE67-F2306EE9956C}"/>
    <cellStyle name="Note 10 33" xfId="3322" xr:uid="{5BFDC29E-8176-4868-958C-8362FBD2F51A}"/>
    <cellStyle name="Note 10 33 2" xfId="16574" xr:uid="{DF22E40A-3501-4F24-82A6-1B92045CD437}"/>
    <cellStyle name="Note 10 33 3" xfId="15493" xr:uid="{682BB0A3-6BB3-4E97-8D8E-A81321612FA7}"/>
    <cellStyle name="Note 10 33 4" xfId="25874" xr:uid="{2065D89A-05FE-402B-9FB0-FB23CBB1A761}"/>
    <cellStyle name="Note 10 33 5" xfId="30676" xr:uid="{51DF89C2-6FE6-492C-A2ED-A28227E4CEAF}"/>
    <cellStyle name="Note 10 33 6" xfId="32238" xr:uid="{7692D4F1-FA86-4DE6-8CD5-80EB910E8C6F}"/>
    <cellStyle name="Note 10 33 7" xfId="34388" xr:uid="{7BEDD038-B802-4405-A2C3-722CFA8311B2}"/>
    <cellStyle name="Note 10 34" xfId="3323" xr:uid="{9A052900-5FC9-478C-BF79-646BC8676EA9}"/>
    <cellStyle name="Note 10 34 2" xfId="16575" xr:uid="{103D664B-0E79-4D9E-BC52-41D86361A730}"/>
    <cellStyle name="Note 10 34 3" xfId="15889" xr:uid="{C69BCE9F-3F88-4209-B481-CF90E1224DC5}"/>
    <cellStyle name="Note 10 34 4" xfId="20328" xr:uid="{8610DD06-0EA9-4423-BB68-75745EFD3BB4}"/>
    <cellStyle name="Note 10 34 5" xfId="30737" xr:uid="{1592852E-16C0-4CDD-A6C4-97E059567EDB}"/>
    <cellStyle name="Note 10 34 6" xfId="32239" xr:uid="{62FF4437-7E4C-495E-B61B-93F6541C90D2}"/>
    <cellStyle name="Note 10 34 7" xfId="36200" xr:uid="{C172EEE0-26AC-41AB-B183-2DFF48333EBB}"/>
    <cellStyle name="Note 10 35" xfId="3324" xr:uid="{ADDA30B7-886C-43CB-B374-9B16FB785662}"/>
    <cellStyle name="Note 10 35 2" xfId="16576" xr:uid="{B295AFAA-ED74-46C3-973E-F0D897551230}"/>
    <cellStyle name="Note 10 35 3" xfId="21212" xr:uid="{9CD1E12D-216D-4733-B2C0-8C2CA34B6216}"/>
    <cellStyle name="Note 10 35 4" xfId="25488" xr:uid="{8A5E20E5-0AF0-4BF9-88EF-49689694CBE4}"/>
    <cellStyle name="Note 10 35 5" xfId="30167" xr:uid="{56E0DC37-FF8C-4E14-966A-C9155459467D}"/>
    <cellStyle name="Note 10 35 6" xfId="32240" xr:uid="{91B7D7FC-C88B-4890-A353-7209E77E419A}"/>
    <cellStyle name="Note 10 35 7" xfId="34515" xr:uid="{3568058F-0E91-40FC-ACC5-7CD249B8BC93}"/>
    <cellStyle name="Note 10 36" xfId="3325" xr:uid="{6E34DE03-70B8-4DBF-9422-660ED7FD46F5}"/>
    <cellStyle name="Note 10 36 2" xfId="16577" xr:uid="{2B3E50A7-0512-4E76-B93A-FB7CF3628A42}"/>
    <cellStyle name="Note 10 36 3" xfId="21211" xr:uid="{17EDC13F-828B-4FCD-9EB2-8D16296BB9D4}"/>
    <cellStyle name="Note 10 36 4" xfId="14723" xr:uid="{0BFE00D5-3928-4CA2-9040-F9137DE8837A}"/>
    <cellStyle name="Note 10 36 5" xfId="29235" xr:uid="{FB42EE80-FF01-4B8C-9713-F6C19F90F2E6}"/>
    <cellStyle name="Note 10 36 6" xfId="32241" xr:uid="{43258EC1-82CE-49C1-92B7-02BA9E7CA9A6}"/>
    <cellStyle name="Note 10 36 7" xfId="35982" xr:uid="{BD3F39C8-3061-4F68-AEA8-EC3F6133A8A2}"/>
    <cellStyle name="Note 10 37" xfId="3326" xr:uid="{00B0943E-2A59-4153-AA59-18882DE5204C}"/>
    <cellStyle name="Note 10 37 2" xfId="16578" xr:uid="{76DDC269-39A0-4125-BE3D-38D843E7EEC7}"/>
    <cellStyle name="Note 10 37 3" xfId="21210" xr:uid="{9977543D-2A42-48BB-9D54-2F4B5A5B0F32}"/>
    <cellStyle name="Note 10 37 4" xfId="20392" xr:uid="{BAE138C3-EDBA-4E88-9FB9-75C3E3C430AC}"/>
    <cellStyle name="Note 10 37 5" xfId="14443" xr:uid="{41396293-04A9-41C0-BC7B-79DBEB7665AE}"/>
    <cellStyle name="Note 10 37 6" xfId="32242" xr:uid="{AE3BB2CE-0FE3-4C6E-9BD5-B960B7AF1DAD}"/>
    <cellStyle name="Note 10 37 7" xfId="34430" xr:uid="{E4C00F5C-F019-4B98-8E55-E85F557E8D3C}"/>
    <cellStyle name="Note 10 38" xfId="3296" xr:uid="{AD5D7EC5-1846-4C8A-BC53-244FFED51CA2}"/>
    <cellStyle name="Note 10 38 2" xfId="16548" xr:uid="{35B717F1-BB4D-4A4F-AF54-F2D1FA258FDA}"/>
    <cellStyle name="Note 10 38 3" xfId="19588" xr:uid="{16513262-1E44-4165-8035-B7720CDF2FE9}"/>
    <cellStyle name="Note 10 38 4" xfId="25491" xr:uid="{519ECA6B-AECA-47D9-8C51-23D3914A9D4E}"/>
    <cellStyle name="Note 10 38 5" xfId="29234" xr:uid="{D7CBCDD1-550A-417F-A4CD-4AD4A3A9AD77}"/>
    <cellStyle name="Note 10 38 6" xfId="32212" xr:uid="{8A7908AE-FFE3-423A-9E10-64BF7E8CE972}"/>
    <cellStyle name="Note 10 38 7" xfId="34512" xr:uid="{24B949D0-6D87-48F1-B7DB-C861D456A8CD}"/>
    <cellStyle name="Note 10 39" xfId="7719" xr:uid="{1C54F1D8-0496-47C6-8020-979C0CD965E4}"/>
    <cellStyle name="Note 10 39 2" xfId="19939" xr:uid="{AE888CB8-D149-4FCE-BFFA-0BF6EF92E458}"/>
    <cellStyle name="Note 10 39 3" xfId="22478" xr:uid="{8159C44E-4E30-44A7-BD2A-05BD7E727E56}"/>
    <cellStyle name="Note 10 39 4" xfId="16263" xr:uid="{60C5C6CA-4F94-42F0-A436-20B885A5E74B}"/>
    <cellStyle name="Note 10 39 5" xfId="30413" xr:uid="{20CCBD8C-489C-478C-AA97-C9E355075C6F}"/>
    <cellStyle name="Note 10 39 6" xfId="34506" xr:uid="{D13ED482-5626-45E4-8613-7F29C9BE547B}"/>
    <cellStyle name="Note 10 39 7" xfId="33821" xr:uid="{EA641145-813D-4879-A971-A642705F100C}"/>
    <cellStyle name="Note 10 4" xfId="3327" xr:uid="{5495A998-90D9-4EBB-8FB4-5E7C366DDCA4}"/>
    <cellStyle name="Note 10 4 2" xfId="16579" xr:uid="{A918D624-BC89-4A84-B45B-FD2E88BE22F2}"/>
    <cellStyle name="Note 10 4 3" xfId="21209" xr:uid="{AC1451C2-4656-4805-BEA1-FC3095AA7736}"/>
    <cellStyle name="Note 10 4 4" xfId="24633" xr:uid="{D90B3196-0045-48B6-A1E5-5EA3BF0B2205}"/>
    <cellStyle name="Note 10 4 5" xfId="28409" xr:uid="{CE13CDA5-0587-41B0-9FCF-B17D853283AF}"/>
    <cellStyle name="Note 10 4 6" xfId="32243" xr:uid="{05EADBC8-8C96-4E22-ABD8-6BB74D20BE3D}"/>
    <cellStyle name="Note 10 4 7" xfId="34236" xr:uid="{42038938-7B69-476B-A74C-A28587B18C39}"/>
    <cellStyle name="Note 10 40" xfId="15524" xr:uid="{1C9F44E5-15FD-43C3-B83A-8202BF6537E2}"/>
    <cellStyle name="Note 10 41" xfId="24627" xr:uid="{17C895B2-81F3-4B4F-9E33-B1A5F819C5DA}"/>
    <cellStyle name="Note 10 42" xfId="25956" xr:uid="{758E9816-1C6C-4FF5-AFE7-F315A1D68089}"/>
    <cellStyle name="Note 10 43" xfId="18593" xr:uid="{087FE30E-4053-4698-AB8E-8C7FC1B2FDE9}"/>
    <cellStyle name="Note 10 44" xfId="31528" xr:uid="{958BED2B-F9C1-4351-8D68-9E7D82C4F7D8}"/>
    <cellStyle name="Note 10 45" xfId="35392" xr:uid="{BE9B1183-71DC-40D1-A35F-79E123FF492F}"/>
    <cellStyle name="Note 10 5" xfId="3328" xr:uid="{18071B04-0076-42F0-A691-BC1F9ACD0FC6}"/>
    <cellStyle name="Note 10 5 2" xfId="16580" xr:uid="{006E3139-47F7-4516-8007-971D8140F60A}"/>
    <cellStyle name="Note 10 5 3" xfId="21208" xr:uid="{421F87DF-8F4D-4021-B18D-BA7FC0592DA2}"/>
    <cellStyle name="Note 10 5 4" xfId="14731" xr:uid="{7B51762E-A49D-4DFC-B685-7D49800729BF}"/>
    <cellStyle name="Note 10 5 5" xfId="25351" xr:uid="{56121CB3-FFBF-4197-9DD8-D57403A371B6}"/>
    <cellStyle name="Note 10 5 6" xfId="32244" xr:uid="{C0D63D13-B9D4-46BB-B970-E76326702ED1}"/>
    <cellStyle name="Note 10 5 7" xfId="31486" xr:uid="{47CDC690-B3A5-407C-933D-691DDA70BD19}"/>
    <cellStyle name="Note 10 6" xfId="3329" xr:uid="{D5D1C82C-DFE6-47B5-90EE-8202736A8927}"/>
    <cellStyle name="Note 10 6 2" xfId="16581" xr:uid="{A8392D57-5184-42A5-A91D-91BD9D2171D0}"/>
    <cellStyle name="Note 10 6 3" xfId="21207" xr:uid="{0C56ECC0-14FD-4EF7-AD4C-F4F6BD94F7C6}"/>
    <cellStyle name="Note 10 6 4" xfId="25873" xr:uid="{84EF0C0B-C39F-45FF-A73E-6750A51666F3}"/>
    <cellStyle name="Note 10 6 5" xfId="29899" xr:uid="{6A9C280D-AF1A-4917-A7BE-246A91440CC9}"/>
    <cellStyle name="Note 10 6 6" xfId="32245" xr:uid="{517D448D-457A-4C12-A3E3-8DE80C1CEECC}"/>
    <cellStyle name="Note 10 6 7" xfId="34387" xr:uid="{FC55D4E8-E218-4C86-AFD4-BA3799E89040}"/>
    <cellStyle name="Note 10 7" xfId="3330" xr:uid="{668940AF-01EB-4ED9-8CC7-91CB079163E7}"/>
    <cellStyle name="Note 10 7 2" xfId="16582" xr:uid="{68CCACA8-50BE-4774-8CCA-4913435A51F1}"/>
    <cellStyle name="Note 10 7 3" xfId="15492" xr:uid="{2CCE65A3-9638-42B7-8421-06E9C56D5C51}"/>
    <cellStyle name="Note 10 7 4" xfId="20309" xr:uid="{09102D19-46EF-4543-B3D8-0900EAABD1BB}"/>
    <cellStyle name="Note 10 7 5" xfId="25635" xr:uid="{86D5C5B0-233E-403F-B23C-DF4682F386F4}"/>
    <cellStyle name="Note 10 7 6" xfId="32246" xr:uid="{F1257281-765A-4B88-AFF3-2381BB42B404}"/>
    <cellStyle name="Note 10 7 7" xfId="36199" xr:uid="{31323A62-81EB-4AF0-B1EA-7E1429D81BD5}"/>
    <cellStyle name="Note 10 8" xfId="3331" xr:uid="{DD544581-CE76-429E-94C6-582619C37459}"/>
    <cellStyle name="Note 10 8 2" xfId="16583" xr:uid="{CE897CAD-6515-4F00-9980-3346C6BB5C31}"/>
    <cellStyle name="Note 10 8 3" xfId="24572" xr:uid="{6966777B-3455-47BE-9931-061FEA59E7F2}"/>
    <cellStyle name="Note 10 8 4" xfId="25487" xr:uid="{2202CDF1-5930-41A1-BB36-9968725A772C}"/>
    <cellStyle name="Note 10 8 5" xfId="22927" xr:uid="{A7D212EE-99F3-423A-BC3B-7AA5D948709B}"/>
    <cellStyle name="Note 10 8 6" xfId="32247" xr:uid="{5F284DB3-49EE-4019-A0DF-44C8E07AD769}"/>
    <cellStyle name="Note 10 8 7" xfId="34516" xr:uid="{AB28ADA6-E832-4A5E-9467-69DE867B72CC}"/>
    <cellStyle name="Note 10 9" xfId="3332" xr:uid="{D24A46E7-981F-46FE-B57A-106A956C4D9B}"/>
    <cellStyle name="Note 10 9 2" xfId="16584" xr:uid="{7864F631-B03D-4768-94F9-530E580CE0A7}"/>
    <cellStyle name="Note 10 9 3" xfId="19584" xr:uid="{B50B8C6F-9DCC-463B-A3A6-03BA256ABEDF}"/>
    <cellStyle name="Note 10 9 4" xfId="18779" xr:uid="{862103AC-01AC-49B7-B21A-98AFEA1B7337}"/>
    <cellStyle name="Note 10 9 5" xfId="22613" xr:uid="{7482F17C-9CD4-4F02-A1BF-B757686F7CA4}"/>
    <cellStyle name="Note 10 9 6" xfId="32248" xr:uid="{EBC6ADEF-362B-489B-B3A5-7A659520E5B9}"/>
    <cellStyle name="Note 10 9 7" xfId="35981" xr:uid="{A93FA0DC-D9DB-4807-A75C-8C5BC042E247}"/>
    <cellStyle name="Note 10_หมายเหตุ FA Q3_2012" xfId="7262" xr:uid="{5CF94319-0EDF-437B-81C2-F763B0F75E14}"/>
    <cellStyle name="Note 11" xfId="1703" xr:uid="{FE46B871-F04A-4165-B749-8DB84DA6968E}"/>
    <cellStyle name="Note 11 10" xfId="3334" xr:uid="{46F3C897-1578-4CFD-A4F5-FCD1F8BCE05B}"/>
    <cellStyle name="Note 11 10 2" xfId="16586" xr:uid="{13DFEB46-720C-49DE-9683-CCECF3B623EC}"/>
    <cellStyle name="Note 11 10 3" xfId="22575" xr:uid="{87B65092-6B81-4E2A-89E5-97054EE64575}"/>
    <cellStyle name="Note 11 10 4" xfId="20106" xr:uid="{82C451EF-7947-4EDC-9C12-5043DD77643B}"/>
    <cellStyle name="Note 11 10 5" xfId="25350" xr:uid="{296B92FC-20FF-45F0-9C1D-7DDA2B356ECD}"/>
    <cellStyle name="Note 11 10 6" xfId="32250" xr:uid="{C3066D36-CE8F-44C5-9F49-71DF3758AC29}"/>
    <cellStyle name="Note 11 10 7" xfId="34235" xr:uid="{32C8588D-F9B4-451C-ABB4-FD114D52F0B2}"/>
    <cellStyle name="Note 11 11" xfId="3335" xr:uid="{77286ADC-7DFB-475E-A49A-2E6968ACBD01}"/>
    <cellStyle name="Note 11 11 2" xfId="16587" xr:uid="{32F9D41F-CCA7-45B7-9E30-190D0808918F}"/>
    <cellStyle name="Note 11 11 3" xfId="24571" xr:uid="{75F8C680-6D6F-4F7E-9B0C-F7945342250A}"/>
    <cellStyle name="Note 11 11 4" xfId="18798" xr:uid="{CD1683DB-113C-489A-968E-666FA98549AE}"/>
    <cellStyle name="Note 11 11 5" xfId="22284" xr:uid="{4508A8C4-11EA-43E2-8C42-71E63BBA7795}"/>
    <cellStyle name="Note 11 11 6" xfId="32251" xr:uid="{A6EC240B-432A-45D7-AB49-C8069DD0FB05}"/>
    <cellStyle name="Note 11 11 7" xfId="31485" xr:uid="{DEA0602C-C3C8-4FD8-B4FD-83DDABF0204E}"/>
    <cellStyle name="Note 11 12" xfId="3336" xr:uid="{9CEC3945-066C-43AF-B2C8-7F0D53C934C1}"/>
    <cellStyle name="Note 11 12 2" xfId="16588" xr:uid="{FC0BC5DD-0F0D-4EF2-85E2-3BA66515283A}"/>
    <cellStyle name="Note 11 12 3" xfId="19585" xr:uid="{8784A71E-8C8A-49DC-AA7C-2C3269907643}"/>
    <cellStyle name="Note 11 12 4" xfId="25872" xr:uid="{A406BBEB-BC2E-4C7E-808A-40EBAF3F35D0}"/>
    <cellStyle name="Note 11 12 5" xfId="28911" xr:uid="{CF7EA19B-2C4D-422B-BECB-73B8C30818E9}"/>
    <cellStyle name="Note 11 12 6" xfId="32252" xr:uid="{8E6BA4EF-F176-47DD-B947-F740CFFA9CAA}"/>
    <cellStyle name="Note 11 12 7" xfId="34386" xr:uid="{EFA4831E-3B97-42A4-812C-5561D4F2EE6D}"/>
    <cellStyle name="Note 11 13" xfId="3337" xr:uid="{47FA2A67-6D6E-44C2-840B-27C246C98136}"/>
    <cellStyle name="Note 11 13 2" xfId="16589" xr:uid="{34080034-8030-486F-B0FC-437D0032C5D7}"/>
    <cellStyle name="Note 11 13 3" xfId="15887" xr:uid="{3D3131E1-D7E8-46E4-AF91-544A1ADC6B38}"/>
    <cellStyle name="Note 11 13 4" xfId="20308" xr:uid="{2AB9FC06-1EAC-493D-AB2E-55D7523670BC}"/>
    <cellStyle name="Note 11 13 5" xfId="27322" xr:uid="{D617B9E5-ED4A-4C33-9B32-2FCBF448CC41}"/>
    <cellStyle name="Note 11 13 6" xfId="32253" xr:uid="{A5ACC186-6303-43D0-B12B-3019E308DE57}"/>
    <cellStyle name="Note 11 13 7" xfId="36198" xr:uid="{235EE3A3-ABFA-49B3-8F41-D5F9B5178CCF}"/>
    <cellStyle name="Note 11 14" xfId="3338" xr:uid="{5F178CD1-EA30-4015-9677-4A7D9BAA5EBD}"/>
    <cellStyle name="Note 11 14 2" xfId="16590" xr:uid="{253C01E9-0705-40CE-9705-AD9EF3D168BE}"/>
    <cellStyle name="Note 11 14 3" xfId="20051" xr:uid="{C4FCF5F0-BACC-48B8-A576-5BFC77BA77F0}"/>
    <cellStyle name="Note 11 14 4" xfId="25486" xr:uid="{F9F13036-DCB8-455B-B014-CC86852D07BA}"/>
    <cellStyle name="Note 11 14 5" xfId="14636" xr:uid="{EDFC595F-8D51-44E4-AFD7-0064476EFAC3}"/>
    <cellStyle name="Note 11 14 6" xfId="32254" xr:uid="{C370D668-B05C-4CA0-9257-917ED2FC0EB7}"/>
    <cellStyle name="Note 11 14 7" xfId="34517" xr:uid="{C1ECC911-57BF-4CDB-9AA7-1A1B826210FF}"/>
    <cellStyle name="Note 11 15" xfId="3339" xr:uid="{E8A1E753-58DC-42CA-9C4C-AAE7E5E28853}"/>
    <cellStyle name="Note 11 15 2" xfId="16591" xr:uid="{DFE166B0-AC75-470A-A9CB-E395AC379040}"/>
    <cellStyle name="Note 11 15 3" xfId="21206" xr:uid="{48AFE2FA-F57F-44DB-B88B-CB9648C16AD2}"/>
    <cellStyle name="Note 11 15 4" xfId="22866" xr:uid="{EFA6F981-7C07-40AE-9D15-A4A49C50C96C}"/>
    <cellStyle name="Note 11 15 5" xfId="28220" xr:uid="{C5C03AF8-048E-41FC-B6D0-0CBAA5CA9D31}"/>
    <cellStyle name="Note 11 15 6" xfId="32255" xr:uid="{781FE7CF-A060-42FA-B7F9-D5788A93E13A}"/>
    <cellStyle name="Note 11 15 7" xfId="35980" xr:uid="{7D2B85C0-C2C8-4BD9-879B-C25022FAB4BA}"/>
    <cellStyle name="Note 11 16" xfId="3340" xr:uid="{30EA14AE-1099-445C-B333-F0173984D307}"/>
    <cellStyle name="Note 11 16 2" xfId="16592" xr:uid="{E3C80077-C2C8-463D-A75A-5CFF94B4A484}"/>
    <cellStyle name="Note 11 16 3" xfId="21205" xr:uid="{9235D791-049F-46A2-9F55-6BB594652FBF}"/>
    <cellStyle name="Note 11 16 4" xfId="20394" xr:uid="{BD47C4A8-1393-4C2D-A9DA-7961CF554129}"/>
    <cellStyle name="Note 11 16 5" xfId="21374" xr:uid="{69F5CE7F-FC94-4E26-A619-43A3A712AFAD}"/>
    <cellStyle name="Note 11 16 6" xfId="32256" xr:uid="{FA375283-91AD-4A0A-918A-05DF3FB3203A}"/>
    <cellStyle name="Note 11 16 7" xfId="34428" xr:uid="{93CC7F92-C745-4851-8E00-4FE2D9681FBB}"/>
    <cellStyle name="Note 11 17" xfId="3341" xr:uid="{19C084A2-8FF2-46F0-94BE-718E2A4CEA53}"/>
    <cellStyle name="Note 11 17 2" xfId="16593" xr:uid="{9579D931-F39A-4E6A-9808-A002CCC23D36}"/>
    <cellStyle name="Note 11 17 3" xfId="21204" xr:uid="{217BE440-F64A-40D9-BAFC-AFE8033EE288}"/>
    <cellStyle name="Note 11 17 4" xfId="23129" xr:uid="{D233CC17-87D9-4468-A053-CA00622D7450}"/>
    <cellStyle name="Note 11 17 5" xfId="29233" xr:uid="{49664C94-930B-4D69-8139-1CA61E67D012}"/>
    <cellStyle name="Note 11 17 6" xfId="32257" xr:uid="{B5C905C2-4C8C-479E-9F7D-1587F551F65A}"/>
    <cellStyle name="Note 11 17 7" xfId="34234" xr:uid="{B1F8D0D9-C98B-445D-BFF1-FBA0274EC476}"/>
    <cellStyle name="Note 11 18" xfId="3342" xr:uid="{000D7AA8-6F6D-418E-86CD-B3E89A399900}"/>
    <cellStyle name="Note 11 18 2" xfId="16594" xr:uid="{014EF22D-E67E-443A-B726-7EE2CF35E18A}"/>
    <cellStyle name="Note 11 18 3" xfId="14430" xr:uid="{38A89E81-AC06-4D71-AF25-3834F6A1051A}"/>
    <cellStyle name="Note 11 18 4" xfId="22876" xr:uid="{B0F40653-5C3A-4D6A-823C-D33EE7E1E7A6}"/>
    <cellStyle name="Note 11 18 5" xfId="29901" xr:uid="{BEE9FC77-221A-4DE6-A870-BAE1717FB1EE}"/>
    <cellStyle name="Note 11 18 6" xfId="32258" xr:uid="{D4726F43-B31D-4216-8169-E0FCF91B681D}"/>
    <cellStyle name="Note 11 18 7" xfId="31484" xr:uid="{77996AA1-DB31-47A4-A17F-E6578FE9F614}"/>
    <cellStyle name="Note 11 19" xfId="3343" xr:uid="{03ACAB7E-E417-4A13-ADB6-B271AC6481E2}"/>
    <cellStyle name="Note 11 19 2" xfId="16595" xr:uid="{42704AF8-E6DC-4741-84B6-85B67FD0E62A}"/>
    <cellStyle name="Note 11 19 3" xfId="21203" xr:uid="{00A3CDFC-EB76-47CB-AE18-439E0857A30B}"/>
    <cellStyle name="Note 11 19 4" xfId="25871" xr:uid="{E3BB75AA-60EA-4F07-91F5-A07B05F7B2B3}"/>
    <cellStyle name="Note 11 19 5" xfId="18341" xr:uid="{029EF1E0-FABD-4711-B246-1081A5F01A87}"/>
    <cellStyle name="Note 11 19 6" xfId="32259" xr:uid="{89D3D457-2CE4-4858-8E9A-0D49B4F0ECCA}"/>
    <cellStyle name="Note 11 19 7" xfId="34385" xr:uid="{C722100A-CC73-4A20-963F-FEF8000A57C5}"/>
    <cellStyle name="Note 11 2" xfId="2611" xr:uid="{FD120D3C-831E-4EE0-9E46-D87442E92997}"/>
    <cellStyle name="Note 11 2 10" xfId="31852" xr:uid="{CFD90B0B-6929-4D5D-B304-0B8E82541994}"/>
    <cellStyle name="Note 11 2 11" xfId="31520" xr:uid="{69AB6C19-A829-46E5-B78D-C0A10509E258}"/>
    <cellStyle name="Note 11 2 2" xfId="3344" xr:uid="{B478F109-80AA-4AD2-A9CC-3222F856B5B2}"/>
    <cellStyle name="Note 11 2 2 2" xfId="16596" xr:uid="{AE6BF460-C89A-40C7-9221-93024183FABB}"/>
    <cellStyle name="Note 11 2 2 3" xfId="21202" xr:uid="{91EE3A0F-16E6-4FA5-A577-B740417397A8}"/>
    <cellStyle name="Note 11 2 2 4" xfId="20327" xr:uid="{81C8608A-2A44-4FD8-B14A-B71A512FDEBA}"/>
    <cellStyle name="Note 11 2 2 5" xfId="18859" xr:uid="{4C77031B-043C-41F5-8C49-6BD78F0A84BA}"/>
    <cellStyle name="Note 11 2 2 6" xfId="32260" xr:uid="{A9683ED5-CB34-42DB-B8E9-128AB67E8980}"/>
    <cellStyle name="Note 11 2 2 7" xfId="36197" xr:uid="{5210DA01-2502-4914-A41E-6EBE76CD4B40}"/>
    <cellStyle name="Note 11 2 3" xfId="10654" xr:uid="{8D06DCBB-CD2F-4654-A291-02256E8554D2}"/>
    <cellStyle name="Note 11 2 3 2" xfId="22024" xr:uid="{9BBFDFC2-E729-4E15-9D3A-1F8053F706E9}"/>
    <cellStyle name="Note 11 2 3 3" xfId="24998" xr:uid="{263C7875-F27B-4453-AA3F-5EB3D162F6DE}"/>
    <cellStyle name="Note 11 2 3 4" xfId="27868" xr:uid="{7697A460-40AF-4759-8E73-2F7CBA95E4F8}"/>
    <cellStyle name="Note 11 2 3 5" xfId="19193" xr:uid="{BD297DCB-4CFD-419A-8601-5E73AB500A6E}"/>
    <cellStyle name="Note 11 2 3 6" xfId="35653" xr:uid="{DE4D7200-228D-41F6-B5DF-78765FBA3414}"/>
    <cellStyle name="Note 11 2 3 7" xfId="37955" xr:uid="{3C79F6CC-FCE0-4C6D-9C49-C43B2B59738D}"/>
    <cellStyle name="Note 11 2 4" xfId="12873" xr:uid="{77433E88-9847-4B55-8251-56A3B5A179EA}"/>
    <cellStyle name="Note 11 2 4 2" xfId="23635" xr:uid="{147D8BC8-CD7D-44D7-9B51-4D029075B72F}"/>
    <cellStyle name="Note 11 2 4 3" xfId="26453" xr:uid="{24A1071A-9ECD-475F-84DB-942070E21FD7}"/>
    <cellStyle name="Note 11 2 4 4" xfId="29032" xr:uid="{D00D0F71-2BCE-4567-BB53-8D1CCA5506F5}"/>
    <cellStyle name="Note 11 2 4 5" xfId="27580" xr:uid="{66817481-416E-4DB8-B191-35C9A6342AA1}"/>
    <cellStyle name="Note 11 2 4 6" xfId="36742" xr:uid="{32D188F9-CD2C-41FB-AE9B-48FF3DCF735E}"/>
    <cellStyle name="Note 11 2 4 7" xfId="38759" xr:uid="{33332365-B12A-4E5E-A704-C0ECBDE70703}"/>
    <cellStyle name="Note 11 2 5" xfId="13474" xr:uid="{8A25B406-23AE-45C8-AE48-15EA92FEB99B}"/>
    <cellStyle name="Note 11 2 5 2" xfId="24156" xr:uid="{5251AE89-9792-432F-AF32-75A7FA7D0B19}"/>
    <cellStyle name="Note 11 2 5 3" xfId="26989" xr:uid="{9CB4C403-6DCA-4CB9-BDA1-C9BD91691DD5}"/>
    <cellStyle name="Note 11 2 5 4" xfId="29549" xr:uid="{CC7F04F1-F8B5-42B4-9036-1FA723EF01B4}"/>
    <cellStyle name="Note 11 2 5 5" xfId="20329" xr:uid="{BD93A6A3-A831-4345-8904-6D1274BF605E}"/>
    <cellStyle name="Note 11 2 5 6" xfId="37266" xr:uid="{4BE62791-5B25-49A4-8958-EF117994E47F}"/>
    <cellStyle name="Note 11 2 5 7" xfId="39243" xr:uid="{C61A464E-6763-4E2F-9256-7827A41E32F1}"/>
    <cellStyle name="Note 11 2 6" xfId="16108" xr:uid="{F429C7A7-7318-43AE-806C-F5F32DC19830}"/>
    <cellStyle name="Note 11 2 7" xfId="19631" xr:uid="{8F06F6C0-417A-4A40-9E43-4D146C6494EE}"/>
    <cellStyle name="Note 11 2 8" xfId="18389" xr:uid="{A87A7EAF-9B00-4985-B134-94312D2B3AA0}"/>
    <cellStyle name="Note 11 2 9" xfId="21540" xr:uid="{E75B6A32-B83D-4992-B0C6-28A4E157EFF9}"/>
    <cellStyle name="Note 11 20" xfId="3345" xr:uid="{A47ED701-7D97-4D99-ADA2-A196E357FE5F}"/>
    <cellStyle name="Note 11 20 2" xfId="16597" xr:uid="{D933B21B-DD2C-411E-8951-DE8CC66E64F1}"/>
    <cellStyle name="Note 11 20 3" xfId="21201" xr:uid="{72FE90BE-ACF6-4C7E-9656-553781C3D36D}"/>
    <cellStyle name="Note 11 20 4" xfId="25485" xr:uid="{DE4F8436-8033-40B2-9291-0AE0932E2938}"/>
    <cellStyle name="Note 11 20 5" xfId="16233" xr:uid="{805CD803-929B-436F-9A02-DFD0808B76D9}"/>
    <cellStyle name="Note 11 20 6" xfId="32261" xr:uid="{D5638EE6-6C59-4D72-90A4-69F36E85872C}"/>
    <cellStyle name="Note 11 20 7" xfId="34518" xr:uid="{C0F4189B-203C-4AB0-A063-35E0ACAC8187}"/>
    <cellStyle name="Note 11 21" xfId="3346" xr:uid="{EC8C562E-E49D-4FBE-889B-FDED25E1E7EF}"/>
    <cellStyle name="Note 11 21 2" xfId="16598" xr:uid="{1E04637D-432D-4E8B-A9B8-EB72881F693B}"/>
    <cellStyle name="Note 11 21 3" xfId="21200" xr:uid="{92ED59B7-1E1C-45AC-ACA5-DAB310858EBF}"/>
    <cellStyle name="Note 11 21 4" xfId="22494" xr:uid="{70F2D831-912C-41EB-8AF0-96180319260C}"/>
    <cellStyle name="Note 11 21 5" xfId="15796" xr:uid="{EF094110-DFC5-4884-8A26-093C5EBA75EF}"/>
    <cellStyle name="Note 11 21 6" xfId="32262" xr:uid="{E37C4F31-F615-4719-BD32-57159284C490}"/>
    <cellStyle name="Note 11 21 7" xfId="35979" xr:uid="{22CCF042-9604-46C1-8610-8DD935687E15}"/>
    <cellStyle name="Note 11 22" xfId="3347" xr:uid="{E4B0A165-7CC8-48DD-89A8-605CD5E8374B}"/>
    <cellStyle name="Note 11 22 2" xfId="16599" xr:uid="{F25A17A0-506D-46AB-B0AE-FBE4DF6CDA9B}"/>
    <cellStyle name="Note 11 22 3" xfId="21199" xr:uid="{F13BEAD0-6A7A-41FD-B20D-374BEBB0CDE0}"/>
    <cellStyle name="Note 11 22 4" xfId="20395" xr:uid="{57FDD1A1-F4F3-41D2-ABE9-0A4F9013810E}"/>
    <cellStyle name="Note 11 22 5" xfId="17968" xr:uid="{DCAD878B-7ECF-49C8-8470-4BB7D7E0BF4F}"/>
    <cellStyle name="Note 11 22 6" xfId="32263" xr:uid="{89B25838-D0DF-425F-BE46-801D422C766B}"/>
    <cellStyle name="Note 11 22 7" xfId="34427" xr:uid="{BB593FB5-C05E-4EDE-A036-D3A45D2687E9}"/>
    <cellStyle name="Note 11 23" xfId="3348" xr:uid="{59DA91AF-8832-49F3-B7E1-2E7D4FB4D000}"/>
    <cellStyle name="Note 11 23 2" xfId="16600" xr:uid="{E41238CD-0479-42C0-8EF0-C32D4808C71D}"/>
    <cellStyle name="Note 11 23 3" xfId="21198" xr:uid="{48FFB50E-12A1-46A7-9287-36647F60D777}"/>
    <cellStyle name="Note 11 23 4" xfId="15944" xr:uid="{77076998-8916-4B55-BAF6-EE895F256566}"/>
    <cellStyle name="Note 11 23 5" xfId="14721" xr:uid="{C2CAE473-024D-472D-8F2F-0EB81DEB9321}"/>
    <cellStyle name="Note 11 23 6" xfId="32264" xr:uid="{B91C8342-37EA-448F-BB85-9E55E477FDEC}"/>
    <cellStyle name="Note 11 23 7" xfId="34233" xr:uid="{3893A8F9-CEA9-4828-A5E7-FE0B8BB47F93}"/>
    <cellStyle name="Note 11 24" xfId="3349" xr:uid="{0054BD97-3888-4667-961A-7F9CC420B4A6}"/>
    <cellStyle name="Note 11 24 2" xfId="16601" xr:uid="{E9E8FD4B-1369-4CE6-8ED8-A5C5A807A214}"/>
    <cellStyle name="Note 11 24 3" xfId="21197" xr:uid="{A3BA20FA-AB73-44D7-B545-4E9F0FB21297}"/>
    <cellStyle name="Note 11 24 4" xfId="22503" xr:uid="{38F45776-C060-44FA-8F23-B5D5766253FF}"/>
    <cellStyle name="Note 11 24 5" xfId="25634" xr:uid="{75B95D2D-844B-41FD-8214-3EC9D453BAE2}"/>
    <cellStyle name="Note 11 24 6" xfId="32265" xr:uid="{3159DDDA-BFE8-4050-ACCD-E2FAD5AFCB2D}"/>
    <cellStyle name="Note 11 24 7" xfId="31483" xr:uid="{1A256921-CD3A-4945-A4AD-F53B530AE334}"/>
    <cellStyle name="Note 11 25" xfId="3350" xr:uid="{7230DD75-2D13-4CA8-BB02-69082638290B}"/>
    <cellStyle name="Note 11 25 2" xfId="16602" xr:uid="{ECF4F682-C9DB-4D37-9B0C-FB20B02F1747}"/>
    <cellStyle name="Note 11 25 3" xfId="19582" xr:uid="{327F2A01-2DE2-4479-A6BE-2007D102A1D5}"/>
    <cellStyle name="Note 11 25 4" xfId="25870" xr:uid="{37EA3314-EF03-47C0-9123-5153A426077F}"/>
    <cellStyle name="Note 11 25 5" xfId="29902" xr:uid="{2B72A017-3311-4D60-A5DE-CFC9D369DB2E}"/>
    <cellStyle name="Note 11 25 6" xfId="32266" xr:uid="{F8A00601-EBA1-46B0-B8C7-41F2A612307E}"/>
    <cellStyle name="Note 11 25 7" xfId="31621" xr:uid="{C0142998-4015-4636-9904-D6FCB998D459}"/>
    <cellStyle name="Note 11 26" xfId="3351" xr:uid="{382D14D1-B60E-4BDC-8BE2-77E191319BC1}"/>
    <cellStyle name="Note 11 26 2" xfId="16603" xr:uid="{C0171A65-6D16-4A37-A91E-413ACB188906}"/>
    <cellStyle name="Note 11 26 3" xfId="15491" xr:uid="{DD07A78D-EA62-46CC-9476-105787FA0959}"/>
    <cellStyle name="Note 11 26 4" xfId="20326" xr:uid="{01DD3DD5-61D7-4789-B513-05222B570AA2}"/>
    <cellStyle name="Note 11 26 5" xfId="22703" xr:uid="{45945404-41B9-40DB-8059-829C697B441F}"/>
    <cellStyle name="Note 11 26 6" xfId="32267" xr:uid="{28AA581F-56D5-49F3-83EC-C572FE761DEC}"/>
    <cellStyle name="Note 11 26 7" xfId="37650" xr:uid="{6873836E-59AA-427E-B2D4-594706B70928}"/>
    <cellStyle name="Note 11 27" xfId="3352" xr:uid="{D34096E5-15C0-402B-94AD-72D2CA2BA357}"/>
    <cellStyle name="Note 11 27 2" xfId="16604" xr:uid="{48CD6114-FD6F-4C30-BE2C-DC507221344E}"/>
    <cellStyle name="Note 11 27 3" xfId="22574" xr:uid="{00997D01-90CA-40F6-B9A8-2FE7B2D4A24A}"/>
    <cellStyle name="Note 11 27 4" xfId="25484" xr:uid="{8A1B247D-9696-4E43-8F84-DC3FC0FD2773}"/>
    <cellStyle name="Note 11 27 5" xfId="24446" xr:uid="{8481DD85-3A11-40FF-B09C-861E1B387632}"/>
    <cellStyle name="Note 11 27 6" xfId="32268" xr:uid="{023902B7-BC17-41EA-ABF0-6AEABE2CFE65}"/>
    <cellStyle name="Note 11 27 7" xfId="37649" xr:uid="{508A41CD-7F00-40A6-8DA2-FF0217546D43}"/>
    <cellStyle name="Note 11 28" xfId="3353" xr:uid="{1244B8DD-BE18-42E0-B174-94CEA2B8B8D2}"/>
    <cellStyle name="Note 11 28 2" xfId="16605" xr:uid="{67DA9AD9-6BF2-4A55-9299-E450B4977A51}"/>
    <cellStyle name="Note 11 28 3" xfId="24570" xr:uid="{63E42DBB-3E8E-481E-A28B-E09136D20D08}"/>
    <cellStyle name="Note 11 28 4" xfId="18778" xr:uid="{86072D49-B021-4DEE-A707-81B317878257}"/>
    <cellStyle name="Note 11 28 5" xfId="25895" xr:uid="{B1047903-1B10-44E9-8A9D-473AC42DFAE9}"/>
    <cellStyle name="Note 11 28 6" xfId="32269" xr:uid="{45DFDF6A-4B79-4911-8E58-9E0956246DFC}"/>
    <cellStyle name="Note 11 28 7" xfId="37648" xr:uid="{6C326714-C80F-4C3D-91B4-905D2F444F2D}"/>
    <cellStyle name="Note 11 29" xfId="3354" xr:uid="{76B7AFF2-FB07-47F0-A1EA-2916BF5FFB59}"/>
    <cellStyle name="Note 11 29 2" xfId="16606" xr:uid="{FF9FE9B7-A05A-445F-A050-99022C3585EA}"/>
    <cellStyle name="Note 11 29 3" xfId="19583" xr:uid="{D312471F-B307-402E-B352-A01180A2953C}"/>
    <cellStyle name="Note 11 29 4" xfId="20396" xr:uid="{0C9AF031-4B4E-4F52-B0F8-9B705E64651B}"/>
    <cellStyle name="Note 11 29 5" xfId="24759" xr:uid="{77E8D98C-E93A-4331-BA90-79604B73EE7F}"/>
    <cellStyle name="Note 11 29 6" xfId="32270" xr:uid="{92B530F7-CB0A-48EA-AE16-975586BA82CB}"/>
    <cellStyle name="Note 11 29 7" xfId="37647" xr:uid="{43C12C77-6CB0-4861-B40B-32A88D960781}"/>
    <cellStyle name="Note 11 3" xfId="3355" xr:uid="{C09BF548-6635-4AB3-9508-32C4D7458EEB}"/>
    <cellStyle name="Note 11 3 2" xfId="10655" xr:uid="{6D365AA2-A280-4C60-8909-A9A989A296DE}"/>
    <cellStyle name="Note 11 3 2 2" xfId="22025" xr:uid="{CAD64CC9-461F-40E7-8E00-753F690A29D9}"/>
    <cellStyle name="Note 11 3 2 3" xfId="24999" xr:uid="{F2A5FDB3-800D-4146-BD10-94D2FBA4476B}"/>
    <cellStyle name="Note 11 3 2 4" xfId="27869" xr:uid="{EE823B74-2774-4D34-AB16-6C564180E506}"/>
    <cellStyle name="Note 11 3 2 5" xfId="30013" xr:uid="{892D94A5-DACE-4510-B3E9-02380833F280}"/>
    <cellStyle name="Note 11 3 2 6" xfId="35654" xr:uid="{227CF77C-5C7D-4B66-BECB-9588208E0BF0}"/>
    <cellStyle name="Note 11 3 2 7" xfId="37956" xr:uid="{2C7B0885-DFDA-4CD5-909D-7B274DB60448}"/>
    <cellStyle name="Note 11 3 3" xfId="16607" xr:uid="{66FFB383-C6E8-43DF-AAE0-8C642B9AAF23}"/>
    <cellStyle name="Note 11 3 4" xfId="15886" xr:uid="{AE475A1F-1603-49FA-B7B5-3779143E066F}"/>
    <cellStyle name="Note 11 3 5" xfId="18003" xr:uid="{6B7559B1-7210-45CE-A1CD-F8E352FD8B24}"/>
    <cellStyle name="Note 11 3 6" xfId="30166" xr:uid="{82A4D031-42E7-469A-AE7A-7A9F320611CD}"/>
    <cellStyle name="Note 11 3 7" xfId="32271" xr:uid="{53C8D0D1-B530-4B49-BDC1-27F33738D15A}"/>
    <cellStyle name="Note 11 3 8" xfId="37646" xr:uid="{C21C8D70-ECA9-4932-A586-E020599748D1}"/>
    <cellStyle name="Note 11 30" xfId="3356" xr:uid="{CD29D054-E099-4DF8-9BC5-05052360E932}"/>
    <cellStyle name="Note 11 30 2" xfId="16608" xr:uid="{0B3B863A-F07C-4387-BE55-9604B95C7F9E}"/>
    <cellStyle name="Note 11 30 3" xfId="20050" xr:uid="{06616482-2A65-432E-803F-A64DB85FC97C}"/>
    <cellStyle name="Note 11 30 4" xfId="18797" xr:uid="{5D435BA6-8FDD-4F0B-97C4-71833F60FB17}"/>
    <cellStyle name="Note 11 30 5" xfId="24632" xr:uid="{9E47C98D-17B6-4F24-911C-A9DC204BCBE9}"/>
    <cellStyle name="Note 11 30 6" xfId="32272" xr:uid="{4DECDD66-282B-4366-ACCB-403BBEC5EC6E}"/>
    <cellStyle name="Note 11 30 7" xfId="37645" xr:uid="{96EBAA8D-8EC5-47E9-BE72-B8EDB3B9AC69}"/>
    <cellStyle name="Note 11 31" xfId="3357" xr:uid="{226A6363-72A3-46EB-B854-815CC866F6EA}"/>
    <cellStyle name="Note 11 31 2" xfId="16609" xr:uid="{E2F567C1-1F33-495B-B5B1-91A5A4760779}"/>
    <cellStyle name="Note 11 31 3" xfId="21196" xr:uid="{1279E982-7D51-459A-8060-4BAEDD23B3E9}"/>
    <cellStyle name="Note 11 31 4" xfId="25869" xr:uid="{820E42FD-9791-4BCA-95BD-A0AB653C7F5A}"/>
    <cellStyle name="Note 11 31 5" xfId="16315" xr:uid="{ACCD4385-31D1-41DF-8635-4F934ECBDF59}"/>
    <cellStyle name="Note 11 31 6" xfId="32273" xr:uid="{E7E535B7-8BD4-4CE9-BE7A-9FB4160E2CA5}"/>
    <cellStyle name="Note 11 31 7" xfId="37644" xr:uid="{4F60C33E-3A94-46E0-BC14-E921B4926488}"/>
    <cellStyle name="Note 11 32" xfId="3358" xr:uid="{1AA1EDD7-6913-42E3-85A1-67ECC1327C9B}"/>
    <cellStyle name="Note 11 32 2" xfId="16610" xr:uid="{D9BC3DAE-1B53-43E3-9E1D-29C44AE0597E}"/>
    <cellStyle name="Note 11 32 3" xfId="21195" xr:uid="{B9E36014-A647-4634-B405-995CB64D15A2}"/>
    <cellStyle name="Note 11 32 4" xfId="20325" xr:uid="{729A3ADB-8882-4E6B-BFD6-7742FDC312BF}"/>
    <cellStyle name="Note 11 32 5" xfId="22500" xr:uid="{121793DE-228D-4C7D-8839-2A56879C8B7B}"/>
    <cellStyle name="Note 11 32 6" xfId="32274" xr:uid="{DBB8219E-F036-472F-8B2F-A31E910A92EE}"/>
    <cellStyle name="Note 11 32 7" xfId="37643" xr:uid="{CE857994-1EB7-4EC0-B122-392883D64C5D}"/>
    <cellStyle name="Note 11 33" xfId="3359" xr:uid="{245EA620-096B-4789-A03E-F5F8B9D8FEA5}"/>
    <cellStyle name="Note 11 33 2" xfId="16611" xr:uid="{AFC83AD6-F61C-48A6-BEA9-6D0C979166F9}"/>
    <cellStyle name="Note 11 33 3" xfId="14429" xr:uid="{A9BF0EB1-03A5-4460-9451-FEDC33B6FA8A}"/>
    <cellStyle name="Note 11 33 4" xfId="25483" xr:uid="{26C19B37-D20D-41D2-A9E8-B668E4B0E4FC}"/>
    <cellStyle name="Note 11 33 5" xfId="20655" xr:uid="{7867C26B-F4DA-45BF-AE4F-A0333C44A07F}"/>
    <cellStyle name="Note 11 33 6" xfId="32275" xr:uid="{CB42EFFC-3049-4449-980A-5164DAA0A1EC}"/>
    <cellStyle name="Note 11 33 7" xfId="37642" xr:uid="{23E3579A-49A5-4638-B862-DABB07E38296}"/>
    <cellStyle name="Note 11 34" xfId="3360" xr:uid="{92FC5824-F413-49AB-A4A3-3B9513904FEC}"/>
    <cellStyle name="Note 11 34 2" xfId="16612" xr:uid="{52C690C0-41F8-4384-8FF2-E0266C8F968F}"/>
    <cellStyle name="Note 11 34 3" xfId="21194" xr:uid="{ABFA51EF-3F14-43B7-AEEC-B83A8B415E24}"/>
    <cellStyle name="Note 11 34 4" xfId="14724" xr:uid="{C7D94B80-0914-4C09-8D61-6BE09E7468EF}"/>
    <cellStyle name="Note 11 34 5" xfId="18791" xr:uid="{2771DFFD-F6C0-43A3-9BE3-1EEEE4905432}"/>
    <cellStyle name="Note 11 34 6" xfId="32276" xr:uid="{52F05CE8-9E97-4F10-869A-E76029A35591}"/>
    <cellStyle name="Note 11 34 7" xfId="37641" xr:uid="{AA5875F7-5C6F-4C9F-8CB7-BEC83548E909}"/>
    <cellStyle name="Note 11 35" xfId="3361" xr:uid="{A0620E53-01C1-4124-963F-75060DA4F9BF}"/>
    <cellStyle name="Note 11 35 2" xfId="16613" xr:uid="{80D42119-6749-4D3D-A276-E52F3E25A600}"/>
    <cellStyle name="Note 11 35 3" xfId="21193" xr:uid="{0C712518-A320-40CC-A9AA-B83A8162415A}"/>
    <cellStyle name="Note 11 35 4" xfId="20397" xr:uid="{1F9BE9BC-C2FF-4D41-9091-9C35D6D8AC3A}"/>
    <cellStyle name="Note 11 35 5" xfId="25349" xr:uid="{A6524D87-831F-41E5-A8F7-7558B165399A}"/>
    <cellStyle name="Note 11 35 6" xfId="32277" xr:uid="{B7ABD65B-C9F1-4649-AD5B-1F5C970396E8}"/>
    <cellStyle name="Note 11 35 7" xfId="37640" xr:uid="{6E6E300D-6CE3-44E4-B036-2D4B36360DF3}"/>
    <cellStyle name="Note 11 36" xfId="3362" xr:uid="{A9E82E0A-5B28-48A7-9D5C-3A045391EF63}"/>
    <cellStyle name="Note 11 36 2" xfId="16614" xr:uid="{2C110078-F864-4858-95E0-5FBCBC81913D}"/>
    <cellStyle name="Note 11 36 3" xfId="21192" xr:uid="{A093E717-C98E-460E-A31B-0277937264A7}"/>
    <cellStyle name="Note 11 36 4" xfId="15945" xr:uid="{FEBA1679-0CA1-40AD-A037-18976F06FF7C}"/>
    <cellStyle name="Note 11 36 5" xfId="25884" xr:uid="{25427042-FCCD-4B8B-88F9-A224DD5E6DF8}"/>
    <cellStyle name="Note 11 36 6" xfId="32278" xr:uid="{E8ADF7A9-21E4-44F6-A59C-FD4A98CE7FD2}"/>
    <cellStyle name="Note 11 36 7" xfId="37639" xr:uid="{5568EE03-2FA0-4BFF-A67E-55BD5E37E7E0}"/>
    <cellStyle name="Note 11 37" xfId="3363" xr:uid="{A05F196F-50C3-4B53-8002-F3E7E82D9BF0}"/>
    <cellStyle name="Note 11 37 2" xfId="16615" xr:uid="{E15056E2-687F-4F47-BCFC-76B29184D2EA}"/>
    <cellStyle name="Note 11 37 3" xfId="21191" xr:uid="{BE9D50CA-DF55-4FC1-B09D-D224D9476545}"/>
    <cellStyle name="Note 11 37 4" xfId="14732" xr:uid="{251D31A5-FF56-49F4-9159-0F7EB6DFE221}"/>
    <cellStyle name="Note 11 37 5" xfId="25633" xr:uid="{9C6E6336-6E45-491A-9C0E-6428AF8B4C23}"/>
    <cellStyle name="Note 11 37 6" xfId="32279" xr:uid="{07865DDE-1A2F-404C-B4F3-13066ABB3084}"/>
    <cellStyle name="Note 11 37 7" xfId="31482" xr:uid="{4DB3AA14-CBB9-49F2-AA51-C9824EFA7BB1}"/>
    <cellStyle name="Note 11 38" xfId="3333" xr:uid="{619E5DBB-F28C-4BAC-9593-931507E03684}"/>
    <cellStyle name="Note 11 38 2" xfId="16585" xr:uid="{A73FC3E6-4AE4-4FEC-8823-29F727478DEA}"/>
    <cellStyle name="Note 11 38 3" xfId="15888" xr:uid="{FB1AA252-4FF0-4A29-8C64-EDC8C6E173F1}"/>
    <cellStyle name="Note 11 38 4" xfId="20393" xr:uid="{8555D499-DFCA-4FF0-8A6E-7951C2F426F5}"/>
    <cellStyle name="Note 11 38 5" xfId="20654" xr:uid="{5C8C40E3-22E4-4148-B6EF-3865208DAE07}"/>
    <cellStyle name="Note 11 38 6" xfId="32249" xr:uid="{6012DBF5-955F-4C99-902D-3E4761EB27F9}"/>
    <cellStyle name="Note 11 38 7" xfId="34429" xr:uid="{236F6147-CAD6-4A1F-97E5-FE8C8ECD2F54}"/>
    <cellStyle name="Note 11 39" xfId="7718" xr:uid="{B56205B1-4B13-4C4C-9A5C-283267282D7B}"/>
    <cellStyle name="Note 11 39 2" xfId="19938" xr:uid="{AA9E3C4C-DDFD-4B86-B01A-57530A71FB0D}"/>
    <cellStyle name="Note 11 39 3" xfId="18752" xr:uid="{C83BFE32-74E8-4508-B7A2-1391D729A3C2}"/>
    <cellStyle name="Note 11 39 4" xfId="23899" xr:uid="{40E5112E-946F-40E9-A16D-1F6F40FA3A62}"/>
    <cellStyle name="Note 11 39 5" xfId="20729" xr:uid="{92C7CD61-5464-491A-89C5-E71C8A622C6B}"/>
    <cellStyle name="Note 11 39 6" xfId="34505" xr:uid="{7777672A-6CDB-4BB7-B20A-A4EAE5CC8F19}"/>
    <cellStyle name="Note 11 39 7" xfId="31100" xr:uid="{413F69DB-5D6F-4B5C-BF6B-EE5E52F5F5A0}"/>
    <cellStyle name="Note 11 4" xfId="3364" xr:uid="{D3CBC08B-F833-42EB-82A7-5B271C86AE3E}"/>
    <cellStyle name="Note 11 4 2" xfId="16616" xr:uid="{57590799-2DDA-4A2B-8DDF-D9E1A7CA99DF}"/>
    <cellStyle name="Note 11 4 3" xfId="21190" xr:uid="{3BF6C2EB-A1A2-42C2-96E3-88C74D581EB2}"/>
    <cellStyle name="Note 11 4 4" xfId="25868" xr:uid="{8E0E5CB8-3AF2-48D8-83AB-6568EAE36BA1}"/>
    <cellStyle name="Note 11 4 5" xfId="18750" xr:uid="{55BEC711-80CC-4499-8E3F-897EB9F5A0B6}"/>
    <cellStyle name="Note 11 4 6" xfId="32280" xr:uid="{CF636BD3-CC28-40E7-AE5F-28E3A5C4B57F}"/>
    <cellStyle name="Note 11 4 7" xfId="37638" xr:uid="{FA2E7F91-1E23-4BEE-B313-1F426921E4F7}"/>
    <cellStyle name="Note 11 40" xfId="15525" xr:uid="{4E480B5C-B557-4C8D-914E-03C4F6BCB99F}"/>
    <cellStyle name="Note 11 41" xfId="24626" xr:uid="{4503C7AA-D4C6-46CD-97CC-38A7B9F21926}"/>
    <cellStyle name="Note 11 42" xfId="25955" xr:uid="{6A430D03-1ADB-46B8-8A7A-675D7C08A398}"/>
    <cellStyle name="Note 11 43" xfId="30069" xr:uid="{B576996F-0848-41C4-8CC3-2B7D303630AB}"/>
    <cellStyle name="Note 11 44" xfId="31529" xr:uid="{D6F5DE17-6378-4004-86B1-5DCC2D6A631C}"/>
    <cellStyle name="Note 11 45" xfId="35391" xr:uid="{734E40C2-CDC9-466E-90BB-2E70A8CC2B65}"/>
    <cellStyle name="Note 11 5" xfId="3365" xr:uid="{59C66E19-7493-4A92-8E4B-EB3ACC4034F3}"/>
    <cellStyle name="Note 11 5 2" xfId="16617" xr:uid="{7186CF5F-CB59-4CC9-942F-4596F207E3CC}"/>
    <cellStyle name="Note 11 5 3" xfId="23064" xr:uid="{EEEBFC8C-BA0A-4E42-AE2A-69DF9A7FD51D}"/>
    <cellStyle name="Note 11 5 4" xfId="20324" xr:uid="{DDE9C27E-6306-488B-A137-8BF5BCD0374E}"/>
    <cellStyle name="Note 11 5 5" xfId="25499" xr:uid="{A7789840-2BAE-4A04-9859-87BCFC874E74}"/>
    <cellStyle name="Note 11 5 6" xfId="32281" xr:uid="{070B0E64-4223-4C87-BDF8-B4DE6CDD2B8A}"/>
    <cellStyle name="Note 11 5 7" xfId="37637" xr:uid="{9A75C99F-8C71-487C-B437-F783925CC740}"/>
    <cellStyle name="Note 11 6" xfId="3366" xr:uid="{63F84044-C318-45C1-B095-4DF0A2206609}"/>
    <cellStyle name="Note 11 6 2" xfId="16618" xr:uid="{D050B916-47E0-42AE-82FA-8CADA9F18337}"/>
    <cellStyle name="Note 11 6 3" xfId="21189" xr:uid="{525052D3-9DC7-43F0-95FD-F66C6017BACC}"/>
    <cellStyle name="Note 11 6 4" xfId="25482" xr:uid="{5355688E-BB7B-448D-A43C-F13C493F440B}"/>
    <cellStyle name="Note 11 6 5" xfId="18775" xr:uid="{03AAA72C-C4B8-42F0-8A06-A39D688BBD67}"/>
    <cellStyle name="Note 11 6 6" xfId="32282" xr:uid="{B77F04F2-C23F-40B0-8DE4-28056045C611}"/>
    <cellStyle name="Note 11 6 7" xfId="33716" xr:uid="{4F2B4D30-962F-47D3-8788-AE7F2C1D1B43}"/>
    <cellStyle name="Note 11 7" xfId="3367" xr:uid="{2B898C82-B0C4-4AFA-8779-514ADD9ECAD1}"/>
    <cellStyle name="Note 11 7 2" xfId="16619" xr:uid="{89A752BE-6F58-426D-90C6-2684F54F16B4}"/>
    <cellStyle name="Note 11 7 3" xfId="15489" xr:uid="{2FF998DC-AE41-4DCC-BC06-105A7A60C9E5}"/>
    <cellStyle name="Note 11 7 4" xfId="18781" xr:uid="{28F84477-2E0C-4613-BAAB-FE70CB124B6B}"/>
    <cellStyle name="Note 11 7 5" xfId="30660" xr:uid="{46C87D6B-5AD3-4D30-A5E1-FA1020BF6BF2}"/>
    <cellStyle name="Note 11 7 6" xfId="32283" xr:uid="{25FF4459-CD60-4A44-BE95-DCE38D5D3292}"/>
    <cellStyle name="Note 11 7 7" xfId="34227" xr:uid="{2FCBF7A4-979F-4C4F-BD0B-506D69B7DF99}"/>
    <cellStyle name="Note 11 8" xfId="3368" xr:uid="{3171088B-2E62-44F8-AE28-D68233340045}"/>
    <cellStyle name="Note 11 8 2" xfId="16620" xr:uid="{8D9C1EB1-11F6-4E02-B946-BF0B825850AF}"/>
    <cellStyle name="Note 11 8 3" xfId="23065" xr:uid="{7753CC72-17A0-441C-AD3F-C402349ADC9F}"/>
    <cellStyle name="Note 11 8 4" xfId="20398" xr:uid="{BE907649-3F9E-4519-96F6-CC2793C4CD5C}"/>
    <cellStyle name="Note 11 8 5" xfId="30716" xr:uid="{1C9E5137-5B27-47D6-953A-DB168F15DD2A}"/>
    <cellStyle name="Note 11 8 6" xfId="32284" xr:uid="{58BD40E5-2D5D-49F3-9F7D-D7A4BCC510CE}"/>
    <cellStyle name="Note 11 8 7" xfId="34226" xr:uid="{6FC89F35-32D5-4378-9AA6-20DF9738FCBE}"/>
    <cellStyle name="Note 11 9" xfId="3369" xr:uid="{2E417B60-004B-4C03-A2DF-FD161C86B733}"/>
    <cellStyle name="Note 11 9 2" xfId="16621" xr:uid="{924BC4B4-51A3-45AC-BECA-3AE3F02207E4}"/>
    <cellStyle name="Note 11 9 3" xfId="24569" xr:uid="{7A4828EC-D775-4051-BEF5-F8D4FDE7639E}"/>
    <cellStyle name="Note 11 9 4" xfId="18004" xr:uid="{281F9514-31D4-4697-8AB6-8F2FE0AB2924}"/>
    <cellStyle name="Note 11 9 5" xfId="30165" xr:uid="{46E36D12-80EF-48DC-B2CD-2F6124730AA4}"/>
    <cellStyle name="Note 11 9 6" xfId="32285" xr:uid="{A12AEDC4-2D62-4FD6-B3D9-95EB15A2F1BD}"/>
    <cellStyle name="Note 11 9 7" xfId="34225" xr:uid="{E5D7FBA9-A0BA-44F2-B4A6-EDBF91B9F6B8}"/>
    <cellStyle name="Note 11_หมายเหตุ FA Q3_2012" xfId="7263" xr:uid="{1EC125BF-7F99-4CD1-867A-BE436FEF0222}"/>
    <cellStyle name="Note 12" xfId="1704" xr:uid="{99746ED4-FDE7-4A52-BAD3-BF1613DF1D6E}"/>
    <cellStyle name="Note 12 10" xfId="3371" xr:uid="{8C8E3927-2A25-4898-8337-6E4DD262E5D7}"/>
    <cellStyle name="Note 12 10 2" xfId="16623" xr:uid="{00DF0354-90AA-4A3D-AE66-EF90AD398DB0}"/>
    <cellStyle name="Note 12 10 3" xfId="15885" xr:uid="{89CDA129-B25B-49FF-A7F1-16F5CA519BBF}"/>
    <cellStyle name="Note 12 10 4" xfId="25867" xr:uid="{79D30ED0-A137-4861-A953-158F6118144A}"/>
    <cellStyle name="Note 12 10 5" xfId="16007" xr:uid="{A8910761-3458-4D3B-A781-079E7B2B8C53}"/>
    <cellStyle name="Note 12 10 6" xfId="32287" xr:uid="{51A77BB3-27D7-470E-B1E5-28F28EC5918F}"/>
    <cellStyle name="Note 12 10 7" xfId="31923" xr:uid="{D4BEE390-75B6-4210-8EE9-EFAE9A9DA1D7}"/>
    <cellStyle name="Note 12 11" xfId="3372" xr:uid="{AD0BF85A-B197-4BF7-AFF6-D8A7D9AF925C}"/>
    <cellStyle name="Note 12 11 2" xfId="16624" xr:uid="{C1195590-2388-4D42-B5A5-13C8BE0081F3}"/>
    <cellStyle name="Note 12 11 3" xfId="22573" xr:uid="{EE2E0CE5-234F-445C-9F4B-F7AE1F0666EB}"/>
    <cellStyle name="Note 12 11 4" xfId="20323" xr:uid="{13B360F9-550C-4672-B603-F9662561E841}"/>
    <cellStyle name="Note 12 11 5" xfId="23128" xr:uid="{C0CAB7DF-F1E3-4A1F-93D9-D718084AFE03}"/>
    <cellStyle name="Note 12 11 6" xfId="32288" xr:uid="{C351A8CB-5815-451A-AFC2-1E8A6169D72C}"/>
    <cellStyle name="Note 12 11 7" xfId="34223" xr:uid="{8641F7C2-394F-40E2-B376-89F57E1FAD07}"/>
    <cellStyle name="Note 12 12" xfId="3373" xr:uid="{3AE23001-C081-473F-8FEC-5EA15C566922}"/>
    <cellStyle name="Note 12 12 2" xfId="16625" xr:uid="{E6F3BC9C-C352-48C3-A342-E12D362D40F3}"/>
    <cellStyle name="Note 12 12 3" xfId="20099" xr:uid="{5099FFC0-3183-44EA-9821-7FF937AEE317}"/>
    <cellStyle name="Note 12 12 4" xfId="25481" xr:uid="{C0D4CB7C-AEDC-4F0C-B53F-0B371D3AFC45}"/>
    <cellStyle name="Note 12 12 5" xfId="18767" xr:uid="{EDB75497-F936-4EDA-A7A7-3FB7C11D33A1}"/>
    <cellStyle name="Note 12 12 6" xfId="32289" xr:uid="{859B66F2-B36E-4F2B-A5A0-36B26288EE18}"/>
    <cellStyle name="Note 12 12 7" xfId="37634" xr:uid="{1C776F54-21FF-4949-83E4-2701D0ECCEE7}"/>
    <cellStyle name="Note 12 13" xfId="3374" xr:uid="{EB59CBE5-770A-4CD1-988B-FCA62097F036}"/>
    <cellStyle name="Note 12 13 2" xfId="16626" xr:uid="{67D97AEF-C7C9-41B2-86E8-787AD0B4FACE}"/>
    <cellStyle name="Note 12 13 3" xfId="24568" xr:uid="{58DD330A-2B4B-40B7-8FB7-CAC456D8A874}"/>
    <cellStyle name="Note 12 13 4" xfId="22867" xr:uid="{4448DEFF-0850-43EF-B035-EC93508D38B3}"/>
    <cellStyle name="Note 12 13 5" xfId="15750" xr:uid="{8E1BA322-1F75-42CA-BFF0-4F49A99E42E8}"/>
    <cellStyle name="Note 12 13 6" xfId="32290" xr:uid="{513BFED4-2F82-4F22-9F7D-F0BB41B4F5D2}"/>
    <cellStyle name="Note 12 13 7" xfId="34548" xr:uid="{272C6647-5570-4BD0-9B4A-7345A1D06CAF}"/>
    <cellStyle name="Note 12 14" xfId="3375" xr:uid="{2D27C5ED-3988-4241-9A39-E6F5754E90CD}"/>
    <cellStyle name="Note 12 14 2" xfId="16627" xr:uid="{C10B160B-ECAB-42D9-BBF8-3D671B3AA343}"/>
    <cellStyle name="Note 12 14 3" xfId="21188" xr:uid="{8D637050-8208-43C0-B33E-1EBB3154E53A}"/>
    <cellStyle name="Note 12 14 4" xfId="20399" xr:uid="{46B845A2-FB13-479E-814C-7BACB24A4FB5}"/>
    <cellStyle name="Note 12 14 5" xfId="15100" xr:uid="{9EE6AF31-6FAE-4A36-9D83-289EE6A411B1}"/>
    <cellStyle name="Note 12 14 6" xfId="32291" xr:uid="{E45F1B73-A884-48FC-8929-4C745DABFFCD}"/>
    <cellStyle name="Note 12 14 7" xfId="36157" xr:uid="{14920D6C-097B-41FA-A21D-1EA9BF72DA9B}"/>
    <cellStyle name="Note 12 15" xfId="3376" xr:uid="{55EA5AA1-042E-441E-A0AA-CB1C1E44E334}"/>
    <cellStyle name="Note 12 15 2" xfId="16628" xr:uid="{2BD016EB-4D55-47A5-998F-C9AD2988137B}"/>
    <cellStyle name="Note 12 15 3" xfId="21187" xr:uid="{6E3A4BBE-A357-4298-B858-F9BA0C959245}"/>
    <cellStyle name="Note 12 15 4" xfId="15946" xr:uid="{BAB72C90-52C3-4186-ACF0-52EE2DD974DA}"/>
    <cellStyle name="Note 12 15 5" xfId="21737" xr:uid="{05D0D336-E328-486B-A9AC-6ECF60A545B8}"/>
    <cellStyle name="Note 12 15 6" xfId="32292" xr:uid="{996685D9-5AE2-40D7-B3CC-3DD3ED3789D7}"/>
    <cellStyle name="Note 12 15 7" xfId="37633" xr:uid="{1E292104-65B2-4753-8B46-7810AD142D2D}"/>
    <cellStyle name="Note 12 16" xfId="3377" xr:uid="{2DF8F81A-DD49-4FF3-A3A8-2DBEB46F8158}"/>
    <cellStyle name="Note 12 16 2" xfId="16629" xr:uid="{459E1956-891F-44FA-9B03-D5F881FE805D}"/>
    <cellStyle name="Note 12 16 3" xfId="19581" xr:uid="{6F45A979-8504-4C2C-9E04-2DDF24376033}"/>
    <cellStyle name="Note 12 16 4" xfId="24984" xr:uid="{8683AC69-A600-4ACB-94FE-61713D5F80EE}"/>
    <cellStyle name="Note 12 16 5" xfId="27443" xr:uid="{9EDD2225-6F46-4ABB-808E-73CA0CD375C0}"/>
    <cellStyle name="Note 12 16 6" xfId="32293" xr:uid="{77548BB7-B542-4F2C-A893-26B99503AF0C}"/>
    <cellStyle name="Note 12 16 7" xfId="32170" xr:uid="{1EAAFB25-C783-4A09-AB74-FE0A3EC0B552}"/>
    <cellStyle name="Note 12 17" xfId="3378" xr:uid="{6C129EBE-041F-475F-8F5C-F2BF2267DB6D}"/>
    <cellStyle name="Note 12 17 2" xfId="16630" xr:uid="{B46E4732-C7FB-44A8-9998-FDE8060E7E66}"/>
    <cellStyle name="Note 12 17 3" xfId="15490" xr:uid="{2E4D8A09-56DF-4B5C-8B81-63BC6C271AC8}"/>
    <cellStyle name="Note 12 17 4" xfId="18416" xr:uid="{F7290D75-CA5A-4CB6-B6E7-D537A56FC5EA}"/>
    <cellStyle name="Note 12 17 5" xfId="29237" xr:uid="{6839544F-6807-4B16-98A9-98922F51C916}"/>
    <cellStyle name="Note 12 17 6" xfId="32294" xr:uid="{F4394537-DC4D-4FEA-A8E8-89396F5174F4}"/>
    <cellStyle name="Note 12 17 7" xfId="31442" xr:uid="{D4D7FAD8-DB05-4533-8155-1ABB1A1DDDD2}"/>
    <cellStyle name="Note 12 18" xfId="3379" xr:uid="{606F382D-E916-411F-9DBA-823827E8D836}"/>
    <cellStyle name="Note 12 18 2" xfId="16631" xr:uid="{BB59358C-73D8-426C-944F-6D7A343717AD}"/>
    <cellStyle name="Note 12 18 3" xfId="21186" xr:uid="{3F7ADC40-0E8E-43FA-91D4-774221547432}"/>
    <cellStyle name="Note 12 18 4" xfId="24983" xr:uid="{A9197459-7720-43E2-805D-9DDAA61AD4AA}"/>
    <cellStyle name="Note 12 18 5" xfId="29903" xr:uid="{5A79239B-3D12-4A81-91A5-09E67F5EAA8A}"/>
    <cellStyle name="Note 12 18 6" xfId="32295" xr:uid="{7D867D20-7C35-4134-BAC8-CE9568AD8003}"/>
    <cellStyle name="Note 12 18 7" xfId="37632" xr:uid="{AF4DDA89-D23F-451A-AEB5-331F255112A2}"/>
    <cellStyle name="Note 12 19" xfId="3380" xr:uid="{F6B4E7FC-67B7-4362-8FF5-2F992186BA85}"/>
    <cellStyle name="Note 12 19 2" xfId="16632" xr:uid="{03E2EEE2-A66F-40E2-BA10-0F4D9681F383}"/>
    <cellStyle name="Note 12 19 3" xfId="21185" xr:uid="{30E00A0B-C90F-4CB0-A493-3DA025E21D4D}"/>
    <cellStyle name="Note 12 19 4" xfId="14551" xr:uid="{C0D18CDC-646A-44EC-8CC0-4B9EA903D855}"/>
    <cellStyle name="Note 12 19 5" xfId="28410" xr:uid="{768EC2E0-B8B7-45C6-8720-2AB610633775}"/>
    <cellStyle name="Note 12 19 6" xfId="32296" xr:uid="{D2D7161B-D934-4D01-B697-19B6C888E915}"/>
    <cellStyle name="Note 12 19 7" xfId="34407" xr:uid="{ED27ED63-F925-4212-A2F3-8310171E3840}"/>
    <cellStyle name="Note 12 2" xfId="2612" xr:uid="{DC8F5DB0-EB17-4A2B-B5CF-304452E3512B}"/>
    <cellStyle name="Note 12 2 10" xfId="31853" xr:uid="{2166E544-CEAA-4B76-9821-AABB6802155A}"/>
    <cellStyle name="Note 12 2 11" xfId="35228" xr:uid="{75F4EDA8-7FB8-4A1C-AD08-E0A7713FDED5}"/>
    <cellStyle name="Note 12 2 2" xfId="3381" xr:uid="{3369FD31-AF00-4D06-85BB-69479BF47B8D}"/>
    <cellStyle name="Note 12 2 2 2" xfId="16633" xr:uid="{EAD344FF-7052-455E-96E6-260D4EC99E50}"/>
    <cellStyle name="Note 12 2 2 3" xfId="14428" xr:uid="{32BB5124-285F-4750-8EC1-267FAD0DBFD1}"/>
    <cellStyle name="Note 12 2 2 4" xfId="24982" xr:uid="{EBCCAED4-A710-43B2-A739-CCBE414272DB}"/>
    <cellStyle name="Note 12 2 2 5" xfId="24995" xr:uid="{29201909-9273-4973-8CC9-A4D4F3249D8C}"/>
    <cellStyle name="Note 12 2 2 6" xfId="32297" xr:uid="{35FB2869-51A9-4188-A9C0-812B985397CB}"/>
    <cellStyle name="Note 12 2 2 7" xfId="34466" xr:uid="{91E787D6-73AC-41D6-88F5-D5E5EE61802B}"/>
    <cellStyle name="Note 12 2 3" xfId="10656" xr:uid="{EFEE47A1-AE46-44E2-ACAE-EB9D757C0360}"/>
    <cellStyle name="Note 12 2 3 2" xfId="22026" xr:uid="{2DB9EC9A-5B7A-4CB6-B1C2-27C89A5F63DB}"/>
    <cellStyle name="Note 12 2 3 3" xfId="25000" xr:uid="{B6362C6A-43A0-4AE6-B54D-734B46949063}"/>
    <cellStyle name="Note 12 2 3 4" xfId="27870" xr:uid="{5414836D-6045-4F8C-BB59-40D7E16DE7B9}"/>
    <cellStyle name="Note 12 2 3 5" xfId="16426" xr:uid="{C1E4BFA4-DB12-43E4-BD74-50CD6462FA2F}"/>
    <cellStyle name="Note 12 2 3 6" xfId="35655" xr:uid="{B1D2C038-B840-461E-8810-AF05A10B3EC7}"/>
    <cellStyle name="Note 12 2 3 7" xfId="37957" xr:uid="{65A0DC68-CB31-4964-BE84-14D7A28677D1}"/>
    <cellStyle name="Note 12 2 4" xfId="13235" xr:uid="{DD53BC02-35C8-4AF5-A915-A6E584C47D4C}"/>
    <cellStyle name="Note 12 2 4 2" xfId="23951" xr:uid="{0C14D85E-A972-48AD-96AE-CD1F0EB84115}"/>
    <cellStyle name="Note 12 2 4 3" xfId="26768" xr:uid="{768EB74A-7092-418C-AA1D-5954B7F6D423}"/>
    <cellStyle name="Note 12 2 4 4" xfId="29332" xr:uid="{CEB37675-0181-402B-9DD8-22C668FBA85E}"/>
    <cellStyle name="Note 12 2 4 5" xfId="22701" xr:uid="{7597DBEE-4187-47F7-A4C2-FC02F2FAC9FD}"/>
    <cellStyle name="Note 12 2 4 6" xfId="37055" xr:uid="{C3964AC3-5707-47FD-9D47-D3765E2FA5B0}"/>
    <cellStyle name="Note 12 2 4 7" xfId="39033" xr:uid="{F24D7971-B5D2-48B8-99FF-23454F0651AB}"/>
    <cellStyle name="Note 12 2 5" xfId="12560" xr:uid="{4748E73C-9062-4491-8ECB-963382CF2D72}"/>
    <cellStyle name="Note 12 2 5 2" xfId="23372" xr:uid="{0C78E034-8216-4893-967E-635800DB56ED}"/>
    <cellStyle name="Note 12 2 5 3" xfId="26185" xr:uid="{6722CCC2-8511-418E-9DC7-4333208F1575}"/>
    <cellStyle name="Note 12 2 5 4" xfId="28778" xr:uid="{9EE45AE5-F24E-4E83-AE0E-09E25D420DE5}"/>
    <cellStyle name="Note 12 2 5 5" xfId="29443" xr:uid="{E481005F-7C88-48B0-9CEE-CD96F0F0A158}"/>
    <cellStyle name="Note 12 2 5 6" xfId="36487" xr:uid="{AC2F4CE6-7415-4A39-B15E-75207DE36340}"/>
    <cellStyle name="Note 12 2 5 7" xfId="38520" xr:uid="{9590C333-3AA6-475C-AEA8-FFAC4434D6DF}"/>
    <cellStyle name="Note 12 2 6" xfId="16109" xr:uid="{67EE5263-81E2-4BAF-A444-F03F0738DF34}"/>
    <cellStyle name="Note 12 2 7" xfId="15927" xr:uid="{1249AA20-D5B8-43F1-9682-F19C90ACDDAB}"/>
    <cellStyle name="Note 12 2 8" xfId="14408" xr:uid="{99F13B09-A89B-45B4-8EFF-4FD46AF3A386}"/>
    <cellStyle name="Note 12 2 9" xfId="30823" xr:uid="{528E0F62-7656-4932-96C4-7B13D4C0E307}"/>
    <cellStyle name="Note 12 20" xfId="3382" xr:uid="{BEFFA95A-4393-4AF4-B589-61B2B4CDA1DE}"/>
    <cellStyle name="Note 12 20 2" xfId="16634" xr:uid="{19D972A8-7D98-4961-B31F-2BF0C35C6789}"/>
    <cellStyle name="Note 12 20 3" xfId="21184" xr:uid="{8F00CEA3-91EE-428B-96AD-155CA022FC6C}"/>
    <cellStyle name="Note 12 20 4" xfId="18419" xr:uid="{713B4713-9D40-4D13-84DB-BE7DE5DEF1D7}"/>
    <cellStyle name="Note 12 20 5" xfId="23964" xr:uid="{D41E6592-8CD4-4E26-B964-766E7062BC9A}"/>
    <cellStyle name="Note 12 20 6" xfId="32298" xr:uid="{A8CF6211-3195-49CE-BE55-6A7B4CF566AF}"/>
    <cellStyle name="Note 12 20 7" xfId="34616" xr:uid="{3ED5AB23-F8FF-4AD1-AC1C-7A1D2E40227A}"/>
    <cellStyle name="Note 12 21" xfId="3383" xr:uid="{7856C927-C966-4B62-B516-C482AD9DEF30}"/>
    <cellStyle name="Note 12 21 2" xfId="16635" xr:uid="{963F4913-E194-4824-A9B9-91BFCCE21DD2}"/>
    <cellStyle name="Note 12 21 3" xfId="21183" xr:uid="{4F6A325E-E218-4E9C-AF48-74894CED972B}"/>
    <cellStyle name="Note 12 21 4" xfId="24981" xr:uid="{F6476435-D34D-4A6D-AECF-DC632639EDD3}"/>
    <cellStyle name="Note 12 21 5" xfId="28355" xr:uid="{E763C240-901A-4849-82A2-A6F098B2626A}"/>
    <cellStyle name="Note 12 21 6" xfId="32299" xr:uid="{75AB32CB-4483-4DEB-82D0-EEEBC9F009F1}"/>
    <cellStyle name="Note 12 21 7" xfId="31989" xr:uid="{EB873776-0581-41F9-8AF9-5D8E6FE99CC2}"/>
    <cellStyle name="Note 12 22" xfId="3384" xr:uid="{76EA0905-8EEF-462E-ADBF-63EF4C907998}"/>
    <cellStyle name="Note 12 22 2" xfId="16636" xr:uid="{DCC6A065-170D-4D2A-9A5E-FA22409F90F2}"/>
    <cellStyle name="Note 12 22 3" xfId="21182" xr:uid="{A86CBA91-44E3-4D07-BCAC-2EF8F2809382}"/>
    <cellStyle name="Note 12 22 4" xfId="22709" xr:uid="{D47A8ED3-D560-4760-8059-E97F77C4A367}"/>
    <cellStyle name="Note 12 22 5" xfId="25348" xr:uid="{68F2FCC3-02CF-4069-AC59-9B23C15545C8}"/>
    <cellStyle name="Note 12 22 6" xfId="32300" xr:uid="{6CF2042A-5E3A-4E9C-AAD6-F46A4452C62D}"/>
    <cellStyle name="Note 12 22 7" xfId="34188" xr:uid="{9700C594-9388-4358-A498-D55B9698881C}"/>
    <cellStyle name="Note 12 23" xfId="3385" xr:uid="{80BE3C31-D186-4D98-BF2E-323FB4B88774}"/>
    <cellStyle name="Note 12 23 2" xfId="16637" xr:uid="{592BDEE1-E3ED-4609-81FE-A58571A8C2F7}"/>
    <cellStyle name="Note 12 23 3" xfId="21181" xr:uid="{0912A53B-DA31-4D91-BCE3-C126060564E6}"/>
    <cellStyle name="Note 12 23 4" xfId="24980" xr:uid="{B9351726-977C-4169-BAFD-2DC5E09E18CF}"/>
    <cellStyle name="Note 12 23 5" xfId="25632" xr:uid="{DB141CB4-1239-4BA8-B017-35586D6F432A}"/>
    <cellStyle name="Note 12 23 6" xfId="32301" xr:uid="{0EF402EB-A7CC-4435-87A5-A3DDCF8EC629}"/>
    <cellStyle name="Note 12 23 7" xfId="36158" xr:uid="{99E91E53-7FEA-4431-BA6F-01E09DB3BAF1}"/>
    <cellStyle name="Note 12 24" xfId="3386" xr:uid="{8D199473-B40F-4226-AE7C-E6C9E5A243C7}"/>
    <cellStyle name="Note 12 24 2" xfId="16638" xr:uid="{08138913-F274-4756-9556-0EE31BF8BEDA}"/>
    <cellStyle name="Note 12 24 3" xfId="21180" xr:uid="{4A14DCEB-4289-42E3-B0C3-067275DB0606}"/>
    <cellStyle name="Note 12 24 4" xfId="22322" xr:uid="{844AFB8C-2E1F-4488-8523-418149B3D513}"/>
    <cellStyle name="Note 12 24 5" xfId="20656" xr:uid="{6EEA76F7-C044-469D-8282-26359B0EB832}"/>
    <cellStyle name="Note 12 24 6" xfId="32302" xr:uid="{06C14D9D-A15C-41C3-8F58-4311B8DF0799}"/>
    <cellStyle name="Note 12 24 7" xfId="36403" xr:uid="{A5597918-86B8-4FCF-8525-BAE724878A29}"/>
    <cellStyle name="Note 12 25" xfId="3387" xr:uid="{B7B58319-7CAE-4A2E-8005-FA06616E6368}"/>
    <cellStyle name="Note 12 25 2" xfId="16639" xr:uid="{9EE91F9C-96CB-48BB-B249-A9BD8BE275E7}"/>
    <cellStyle name="Note 12 25 3" xfId="19753" xr:uid="{BB7CBA73-B876-4AB7-B35B-04DFEA647F06}"/>
    <cellStyle name="Note 12 25 4" xfId="24979" xr:uid="{05D68153-B307-440A-AF94-63109DBC6212}"/>
    <cellStyle name="Note 12 25 5" xfId="24047" xr:uid="{DF2566DA-85FF-40CD-8E0F-743AD55F05EC}"/>
    <cellStyle name="Note 12 25 6" xfId="32303" xr:uid="{9C2AEDEC-0DDB-491F-A5F5-1C889A758174}"/>
    <cellStyle name="Note 12 25 7" xfId="34412" xr:uid="{0082A850-7093-4652-8361-8EC63F42D1D6}"/>
    <cellStyle name="Note 12 26" xfId="3388" xr:uid="{841E7062-6F2D-49FB-BE50-CE30860F56F6}"/>
    <cellStyle name="Note 12 26 2" xfId="16640" xr:uid="{B888566B-8F48-4A11-BCA3-090E474E165D}"/>
    <cellStyle name="Note 12 26 3" xfId="23062" xr:uid="{02A30738-1A9A-40F9-9487-1F9C6FC06076}"/>
    <cellStyle name="Note 12 26 4" xfId="18418" xr:uid="{B8CDDAE9-2947-44DD-94A9-B2FE2A9BB62A}"/>
    <cellStyle name="Note 12 26 5" xfId="21730" xr:uid="{124292D3-E53B-41CD-BC7B-98C62AA91937}"/>
    <cellStyle name="Note 12 26 6" xfId="32304" xr:uid="{B5491D5F-2778-44B2-A4D0-119E112C4ABA}"/>
    <cellStyle name="Note 12 26 7" xfId="31899" xr:uid="{BD265BCB-8A8A-49B3-97B3-5449433BEDFA}"/>
    <cellStyle name="Note 12 27" xfId="3389" xr:uid="{53AFCFD7-A58C-4F1E-819E-5DF25DC9080B}"/>
    <cellStyle name="Note 12 27 2" xfId="16641" xr:uid="{3893E5A7-0392-4B1E-AC17-645DCD2A313D}"/>
    <cellStyle name="Note 12 27 3" xfId="21179" xr:uid="{63FC50AE-B9C2-4AAD-97ED-CB8A7392C05B}"/>
    <cellStyle name="Note 12 27 4" xfId="25866" xr:uid="{044FA0F7-772E-4133-BEDA-AB1E57540D48}"/>
    <cellStyle name="Note 12 27 5" xfId="17964" xr:uid="{5703DC28-A1D5-4A42-BC6C-07AC41119575}"/>
    <cellStyle name="Note 12 27 6" xfId="32305" xr:uid="{84251823-519D-4790-8715-B6173A3D108B}"/>
    <cellStyle name="Note 12 27 7" xfId="31728" xr:uid="{E17BBF64-C6B7-4CBA-997E-5EA2C82978A3}"/>
    <cellStyle name="Note 12 28" xfId="3390" xr:uid="{969714B6-6AC7-44CA-A95E-8639DB418E46}"/>
    <cellStyle name="Note 12 28 2" xfId="16642" xr:uid="{7583686B-99DE-4D38-8EE3-FF6A59C1F53A}"/>
    <cellStyle name="Note 12 28 3" xfId="15488" xr:uid="{D9F01286-FEB3-493C-9186-1C9AD6A97652}"/>
    <cellStyle name="Note 12 28 4" xfId="24978" xr:uid="{2B49B966-6B06-4B3E-9C60-2BB03F3CF910}"/>
    <cellStyle name="Note 12 28 5" xfId="14928" xr:uid="{01D76C1E-B1C0-49B0-A392-9D42C54FA3D9}"/>
    <cellStyle name="Note 12 28 6" xfId="32306" xr:uid="{29D40EE2-F5BC-467F-A641-6893F88BF8A6}"/>
    <cellStyle name="Note 12 28 7" xfId="34189" xr:uid="{42C33C01-A187-4220-8327-DCD7D27EDB25}"/>
    <cellStyle name="Note 12 29" xfId="3391" xr:uid="{B97639F4-93E0-49C8-8CA1-A86A99787644}"/>
    <cellStyle name="Note 12 29 2" xfId="16643" xr:uid="{19A93B90-CB51-49C4-8D12-205D5BDCE58A}"/>
    <cellStyle name="Note 12 29 3" xfId="23063" xr:uid="{9B853384-D36F-4898-B554-BDF1994F0541}"/>
    <cellStyle name="Note 12 29 4" xfId="14552" xr:uid="{AC09495C-130B-4A91-9FB9-BA1CAAAB7991}"/>
    <cellStyle name="Note 12 29 5" xfId="28093" xr:uid="{36AF2AF1-A9AA-4ED2-BDC9-CE83CB8A808A}"/>
    <cellStyle name="Note 12 29 6" xfId="32307" xr:uid="{08E9F4CB-84A8-4E56-8672-870790486FD1}"/>
    <cellStyle name="Note 12 29 7" xfId="31443" xr:uid="{1F8C4A68-484B-4D51-A93A-8F8B32A0CC7E}"/>
    <cellStyle name="Note 12 3" xfId="3392" xr:uid="{D136C6A6-33B5-4C0B-A2D2-0DABC6CEBADA}"/>
    <cellStyle name="Note 12 3 2" xfId="10657" xr:uid="{210A68FD-2C63-4EF1-90F9-1F0009139978}"/>
    <cellStyle name="Note 12 3 2 2" xfId="22027" xr:uid="{4888848D-9C34-42E8-A4C4-1088A9AD699B}"/>
    <cellStyle name="Note 12 3 2 3" xfId="25001" xr:uid="{97B5B5FF-9414-400B-82D8-104E5705C072}"/>
    <cellStyle name="Note 12 3 2 4" xfId="27871" xr:uid="{36EB17D8-C991-4207-ADD1-20E91A4B9A8F}"/>
    <cellStyle name="Note 12 3 2 5" xfId="27565" xr:uid="{A42C47B0-1277-4A41-AD74-F3D066BA54A1}"/>
    <cellStyle name="Note 12 3 2 6" xfId="35656" xr:uid="{A0DD20ED-58D7-47E2-9BEA-7F7501C6CA31}"/>
    <cellStyle name="Note 12 3 2 7" xfId="37958" xr:uid="{5F176051-8AF1-4DB2-82BF-E7164465AE7E}"/>
    <cellStyle name="Note 12 3 3" xfId="16644" xr:uid="{5EF706BF-C728-473B-8DAA-35CA269A47EF}"/>
    <cellStyle name="Note 12 3 4" xfId="24567" xr:uid="{EB0168BF-BC81-4E4C-A24A-306EFF091205}"/>
    <cellStyle name="Note 12 3 5" xfId="25480" xr:uid="{948177D9-7905-43BB-8106-73C6FC47180E}"/>
    <cellStyle name="Note 12 3 6" xfId="20187" xr:uid="{5740E6D7-8960-4406-95A4-241A63727DF3}"/>
    <cellStyle name="Note 12 3 7" xfId="32308" xr:uid="{6D036F46-AF7D-4CEE-A083-2D82102857CE}"/>
    <cellStyle name="Note 12 3 8" xfId="31039" xr:uid="{9768AA76-64AD-4CC3-9086-4CCD55B79F03}"/>
    <cellStyle name="Note 12 30" xfId="3393" xr:uid="{A8797029-B799-4438-B936-D1698A025F0C}"/>
    <cellStyle name="Note 12 30 2" xfId="16645" xr:uid="{E48E2977-4EFF-4608-A0D6-56D5D0807111}"/>
    <cellStyle name="Note 12 30 3" xfId="19578" xr:uid="{A65E40B9-7510-469F-A972-7531DA87D886}"/>
    <cellStyle name="Note 12 30 4" xfId="20332" xr:uid="{972BD37C-D917-4ED2-8C0F-21430EDC6D82}"/>
    <cellStyle name="Note 12 30 5" xfId="24994" xr:uid="{DB41897B-2FF5-4BDF-88D3-04FC90C9B968}"/>
    <cellStyle name="Note 12 30 6" xfId="32309" xr:uid="{93DE9FA9-A72A-413A-B6B8-DEE4ECCBE3C6}"/>
    <cellStyle name="Note 12 30 7" xfId="37631" xr:uid="{AF8807E6-D7AB-4DCE-BF29-B11F4953DC4D}"/>
    <cellStyle name="Note 12 31" xfId="3394" xr:uid="{BB63C87E-37C6-4FF2-B647-D60D28F3BF31}"/>
    <cellStyle name="Note 12 31 2" xfId="16646" xr:uid="{FD1CB7EB-4A8B-472A-8CAF-9ADD1DD6E6FF}"/>
    <cellStyle name="Note 12 31 3" xfId="15884" xr:uid="{02A95E5E-9FC1-404D-9ADC-D20C8526FC35}"/>
    <cellStyle name="Note 12 31 4" xfId="18716" xr:uid="{A91A777E-2760-430A-AEF1-2D763F79C74A}"/>
    <cellStyle name="Note 12 31 5" xfId="15729" xr:uid="{B1FE27DC-8784-471D-87D4-DEDC3500A07F}"/>
    <cellStyle name="Note 12 31 6" xfId="32310" xr:uid="{FCB7AB35-4388-4A92-948E-CBD571E758D2}"/>
    <cellStyle name="Note 12 31 7" xfId="31441" xr:uid="{B8CC7580-6958-4BDE-BE1C-E8FB411D2A30}"/>
    <cellStyle name="Note 12 32" xfId="3395" xr:uid="{D0B204B0-9BCA-4107-ADC4-CC2C6D871D93}"/>
    <cellStyle name="Note 12 32 2" xfId="16647" xr:uid="{D0DBC594-A6D5-4127-B82C-62EB4CE426FD}"/>
    <cellStyle name="Note 12 32 3" xfId="22572" xr:uid="{1BC0BD79-203D-471A-AAF3-9B095A33D1E3}"/>
    <cellStyle name="Note 12 32 4" xfId="27416" xr:uid="{EE3276D2-2458-4833-AC79-2D02B2BD7AAF}"/>
    <cellStyle name="Note 12 32 5" xfId="24993" xr:uid="{A67C320B-8ECD-4E1E-A6E2-A63C3D325EA5}"/>
    <cellStyle name="Note 12 32 6" xfId="32311" xr:uid="{815C6FB8-7047-425D-9E4E-A755E1CFED2D}"/>
    <cellStyle name="Note 12 32 7" xfId="37630" xr:uid="{C9E23D87-E36C-416E-A113-BCF1D916EF38}"/>
    <cellStyle name="Note 12 33" xfId="3396" xr:uid="{82EC4F77-E8E7-454D-BEF9-4C1FF09CC0CB}"/>
    <cellStyle name="Note 12 33 2" xfId="16648" xr:uid="{0E6F802C-1B5E-4F72-B8AD-63A23E5C2C5C}"/>
    <cellStyle name="Note 12 33 3" xfId="24566" xr:uid="{4DD7568A-C87C-4FD0-92A5-A27855E0FDDB}"/>
    <cellStyle name="Note 12 33 4" xfId="22495" xr:uid="{68738E15-413B-4A1E-B6E1-EBF4A0D25E6B}"/>
    <cellStyle name="Note 12 33 5" xfId="18415" xr:uid="{506FEB42-2E4E-43AB-96C1-15DACF35314A}"/>
    <cellStyle name="Note 12 33 6" xfId="32312" xr:uid="{3D20D152-A4FF-413A-83F6-8AD673DE0139}"/>
    <cellStyle name="Note 12 33 7" xfId="31440" xr:uid="{36326ACE-5BE9-4959-8DD6-8BE9A95026A6}"/>
    <cellStyle name="Note 12 34" xfId="3397" xr:uid="{420E642D-624E-4E73-91EB-AD9231C87010}"/>
    <cellStyle name="Note 12 34 2" xfId="16649" xr:uid="{811ABC02-821C-44A8-8685-D3162D8AB2A9}"/>
    <cellStyle name="Note 12 34 3" xfId="19579" xr:uid="{8231A603-B50F-4A95-B51B-54B6917F6B08}"/>
    <cellStyle name="Note 12 34 4" xfId="20400" xr:uid="{BAAFF567-54CE-4CF3-9600-31C2774056F9}"/>
    <cellStyle name="Note 12 34 5" xfId="24992" xr:uid="{6EAA9EF9-568D-4320-8C3A-DD3CD1376E1F}"/>
    <cellStyle name="Note 12 34 6" xfId="32313" xr:uid="{786DEA81-0ECA-43E0-8592-FAB670CBEB08}"/>
    <cellStyle name="Note 12 34 7" xfId="31025" xr:uid="{88DA2802-A505-4EFC-9622-A336FDF586C0}"/>
    <cellStyle name="Note 12 35" xfId="3398" xr:uid="{14BC7418-65F5-4F8E-8ED1-DD9DF20310EB}"/>
    <cellStyle name="Note 12 35 2" xfId="16650" xr:uid="{9F4EB0B7-D00D-400B-984B-72649AF2857B}"/>
    <cellStyle name="Note 12 35 3" xfId="15883" xr:uid="{8837B041-95C3-4E3F-BEA5-EF4C2B0F20F1}"/>
    <cellStyle name="Note 12 35 4" xfId="24198" xr:uid="{038F0DB2-BAFA-4CB7-8A78-21CC207AF171}"/>
    <cellStyle name="Note 12 35 5" xfId="24367" xr:uid="{ED2BB77A-3CA1-4C0F-8D97-9F37AA5AFBC2}"/>
    <cellStyle name="Note 12 35 6" xfId="32314" xr:uid="{A47CA24E-C066-48F9-8D67-2340899F0A10}"/>
    <cellStyle name="Note 12 35 7" xfId="31727" xr:uid="{173D3927-B1F3-44FE-A734-D4C828FEF555}"/>
    <cellStyle name="Note 12 36" xfId="3399" xr:uid="{2B468E56-3B04-439A-92D2-360885E2E00C}"/>
    <cellStyle name="Note 12 36 2" xfId="16651" xr:uid="{97A21E12-5948-4D3C-9EB9-8DCDDE065DA8}"/>
    <cellStyle name="Note 12 36 3" xfId="20049" xr:uid="{52A89B1A-AC47-4E19-99FA-C68FCB7C0297}"/>
    <cellStyle name="Note 12 36 4" xfId="22877" xr:uid="{1BB3E8D1-021E-4C0A-8A77-6FE61E284E85}"/>
    <cellStyle name="Note 12 36 5" xfId="24991" xr:uid="{201DC31C-565F-478C-A299-886626122606}"/>
    <cellStyle name="Note 12 36 6" xfId="32315" xr:uid="{D34C1C97-7029-439B-9497-56BA497BE12E}"/>
    <cellStyle name="Note 12 36 7" xfId="35880" xr:uid="{101097AB-FCF3-4758-89A0-30D05073F946}"/>
    <cellStyle name="Note 12 37" xfId="3400" xr:uid="{B4EAD3C8-617D-4FDF-9FB6-2776665BD779}"/>
    <cellStyle name="Note 12 37 2" xfId="16652" xr:uid="{4BD44233-3BD2-4224-9FB7-B9566386BEF6}"/>
    <cellStyle name="Note 12 37 3" xfId="21178" xr:uid="{7AFEC7BE-0D14-458B-9723-59F7030AFCDA}"/>
    <cellStyle name="Note 12 37 4" xfId="20322" xr:uid="{6B905BE2-A01C-48A8-A16F-DBD32314C758}"/>
    <cellStyle name="Note 12 37 5" xfId="30164" xr:uid="{3C92D45A-9DE0-49ED-9301-CEDDE0BF60A4}"/>
    <cellStyle name="Note 12 37 6" xfId="32316" xr:uid="{B03D7D18-71FF-4EF1-A90D-04D37CD99D3F}"/>
    <cellStyle name="Note 12 37 7" xfId="34406" xr:uid="{3F506088-A480-4C8E-836E-E467C37B0842}"/>
    <cellStyle name="Note 12 38" xfId="3370" xr:uid="{E14B6F24-7E36-483C-A9C9-5B3A2F711D07}"/>
    <cellStyle name="Note 12 38 2" xfId="16622" xr:uid="{29106F21-4D96-486B-9539-1DF0C9D68348}"/>
    <cellStyle name="Note 12 38 3" xfId="19580" xr:uid="{1DE0AB96-8047-4EE8-A79A-1F23E1D33943}"/>
    <cellStyle name="Note 12 38 4" xfId="18800" xr:uid="{D18E9F66-F567-4C38-83C0-F9D311E46B8F}"/>
    <cellStyle name="Note 12 38 5" xfId="14799" xr:uid="{FDC7AEB3-455B-4E8C-88D2-7D02000518DD}"/>
    <cellStyle name="Note 12 38 6" xfId="32286" xr:uid="{FDA14749-60CA-4C9C-AF92-06074CB92F71}"/>
    <cellStyle name="Note 12 38 7" xfId="34224" xr:uid="{DC646264-5DE6-4144-A99F-787AD3F24A55}"/>
    <cellStyle name="Note 12 39" xfId="7874" xr:uid="{5F2381DB-7859-4138-92D1-08FC241A758B}"/>
    <cellStyle name="Note 12 39 2" xfId="20080" xr:uid="{5D4AF033-05E6-42E7-B77A-F94E4C4E1077}"/>
    <cellStyle name="Note 12 39 3" xfId="18714" xr:uid="{C2168627-A822-4652-AE4B-550C0450872C}"/>
    <cellStyle name="Note 12 39 4" xfId="20274" xr:uid="{2CC3CDFD-F0EF-4E48-BC04-D836A12EAB3E}"/>
    <cellStyle name="Note 12 39 5" xfId="16002" xr:uid="{E64731B9-6EC6-4D24-9FF2-3A9BB71D9D6D}"/>
    <cellStyle name="Note 12 39 6" xfId="34601" xr:uid="{EC8468B5-64DC-4CC9-BAAD-DD4790E948B4}"/>
    <cellStyle name="Note 12 39 7" xfId="35929" xr:uid="{1274BA66-AF4E-4048-AA9A-EC8571A95D0E}"/>
    <cellStyle name="Note 12 4" xfId="3401" xr:uid="{3F0A3E41-4C08-44DB-81BF-DA29DBA67BDC}"/>
    <cellStyle name="Note 12 4 2" xfId="16653" xr:uid="{D7A8DAD2-F880-4C54-9C54-22B6C73BAC64}"/>
    <cellStyle name="Note 12 4 3" xfId="21177" xr:uid="{C1993E4C-DB4E-42C0-930E-2CA3DA9EACA9}"/>
    <cellStyle name="Note 12 4 4" xfId="24977" xr:uid="{FCDC709D-3390-4D6D-BC1A-2B09E91CECA8}"/>
    <cellStyle name="Note 12 4 5" xfId="22320" xr:uid="{D693CB1A-C177-4FEC-816B-783819F74D0A}"/>
    <cellStyle name="Note 12 4 6" xfId="32317" xr:uid="{DF6FC75D-0D5E-4B0F-97DD-DAFD0A59D640}"/>
    <cellStyle name="Note 12 4 7" xfId="37629" xr:uid="{7F55D40B-DBD3-441E-9F03-45DF42017893}"/>
    <cellStyle name="Note 12 40" xfId="15526" xr:uid="{7363539B-F40D-4A44-8D3C-73725835D5C6}"/>
    <cellStyle name="Note 12 41" xfId="15940" xr:uid="{AAD6E5BA-F6B9-4073-B2C5-985521E9305F}"/>
    <cellStyle name="Note 12 42" xfId="25954" xr:uid="{166791B6-026F-434E-99AD-E2C7085DEE2C}"/>
    <cellStyle name="Note 12 43" xfId="30068" xr:uid="{6B28C18A-5F7D-4B6C-886C-9C52C325750A}"/>
    <cellStyle name="Note 12 44" xfId="31530" xr:uid="{FC9DFF50-B14E-4B80-A0EE-4B63F92C00FA}"/>
    <cellStyle name="Note 12 45" xfId="35390" xr:uid="{B7F47C76-02D0-4729-9B3A-CB50DF4EEF14}"/>
    <cellStyle name="Note 12 5" xfId="3402" xr:uid="{A9892A8D-E035-47E2-BE96-D21B96E5372E}"/>
    <cellStyle name="Note 12 5 2" xfId="16654" xr:uid="{72DDF436-A5F8-412E-9E13-9C87A219E934}"/>
    <cellStyle name="Note 12 5 3" xfId="21176" xr:uid="{7A480769-9A82-4E59-B04B-DFC337688E45}"/>
    <cellStyle name="Note 12 5 4" xfId="18421" xr:uid="{215E466D-A672-480E-BF4F-63EAC1F6CB84}"/>
    <cellStyle name="Note 12 5 5" xfId="24990" xr:uid="{50FF9D4C-2964-4D20-BD50-50925B549976}"/>
    <cellStyle name="Note 12 5 6" xfId="32318" xr:uid="{A908FC12-FAE8-469F-B6C7-ABF0634E9704}"/>
    <cellStyle name="Note 12 5 7" xfId="34619" xr:uid="{77FBA967-780B-4880-B0ED-0F9D9ABCF06A}"/>
    <cellStyle name="Note 12 6" xfId="3403" xr:uid="{7A238230-6EB3-4CF4-9485-A591C1D088E2}"/>
    <cellStyle name="Note 12 6 2" xfId="16655" xr:uid="{DF88DF07-6213-4525-AF6B-D92FB16B59AD}"/>
    <cellStyle name="Note 12 6 3" xfId="14427" xr:uid="{8DE8D13D-5432-4C9F-9395-6D0648FE2FC2}"/>
    <cellStyle name="Note 12 6 4" xfId="24976" xr:uid="{4AA1B38B-62DE-4197-99AC-60B6C68E7FEF}"/>
    <cellStyle name="Note 12 6 5" xfId="26794" xr:uid="{1E038C17-28C4-4F6F-BDDA-A8C9C98941F5}"/>
    <cellStyle name="Note 12 6 6" xfId="32319" xr:uid="{39A3F184-85B5-496F-84C2-6C937892725C}"/>
    <cellStyle name="Note 12 6 7" xfId="31726" xr:uid="{CC2F7260-0D3B-403E-A7C2-10F3A1051DBE}"/>
    <cellStyle name="Note 12 7" xfId="3404" xr:uid="{07E4751F-CB0E-4FE3-9712-CB3D04DD2FAB}"/>
    <cellStyle name="Note 12 7 2" xfId="16656" xr:uid="{11567C62-D0CC-4C24-861B-ACBA8C854EB9}"/>
    <cellStyle name="Note 12 7 3" xfId="15882" xr:uid="{11552FA8-2B46-4BFB-8409-BADA504003D5}"/>
    <cellStyle name="Note 12 7 4" xfId="22710" xr:uid="{1670F3B9-0B81-439F-B425-DBBE7049B5E2}"/>
    <cellStyle name="Note 12 7 5" xfId="14550" xr:uid="{926E8137-1A5A-4535-AC7E-D9F6EBEB48C2}"/>
    <cellStyle name="Note 12 7 6" xfId="32320" xr:uid="{34CFF9A3-4200-4067-944D-4546BDA106C6}"/>
    <cellStyle name="Note 12 7 7" xfId="31725" xr:uid="{196FC060-1CC4-4F30-8422-F7EFF2B0F7B2}"/>
    <cellStyle name="Note 12 8" xfId="3405" xr:uid="{E8F052CE-18B6-4FA0-81B4-5DD15D2598FA}"/>
    <cellStyle name="Note 12 8 2" xfId="16657" xr:uid="{E0CBB308-2496-4084-BFA9-E44F15420F4B}"/>
    <cellStyle name="Note 12 8 3" xfId="21175" xr:uid="{1FB62F8A-398D-41F0-A527-9AE1D533B90B}"/>
    <cellStyle name="Note 12 8 4" xfId="18005" xr:uid="{7624B2F3-1F06-434A-98DA-DF8C9592E2B1}"/>
    <cellStyle name="Note 12 8 5" xfId="29238" xr:uid="{7E2A845A-5025-42DE-AAF7-05078EDC5C6B}"/>
    <cellStyle name="Note 12 8 6" xfId="32321" xr:uid="{9EBF5F88-ADCB-4531-98E1-DA3FE3A090F1}"/>
    <cellStyle name="Note 12 8 7" xfId="34186" xr:uid="{AF06ED6D-B375-4675-9B58-4AF6CA43C01A}"/>
    <cellStyle name="Note 12 9" xfId="3406" xr:uid="{FED65C36-6D7E-4A18-89FE-5A7F119E112B}"/>
    <cellStyle name="Note 12 9 2" xfId="16658" xr:uid="{66866A4C-4843-4B0D-A14A-24A67A96581E}"/>
    <cellStyle name="Note 12 9 3" xfId="21174" xr:uid="{F2167E04-F480-4CB2-BEA8-80458AF95CDF}"/>
    <cellStyle name="Note 12 9 4" xfId="22504" xr:uid="{5E72A64D-F378-46AB-A916-61FD5BACB52B}"/>
    <cellStyle name="Note 12 9 5" xfId="29904" xr:uid="{9FE3A327-0D1B-4B3A-869D-F451F39E32AA}"/>
    <cellStyle name="Note 12 9 6" xfId="32322" xr:uid="{247661C7-0AAF-49B7-9C38-5BF5A9D378E9}"/>
    <cellStyle name="Note 12 9 7" xfId="31439" xr:uid="{89C0E9A3-9AEA-4B91-966B-D7A8D64E15DE}"/>
    <cellStyle name="Note 12_หมายเหตุ FA Q3_2012" xfId="7264" xr:uid="{CFF9883D-F6B6-4D58-B368-E9EA10B27A26}"/>
    <cellStyle name="Note 13" xfId="1705" xr:uid="{637BB93D-8167-44A5-8387-D9E9C40BC056}"/>
    <cellStyle name="Note 13 10" xfId="3408" xr:uid="{53279E97-6673-41B7-A0E9-7818AE9239C1}"/>
    <cellStyle name="Note 13 10 2" xfId="16660" xr:uid="{7F68920D-EC83-4146-957B-2138A2D9D4D4}"/>
    <cellStyle name="Note 13 10 3" xfId="21172" xr:uid="{F008CB40-BBFB-4C57-A540-EE6151C11F91}"/>
    <cellStyle name="Note 13 10 4" xfId="18226" xr:uid="{07028837-9813-4016-9F91-279E8E9D3221}"/>
    <cellStyle name="Note 13 10 5" xfId="18414" xr:uid="{47510609-1628-47B4-B973-B044DA0D6CC9}"/>
    <cellStyle name="Note 13 10 6" xfId="32324" xr:uid="{A2A12BA3-8113-48E4-8BC7-597FBCFB35ED}"/>
    <cellStyle name="Note 13 10 7" xfId="31438" xr:uid="{FA9F4161-DE6E-44A6-9C99-E289FBF0507B}"/>
    <cellStyle name="Note 13 11" xfId="3409" xr:uid="{7C25007B-CB3B-4ED5-8D3C-14AB19D23085}"/>
    <cellStyle name="Note 13 11 2" xfId="16661" xr:uid="{75B79617-8E28-456D-ABF0-518054B39165}"/>
    <cellStyle name="Note 13 11 3" xfId="21171" xr:uid="{C6BA5253-8E20-49F7-9B5E-7CBB85F98A48}"/>
    <cellStyle name="Note 13 11 4" xfId="25479" xr:uid="{8A177845-E302-4C53-9D43-A43148702E2E}"/>
    <cellStyle name="Note 13 11 5" xfId="18784" xr:uid="{33581836-2623-469E-B99C-4CAC5F2D9316}"/>
    <cellStyle name="Note 13 11 6" xfId="32325" xr:uid="{1F114ADD-54AF-49D4-8789-3D96202918DE}"/>
    <cellStyle name="Note 13 11 7" xfId="34184" xr:uid="{F7586B1C-1E17-45BA-B3B5-56D7F7A6ACF3}"/>
    <cellStyle name="Note 13 12" xfId="3410" xr:uid="{67155BE4-DDF2-46DE-86D9-5870A321835C}"/>
    <cellStyle name="Note 13 12 2" xfId="16662" xr:uid="{605394AB-95E9-4946-AF11-82AAFB1F249B}"/>
    <cellStyle name="Note 13 12 3" xfId="16281" xr:uid="{C8AF2E24-DDB8-4BB7-9733-CCB65E9F11C8}"/>
    <cellStyle name="Note 13 12 4" xfId="18780" xr:uid="{52AF2003-4A59-46FC-8883-8C47154D114A}"/>
    <cellStyle name="Note 13 12 5" xfId="24988" xr:uid="{0DAD8F3F-8C4E-4C1C-A951-F8AF44C152CD}"/>
    <cellStyle name="Note 13 12 6" xfId="32326" xr:uid="{F5DC7CFB-3625-4272-91BF-3D504AC1908F}"/>
    <cellStyle name="Note 13 12 7" xfId="31437" xr:uid="{A34161C0-D588-40BD-893F-537629FA18A6}"/>
    <cellStyle name="Note 13 13" xfId="3411" xr:uid="{2A6BEE24-E86C-4598-BD75-88A7B2499B92}"/>
    <cellStyle name="Note 13 13 2" xfId="16663" xr:uid="{D07603EF-613C-4437-8CD6-ED7FCA0DE819}"/>
    <cellStyle name="Note 13 13 3" xfId="21170" xr:uid="{1B315C74-9B04-4E2A-8CA6-D8494DCB9DF2}"/>
    <cellStyle name="Note 13 13 4" xfId="14804" xr:uid="{F999A374-D902-485D-90C0-CCBCF37FD14C}"/>
    <cellStyle name="Note 13 13 5" xfId="20188" xr:uid="{D018525E-D7E5-4A81-A3C0-9F911E595BBE}"/>
    <cellStyle name="Note 13 13 6" xfId="32327" xr:uid="{2B2647FA-AFD7-4811-94B1-05883DCF320A}"/>
    <cellStyle name="Note 13 13 7" xfId="34183" xr:uid="{BF2EBD57-0CC0-47D9-B471-7BCBC1295B1C}"/>
    <cellStyle name="Note 13 14" xfId="3412" xr:uid="{69A9A88C-9F0C-425C-9374-D723188E0BA3}"/>
    <cellStyle name="Note 13 14 2" xfId="16664" xr:uid="{E759C7CE-88F5-4E29-9557-4EA71D5D4097}"/>
    <cellStyle name="Note 13 14 3" xfId="15487" xr:uid="{2DB0AA1D-6E21-4471-8CB0-07E02E04C224}"/>
    <cellStyle name="Note 13 14 4" xfId="15603" xr:uid="{CFFBD966-0CCE-45FB-9879-FDF31B751FED}"/>
    <cellStyle name="Note 13 14 5" xfId="30755" xr:uid="{CD47386A-3F25-47AF-B86D-7FF2ED453215}"/>
    <cellStyle name="Note 13 14 6" xfId="32328" xr:uid="{8C415B70-8A99-4FDA-9358-022D4C9ABEEE}"/>
    <cellStyle name="Note 13 14 7" xfId="31436" xr:uid="{FB99EEE0-7970-43E2-A3C8-A7EBC894DF21}"/>
    <cellStyle name="Note 13 15" xfId="3413" xr:uid="{5484EBD6-CDCC-4552-BFD9-0E8F4F09D3D0}"/>
    <cellStyle name="Note 13 15 2" xfId="16665" xr:uid="{54B8A6CB-CFD6-4FFC-B3CE-AB110302A5CF}"/>
    <cellStyle name="Note 13 15 3" xfId="23061" xr:uid="{3CFD58D5-0B10-49AE-A48A-1A3053E5A654}"/>
    <cellStyle name="Note 13 15 4" xfId="18799" xr:uid="{C912AA46-8823-46FD-9EAF-4959EFE9E5CE}"/>
    <cellStyle name="Note 13 15 5" xfId="30738" xr:uid="{60675B04-39D1-4BEA-907C-64B7EF6071D4}"/>
    <cellStyle name="Note 13 15 6" xfId="32329" xr:uid="{D03BE4FD-07B6-4B5B-A84D-A3DBB3AC8CCF}"/>
    <cellStyle name="Note 13 15 7" xfId="34182" xr:uid="{8EE5FE3D-6E82-4134-A3C5-B77C9238ED0F}"/>
    <cellStyle name="Note 13 16" xfId="3414" xr:uid="{751347CE-775D-4931-B49D-E3089AA3970C}"/>
    <cellStyle name="Note 13 16 2" xfId="16666" xr:uid="{7780E446-4F6D-424B-B33C-4B03D2181730}"/>
    <cellStyle name="Note 13 16 3" xfId="24565" xr:uid="{96B5A1A6-72E9-444A-8FE7-422352F0500A}"/>
    <cellStyle name="Note 13 16 4" xfId="25864" xr:uid="{4A16B7A8-BFDC-4622-B23F-D7B3C5F2A3A5}"/>
    <cellStyle name="Note 13 16 5" xfId="30163" xr:uid="{B3B946AE-3B2C-4ECD-BE7F-DDADC9818948}"/>
    <cellStyle name="Note 13 16 6" xfId="32330" xr:uid="{E0E410E3-3AB0-4751-89FF-421AA64804CC}"/>
    <cellStyle name="Note 13 16 7" xfId="31435" xr:uid="{1911828B-3E61-4263-B4BF-6A67B49EC9D9}"/>
    <cellStyle name="Note 13 17" xfId="3415" xr:uid="{8BF7A82C-5338-4EC3-A07B-7086F603E951}"/>
    <cellStyle name="Note 13 17 2" xfId="16667" xr:uid="{39DF7168-54D9-4DE7-BF15-FFE7F5FEB35D}"/>
    <cellStyle name="Note 13 17 3" xfId="15881" xr:uid="{DDC09524-693B-4A09-A930-0D356441D4B3}"/>
    <cellStyle name="Note 13 17 4" xfId="20321" xr:uid="{9219CB28-0B8B-4834-B6C9-0D92928A7B5E}"/>
    <cellStyle name="Note 13 17 5" xfId="15755" xr:uid="{E45F405C-7EF5-440A-9A5D-89B3169D2BFE}"/>
    <cellStyle name="Note 13 17 6" xfId="32331" xr:uid="{17CF29F4-0BE9-44B2-B2BF-064BA4EBBC3C}"/>
    <cellStyle name="Note 13 17 7" xfId="35104" xr:uid="{80C595E2-E265-41FE-8441-7CF47C5A594D}"/>
    <cellStyle name="Note 13 18" xfId="3416" xr:uid="{E03C20B1-0B61-440F-8240-FE9BFFAABF79}"/>
    <cellStyle name="Note 13 18 2" xfId="16668" xr:uid="{25A0C28C-349D-4C8C-93C0-8F76C4EBEC86}"/>
    <cellStyle name="Note 13 18 3" xfId="22571" xr:uid="{612DD89B-BA38-4F81-B55A-D6E8F2C6450C}"/>
    <cellStyle name="Note 13 18 4" xfId="25478" xr:uid="{5ACAF9F8-7870-4A26-8662-C94FDD66A7B3}"/>
    <cellStyle name="Note 13 18 5" xfId="23836" xr:uid="{563654F8-3A20-4FA6-A63F-57DA0E4B6E18}"/>
    <cellStyle name="Note 13 18 6" xfId="32332" xr:uid="{6E897F65-5236-4EE2-BD23-4CA1F0238120}"/>
    <cellStyle name="Note 13 18 7" xfId="35103" xr:uid="{6D3B15D4-A81F-43D7-88A9-24090637A6AF}"/>
    <cellStyle name="Note 13 19" xfId="3417" xr:uid="{CF87FD21-FD90-4F64-9ECA-D5FB3494FBDF}"/>
    <cellStyle name="Note 13 19 2" xfId="16669" xr:uid="{D7A2F72C-85A0-48CD-BB18-6CFB7385D4E4}"/>
    <cellStyle name="Note 13 19 3" xfId="24564" xr:uid="{9964171D-1E67-4DEB-A6B1-E7723F9D7358}"/>
    <cellStyle name="Note 13 19 4" xfId="14725" xr:uid="{FE254B70-9C67-493F-AB41-6A3453FF400F}"/>
    <cellStyle name="Note 13 19 5" xfId="24987" xr:uid="{CF291CA1-8461-4F65-B677-7D26580275E0}"/>
    <cellStyle name="Note 13 19 6" xfId="32333" xr:uid="{D6894B25-187D-4A8B-8BE9-8748267B833E}"/>
    <cellStyle name="Note 13 19 7" xfId="35102" xr:uid="{466C9B01-6841-452A-A83B-A25C0A4D7451}"/>
    <cellStyle name="Note 13 2" xfId="2613" xr:uid="{435AAE44-6256-4091-9452-45FC4A4F8383}"/>
    <cellStyle name="Note 13 2 10" xfId="31854" xr:uid="{9A9F85F3-F2D6-4CEE-A582-571E31E01079}"/>
    <cellStyle name="Note 13 2 11" xfId="35227" xr:uid="{64C741DA-AA7D-4E5F-8F1E-609839889842}"/>
    <cellStyle name="Note 13 2 2" xfId="3418" xr:uid="{3976E132-5904-489F-96A0-87D573DDCC43}"/>
    <cellStyle name="Note 13 2 2 2" xfId="16670" xr:uid="{736CBB6C-8132-4D60-A350-B6E954D3D6C9}"/>
    <cellStyle name="Note 13 2 2 3" xfId="19577" xr:uid="{D4311A14-6F3C-4991-8D11-A10F635DCDD2}"/>
    <cellStyle name="Note 13 2 2 4" xfId="18886" xr:uid="{9A0DBECC-147B-4A9E-9988-06EA598F17D2}"/>
    <cellStyle name="Note 13 2 2 5" xfId="20189" xr:uid="{13399EF3-FA24-430F-933E-61462F99E229}"/>
    <cellStyle name="Note 13 2 2 6" xfId="32334" xr:uid="{C39B4B9D-B98E-4FEC-80F2-7A414F1103F2}"/>
    <cellStyle name="Note 13 2 2 7" xfId="35101" xr:uid="{05F99E5B-2E91-4299-9A90-9CDC7AF9F6F0}"/>
    <cellStyle name="Note 13 2 3" xfId="10658" xr:uid="{40D1824B-3F62-4FB4-AAA9-92732C5A4169}"/>
    <cellStyle name="Note 13 2 3 2" xfId="22028" xr:uid="{2027B9E2-37EC-48A1-B89E-DAF0DBE95A27}"/>
    <cellStyle name="Note 13 2 3 3" xfId="25002" xr:uid="{32F0E699-FA71-4C41-B28C-41413703574A}"/>
    <cellStyle name="Note 13 2 3 4" xfId="27872" xr:uid="{399F3387-9309-4E55-A23C-F5047DB60E5D}"/>
    <cellStyle name="Note 13 2 3 5" xfId="16332" xr:uid="{A1A9DA10-5793-47E8-A54B-237494EEA33E}"/>
    <cellStyle name="Note 13 2 3 6" xfId="35657" xr:uid="{1068BB60-E063-402F-9AF7-F912F314D153}"/>
    <cellStyle name="Note 13 2 3 7" xfId="37959" xr:uid="{2233BD56-87D2-4E2B-84F0-E50A2F78B024}"/>
    <cellStyle name="Note 13 2 4" xfId="12537" xr:uid="{B666AE30-6F75-424E-8863-59675CADD697}"/>
    <cellStyle name="Note 13 2 4 2" xfId="23351" xr:uid="{D3086049-6A98-4C0E-A750-9844FC59448E}"/>
    <cellStyle name="Note 13 2 4 3" xfId="26164" xr:uid="{F7A018AE-6FCA-41F6-9F7E-0AD15C82979F}"/>
    <cellStyle name="Note 13 2 4 4" xfId="28757" xr:uid="{D343F88E-847B-4607-AA0D-A6D44F86A16B}"/>
    <cellStyle name="Note 13 2 4 5" xfId="30363" xr:uid="{8123AEFB-DE6F-46C7-A8DC-654839A4F47C}"/>
    <cellStyle name="Note 13 2 4 6" xfId="36466" xr:uid="{7D8826F7-67D0-4264-9E03-865BADEA52B4}"/>
    <cellStyle name="Note 13 2 4 7" xfId="38499" xr:uid="{F4CB2E25-4480-429F-8785-A8435D200924}"/>
    <cellStyle name="Note 13 2 5" xfId="13472" xr:uid="{B4F2E0D1-6CD0-40B8-88C2-2991EA6A200F}"/>
    <cellStyle name="Note 13 2 5 2" xfId="24154" xr:uid="{E4CFA8A6-3120-4FD8-BB8A-E4208C26AAF5}"/>
    <cellStyle name="Note 13 2 5 3" xfId="26987" xr:uid="{7EB5C954-9B65-4D66-BAEC-8BDAED4ADA1A}"/>
    <cellStyle name="Note 13 2 5 4" xfId="29547" xr:uid="{16E0D888-C408-4999-9FB4-983AB80D978D}"/>
    <cellStyle name="Note 13 2 5 5" xfId="30459" xr:uid="{EAF0C0DC-95A6-4800-AED9-64E3E818B087}"/>
    <cellStyle name="Note 13 2 5 6" xfId="37264" xr:uid="{2EC24D50-E28B-40D8-9E0E-8E7D3C2F32D6}"/>
    <cellStyle name="Note 13 2 5 7" xfId="39241" xr:uid="{1EF5592F-0841-4D89-9D95-20716504466D}"/>
    <cellStyle name="Note 13 2 6" xfId="16110" xr:uid="{955F72C1-BE61-4BA1-A5B5-B94BBE7E29D7}"/>
    <cellStyle name="Note 13 2 7" xfId="21440" xr:uid="{34F2D524-772D-4FD6-AF7E-ECA49A40330D}"/>
    <cellStyle name="Note 13 2 8" xfId="20163" xr:uid="{F0D98E73-8C5C-47F1-A609-FC739BA9A2FA}"/>
    <cellStyle name="Note 13 2 9" xfId="30739" xr:uid="{345D6252-CA01-4B77-9606-843AE16F254A}"/>
    <cellStyle name="Note 13 20" xfId="3419" xr:uid="{0EE0EE80-6F55-4FCD-9213-01DA45CDDEEF}"/>
    <cellStyle name="Note 13 20 2" xfId="16671" xr:uid="{EA678F7C-8402-4DB8-8738-6F92BC5C5B0D}"/>
    <cellStyle name="Note 13 20 3" xfId="23060" xr:uid="{8106A3BB-D026-4D71-9753-CF0A9AAD549E}"/>
    <cellStyle name="Note 13 20 4" xfId="18006" xr:uid="{77B0E297-3FE9-4509-8D59-59318A8313EF}"/>
    <cellStyle name="Note 13 20 5" xfId="18881" xr:uid="{68F8787D-AE9B-45BA-8E08-B344BFD6258E}"/>
    <cellStyle name="Note 13 20 6" xfId="32335" xr:uid="{4DC12DF7-370E-420A-8E31-BFB2721A045E}"/>
    <cellStyle name="Note 13 20 7" xfId="35100" xr:uid="{E63FB900-E10F-4C9E-B261-FF6C8657B0BA}"/>
    <cellStyle name="Note 13 21" xfId="3420" xr:uid="{DB06932E-44F1-41A3-A817-1809D324E7AE}"/>
    <cellStyle name="Note 13 21 2" xfId="16672" xr:uid="{687B0162-956A-4612-A416-08614756E15F}"/>
    <cellStyle name="Note 13 21 3" xfId="24563" xr:uid="{9CDFD974-8E7E-4A4B-B62D-E077998AE489}"/>
    <cellStyle name="Note 13 21 4" xfId="14733" xr:uid="{1402E52E-FC80-453B-88B1-243A30B23CD5}"/>
    <cellStyle name="Note 13 21 5" xfId="16163" xr:uid="{8CEDC15E-BC98-40C4-BC7D-D35BF89DA293}"/>
    <cellStyle name="Note 13 21 6" xfId="32336" xr:uid="{D24334F5-CAC2-4DCD-AE18-B79C27310EC4}"/>
    <cellStyle name="Note 13 21 7" xfId="35099" xr:uid="{C93F0A3A-DD8E-44E6-BDF0-B44976BF33BF}"/>
    <cellStyle name="Note 13 22" xfId="3421" xr:uid="{4D61A125-3F08-497A-BDDC-FAC01F8B024B}"/>
    <cellStyle name="Note 13 22 2" xfId="16673" xr:uid="{059839A7-D344-4B89-BC41-C76DC647CBFE}"/>
    <cellStyle name="Note 13 22 3" xfId="15880" xr:uid="{22D55BDE-80CD-4B1A-A4F2-8A253A0F21D0}"/>
    <cellStyle name="Note 13 22 4" xfId="25863" xr:uid="{EF4AF0BB-29A4-40CA-AAAB-919492406780}"/>
    <cellStyle name="Note 13 22 5" xfId="19129" xr:uid="{831E4E18-C487-48DD-AB95-E4E89EDD2A8C}"/>
    <cellStyle name="Note 13 22 6" xfId="32337" xr:uid="{AD241731-447D-41D5-9490-C2EC50460BE7}"/>
    <cellStyle name="Note 13 22 7" xfId="35098" xr:uid="{A7C0CB83-DC0B-4C1A-BF0F-286EEBC99CA1}"/>
    <cellStyle name="Note 13 23" xfId="3422" xr:uid="{931C2CAA-D728-4FC5-AE33-DA4E54A8D0AF}"/>
    <cellStyle name="Note 13 23 2" xfId="16674" xr:uid="{92B09C06-6249-4AA7-A77A-CAAF94E34920}"/>
    <cellStyle name="Note 13 23 3" xfId="15879" xr:uid="{A5121301-9581-4375-92AD-8DEB16407FE6}"/>
    <cellStyle name="Note 13 23 4" xfId="18703" xr:uid="{D9525094-283C-49E0-9404-CE70D47038AE}"/>
    <cellStyle name="Note 13 23 5" xfId="23101" xr:uid="{250740C8-C435-4737-B301-AEBBCDA5C895}"/>
    <cellStyle name="Note 13 23 6" xfId="32338" xr:uid="{9A2C8157-8897-4340-859B-327CCCCFAE48}"/>
    <cellStyle name="Note 13 23 7" xfId="35097" xr:uid="{264F2130-CCAE-430C-948B-DFDCD029B9EF}"/>
    <cellStyle name="Note 13 24" xfId="3423" xr:uid="{E3288141-D362-46C6-9AA3-4B79BE88DA90}"/>
    <cellStyle name="Note 13 24 2" xfId="16675" xr:uid="{1531039E-7769-4A18-AFFB-052F440CC3DB}"/>
    <cellStyle name="Note 13 24 3" xfId="20048" xr:uid="{1A708F84-5D80-4D6F-B3F0-57B9790A9CFC}"/>
    <cellStyle name="Note 13 24 4" xfId="25477" xr:uid="{433384ED-1755-408D-8E9D-5D398F8C28AE}"/>
    <cellStyle name="Note 13 24 5" xfId="18882" xr:uid="{B452DF77-003C-4D23-9B27-4A475DBBF220}"/>
    <cellStyle name="Note 13 24 6" xfId="32339" xr:uid="{FF74CBE2-5151-4CE6-9095-A33445D2E142}"/>
    <cellStyle name="Note 13 24 7" xfId="34148" xr:uid="{543666A2-0588-4F11-A3BA-17F7C3476E5E}"/>
    <cellStyle name="Note 13 25" xfId="3424" xr:uid="{907DF8F2-C848-449D-8085-19690D0A57A1}"/>
    <cellStyle name="Note 13 25 2" xfId="16676" xr:uid="{0F858C25-3ECF-4D56-AD22-CAB969CDB9D0}"/>
    <cellStyle name="Note 13 25 3" xfId="21169" xr:uid="{7A82906F-05BA-4E18-9FB7-D1176C565FBF}"/>
    <cellStyle name="Note 13 25 4" xfId="18783" xr:uid="{B54B2B7C-404A-400A-9AC5-96B541941645}"/>
    <cellStyle name="Note 13 25 5" xfId="29239" xr:uid="{39E8ADDE-89AF-4ADB-874B-1E30C96B5190}"/>
    <cellStyle name="Note 13 25 6" xfId="32340" xr:uid="{2EF64E70-CDB0-471B-B15C-7C19366D5F44}"/>
    <cellStyle name="Note 13 25 7" xfId="35096" xr:uid="{F1AB24F5-4DF7-42B3-851A-291762A80783}"/>
    <cellStyle name="Note 13 26" xfId="3425" xr:uid="{92BFBF0D-96D9-48FC-8857-220690EA6581}"/>
    <cellStyle name="Note 13 26 2" xfId="16677" xr:uid="{41081C29-F0D5-48AE-BE9B-EAF9204D58F9}"/>
    <cellStyle name="Note 13 26 3" xfId="21168" xr:uid="{726E2DF4-9186-4CAF-9159-14A875B83266}"/>
    <cellStyle name="Note 13 26 4" xfId="14805" xr:uid="{7F4B2F29-D5CE-4199-8DBF-F76F865A583F}"/>
    <cellStyle name="Note 13 26 5" xfId="29905" xr:uid="{942D44C0-7557-421A-AAB7-F25D18BE5E16}"/>
    <cellStyle name="Note 13 26 6" xfId="32341" xr:uid="{4B382AE6-692A-4DC5-A4B4-75743BB68190}"/>
    <cellStyle name="Note 13 26 7" xfId="37628" xr:uid="{A6B555D2-B54C-4D0F-AC11-B94D3557CBC7}"/>
    <cellStyle name="Note 13 27" xfId="3426" xr:uid="{3992A87F-7F20-42AF-9E7D-D4AF8B8F9833}"/>
    <cellStyle name="Note 13 27 2" xfId="16678" xr:uid="{6B38AC98-1E33-4A37-8E07-E14DCE513B83}"/>
    <cellStyle name="Note 13 27 3" xfId="21167" xr:uid="{5700B071-883C-44C7-8F87-607622EC7ED0}"/>
    <cellStyle name="Note 13 27 4" xfId="21548" xr:uid="{6FE0FF4C-2526-4319-B8E8-3D5D21C1C156}"/>
    <cellStyle name="Note 13 27 5" xfId="28411" xr:uid="{040EBF0E-2080-4895-99EB-B97521F58674}"/>
    <cellStyle name="Note 13 27 6" xfId="32342" xr:uid="{326AC12E-8890-4993-9C86-5AC5686CB71A}"/>
    <cellStyle name="Note 13 27 7" xfId="34181" xr:uid="{3BE067EB-7346-4152-93A4-48BF366A4BD2}"/>
    <cellStyle name="Note 13 28" xfId="3427" xr:uid="{BE053C03-9AA7-46EC-B385-7F11D5771AFD}"/>
    <cellStyle name="Note 13 28 2" xfId="16679" xr:uid="{77A8CAF1-4065-49B0-AFD5-DB06648A413F}"/>
    <cellStyle name="Note 13 28 3" xfId="14419" xr:uid="{5A6071DD-9515-4D30-883C-AF7FC674559C}"/>
    <cellStyle name="Note 13 28 4" xfId="18802" xr:uid="{95A00208-70BC-471D-99D4-E948B94A9EF9}"/>
    <cellStyle name="Note 13 28 5" xfId="26117" xr:uid="{ED3F33E4-9263-49A0-92D3-0B527FB16E99}"/>
    <cellStyle name="Note 13 28 6" xfId="32343" xr:uid="{F10E9FC0-4644-49F2-B9D9-5A45C35F687B}"/>
    <cellStyle name="Note 13 28 7" xfId="31921" xr:uid="{66723FE2-20EB-4AEF-B149-C132698D2A15}"/>
    <cellStyle name="Note 13 29" xfId="3428" xr:uid="{CC39FBFD-43E8-4465-ACD5-3996639CE289}"/>
    <cellStyle name="Note 13 29 2" xfId="16680" xr:uid="{B8CA4282-3E77-4FE9-BA79-34E9BA7775DD}"/>
    <cellStyle name="Note 13 29 3" xfId="24562" xr:uid="{CB4E4230-487A-4184-B220-1B0402908E9E}"/>
    <cellStyle name="Note 13 29 4" xfId="25862" xr:uid="{C53C24F0-0583-414C-A5A8-CB3E85F87D9D}"/>
    <cellStyle name="Note 13 29 5" xfId="28208" xr:uid="{18500D45-E455-4636-800A-B3F1A4000748}"/>
    <cellStyle name="Note 13 29 6" xfId="32344" xr:uid="{00134D0A-BFA6-48DD-B369-DCF7FCCABA93}"/>
    <cellStyle name="Note 13 29 7" xfId="34180" xr:uid="{51F08493-E143-4088-B1C9-036BAEF46E73}"/>
    <cellStyle name="Note 13 3" xfId="3429" xr:uid="{0B217B78-1D9C-4352-A592-800E324DC487}"/>
    <cellStyle name="Note 13 3 2" xfId="10659" xr:uid="{A0A4A7E5-5915-4E62-A4F3-8B72A7ADF1E5}"/>
    <cellStyle name="Note 13 3 2 2" xfId="22029" xr:uid="{9D56CE36-D610-4FA4-8C57-4B10C3E58875}"/>
    <cellStyle name="Note 13 3 2 3" xfId="25003" xr:uid="{82876752-6833-4346-B90A-98F4BE58984C}"/>
    <cellStyle name="Note 13 3 2 4" xfId="27873" xr:uid="{FB3ACF1E-C7AB-4E21-965E-DE29CD273567}"/>
    <cellStyle name="Note 13 3 2 5" xfId="27566" xr:uid="{DB4C5E41-1F2F-4A8F-9909-59C9034500DE}"/>
    <cellStyle name="Note 13 3 2 6" xfId="35658" xr:uid="{F2BB4D2E-0D6D-42A9-80F7-3B1F4C22E930}"/>
    <cellStyle name="Note 13 3 2 7" xfId="37960" xr:uid="{58363DA3-92B6-4FF1-8D4F-1D32AE3E7AC5}"/>
    <cellStyle name="Note 13 3 3" xfId="16681" xr:uid="{F2A523EC-CFAD-4DE5-BDCE-D8F0B78F8931}"/>
    <cellStyle name="Note 13 3 4" xfId="15486" xr:uid="{04F60EBF-D9D0-4815-936B-20B53D412F97}"/>
    <cellStyle name="Note 13 3 5" xfId="20320" xr:uid="{14FFD9DA-0B0B-4282-B971-13E3EEFE9FB6}"/>
    <cellStyle name="Note 13 3 6" xfId="22144" xr:uid="{77E8F436-BB3D-43B4-AD6D-E4C7302D6842}"/>
    <cellStyle name="Note 13 3 7" xfId="32345" xr:uid="{54C43413-A195-4E64-B7F9-28D0BEDB6620}"/>
    <cellStyle name="Note 13 3 8" xfId="31434" xr:uid="{082B55FB-E945-498F-A334-DB2241F91D75}"/>
    <cellStyle name="Note 13 30" xfId="3430" xr:uid="{915A62D3-AF77-48FB-B124-81DA416919A2}"/>
    <cellStyle name="Note 13 30 2" xfId="16682" xr:uid="{240B1C22-1E08-40BE-B6F9-6BBBE9335A81}"/>
    <cellStyle name="Note 13 30 3" xfId="21166" xr:uid="{68F646F6-EF43-4BDF-89FB-1D25B82376DD}"/>
    <cellStyle name="Note 13 30 4" xfId="25476" xr:uid="{D223FBCE-8B2A-41EE-9AAF-128B058E779B}"/>
    <cellStyle name="Note 13 30 5" xfId="15513" xr:uid="{4CD66AA5-E1CC-4AA0-9C32-B049C7986D2B}"/>
    <cellStyle name="Note 13 30 6" xfId="32346" xr:uid="{749CC536-5231-41FE-87E0-6C0090EE6EEF}"/>
    <cellStyle name="Note 13 30 7" xfId="34179" xr:uid="{260495D8-CBCE-4058-8297-61E9CA697365}"/>
    <cellStyle name="Note 13 31" xfId="3431" xr:uid="{320FBE52-248C-4C5F-970B-E0F2186D4524}"/>
    <cellStyle name="Note 13 31 2" xfId="16683" xr:uid="{F77F6BD0-455E-4076-9C7E-89F713BF9742}"/>
    <cellStyle name="Note 13 31 3" xfId="21165" xr:uid="{8D407239-64FC-44A5-9AFC-B66A2B063FFC}"/>
    <cellStyle name="Note 13 31 4" xfId="22868" xr:uid="{1F574578-3801-4EAF-94B8-F0190050490B}"/>
    <cellStyle name="Note 13 31 5" xfId="22931" xr:uid="{D9753222-464A-4B1D-AD45-0EC55E357FBD}"/>
    <cellStyle name="Note 13 31 6" xfId="32347" xr:uid="{2B553EF6-869A-4E4B-9A47-556BA154CF9D}"/>
    <cellStyle name="Note 13 31 7" xfId="31433" xr:uid="{FBC27114-EE89-4FF5-A780-93110F286508}"/>
    <cellStyle name="Note 13 32" xfId="3432" xr:uid="{B692010D-75AE-41B8-8148-1ACECCA8F96C}"/>
    <cellStyle name="Note 13 32 2" xfId="16684" xr:uid="{EF5251D2-260C-4A0C-9690-E71747EC3D97}"/>
    <cellStyle name="Note 13 32 3" xfId="21164" xr:uid="{F327DBE3-4F3E-4B3C-8AE7-F4B50A10DB3B}"/>
    <cellStyle name="Note 13 32 4" xfId="18887" xr:uid="{8B7588A7-8F76-4874-B6D0-67BEB3ADF293}"/>
    <cellStyle name="Note 13 32 5" xfId="29240" xr:uid="{B7187953-2B76-4347-B927-832F179C388D}"/>
    <cellStyle name="Note 13 32 6" xfId="32348" xr:uid="{BCD9F63B-5787-48F1-A989-3288CFA7B8D3}"/>
    <cellStyle name="Note 13 32 7" xfId="34178" xr:uid="{24A323CF-27DE-4423-814E-9DCB9ED84CAE}"/>
    <cellStyle name="Note 13 33" xfId="3433" xr:uid="{4015D540-A86D-441C-BB9E-7777D6E9CE91}"/>
    <cellStyle name="Note 13 33 2" xfId="16685" xr:uid="{857BD523-FD8F-47B4-9970-6E7A87A7E381}"/>
    <cellStyle name="Note 13 33 3" xfId="21163" xr:uid="{68995062-07C1-4E83-A6ED-27799FA12977}"/>
    <cellStyle name="Note 13 33 4" xfId="18007" xr:uid="{95642B51-D64B-40EB-A6E6-C3571F5D72AE}"/>
    <cellStyle name="Note 13 33 5" xfId="28412" xr:uid="{43306E50-0789-4264-AC68-4266E66FE48D}"/>
    <cellStyle name="Note 13 33 6" xfId="32349" xr:uid="{C6D6D5D2-A54A-4647-A4EC-9343012BAE37}"/>
    <cellStyle name="Note 13 33 7" xfId="31432" xr:uid="{BC0B409C-E18B-4D30-87F3-F3ACC786C030}"/>
    <cellStyle name="Note 13 34" xfId="3434" xr:uid="{6575D8D7-AE74-4FB9-8FC7-147C6782C402}"/>
    <cellStyle name="Note 13 34 2" xfId="16686" xr:uid="{5149F51D-7124-4E5E-8DFE-B432B2F01B87}"/>
    <cellStyle name="Note 13 34 3" xfId="21162" xr:uid="{D7128DDE-31C1-4F29-8A6A-854030C67725}"/>
    <cellStyle name="Note 13 34 4" xfId="22878" xr:uid="{179903DA-B33E-4026-8B14-696B5302DEF2}"/>
    <cellStyle name="Note 13 34 5" xfId="18401" xr:uid="{2E23C4E2-75C1-40C1-B190-633A5D95279F}"/>
    <cellStyle name="Note 13 34 6" xfId="32350" xr:uid="{2AC46A1C-991D-4DDC-B424-7FCB3FE1E81A}"/>
    <cellStyle name="Note 13 34 7" xfId="34177" xr:uid="{5B4D1C82-E67D-415F-B969-67B72D42F601}"/>
    <cellStyle name="Note 13 35" xfId="3435" xr:uid="{179DAE85-9D4C-40A8-9694-1265FA59D468}"/>
    <cellStyle name="Note 13 35 2" xfId="16687" xr:uid="{501D4CFC-1E9D-4EF4-9A8F-29C7EC440B22}"/>
    <cellStyle name="Note 13 35 3" xfId="23058" xr:uid="{A92FF017-A6F9-49E3-B2BC-7C07CFC8B490}"/>
    <cellStyle name="Note 13 35 4" xfId="25861" xr:uid="{0214636F-887F-4E8B-B9CA-90713FE1CAE1}"/>
    <cellStyle name="Note 13 35 5" xfId="28197" xr:uid="{CB7E6386-2443-4F3F-8253-2BE797F753D3}"/>
    <cellStyle name="Note 13 35 6" xfId="32351" xr:uid="{0A97DB0D-32C8-4EF9-A59C-09CC2FCA5F9D}"/>
    <cellStyle name="Note 13 35 7" xfId="31431" xr:uid="{D971C507-F4D9-4456-832C-68A682F3BEF3}"/>
    <cellStyle name="Note 13 36" xfId="3436" xr:uid="{5AAF97EC-C001-4E67-81BD-F430CC0CFC8B}"/>
    <cellStyle name="Note 13 36 2" xfId="16688" xr:uid="{5F38DB70-1C51-4B4A-A7E6-BAC39857ECAB}"/>
    <cellStyle name="Note 13 36 3" xfId="24561" xr:uid="{F29289EF-7F2B-44C3-ABD7-ED1CB1CD6A00}"/>
    <cellStyle name="Note 13 36 4" xfId="18747" xr:uid="{83DB60FB-DD29-4F02-9229-9A3B5412308A}"/>
    <cellStyle name="Note 13 36 5" xfId="14794" xr:uid="{090C6F34-560F-4F7A-B3F1-FE7E13321F3D}"/>
    <cellStyle name="Note 13 36 6" xfId="32352" xr:uid="{6F015DEA-E430-4E24-A741-893FF76D8E90}"/>
    <cellStyle name="Note 13 36 7" xfId="34176" xr:uid="{697AFA12-8AB2-461F-9783-7EF01E236185}"/>
    <cellStyle name="Note 13 37" xfId="3437" xr:uid="{C30B0CC1-9E2B-4E8F-8CF4-02F1C15B2429}"/>
    <cellStyle name="Note 13 37 2" xfId="16689" xr:uid="{4DFC91DD-44A4-449D-BA4A-AE278A779977}"/>
    <cellStyle name="Note 13 37 3" xfId="21161" xr:uid="{042D6C2B-64F9-4181-8D4E-C9C49C008E27}"/>
    <cellStyle name="Note 13 37 4" xfId="25475" xr:uid="{370E3878-B111-4C75-A729-CA6D9EAE154A}"/>
    <cellStyle name="Note 13 37 5" xfId="14729" xr:uid="{F4C0E783-A439-4DDF-BEC9-D86726A9410D}"/>
    <cellStyle name="Note 13 37 6" xfId="32353" xr:uid="{2118A324-2A2F-4FCF-9123-2731AF010A46}"/>
    <cellStyle name="Note 13 37 7" xfId="31430" xr:uid="{27B505D6-45CF-42DF-8070-364D9C11CED5}"/>
    <cellStyle name="Note 13 38" xfId="3407" xr:uid="{FA1ED690-2D5D-475F-8D50-9BFBAB006887}"/>
    <cellStyle name="Note 13 38 2" xfId="16659" xr:uid="{58D49B6C-8F5F-4640-B32A-AFF698CD7A95}"/>
    <cellStyle name="Note 13 38 3" xfId="21173" xr:uid="{3A027E0C-4C9C-42A7-9B16-8A2CE8CF9B64}"/>
    <cellStyle name="Note 13 38 4" xfId="25865" xr:uid="{F16B1F8D-8F19-4576-BA09-1AA771B1CD19}"/>
    <cellStyle name="Note 13 38 5" xfId="24989" xr:uid="{20A7F42D-9602-4D7A-90B5-CCC2CD32790B}"/>
    <cellStyle name="Note 13 38 6" xfId="32323" xr:uid="{EAD0DC54-9D9D-46D0-97FF-BFCF6ACDB703}"/>
    <cellStyle name="Note 13 38 7" xfId="34185" xr:uid="{D26EBD42-6EC0-4090-996D-87AA6E53FED7}"/>
    <cellStyle name="Note 13 39" xfId="7873" xr:uid="{D5BEB9C1-A80F-4113-8FD5-7BD1143BF7CB}"/>
    <cellStyle name="Note 13 39 2" xfId="20079" xr:uid="{7D227F25-8FBF-4F3F-8715-B21F27FA516F}"/>
    <cellStyle name="Note 13 39 3" xfId="22837" xr:uid="{5D54280D-1DB0-416D-A324-D0022E3CDC65}"/>
    <cellStyle name="Note 13 39 4" xfId="18173" xr:uid="{47631DC0-0577-4C7B-8FC1-048033E6C6AD}"/>
    <cellStyle name="Note 13 39 5" xfId="28248" xr:uid="{751714DD-B24D-438E-9472-DB7A25171B06}"/>
    <cellStyle name="Note 13 39 6" xfId="34600" xr:uid="{61AFD4F8-E257-4E24-AB23-5064897FC019}"/>
    <cellStyle name="Note 13 39 7" xfId="33798" xr:uid="{EB087BEF-5760-4575-BD54-9CA0B2829C21}"/>
    <cellStyle name="Note 13 4" xfId="3438" xr:uid="{01A12DE1-06E0-490D-931B-2FD3ACC0DEFA}"/>
    <cellStyle name="Note 13 4 2" xfId="16690" xr:uid="{1B70CE16-EAB5-41C9-995D-348464F21341}"/>
    <cellStyle name="Note 13 4 3" xfId="15484" xr:uid="{CEEC6C7F-0BEB-4813-8BC2-7009F48CD6AE}"/>
    <cellStyle name="Note 13 4 4" xfId="22496" xr:uid="{905CE186-2FC0-45C9-8495-C72F0F806F01}"/>
    <cellStyle name="Note 13 4 5" xfId="25347" xr:uid="{6A5CF21F-3A83-47F0-91D7-78C4A6983BFE}"/>
    <cellStyle name="Note 13 4 6" xfId="32354" xr:uid="{B874F9D4-FE19-4A5C-BB98-2D4AC1FBFD54}"/>
    <cellStyle name="Note 13 4 7" xfId="34175" xr:uid="{2AF84CE2-FC80-4690-B6BD-CA68F1D116CE}"/>
    <cellStyle name="Note 13 40" xfId="15527" xr:uid="{C4CF7A45-4F5F-40AD-8F3C-45F23CC84552}"/>
    <cellStyle name="Note 13 41" xfId="24625" xr:uid="{A681A6C3-B8BC-4B96-A535-BE5FE105BCE7}"/>
    <cellStyle name="Note 13 42" xfId="25953" xr:uid="{03D0B390-6A6A-41D5-9A51-EE60C3D79149}"/>
    <cellStyle name="Note 13 43" xfId="22679" xr:uid="{B3A0D712-36A4-44AE-89E3-7217F2BBEE0C}"/>
    <cellStyle name="Note 13 44" xfId="31531" xr:uid="{6C40E3EB-D306-4042-955D-5B109B6F4C4F}"/>
    <cellStyle name="Note 13 45" xfId="35389" xr:uid="{983E5402-70DD-4BE7-8548-CCCDF73C9675}"/>
    <cellStyle name="Note 13 5" xfId="3439" xr:uid="{0F87A7A1-01D7-41A3-AFB6-F25FEBC4A317}"/>
    <cellStyle name="Note 13 5 2" xfId="16691" xr:uid="{BEFF6B9C-E099-4926-885F-0F01B13AFDE8}"/>
    <cellStyle name="Note 13 5 3" xfId="23059" xr:uid="{10B7E759-19C9-4AA6-964C-37B6DA1A6702}"/>
    <cellStyle name="Note 13 5 4" xfId="14806" xr:uid="{D51C4981-C644-495D-9846-B8E2499AA2E7}"/>
    <cellStyle name="Note 13 5 5" xfId="29241" xr:uid="{FF20E041-DEFD-4FD6-98F7-0E58C87543AF}"/>
    <cellStyle name="Note 13 5 6" xfId="32355" xr:uid="{3251F638-78A5-41AE-AD9E-898393440968}"/>
    <cellStyle name="Note 13 5 7" xfId="31429" xr:uid="{9FF5CCE8-416F-4552-B182-4B2F58AD9D3E}"/>
    <cellStyle name="Note 13 6" xfId="3440" xr:uid="{0A89265A-C041-43CC-B89B-15E444E88086}"/>
    <cellStyle name="Note 13 6 2" xfId="16692" xr:uid="{F5494256-11A9-4E7C-A5C0-31A9820D663F}"/>
    <cellStyle name="Note 13 6 3" xfId="24560" xr:uid="{76E1BD3C-0026-424D-9EFD-C541F4E19000}"/>
    <cellStyle name="Note 13 6 4" xfId="21549" xr:uid="{32F0CCEA-EB17-4FE1-9A8F-16422EF4ADF5}"/>
    <cellStyle name="Note 13 6 5" xfId="28413" xr:uid="{0926B06C-FA61-4991-A331-493C546018A5}"/>
    <cellStyle name="Note 13 6 6" xfId="32356" xr:uid="{CF7870C3-231C-4E9D-B8C1-650A4D8C127B}"/>
    <cellStyle name="Note 13 6 7" xfId="34174" xr:uid="{99621F36-4526-4A5A-83C2-FA601D16EC0F}"/>
    <cellStyle name="Note 13 7" xfId="3441" xr:uid="{0C42B3D4-4292-47EE-9637-DAE79C7232FA}"/>
    <cellStyle name="Note 13 7 2" xfId="16693" xr:uid="{125D13FF-001C-4B5A-8158-2E3AE0DA2F18}"/>
    <cellStyle name="Note 13 7 3" xfId="19575" xr:uid="{44FB763F-1E2D-4F51-B5FC-A02244BF437C}"/>
    <cellStyle name="Note 13 7 4" xfId="22505" xr:uid="{166557A4-D3CE-49C9-BDF3-627D7E280E09}"/>
    <cellStyle name="Note 13 7 5" xfId="25883" xr:uid="{830CD5CC-BBE9-4214-9106-A8E31C7BBAFA}"/>
    <cellStyle name="Note 13 7 6" xfId="32357" xr:uid="{CEC2C6D1-A0C5-4521-8006-7C42FECC09E4}"/>
    <cellStyle name="Note 13 7 7" xfId="31428" xr:uid="{7B4C808A-89A6-432D-9B2D-174402335330}"/>
    <cellStyle name="Note 13 8" xfId="3442" xr:uid="{7077A726-3AC0-440F-9D95-FCC17E66D37E}"/>
    <cellStyle name="Note 13 8 2" xfId="16694" xr:uid="{1D2038DD-5D1C-4DFB-B46D-0502C764EA89}"/>
    <cellStyle name="Note 13 8 3" xfId="15878" xr:uid="{D83E13BD-3204-4271-9839-DEB4CFAA7436}"/>
    <cellStyle name="Note 13 8 4" xfId="25860" xr:uid="{216B61E4-E1B9-47ED-A75F-D6E94EE42CB1}"/>
    <cellStyle name="Note 13 8 5" xfId="25631" xr:uid="{357AB495-3C8C-4670-844B-D3897BF34605}"/>
    <cellStyle name="Note 13 8 6" xfId="32358" xr:uid="{632F7680-B79C-40D1-96F2-ABDB835FFB23}"/>
    <cellStyle name="Note 13 8 7" xfId="34173" xr:uid="{330C8DC1-BEF9-4E2A-BEB5-4B1C295F89A9}"/>
    <cellStyle name="Note 13 9" xfId="3443" xr:uid="{052298F7-C6F4-4F79-BF69-B34F09623E94}"/>
    <cellStyle name="Note 13 9 2" xfId="16695" xr:uid="{087A309A-1F53-48BF-A3C4-8EB45DFA7DF4}"/>
    <cellStyle name="Note 13 9 3" xfId="19576" xr:uid="{BDDBD0EE-64C0-44C8-9AEA-B40D5582E6D0}"/>
    <cellStyle name="Note 13 9 4" xfId="20307" xr:uid="{892A0BED-81CB-48BD-9CCE-E1B4DC665070}"/>
    <cellStyle name="Note 13 9 5" xfId="29236" xr:uid="{CB982B20-94FE-44A3-89B2-03900FB082EA}"/>
    <cellStyle name="Note 13 9 6" xfId="32359" xr:uid="{BC7EF5EA-E368-4954-84BC-08924B214E48}"/>
    <cellStyle name="Note 13 9 7" xfId="31427" xr:uid="{8B92A5D2-E685-4013-9203-1DC97F13B852}"/>
    <cellStyle name="Note 13_หมายเหตุ FA Q3_2012" xfId="7265" xr:uid="{0BAC5578-087C-4365-AB8C-28FE27B408D4}"/>
    <cellStyle name="Note 14" xfId="1706" xr:uid="{D8D240E8-D95E-4DB6-9885-41F9C1824C8D}"/>
    <cellStyle name="Note 14 10" xfId="3445" xr:uid="{6549CAD1-7C62-4B4B-BBA6-980240A4D28C}"/>
    <cellStyle name="Note 14 10 2" xfId="16697" xr:uid="{B57F921A-026A-41BB-885F-5B87DB44F46C}"/>
    <cellStyle name="Note 14 10 3" xfId="21160" xr:uid="{7DD55F83-AA83-4DAE-9EBF-DFE21F26C4CE}"/>
    <cellStyle name="Note 14 10 4" xfId="18782" xr:uid="{045A382B-DD20-485E-9AB7-0B004C07B12D}"/>
    <cellStyle name="Note 14 10 5" xfId="30162" xr:uid="{AC31EB61-98B0-447C-8B5C-C6996F949E2B}"/>
    <cellStyle name="Note 14 10 6" xfId="32361" xr:uid="{196D8C94-D723-4090-840C-EB539E02417B}"/>
    <cellStyle name="Note 14 10 7" xfId="31426" xr:uid="{6222106D-0AA6-44AA-B9C7-D5062E5FC95B}"/>
    <cellStyle name="Note 14 11" xfId="3446" xr:uid="{AEFD5D34-4A01-4621-9736-5AC8F459DEAD}"/>
    <cellStyle name="Note 14 11 2" xfId="16698" xr:uid="{92EB2941-5BEF-4A61-BE02-36E42C3A3922}"/>
    <cellStyle name="Note 14 11 3" xfId="21159" xr:uid="{474FCB99-C813-4C92-859E-761F4C6905D2}"/>
    <cellStyle name="Note 14 11 4" xfId="18888" xr:uid="{1354792C-768E-4FF8-A4A1-ACA03FD84B87}"/>
    <cellStyle name="Note 14 11 5" xfId="24447" xr:uid="{9C835F14-06E1-4442-96E1-E1496B4ECCD5}"/>
    <cellStyle name="Note 14 11 6" xfId="32362" xr:uid="{57CE5E70-8311-4C63-B3A5-97737B7473F2}"/>
    <cellStyle name="Note 14 11 7" xfId="34171" xr:uid="{6398EC6C-9616-4AF4-A7FA-ADD521E19671}"/>
    <cellStyle name="Note 14 12" xfId="3447" xr:uid="{5B9F824E-FF1F-4E5B-A130-43CCFE38255C}"/>
    <cellStyle name="Note 14 12 2" xfId="16699" xr:uid="{A860F23E-5A06-41C0-98FC-DBA4329ABF75}"/>
    <cellStyle name="Note 14 12 3" xfId="21158" xr:uid="{39109E00-0D44-4E43-84DE-6557EA459286}"/>
    <cellStyle name="Note 14 12 4" xfId="15947" xr:uid="{2078226E-360A-40B9-AC6D-56B0938867DC}"/>
    <cellStyle name="Note 14 12 5" xfId="25498" xr:uid="{12696F3A-6459-4377-8608-7BFE70CA0F72}"/>
    <cellStyle name="Note 14 12 6" xfId="32363" xr:uid="{C9040213-7C27-48B6-A47E-E64A9A65C340}"/>
    <cellStyle name="Note 14 12 7" xfId="31425" xr:uid="{256228E2-263C-4A6B-B24C-B67A58ED36D2}"/>
    <cellStyle name="Note 14 13" xfId="3448" xr:uid="{62E96609-25E7-4F53-BC84-F211476979E2}"/>
    <cellStyle name="Note 14 13 2" xfId="16700" xr:uid="{6CBFE91B-6CEB-4103-9319-08E1F4F3B887}"/>
    <cellStyle name="Note 14 13 3" xfId="14426" xr:uid="{756A08A4-DFEF-4F38-9535-25C352A9A5AB}"/>
    <cellStyle name="Note 14 13 4" xfId="18801" xr:uid="{BF78EA74-7938-4D98-8F69-6A5A29D57494}"/>
    <cellStyle name="Note 14 13 5" xfId="23160" xr:uid="{123F4536-AE12-4390-B7CF-7966FD33C719}"/>
    <cellStyle name="Note 14 13 6" xfId="32364" xr:uid="{420D3A84-2639-449E-B5C1-5ACA7821C6A7}"/>
    <cellStyle name="Note 14 13 7" xfId="34170" xr:uid="{63D1AE04-423B-40C5-808B-6E596448E204}"/>
    <cellStyle name="Note 14 14" xfId="3449" xr:uid="{B5B06D86-C863-455E-A364-1B56C9027918}"/>
    <cellStyle name="Note 14 14 2" xfId="16701" xr:uid="{07391159-A4BC-4923-A962-D1B9640F90EA}"/>
    <cellStyle name="Note 14 14 3" xfId="14358" xr:uid="{A925C68D-5F8A-477F-9777-192DCA73F392}"/>
    <cellStyle name="Note 14 14 4" xfId="25859" xr:uid="{41F1C446-1229-4CE4-A8BE-FD047E381D23}"/>
    <cellStyle name="Note 14 14 5" xfId="24758" xr:uid="{FA1D3D81-C2F2-48B6-9D6C-9A1E7AF72190}"/>
    <cellStyle name="Note 14 14 6" xfId="32365" xr:uid="{B6734710-E6E3-4E84-BB45-EA4ED9FD071F}"/>
    <cellStyle name="Note 14 14 7" xfId="31424" xr:uid="{7D00E4B3-B603-4967-912B-3443580FE811}"/>
    <cellStyle name="Note 14 15" xfId="3450" xr:uid="{99CCB3F6-E97F-4172-AC47-78F4B62EF04B}"/>
    <cellStyle name="Note 14 15 2" xfId="16702" xr:uid="{5AE5016D-0A50-4436-8EFA-75B34D14B2D8}"/>
    <cellStyle name="Note 14 15 3" xfId="14366" xr:uid="{179A0EDE-9FFD-42D1-9540-7EE8FEB31BE6}"/>
    <cellStyle name="Note 14 15 4" xfId="16227" xr:uid="{71AFB74A-EE67-4AB6-931B-8476F5F2E502}"/>
    <cellStyle name="Note 14 15 5" xfId="20657" xr:uid="{B2C523A3-0327-46AF-B285-4C4CAD245AC5}"/>
    <cellStyle name="Note 14 15 6" xfId="32366" xr:uid="{6410DF8D-0A13-4045-8F7B-A03C66FE9AD9}"/>
    <cellStyle name="Note 14 15 7" xfId="35095" xr:uid="{BE1E3A92-4275-41EC-A8E1-5DBAD53DC6FF}"/>
    <cellStyle name="Note 14 16" xfId="3451" xr:uid="{F9ADBDC4-D2A6-4777-9D86-A55EC9BEAD08}"/>
    <cellStyle name="Note 14 16 2" xfId="16703" xr:uid="{4DA78B0D-7481-4C37-A118-9945187E0FE4}"/>
    <cellStyle name="Note 14 16 3" xfId="15877" xr:uid="{B33EA8B0-464C-4937-AEFF-9981F5ACDF40}"/>
    <cellStyle name="Note 14 16 4" xfId="25473" xr:uid="{F784B758-9881-4CE5-847D-9E0BD8DC56BD}"/>
    <cellStyle name="Note 14 16 5" xfId="25346" xr:uid="{47D3BC16-89B4-41D3-9A25-6DAAA48A6C31}"/>
    <cellStyle name="Note 14 16 6" xfId="32367" xr:uid="{27B538A3-832D-49C2-B5D5-54578C6652A7}"/>
    <cellStyle name="Note 14 16 7" xfId="35094" xr:uid="{6A11CC32-44AD-44AF-8696-27434B84981C}"/>
    <cellStyle name="Note 14 17" xfId="3452" xr:uid="{C4668DBF-6BB3-431D-8485-447F3ECA5559}"/>
    <cellStyle name="Note 14 17 2" xfId="16704" xr:uid="{949F9398-3D07-4A88-9428-85CA5768E5E0}"/>
    <cellStyle name="Note 14 17 3" xfId="19574" xr:uid="{FEB6FFF5-9698-4230-9CA7-9E7EF3B80630}"/>
    <cellStyle name="Note 14 17 4" xfId="14726" xr:uid="{7FC2F7E4-DF3A-491A-8373-7B1424CBA0E0}"/>
    <cellStyle name="Note 14 17 5" xfId="25630" xr:uid="{CBAB8F5B-4108-44CA-AEB6-7925873F8BF6}"/>
    <cellStyle name="Note 14 17 6" xfId="32368" xr:uid="{BFD03EC6-2D25-4AF8-8C3B-2A876D3E1571}"/>
    <cellStyle name="Note 14 17 7" xfId="35093" xr:uid="{B6837204-51E1-425C-A059-95C37B02198A}"/>
    <cellStyle name="Note 14 18" xfId="3453" xr:uid="{14615E98-DD16-4006-8027-623299F0D223}"/>
    <cellStyle name="Note 14 18 2" xfId="16705" xr:uid="{5A6093AD-C727-4C71-A6D8-6373781A3010}"/>
    <cellStyle name="Note 14 18 3" xfId="15483" xr:uid="{681810E7-2880-49DA-B955-FDA025F9CD16}"/>
    <cellStyle name="Note 14 18 4" xfId="14807" xr:uid="{103EA314-80AE-45B5-BD6A-2E5B8899FA28}"/>
    <cellStyle name="Note 14 18 5" xfId="21381" xr:uid="{346D90BA-4EF7-4B44-9169-BAC8CC9C3241}"/>
    <cellStyle name="Note 14 18 6" xfId="32369" xr:uid="{02BFC43C-A764-4DD6-A25F-CB3FA5DE53B2}"/>
    <cellStyle name="Note 14 18 7" xfId="35092" xr:uid="{379D8C06-A6AD-4194-9745-E4A9ABD03300}"/>
    <cellStyle name="Note 14 19" xfId="3454" xr:uid="{E5D353E1-91B5-4B6D-9473-EF92961194DC}"/>
    <cellStyle name="Note 14 19 2" xfId="16706" xr:uid="{C65AEC5C-B0C7-4113-B9FF-A053C9A76CB2}"/>
    <cellStyle name="Note 14 19 3" xfId="19573" xr:uid="{50CF3BF1-1739-4F75-A31C-F96F53B2E3CC}"/>
    <cellStyle name="Note 14 19 4" xfId="19690" xr:uid="{C274D594-3999-49E9-A804-1FEF0C20E568}"/>
    <cellStyle name="Note 14 19 5" xfId="28094" xr:uid="{2F3A6635-855F-4723-B6E6-E81203D3EFE8}"/>
    <cellStyle name="Note 14 19 6" xfId="32370" xr:uid="{0EEA633F-207D-45FE-AEAE-2B98D63192AB}"/>
    <cellStyle name="Note 14 19 7" xfId="35091" xr:uid="{9DC7F021-D5E2-4767-ADB3-E0128CCE3DA3}"/>
    <cellStyle name="Note 14 2" xfId="2614" xr:uid="{7C7DEC23-0EB8-4CEA-A584-2BB4E7FE8B34}"/>
    <cellStyle name="Note 14 2 10" xfId="31855" xr:uid="{26B62794-0B91-4140-8DD2-FF874710DF7C}"/>
    <cellStyle name="Note 14 2 11" xfId="35226" xr:uid="{BC9ECC94-F215-41D2-B53C-91118BB6991E}"/>
    <cellStyle name="Note 14 2 2" xfId="3455" xr:uid="{0FFCA974-5D0D-4F05-9596-206EC02633B6}"/>
    <cellStyle name="Note 14 2 2 2" xfId="16707" xr:uid="{8E29A696-D574-405A-80B2-C4AEAD297A3F}"/>
    <cellStyle name="Note 14 2 2 3" xfId="15482" xr:uid="{085FA3D9-903E-4729-9DAB-1D03B3355499}"/>
    <cellStyle name="Note 14 2 2 4" xfId="14734" xr:uid="{FABC6C40-4E67-4EE3-B787-378B24BF9953}"/>
    <cellStyle name="Note 14 2 2 5" xfId="18816" xr:uid="{629E2D9C-E900-4682-B525-8BCF43BD476D}"/>
    <cellStyle name="Note 14 2 2 6" xfId="32371" xr:uid="{2A000F05-86B8-4348-9431-7B559350AB91}"/>
    <cellStyle name="Note 14 2 2 7" xfId="35090" xr:uid="{DF6E2463-DD43-4416-8EAC-CEA1BB34F137}"/>
    <cellStyle name="Note 14 2 3" xfId="10660" xr:uid="{34685E65-E6CA-44AD-BD95-40295F7DCBB9}"/>
    <cellStyle name="Note 14 2 3 2" xfId="22030" xr:uid="{3A7DEC5A-4250-4C72-BC99-BB471278F0B9}"/>
    <cellStyle name="Note 14 2 3 3" xfId="25004" xr:uid="{6DB8118D-014F-400A-B6DC-657C47FFA798}"/>
    <cellStyle name="Note 14 2 3 4" xfId="27874" xr:uid="{3A227DCF-5AE5-41F1-BB27-9339283B117A}"/>
    <cellStyle name="Note 14 2 3 5" xfId="16427" xr:uid="{C97ECF52-0231-40AD-81C3-AB195E4384EA}"/>
    <cellStyle name="Note 14 2 3 6" xfId="35659" xr:uid="{3108F769-FA1A-4F3E-8628-14C9BA5D50C8}"/>
    <cellStyle name="Note 14 2 3 7" xfId="37961" xr:uid="{81337D6B-3CB6-4003-BD1F-D680C3ADABEB}"/>
    <cellStyle name="Note 14 2 4" xfId="12374" xr:uid="{E76FBF32-E117-4249-BA81-C754C60AF0DE}"/>
    <cellStyle name="Note 14 2 4 2" xfId="23204" xr:uid="{FC662946-CA0F-429E-8C42-84D654068126}"/>
    <cellStyle name="Note 14 2 4 3" xfId="26005" xr:uid="{FB9D8411-ABC7-45FC-AF5C-B74ED9944D56}"/>
    <cellStyle name="Note 14 2 4 4" xfId="28600" xr:uid="{89769820-7FFE-4A17-8558-B18F147A5BE9}"/>
    <cellStyle name="Note 14 2 4 5" xfId="30387" xr:uid="{43E79EFA-1F31-443C-8CA7-7E7A3F126017}"/>
    <cellStyle name="Note 14 2 4 6" xfId="36308" xr:uid="{DF4EF368-C1FE-4BFD-A6D3-D90139B9459F}"/>
    <cellStyle name="Note 14 2 4 7" xfId="38344" xr:uid="{10417032-D635-42CE-B94B-E93D03BBA4AA}"/>
    <cellStyle name="Note 14 2 5" xfId="12984" xr:uid="{CC27EF89-1EEE-4FE3-B806-DFA222B32A5F}"/>
    <cellStyle name="Note 14 2 5 2" xfId="23735" xr:uid="{92A33442-D12B-4119-B9B6-D8228D799A1F}"/>
    <cellStyle name="Note 14 2 5 3" xfId="26564" xr:uid="{414A7260-028B-48A7-B2CF-250537429622}"/>
    <cellStyle name="Note 14 2 5 4" xfId="29143" xr:uid="{05ED77B0-BD39-4D1C-B209-E9FC6220477F}"/>
    <cellStyle name="Note 14 2 5 5" xfId="20004" xr:uid="{2F12EBFE-74A0-4718-9B3F-360FE265535F}"/>
    <cellStyle name="Note 14 2 5 6" xfId="36853" xr:uid="{9DC33894-AD03-4B7D-9409-DD1F7E40C423}"/>
    <cellStyle name="Note 14 2 5 7" xfId="38869" xr:uid="{4F025DE0-EF5D-42B1-BE31-75E5664CF09B}"/>
    <cellStyle name="Note 14 2 6" xfId="16111" xr:uid="{1F818C1A-2E70-4DF5-8740-4A2E448536DB}"/>
    <cellStyle name="Note 14 2 7" xfId="21439" xr:uid="{8D5F76E3-FA20-4A32-9DA6-F3D05179FCA4}"/>
    <cellStyle name="Note 14 2 8" xfId="20164" xr:uid="{11D7E1ED-C2F7-465C-B034-94715F3E6C82}"/>
    <cellStyle name="Note 14 2 9" xfId="30180" xr:uid="{731BFA03-59A3-4EAB-97A4-FEFAC777C6FE}"/>
    <cellStyle name="Note 14 20" xfId="3456" xr:uid="{85755E51-CB22-4262-89F4-EA118D65719F}"/>
    <cellStyle name="Note 14 20 2" xfId="16708" xr:uid="{7BA683AE-8E32-4CA5-8081-F37005A19123}"/>
    <cellStyle name="Note 14 20 3" xfId="19572" xr:uid="{39A2CADF-8681-43F5-964F-57378EE810BD}"/>
    <cellStyle name="Note 14 20 4" xfId="25858" xr:uid="{2462A9E1-30BF-403C-AC79-9C13055AC099}"/>
    <cellStyle name="Note 14 20 5" xfId="19197" xr:uid="{C3F5F021-E3AC-46A0-A0AD-2D3A9003F86A}"/>
    <cellStyle name="Note 14 20 6" xfId="32372" xr:uid="{5BD2B7D2-3EFC-4942-B4BC-8885AD9263A1}"/>
    <cellStyle name="Note 14 20 7" xfId="35089" xr:uid="{A8B912B9-A64B-4EDC-9908-888A2D919C24}"/>
    <cellStyle name="Note 14 21" xfId="3457" xr:uid="{7A69713D-B47B-4AE4-97F3-BC7A7E004634}"/>
    <cellStyle name="Note 14 21 2" xfId="16709" xr:uid="{59719F96-6415-403F-AA6B-3D7E642AF849}"/>
    <cellStyle name="Note 14 21 3" xfId="15481" xr:uid="{D8C424BB-4835-4BAA-9A20-B5420AF04DD2}"/>
    <cellStyle name="Note 14 21 4" xfId="20319" xr:uid="{44A8AFDA-9436-442E-8E26-E08FE27A0D3C}"/>
    <cellStyle name="Note 14 21 5" xfId="30742" xr:uid="{767E321A-5111-4D74-909E-9BAB6E18D919}"/>
    <cellStyle name="Note 14 21 6" xfId="32373" xr:uid="{6C6D1404-7B10-40C3-A958-99027E31825E}"/>
    <cellStyle name="Note 14 21 7" xfId="31724" xr:uid="{83F073DF-B78B-4ADE-A3A9-F1486867374F}"/>
    <cellStyle name="Note 14 22" xfId="3458" xr:uid="{38E26B91-71F8-4E3D-99A3-4148ACF5DB8E}"/>
    <cellStyle name="Note 14 22 2" xfId="16710" xr:uid="{CBCD94F0-7FBC-46A3-8FA4-10DB2C7AEF38}"/>
    <cellStyle name="Note 14 22 3" xfId="19571" xr:uid="{05527419-94F6-4D8D-9BD9-76622CB1229D}"/>
    <cellStyle name="Note 14 22 4" xfId="25472" xr:uid="{81C8AFA2-A9A8-4C68-B8AD-19785E4FF6F7}"/>
    <cellStyle name="Note 14 22 5" xfId="30682" xr:uid="{D270BC68-9AE1-4965-9FFF-0529205BE820}"/>
    <cellStyle name="Note 14 22 6" xfId="32374" xr:uid="{BE3E5C43-23A3-4AD8-A452-13AF6A7CA66F}"/>
    <cellStyle name="Note 14 22 7" xfId="35088" xr:uid="{2D546788-7FCC-4755-AFAE-89E966C3F35E}"/>
    <cellStyle name="Note 14 23" xfId="3459" xr:uid="{BCB2053D-9440-45AF-A416-A877F6733F73}"/>
    <cellStyle name="Note 14 23 2" xfId="16711" xr:uid="{81D47B57-0CC4-4067-92A7-08E992E2477A}"/>
    <cellStyle name="Note 14 23 3" xfId="15480" xr:uid="{3999187F-0A26-447B-96A8-F22CD7E739FE}"/>
    <cellStyle name="Note 14 23 4" xfId="18785" xr:uid="{6E3D85BF-6CF4-4D9C-A728-034AF15F2DB6}"/>
    <cellStyle name="Note 14 23 5" xfId="30161" xr:uid="{E04B1F97-5893-4B81-8432-205C69CA914E}"/>
    <cellStyle name="Note 14 23 6" xfId="32375" xr:uid="{9008EF10-122E-46E1-8007-807152541EB4}"/>
    <cellStyle name="Note 14 23 7" xfId="35087" xr:uid="{4C645A9B-8401-4A28-B00F-863862ED9390}"/>
    <cellStyle name="Note 14 24" xfId="3460" xr:uid="{EAAAB404-84DD-402B-9DE9-A044128E10BC}"/>
    <cellStyle name="Note 14 24 2" xfId="16712" xr:uid="{C618B906-9777-45A3-B9AC-321F7A9CC421}"/>
    <cellStyle name="Note 14 24 3" xfId="19570" xr:uid="{60FB00AE-9683-48E7-93B1-B6A0C6D2BA84}"/>
    <cellStyle name="Note 14 24 4" xfId="18889" xr:uid="{4A8B6B25-D573-49C7-A390-ECB3FF173403}"/>
    <cellStyle name="Note 14 24 5" xfId="21738" xr:uid="{40A61795-6F75-4E1F-85F7-4B18278EC0E4}"/>
    <cellStyle name="Note 14 24 6" xfId="32376" xr:uid="{BB6E4AF6-C617-4DE1-83B6-657AF750FF03}"/>
    <cellStyle name="Note 14 24 7" xfId="31423" xr:uid="{43E3073A-1FA4-4668-A4D7-567EC4A19F14}"/>
    <cellStyle name="Note 14 25" xfId="3461" xr:uid="{447EEAD8-3007-4340-AF05-A138AEC357B5}"/>
    <cellStyle name="Note 14 25 2" xfId="16713" xr:uid="{F61A66EE-0F8D-4149-9BBB-3F4ABF452CA3}"/>
    <cellStyle name="Note 14 25 3" xfId="15479" xr:uid="{AF2BF2ED-C5E1-428D-9908-7B1172AC265A}"/>
    <cellStyle name="Note 14 25 4" xfId="19880" xr:uid="{42357284-2DA3-4A1F-84F6-D13FEB596229}"/>
    <cellStyle name="Note 14 25 5" xfId="25290" xr:uid="{93C75878-32A3-491C-AF93-5B038CA2922D}"/>
    <cellStyle name="Note 14 25 6" xfId="32377" xr:uid="{A32DFF4D-1B65-42F2-AD68-B83F9B65489E}"/>
    <cellStyle name="Note 14 25 7" xfId="34169" xr:uid="{B3762F40-FD66-4C51-A22F-8175469A60FE}"/>
    <cellStyle name="Note 14 26" xfId="3462" xr:uid="{490E7A67-78CD-4E75-B731-77EE3DC12ECE}"/>
    <cellStyle name="Note 14 26 2" xfId="16714" xr:uid="{3B013F0A-B5B3-4EEA-A863-B9E8A2C8EC55}"/>
    <cellStyle name="Note 14 26 3" xfId="21157" xr:uid="{5688CF88-6E3C-42A6-A79C-6A665669D896}"/>
    <cellStyle name="Note 14 26 4" xfId="18804" xr:uid="{9BCDA42E-C326-40C8-80D1-58D54F15747B}"/>
    <cellStyle name="Note 14 26 5" xfId="18167" xr:uid="{613D39DC-34B4-4540-BC3E-3E1F42CB0ED5}"/>
    <cellStyle name="Note 14 26 6" xfId="32378" xr:uid="{07823F1D-7F2F-407F-A855-B1DFD18661FD}"/>
    <cellStyle name="Note 14 26 7" xfId="31422" xr:uid="{F6FDF03E-D7FA-4F39-B950-F9479919B777}"/>
    <cellStyle name="Note 14 27" xfId="3463" xr:uid="{37C1934C-B0CB-4A3C-89CC-760E11612658}"/>
    <cellStyle name="Note 14 27 2" xfId="16715" xr:uid="{A59FAD20-A623-46E8-9979-129B093AB545}"/>
    <cellStyle name="Note 14 27 3" xfId="21156" xr:uid="{12126F7A-A635-4013-8222-7D057C28076B}"/>
    <cellStyle name="Note 14 27 4" xfId="25857" xr:uid="{BC9D35DF-D313-4C23-953A-47F24E65B910}"/>
    <cellStyle name="Note 14 27 5" xfId="28095" xr:uid="{8D5762B5-F5ED-4119-A1F0-BF266438622B}"/>
    <cellStyle name="Note 14 27 6" xfId="32379" xr:uid="{C7D5E7DA-1858-414A-894C-54A4C2F17A76}"/>
    <cellStyle name="Note 14 27 7" xfId="34168" xr:uid="{98301DB4-677F-4B85-97E5-D43F69738DB8}"/>
    <cellStyle name="Note 14 28" xfId="3464" xr:uid="{0DFB62BA-AEE8-48F9-AFF2-D88F1F8C1788}"/>
    <cellStyle name="Note 14 28 2" xfId="16716" xr:uid="{38FB81D2-F086-40FD-91C8-18E036238237}"/>
    <cellStyle name="Note 14 28 3" xfId="21155" xr:uid="{A7A71D32-7B6B-4A4C-B22B-197D76197015}"/>
    <cellStyle name="Note 14 28 4" xfId="24380" xr:uid="{66201554-5F51-4EA2-B56A-78434EC80934}"/>
    <cellStyle name="Note 14 28 5" xfId="18790" xr:uid="{6618BBFB-BAA0-4FA0-8221-5E3546E9FDBC}"/>
    <cellStyle name="Note 14 28 6" xfId="32380" xr:uid="{DAA0BB03-A6F0-42AA-8666-863A0D1088B5}"/>
    <cellStyle name="Note 14 28 7" xfId="31421" xr:uid="{76923931-DEE6-421D-93C1-3DAC42EFF863}"/>
    <cellStyle name="Note 14 29" xfId="3465" xr:uid="{2A34F211-B676-4DB0-86E4-7044147EC3FA}"/>
    <cellStyle name="Note 14 29 2" xfId="16717" xr:uid="{7BD148DE-40F6-4F2C-B39D-5571D1EA48E5}"/>
    <cellStyle name="Note 14 29 3" xfId="21154" xr:uid="{E707CC74-D319-49DD-80FC-767DCCA94485}"/>
    <cellStyle name="Note 14 29 4" xfId="25471" xr:uid="{424F8926-3AA9-44D5-9DE1-DBFA78835E23}"/>
    <cellStyle name="Note 14 29 5" xfId="28914" xr:uid="{C85CF03D-EE5B-4C77-B7E7-69528AF4BC0F}"/>
    <cellStyle name="Note 14 29 6" xfId="32381" xr:uid="{61BDEA15-ABAC-499A-B449-B37DAF3803FE}"/>
    <cellStyle name="Note 14 29 7" xfId="34167" xr:uid="{B7B1EE9B-8EEA-4158-BCB2-7F8C57C0FD1E}"/>
    <cellStyle name="Note 14 3" xfId="3466" xr:uid="{D32830F1-5101-4108-B4FC-855FD3FDDC63}"/>
    <cellStyle name="Note 14 3 2" xfId="10661" xr:uid="{EC1A4EDC-5287-4CC8-926A-D24357137601}"/>
    <cellStyle name="Note 14 3 2 2" xfId="22031" xr:uid="{279D2716-1EAC-4B59-8950-B9E60B609207}"/>
    <cellStyle name="Note 14 3 2 3" xfId="25005" xr:uid="{BDB95136-4A2A-406B-8B02-710715FBE8FC}"/>
    <cellStyle name="Note 14 3 2 4" xfId="27875" xr:uid="{AA1ACC7E-726C-4A66-9A57-F728106F0CC5}"/>
    <cellStyle name="Note 14 3 2 5" xfId="27567" xr:uid="{844946E7-B3AA-4E2B-AD55-46DB8EE1DBAB}"/>
    <cellStyle name="Note 14 3 2 6" xfId="35660" xr:uid="{1D239B7F-A431-4292-A06E-43E812D623FF}"/>
    <cellStyle name="Note 14 3 2 7" xfId="37962" xr:uid="{3E4BB79B-076A-43AF-A88D-6DC5FE41B8DD}"/>
    <cellStyle name="Note 14 3 3" xfId="16718" xr:uid="{26EF6528-BAFC-4930-9D9A-22BC90743BC7}"/>
    <cellStyle name="Note 14 3 4" xfId="21153" xr:uid="{CFEFF18D-438F-482E-A2E6-6EE91D271227}"/>
    <cellStyle name="Note 14 3 5" xfId="22869" xr:uid="{5FCDBE55-F5ED-4549-BBB2-7FD7F474DA05}"/>
    <cellStyle name="Note 14 3 6" xfId="29906" xr:uid="{95451B9D-727A-44E4-9F7E-3A2B307FDDC9}"/>
    <cellStyle name="Note 14 3 7" xfId="32382" xr:uid="{1656E7F3-4A4F-4CB5-8359-F6DA936AF991}"/>
    <cellStyle name="Note 14 3 8" xfId="31420" xr:uid="{4154319D-EB19-4540-9686-7D11606AD9F0}"/>
    <cellStyle name="Note 14 30" xfId="3467" xr:uid="{CEB58279-1876-47FE-A5CF-1C6F4DFD865F}"/>
    <cellStyle name="Note 14 30 2" xfId="16719" xr:uid="{9C3FE978-4165-4D28-B3A2-61CFAED298AC}"/>
    <cellStyle name="Note 14 30 3" xfId="21152" xr:uid="{EC93CDA5-9AD1-4ACE-98C1-6C7D6B964B50}"/>
    <cellStyle name="Note 14 30 4" xfId="14808" xr:uid="{55EB6DFB-0901-4AF0-BAA4-83F76E20701F}"/>
    <cellStyle name="Note 14 30 5" xfId="28223" xr:uid="{39CC1712-73DD-4D5A-9EA5-893C599B9BE1}"/>
    <cellStyle name="Note 14 30 6" xfId="32383" xr:uid="{035F5D3E-59D9-487E-8B15-24F698B8C73B}"/>
    <cellStyle name="Note 14 30 7" xfId="34166" xr:uid="{F3E94261-BE79-49BB-B87E-B2F1BA2AE275}"/>
    <cellStyle name="Note 14 31" xfId="3468" xr:uid="{28642025-8F6A-439E-A207-7D2D7EC2B1FA}"/>
    <cellStyle name="Note 14 31 2" xfId="16720" xr:uid="{36A311B2-2B48-40AC-A181-A26C4F9755A9}"/>
    <cellStyle name="Note 14 31 3" xfId="21151" xr:uid="{A91AB70B-D681-4B63-B1C2-7F77548BA023}"/>
    <cellStyle name="Note 14 31 4" xfId="23130" xr:uid="{B93F464D-F4B2-48C5-81B5-773D84AE5292}"/>
    <cellStyle name="Note 14 31 5" xfId="22303" xr:uid="{C3E81D00-91C3-43A9-B8FA-06172858F376}"/>
    <cellStyle name="Note 14 31 6" xfId="32384" xr:uid="{13348C89-7563-4064-9613-7EA10147A07E}"/>
    <cellStyle name="Note 14 31 7" xfId="31419" xr:uid="{8771BA7B-39D7-496B-AD76-98F63321F33A}"/>
    <cellStyle name="Note 14 32" xfId="3469" xr:uid="{DB7F0BE6-0485-4D48-8A39-FB8DB0222C25}"/>
    <cellStyle name="Note 14 32 2" xfId="16721" xr:uid="{059A4EA1-8EE5-43FF-A13D-A406810E13E7}"/>
    <cellStyle name="Note 14 32 3" xfId="21150" xr:uid="{C85B38B1-2A5D-4420-A94F-6BA4FF5E4C91}"/>
    <cellStyle name="Note 14 32 4" xfId="22879" xr:uid="{322BAC68-5B8F-475C-B94D-E9ACDAAF69A9}"/>
    <cellStyle name="Note 14 32 5" xfId="22316" xr:uid="{BD813C84-B77F-44E0-87D5-55F0839463EE}"/>
    <cellStyle name="Note 14 32 6" xfId="32385" xr:uid="{685EBEB2-B2D0-4A0D-938E-E2E256362C6C}"/>
    <cellStyle name="Note 14 32 7" xfId="34165" xr:uid="{EE509F50-C43D-456E-95EA-B10C7B07C193}"/>
    <cellStyle name="Note 14 33" xfId="3470" xr:uid="{C5E1A617-344D-4867-9DFD-A47554DE3D7D}"/>
    <cellStyle name="Note 14 33 2" xfId="16722" xr:uid="{4ED0FFC9-0C81-404E-9625-0A331CDE9C3D}"/>
    <cellStyle name="Note 14 33 3" xfId="21149" xr:uid="{B57BC9B0-62C1-41A2-B673-25579FCBA38A}"/>
    <cellStyle name="Note 14 33 4" xfId="25856" xr:uid="{39ADE301-10C8-41FB-A89F-3A7088DB8661}"/>
    <cellStyle name="Note 14 33 5" xfId="22932" xr:uid="{84F038E7-F923-441A-8999-BA41B25BBA56}"/>
    <cellStyle name="Note 14 33 6" xfId="32386" xr:uid="{FDA06B03-B2A7-486A-9D51-678390C8C876}"/>
    <cellStyle name="Note 14 33 7" xfId="31418" xr:uid="{70FD550B-5ABE-4B78-8277-F94B16139768}"/>
    <cellStyle name="Note 14 34" xfId="3471" xr:uid="{FB7ACE69-4745-4A7E-A29E-C961BE8FCB2A}"/>
    <cellStyle name="Note 14 34 2" xfId="16723" xr:uid="{E2464ECD-683B-4B1D-A3D7-DE05BDEBCB22}"/>
    <cellStyle name="Note 14 34 3" xfId="19535" xr:uid="{1F1460D2-9F89-4696-9E1E-AA3EECC9C2DF}"/>
    <cellStyle name="Note 14 34 4" xfId="16165" xr:uid="{68B35013-589B-42E5-9874-DAF058F998BF}"/>
    <cellStyle name="Note 14 34 5" xfId="29243" xr:uid="{3FC0DA87-DD2C-4945-84AD-5E5207D75BEF}"/>
    <cellStyle name="Note 14 34 6" xfId="32387" xr:uid="{65977E15-381F-4265-9C42-27B3D19258C7}"/>
    <cellStyle name="Note 14 34 7" xfId="34164" xr:uid="{2AAB131F-DBF7-42E5-9D5F-6DCAF13C48C8}"/>
    <cellStyle name="Note 14 35" xfId="3472" xr:uid="{1174E1F7-5182-47D3-84C1-CA6AB2201D7E}"/>
    <cellStyle name="Note 14 35 2" xfId="16724" xr:uid="{49DD477C-0E6A-48D0-847C-234F979E38D6}"/>
    <cellStyle name="Note 14 35 3" xfId="21148" xr:uid="{F0291900-013F-4608-91E6-0F349774BE75}"/>
    <cellStyle name="Note 14 35 4" xfId="25470" xr:uid="{98CBE59A-865E-4338-BAD8-CBBA5FEF277D}"/>
    <cellStyle name="Note 14 35 5" xfId="27321" xr:uid="{420DC5ED-5E3D-4DBC-A762-309075D11AFF}"/>
    <cellStyle name="Note 14 35 6" xfId="32388" xr:uid="{C97D3DD5-66C4-4265-A4D7-CAE4C5F3251D}"/>
    <cellStyle name="Note 14 35 7" xfId="31417" xr:uid="{C7B8C846-AFF7-418F-8364-FFC86EEACDD9}"/>
    <cellStyle name="Note 14 36" xfId="3473" xr:uid="{CB9AC724-9499-440F-9A7D-11AF223E3419}"/>
    <cellStyle name="Note 14 36 2" xfId="16725" xr:uid="{3A709FED-2870-42E7-B74F-8BC7889E41FD}"/>
    <cellStyle name="Note 14 36 3" xfId="24559" xr:uid="{E0065DE6-7F22-4190-9D72-B76B22E13F5D}"/>
    <cellStyle name="Note 14 36 4" xfId="22497" xr:uid="{AC3EAFAC-7A3A-44AD-A8D1-ECC84B8E4070}"/>
    <cellStyle name="Note 14 36 5" xfId="18596" xr:uid="{0AD5B2B8-2E4F-446F-AB9E-C7F55AD96FD9}"/>
    <cellStyle name="Note 14 36 6" xfId="32389" xr:uid="{9CD66F2F-62AE-4D87-B777-ECE01FC4CE89}"/>
    <cellStyle name="Note 14 36 7" xfId="34163" xr:uid="{CB317009-E566-4972-8103-5531507E4939}"/>
    <cellStyle name="Note 14 37" xfId="3474" xr:uid="{E7F376B5-B416-408F-9419-9291C259B64E}"/>
    <cellStyle name="Note 14 37 2" xfId="16726" xr:uid="{A6249B27-4B85-497A-8636-27E4C7606621}"/>
    <cellStyle name="Note 14 37 3" xfId="19569" xr:uid="{DF382AA5-5E63-4303-BB03-9AF96DB36017}"/>
    <cellStyle name="Note 14 37 4" xfId="18890" xr:uid="{25CFE7CD-1B37-4EF7-B03C-26F5D277DC68}"/>
    <cellStyle name="Note 14 37 5" xfId="25345" xr:uid="{527E9896-91A9-4645-B8B3-D1101F871890}"/>
    <cellStyle name="Note 14 37 6" xfId="32390" xr:uid="{B1778A42-7BD4-460A-90D4-7B49FAB2866A}"/>
    <cellStyle name="Note 14 37 7" xfId="31416" xr:uid="{F33E6CA3-3A0E-44D1-B825-3F9D3C25B60D}"/>
    <cellStyle name="Note 14 38" xfId="3444" xr:uid="{1E4D58B4-AF24-47E9-AE77-03A2CCDEAC68}"/>
    <cellStyle name="Note 14 38 2" xfId="16696" xr:uid="{57DC4B2E-99B1-4008-AC90-C6EC696468AC}"/>
    <cellStyle name="Note 14 38 3" xfId="15485" xr:uid="{A95E1BDB-4FA3-4808-93A4-80E768A9372B}"/>
    <cellStyle name="Note 14 38 4" xfId="25474" xr:uid="{6CBE3690-ED6C-41AB-973A-E37A6A2C4C6B}"/>
    <cellStyle name="Note 14 38 5" xfId="22477" xr:uid="{D61624DA-23A6-47C5-8B14-8CB66B9B2D65}"/>
    <cellStyle name="Note 14 38 6" xfId="32360" xr:uid="{9C28B25B-84F6-4C42-9F59-298C3AA31F52}"/>
    <cellStyle name="Note 14 38 7" xfId="34172" xr:uid="{8722FFAF-ACDC-4AE2-AD2B-01AC01A1D738}"/>
    <cellStyle name="Note 14 39" xfId="7717" xr:uid="{D3DA93BD-67A7-4AF9-847F-B985C28886F1}"/>
    <cellStyle name="Note 14 39 2" xfId="19937" xr:uid="{36DEF475-2E68-403D-8ADA-3BBB18821023}"/>
    <cellStyle name="Note 14 39 3" xfId="14708" xr:uid="{974F96CC-09C6-4EDE-AA08-E495BC145452}"/>
    <cellStyle name="Note 14 39 4" xfId="19121" xr:uid="{A1C19B15-C0CD-4432-AA23-87FC5A12DE77}"/>
    <cellStyle name="Note 14 39 5" xfId="20241" xr:uid="{C1D46E6E-A643-4029-8C6D-A5FB808ADEE2}"/>
    <cellStyle name="Note 14 39 6" xfId="34504" xr:uid="{31C38A7F-88B7-49AB-9610-384ADD8F3F34}"/>
    <cellStyle name="Note 14 39 7" xfId="33823" xr:uid="{38783313-1DD5-4119-9281-5857CDFD38DD}"/>
    <cellStyle name="Note 14 4" xfId="3475" xr:uid="{79B56EAF-46EC-483C-ABFA-015EC51E2E66}"/>
    <cellStyle name="Note 14 4 2" xfId="16727" xr:uid="{E4181C35-7040-4A04-B19B-6B29369F4583}"/>
    <cellStyle name="Note 14 4 3" xfId="16210" xr:uid="{CE2D4EF9-7F8D-463F-9579-C107BCC87F91}"/>
    <cellStyle name="Note 14 4 4" xfId="20119" xr:uid="{91C32EB0-32CC-46F5-A394-17F41B473E06}"/>
    <cellStyle name="Note 14 4 5" xfId="29907" xr:uid="{2D11F938-4234-492D-99A0-42D178298470}"/>
    <cellStyle name="Note 14 4 6" xfId="32391" xr:uid="{8CFFBB91-2C49-46FD-BCE8-5C3A2E918D52}"/>
    <cellStyle name="Note 14 4 7" xfId="34162" xr:uid="{70BB2AB9-9952-4653-AD36-D3B9354411D9}"/>
    <cellStyle name="Note 14 40" xfId="15528" xr:uid="{63B390C4-9E85-406E-8556-9FC05555900D}"/>
    <cellStyle name="Note 14 41" xfId="24624" xr:uid="{7015FBA3-8656-49FF-BC33-F37AF3587EDB}"/>
    <cellStyle name="Note 14 42" xfId="25952" xr:uid="{DD04E555-8FAA-42A0-A4DA-9408878E962A}"/>
    <cellStyle name="Note 14 43" xfId="30067" xr:uid="{2B4D42EB-E5D1-411B-8108-FFAC81A6FD3F}"/>
    <cellStyle name="Note 14 44" xfId="31532" xr:uid="{FC32A85F-08FC-4729-94CE-C2924F6F1F83}"/>
    <cellStyle name="Note 14 45" xfId="35388" xr:uid="{BDAE3835-FBC9-48F5-9579-92BEF2D72340}"/>
    <cellStyle name="Note 14 5" xfId="3476" xr:uid="{BCF5E59E-427D-4778-BE1A-7B8CF328C8E4}"/>
    <cellStyle name="Note 14 5 2" xfId="16728" xr:uid="{1A367DF4-9C4F-45F1-BFA9-0870B3C6EEB9}"/>
    <cellStyle name="Note 14 5 3" xfId="19568" xr:uid="{6BE66125-11FC-468A-BE87-F9C42C016566}"/>
    <cellStyle name="Note 14 5 4" xfId="24332" xr:uid="{CAFD60C5-5CA9-4F8C-A949-758A7900E853}"/>
    <cellStyle name="Note 14 5 5" xfId="25629" xr:uid="{71D438BC-B6F4-412C-8F08-348AC34FDD4B}"/>
    <cellStyle name="Note 14 5 6" xfId="32392" xr:uid="{4298D2F8-6155-4FC0-A0BF-A6CD51337581}"/>
    <cellStyle name="Note 14 5 7" xfId="31415" xr:uid="{2B3D6045-D558-4D8A-8D3F-4A08DF1BF748}"/>
    <cellStyle name="Note 14 6" xfId="3477" xr:uid="{A91F762F-E9EF-4B43-8BF9-4AF499D81A53}"/>
    <cellStyle name="Note 14 6 2" xfId="16729" xr:uid="{CBEAAC61-7F0C-47C4-ADDA-C65CC4B781CD}"/>
    <cellStyle name="Note 14 6 3" xfId="15478" xr:uid="{79A3083C-8883-410E-A464-D6B55716A64D}"/>
    <cellStyle name="Note 14 6 4" xfId="27415" xr:uid="{FDA5A154-B0ED-4876-9B1E-4785E862724D}"/>
    <cellStyle name="Note 14 6 5" xfId="23821" xr:uid="{4A707333-0995-4854-93F1-BED7C6CB402B}"/>
    <cellStyle name="Note 14 6 6" xfId="32393" xr:uid="{5E1828AD-DA5A-453B-AFB9-D1C32E679312}"/>
    <cellStyle name="Note 14 6 7" xfId="34161" xr:uid="{176AC179-F501-43E5-8578-00536B375DD2}"/>
    <cellStyle name="Note 14 7" xfId="3478" xr:uid="{DDFADE24-FF17-4D75-8C75-20173727A7C4}"/>
    <cellStyle name="Note 14 7 2" xfId="16730" xr:uid="{861EB63F-6609-47C9-96A2-ED9FDA5032F3}"/>
    <cellStyle name="Note 14 7 3" xfId="19567" xr:uid="{C749B71F-8720-4115-A248-7DF5171AE417}"/>
    <cellStyle name="Note 14 7 4" xfId="27414" xr:uid="{DBD3FAEE-6C6F-418B-9A98-39BBDE91F016}"/>
    <cellStyle name="Note 14 7 5" xfId="21739" xr:uid="{6B576EFB-8CC2-437A-A0A0-D249A9B1E003}"/>
    <cellStyle name="Note 14 7 6" xfId="32394" xr:uid="{BE14B4DB-13D3-4C0D-891A-8872F2DB680D}"/>
    <cellStyle name="Note 14 7 7" xfId="31414" xr:uid="{015DE0F3-5C63-4493-8FFB-9C3AD8563086}"/>
    <cellStyle name="Note 14 8" xfId="3479" xr:uid="{6744A7D6-501B-46FC-843E-0837188ACCA6}"/>
    <cellStyle name="Note 14 8 2" xfId="16731" xr:uid="{EE7C32E7-178C-41A5-ADF9-E08273864A13}"/>
    <cellStyle name="Note 14 8 3" xfId="15477" xr:uid="{11D21CF4-5CC4-494F-A7AE-263C69966C13}"/>
    <cellStyle name="Note 14 8 4" xfId="27413" xr:uid="{32399E53-E6ED-42EC-9746-8CC1E469B634}"/>
    <cellStyle name="Note 14 8 5" xfId="23822" xr:uid="{E8D5FD17-9DD1-4758-B5A5-A79B45E47F2D}"/>
    <cellStyle name="Note 14 8 6" xfId="32395" xr:uid="{70D404A7-4F9C-4C74-AF2E-AD0300284086}"/>
    <cellStyle name="Note 14 8 7" xfId="34160" xr:uid="{073783CE-D0E4-413C-A971-BFF02225240D}"/>
    <cellStyle name="Note 14 9" xfId="3480" xr:uid="{C3ED8756-7183-487A-912A-87845AD92C53}"/>
    <cellStyle name="Note 14 9 2" xfId="16732" xr:uid="{BD364742-958B-4C29-9AF1-6D1D0B91A131}"/>
    <cellStyle name="Note 14 9 3" xfId="19566" xr:uid="{4D92E408-646B-460C-BBEA-F37DBF094FC1}"/>
    <cellStyle name="Note 14 9 4" xfId="27412" xr:uid="{A1CDA123-9E55-46A1-90D9-78BD100D480D}"/>
    <cellStyle name="Note 14 9 5" xfId="28348" xr:uid="{483FAE67-8F62-4DD1-A63D-6EDB55446E48}"/>
    <cellStyle name="Note 14 9 6" xfId="32396" xr:uid="{D8938E07-4244-4903-9A04-2EF830F4A843}"/>
    <cellStyle name="Note 14 9 7" xfId="31413" xr:uid="{742D4D77-F164-4737-BD28-77C0D37B3D16}"/>
    <cellStyle name="Note 14_หมายเหตุ FA Q3_2012" xfId="7266" xr:uid="{24F4542E-EF94-4F0A-9D78-229EEB4C2373}"/>
    <cellStyle name="Note 15" xfId="1707" xr:uid="{3726EE90-DA8A-4AA7-B432-99AF2ED3C2F2}"/>
    <cellStyle name="Note 15 10" xfId="3482" xr:uid="{119D3169-FE63-49DC-9532-4D66574FC3A9}"/>
    <cellStyle name="Note 15 10 2" xfId="16734" xr:uid="{1523E5F3-B029-445A-9D12-E1DD2E092902}"/>
    <cellStyle name="Note 15 10 3" xfId="19565" xr:uid="{5384AB1B-03BC-4BE1-AE2C-AD3D618BEFFD}"/>
    <cellStyle name="Note 15 10 4" xfId="27410" xr:uid="{6B5DDC98-3008-427C-815D-5F3F5C395CBF}"/>
    <cellStyle name="Note 15 10 5" xfId="25344" xr:uid="{8BCFF8E9-C1D7-41DD-9D01-90B177401E23}"/>
    <cellStyle name="Note 15 10 6" xfId="32398" xr:uid="{0F2D4A27-7ACE-453E-B468-0824CCBBA7B0}"/>
    <cellStyle name="Note 15 10 7" xfId="35085" xr:uid="{388DFFA9-A145-486F-A1DD-EE94EA5DFEDB}"/>
    <cellStyle name="Note 15 11" xfId="3483" xr:uid="{D26DD062-2433-4665-AF86-BEA3F6DFE761}"/>
    <cellStyle name="Note 15 11 2" xfId="16735" xr:uid="{D473ED6A-2877-4D0B-B25A-A4156FC6152C}"/>
    <cellStyle name="Note 15 11 3" xfId="15475" xr:uid="{AFEBCE7C-D7D1-436F-847C-EEE28EBAEE3B}"/>
    <cellStyle name="Note 15 11 4" xfId="27409" xr:uid="{65088113-5188-41F7-9060-6978907AADA9}"/>
    <cellStyle name="Note 15 11 5" xfId="24209" xr:uid="{BE52F00A-BD50-4004-B6E4-55D41AAFA27F}"/>
    <cellStyle name="Note 15 11 6" xfId="32399" xr:uid="{7FCDD3FF-DC16-4F97-A3E5-603ED05A1FD5}"/>
    <cellStyle name="Note 15 11 7" xfId="35084" xr:uid="{6843D121-67B4-45A9-B345-857F38E08FDC}"/>
    <cellStyle name="Note 15 12" xfId="3484" xr:uid="{1689FA7B-83F0-4CF9-BAD0-C29770FD06C0}"/>
    <cellStyle name="Note 15 12 2" xfId="16736" xr:uid="{107DCFF8-FA4D-422F-A415-D76384AA1079}"/>
    <cellStyle name="Note 15 12 3" xfId="19564" xr:uid="{FB894F00-786F-445C-9623-BAE8DD412A1A}"/>
    <cellStyle name="Note 15 12 4" xfId="27408" xr:uid="{95509764-F6FB-4566-9545-6900AFBE3C88}"/>
    <cellStyle name="Note 15 12 5" xfId="25506" xr:uid="{278ABCFB-D0CC-470C-BF1B-25497E4FED11}"/>
    <cellStyle name="Note 15 12 6" xfId="32400" xr:uid="{08DF0866-DA4B-461D-B085-13AF45EEEFAF}"/>
    <cellStyle name="Note 15 12 7" xfId="35083" xr:uid="{78D21FEA-133E-4C1A-BD8E-FAAFC14A8559}"/>
    <cellStyle name="Note 15 13" xfId="3485" xr:uid="{4EE6FE66-1258-4064-8693-B585A5CF8773}"/>
    <cellStyle name="Note 15 13 2" xfId="16737" xr:uid="{7CB57C93-A0CF-4ACA-B321-B08EA4CC6A28}"/>
    <cellStyle name="Note 15 13 3" xfId="15474" xr:uid="{F1793F22-9E4C-448B-9E90-7028F3F02794}"/>
    <cellStyle name="Note 15 13 4" xfId="27407" xr:uid="{438AB90B-E80B-4856-9636-819EEB41591F}"/>
    <cellStyle name="Note 15 13 5" xfId="20567" xr:uid="{2EAC0443-63D7-4A13-BA76-71B2EE200AE4}"/>
    <cellStyle name="Note 15 13 6" xfId="32401" xr:uid="{3F00C48A-11B7-4578-933D-537630D64E32}"/>
    <cellStyle name="Note 15 13 7" xfId="35082" xr:uid="{1989B553-408B-43F1-B1F4-4B1851523879}"/>
    <cellStyle name="Note 15 14" xfId="3486" xr:uid="{EB7A8FC7-54EE-4C6E-9160-E9F7388B460A}"/>
    <cellStyle name="Note 15 14 2" xfId="16738" xr:uid="{C2E2F710-097D-4F8E-8B53-6A4F23FAE8E0}"/>
    <cellStyle name="Note 15 14 3" xfId="19563" xr:uid="{B1266D86-BA5E-47C3-AD4D-B0D9D8007A86}"/>
    <cellStyle name="Note 15 14 4" xfId="27406" xr:uid="{3AFF98A0-F8DD-44BE-B65E-49CFA6D7864D}"/>
    <cellStyle name="Note 15 14 5" xfId="29244" xr:uid="{131832C5-6B46-4DA5-8214-85DF5FC866D1}"/>
    <cellStyle name="Note 15 14 6" xfId="32402" xr:uid="{38BAADD4-A556-4EBD-BCF2-C655943AF5F2}"/>
    <cellStyle name="Note 15 14 7" xfId="35081" xr:uid="{0636E4C4-4FAC-40BF-9471-8D5D4E19CB9E}"/>
    <cellStyle name="Note 15 15" xfId="3487" xr:uid="{6B258288-64C0-4ACC-BB52-5F99C091A6E5}"/>
    <cellStyle name="Note 15 15 2" xfId="16739" xr:uid="{2F75536A-4218-49FA-A485-216954C5A44E}"/>
    <cellStyle name="Note 15 15 3" xfId="15473" xr:uid="{4F602103-694E-44FF-9490-FE5CE8015778}"/>
    <cellStyle name="Note 15 15 4" xfId="27405" xr:uid="{BB169E3A-559F-4AF4-BEFB-44367ACEB42B}"/>
    <cellStyle name="Note 15 15 5" xfId="29908" xr:uid="{C41584D3-FADF-417C-8F7C-EB6B56378B2C}"/>
    <cellStyle name="Note 15 15 6" xfId="32403" xr:uid="{B4DEFBD1-E61D-4A07-AAD0-6C3248A2E6D8}"/>
    <cellStyle name="Note 15 15 7" xfId="35080" xr:uid="{D82396CD-1394-407A-B05E-E1E141DBAB26}"/>
    <cellStyle name="Note 15 16" xfId="3488" xr:uid="{677E70D3-B1E3-45CE-9FA3-E29BDEF1DE29}"/>
    <cellStyle name="Note 15 16 2" xfId="16740" xr:uid="{71FD9DE1-18C1-45BD-B930-4B8B2F7657E4}"/>
    <cellStyle name="Note 15 16 3" xfId="19562" xr:uid="{9F62D0F0-7BD9-40BB-9DF0-E46C06C2C6A8}"/>
    <cellStyle name="Note 15 16 4" xfId="27404" xr:uid="{5C7846B1-CB03-4699-892F-21AB1EEE529E}"/>
    <cellStyle name="Note 15 16 5" xfId="28415" xr:uid="{4738A24F-A89F-4593-8218-8FA2C44F3D2D}"/>
    <cellStyle name="Note 15 16 6" xfId="32404" xr:uid="{05A368D7-F4BD-440F-AA1E-C988C856C3E0}"/>
    <cellStyle name="Note 15 16 7" xfId="37627" xr:uid="{307BCBDB-2D60-498D-B04A-701E5CEE90D5}"/>
    <cellStyle name="Note 15 17" xfId="3489" xr:uid="{EB383689-A67E-4514-ABA0-C4D013327DE4}"/>
    <cellStyle name="Note 15 17 2" xfId="16741" xr:uid="{2ADBB799-4BBC-424B-AAA4-8356FFE101B5}"/>
    <cellStyle name="Note 15 17 3" xfId="15472" xr:uid="{405236EF-87FC-4535-BD63-5C2DC6F55F77}"/>
    <cellStyle name="Note 15 17 4" xfId="23131" xr:uid="{41CFAA3A-6396-464B-958B-21F08B2A3720}"/>
    <cellStyle name="Note 15 17 5" xfId="28913" xr:uid="{3D1C52A0-C02E-44E7-85A3-BD9D19955062}"/>
    <cellStyle name="Note 15 17 6" xfId="32405" xr:uid="{411A93F9-8516-4180-8575-E2228F6CDDBB}"/>
    <cellStyle name="Note 15 17 7" xfId="34159" xr:uid="{684A7E22-51C8-4B8E-B3C7-5F4CC143962A}"/>
    <cellStyle name="Note 15 18" xfId="3490" xr:uid="{CDD00461-3E55-4F05-8E26-D10356016BCD}"/>
    <cellStyle name="Note 15 18 2" xfId="16742" xr:uid="{B8C0EFBA-5FCF-4819-B3CC-24F112EB08F3}"/>
    <cellStyle name="Note 15 18 3" xfId="19561" xr:uid="{41B1B4B9-6559-42A5-A899-05D955B17AEB}"/>
    <cellStyle name="Note 15 18 4" xfId="27403" xr:uid="{39D36502-2ACD-444A-81A8-4BBAE616E2F6}"/>
    <cellStyle name="Note 15 18 5" xfId="30160" xr:uid="{7CD31346-4DC5-41B7-9CF7-3E2E72F13BD8}"/>
    <cellStyle name="Note 15 18 6" xfId="32406" xr:uid="{81E8EFBE-6C0D-47E9-B014-C57AAF6381D5}"/>
    <cellStyle name="Note 15 18 7" xfId="31723" xr:uid="{21ABAE80-8E1F-45FC-A948-73F470D0A638}"/>
    <cellStyle name="Note 15 19" xfId="3491" xr:uid="{02D379B3-2F8F-4122-870D-35087FE6D2B5}"/>
    <cellStyle name="Note 15 19 2" xfId="16743" xr:uid="{47F18DF2-1EC7-4127-85E2-5295D69DE0AE}"/>
    <cellStyle name="Note 15 19 3" xfId="15471" xr:uid="{18289D27-7715-444B-BC43-A6F36570959B}"/>
    <cellStyle name="Note 15 19 4" xfId="27402" xr:uid="{195D9D25-8298-4306-A84F-DDF2362C40C5}"/>
    <cellStyle name="Note 15 19 5" xfId="29909" xr:uid="{E8012340-33CA-44CE-B1EA-F9F64D2EE088}"/>
    <cellStyle name="Note 15 19 6" xfId="32407" xr:uid="{E4E50F4E-85E0-4D9F-A475-FFB1A0C77B23}"/>
    <cellStyle name="Note 15 19 7" xfId="35079" xr:uid="{ED6B1024-AA75-4CF1-A2C2-65098FD9FBE8}"/>
    <cellStyle name="Note 15 2" xfId="2615" xr:uid="{5CF74C4C-29E3-4131-BD7C-4F27B3132F3E}"/>
    <cellStyle name="Note 15 2 10" xfId="31856" xr:uid="{405A3DB0-0154-4FB7-B236-BFACFAF8109F}"/>
    <cellStyle name="Note 15 2 11" xfId="35225" xr:uid="{A0CC310D-CB39-4660-9C59-06A76C02E375}"/>
    <cellStyle name="Note 15 2 2" xfId="3492" xr:uid="{19E88CE6-B571-414E-B5F6-63F98B3123D5}"/>
    <cellStyle name="Note 15 2 2 2" xfId="16744" xr:uid="{D67F526E-7A08-4081-A510-00CC8FFB6D3F}"/>
    <cellStyle name="Note 15 2 2 3" xfId="19560" xr:uid="{7ECDE01D-AD8E-43CC-B9D7-A9C5643DDACE}"/>
    <cellStyle name="Note 15 2 2 4" xfId="24467" xr:uid="{A822E508-E29A-4A36-8436-67374D63CCEB}"/>
    <cellStyle name="Note 15 2 2 5" xfId="28222" xr:uid="{FDA13EA7-CD4C-4783-883F-367083AAB3D3}"/>
    <cellStyle name="Note 15 2 2 6" xfId="32408" xr:uid="{C9E1CE5B-900E-4893-B708-8DCDC782FA02}"/>
    <cellStyle name="Note 15 2 2 7" xfId="35078" xr:uid="{63038697-383A-4AA1-A8E4-D0BC7D4628CF}"/>
    <cellStyle name="Note 15 2 3" xfId="10662" xr:uid="{A7D07C3A-2BE8-49E4-939E-D69333CC8828}"/>
    <cellStyle name="Note 15 2 3 2" xfId="22032" xr:uid="{1D9F23AF-965C-4671-9850-ED7ACC34239E}"/>
    <cellStyle name="Note 15 2 3 3" xfId="25006" xr:uid="{A62B6153-CDF8-4718-B990-A21E1D393D12}"/>
    <cellStyle name="Note 15 2 3 4" xfId="27876" xr:uid="{53CCEDD2-B14B-4F2F-B52E-BFE9D5AD8597}"/>
    <cellStyle name="Note 15 2 3 5" xfId="14940" xr:uid="{D8FB9F02-B29A-4331-B42F-5BD5E484506B}"/>
    <cellStyle name="Note 15 2 3 6" xfId="35661" xr:uid="{70D93B60-025F-404D-8AA5-C815B5150833}"/>
    <cellStyle name="Note 15 2 3 7" xfId="37963" xr:uid="{3D5606C2-C056-4127-8807-CF077539FA78}"/>
    <cellStyle name="Note 15 2 4" xfId="12771" xr:uid="{459B506B-8585-419D-B35E-FFBAE038C750}"/>
    <cellStyle name="Note 15 2 4 2" xfId="23555" xr:uid="{74E3F127-283A-4BAE-9CB8-DFB4943C0A07}"/>
    <cellStyle name="Note 15 2 4 3" xfId="26372" xr:uid="{372EB33F-A474-4E65-9392-88D5B0AA93D1}"/>
    <cellStyle name="Note 15 2 4 4" xfId="28954" xr:uid="{3E1D94B2-6B9E-40B5-99AE-00AB2C2B1F43}"/>
    <cellStyle name="Note 15 2 4 5" xfId="16242" xr:uid="{FEC5CEE5-C9E7-46F9-8FFB-E0F0E40B9F74}"/>
    <cellStyle name="Note 15 2 4 6" xfId="36667" xr:uid="{29B40F54-29AD-4DB6-838C-73FE93633F07}"/>
    <cellStyle name="Note 15 2 4 7" xfId="38687" xr:uid="{DD635200-80F4-4244-A129-59859D630CA7}"/>
    <cellStyle name="Note 15 2 5" xfId="13475" xr:uid="{8D6954BB-FAC6-472E-93F0-3E7136D98CF4}"/>
    <cellStyle name="Note 15 2 5 2" xfId="24157" xr:uid="{FF94289D-2F50-41E4-8C33-8C5202EB6BC4}"/>
    <cellStyle name="Note 15 2 5 3" xfId="26990" xr:uid="{F1E989E4-5AD0-4C13-B327-F19602F8A23B}"/>
    <cellStyle name="Note 15 2 5 4" xfId="29550" xr:uid="{F142A1B0-08D0-4DB2-938C-6D6499F9D5EE}"/>
    <cellStyle name="Note 15 2 5 5" xfId="25523" xr:uid="{7F46FCCA-18D5-4949-9715-37E705C72705}"/>
    <cellStyle name="Note 15 2 5 6" xfId="37267" xr:uid="{25D81367-DE33-4998-9905-BA2A4F2636A8}"/>
    <cellStyle name="Note 15 2 5 7" xfId="39244" xr:uid="{CBEB9704-11E0-470C-9F4A-AD8E93BCF45C}"/>
    <cellStyle name="Note 15 2 6" xfId="16112" xr:uid="{8B3846F3-C125-4A5D-B3AC-66CE6736EA24}"/>
    <cellStyle name="Note 15 2 7" xfId="21438" xr:uid="{3091C49F-DE27-43AF-A748-5EA070E1A2EB}"/>
    <cellStyle name="Note 15 2 8" xfId="14788" xr:uid="{9F9942B8-50D6-4FEF-BCD2-E7A01069BFC1}"/>
    <cellStyle name="Note 15 2 9" xfId="18675" xr:uid="{CC29EE9B-DA63-4C12-8265-382A611EAC3A}"/>
    <cellStyle name="Note 15 20" xfId="3493" xr:uid="{07C90971-73B3-44F7-87CD-D60C46B03D35}"/>
    <cellStyle name="Note 15 20 2" xfId="16745" xr:uid="{61DA6E25-9062-4A46-8FE2-22C670532D20}"/>
    <cellStyle name="Note 15 20 3" xfId="15470" xr:uid="{71339350-3866-4939-BB2F-872381166AD7}"/>
    <cellStyle name="Note 15 20 4" xfId="14811" xr:uid="{4D914EE6-8BA4-4CE6-B12C-B1AB9F32BFA8}"/>
    <cellStyle name="Note 15 20 5" xfId="24012" xr:uid="{74920D0B-B8C2-4B9A-9270-13459BDAA4D0}"/>
    <cellStyle name="Note 15 20 6" xfId="32409" xr:uid="{C19396B5-FAA2-492E-A7AC-2A435BAC2630}"/>
    <cellStyle name="Note 15 20 7" xfId="31412" xr:uid="{CDD97710-D802-4022-A808-CF8C11711760}"/>
    <cellStyle name="Note 15 21" xfId="3494" xr:uid="{804091BF-E7F8-4494-A0BD-3CB1CEAD219A}"/>
    <cellStyle name="Note 15 21 2" xfId="16746" xr:uid="{438D80FD-104E-4F66-B60F-89F214E20508}"/>
    <cellStyle name="Note 15 21 3" xfId="19559" xr:uid="{2F148CAC-97AE-4C7F-8C3B-E84DCC55708E}"/>
    <cellStyle name="Note 15 21 4" xfId="18894" xr:uid="{F0101F01-D196-4D83-B050-2A7099170530}"/>
    <cellStyle name="Note 15 21 5" xfId="25628" xr:uid="{1C90B016-F624-4372-B95C-F05670C4AE1C}"/>
    <cellStyle name="Note 15 21 6" xfId="32410" xr:uid="{0B4DC85D-8EAA-4A5D-89B6-F695E47FDD6E}"/>
    <cellStyle name="Note 15 21 7" xfId="34158" xr:uid="{BCFF6272-BEEA-4B60-80F2-B32A4577DB38}"/>
    <cellStyle name="Note 15 22" xfId="3495" xr:uid="{4256B153-02D6-4A02-B614-1001D94A685C}"/>
    <cellStyle name="Note 15 22 2" xfId="16747" xr:uid="{C60932EB-26EF-432E-AE10-17550583ACA6}"/>
    <cellStyle name="Note 15 22 3" xfId="15469" xr:uid="{82F599C9-5FC4-444C-B647-5ECD2FACACB5}"/>
    <cellStyle name="Note 15 22 4" xfId="14812" xr:uid="{31FC0797-EEED-45A7-B73C-190695CA1F2F}"/>
    <cellStyle name="Note 15 22 5" xfId="29242" xr:uid="{BDC27076-A417-4458-8B57-C01A5280585A}"/>
    <cellStyle name="Note 15 22 6" xfId="32411" xr:uid="{16EE6D06-3536-4FB4-9ED0-C717FE4AB259}"/>
    <cellStyle name="Note 15 22 7" xfId="31411" xr:uid="{34E946B8-7CB0-4E43-97CB-99B84428F2AA}"/>
    <cellStyle name="Note 15 23" xfId="3496" xr:uid="{A59B3391-98E8-46DF-A7BD-67DB603F5691}"/>
    <cellStyle name="Note 15 23 2" xfId="16748" xr:uid="{32298E85-ED5E-4B22-A1A8-C8A99C2E1142}"/>
    <cellStyle name="Note 15 23 3" xfId="19558" xr:uid="{E54BAE81-37D8-4883-B3B0-67DBDC63DA74}"/>
    <cellStyle name="Note 15 23 4" xfId="18895" xr:uid="{19E1157A-2BE0-47B5-91A3-115E34D70208}"/>
    <cellStyle name="Note 15 23 5" xfId="28414" xr:uid="{4A508DC0-20E3-4BC4-9AE7-DC501D232BEF}"/>
    <cellStyle name="Note 15 23 6" xfId="32412" xr:uid="{5B906533-2864-43C2-9181-96521C91EFE4}"/>
    <cellStyle name="Note 15 23 7" xfId="34157" xr:uid="{E3773094-FCF2-400B-B54B-AA9741F05091}"/>
    <cellStyle name="Note 15 24" xfId="3497" xr:uid="{6067E717-6EE0-43FE-B169-FD7A3E9E9C64}"/>
    <cellStyle name="Note 15 24 2" xfId="16749" xr:uid="{A634E65A-DC34-4893-93D5-0DCDC533B72C}"/>
    <cellStyle name="Note 15 24 3" xfId="15468" xr:uid="{480298ED-2292-4E2C-8202-577C9BC6039E}"/>
    <cellStyle name="Note 15 24 4" xfId="15923" xr:uid="{914CD932-218B-4A4C-A7BE-14CCA36C700C}"/>
    <cellStyle name="Note 15 24 5" xfId="20544" xr:uid="{765DC0C6-651A-4E67-8311-161C10E12B49}"/>
    <cellStyle name="Note 15 24 6" xfId="32413" xr:uid="{F426231A-0087-4AE7-973B-E8EAC89D3372}"/>
    <cellStyle name="Note 15 24 7" xfId="31410" xr:uid="{2893CF9E-04D6-4F5A-BE72-002B62AC9026}"/>
    <cellStyle name="Note 15 25" xfId="3498" xr:uid="{DCAB489B-136E-44DB-B230-8B07A0456E0A}"/>
    <cellStyle name="Note 15 25 2" xfId="16750" xr:uid="{16E560B8-6AE3-4A46-A5F0-4C050D1CBFA5}"/>
    <cellStyle name="Note 15 25 3" xfId="21147" xr:uid="{9C8EC62C-19DC-4907-A164-9063B0437342}"/>
    <cellStyle name="Note 15 25 4" xfId="14813" xr:uid="{B0212F04-0CFB-4473-A5E2-CB8D0987E94E}"/>
    <cellStyle name="Note 15 25 5" xfId="20658" xr:uid="{B720DA8C-8A52-48D3-9333-34B1258BBA57}"/>
    <cellStyle name="Note 15 25 6" xfId="32414" xr:uid="{D138181A-3944-42EE-ACAA-F4059F7353E0}"/>
    <cellStyle name="Note 15 25 7" xfId="34156" xr:uid="{30159067-862A-435D-B92A-1C3D1479106B}"/>
    <cellStyle name="Note 15 26" xfId="3499" xr:uid="{73CCD165-3C51-4ACD-98CD-4580D5D0BE58}"/>
    <cellStyle name="Note 15 26 2" xfId="16751" xr:uid="{DAFA0595-4AC6-4126-A291-34B8D1C9CA36}"/>
    <cellStyle name="Note 15 26 3" xfId="21146" xr:uid="{BC764552-B682-438F-8CAA-EF6737AF7112}"/>
    <cellStyle name="Note 15 26 4" xfId="27399" xr:uid="{0A470589-3031-496B-871B-F4C90B8C7D93}"/>
    <cellStyle name="Note 15 26 5" xfId="29910" xr:uid="{06D7BF03-0CAE-4173-83B1-FB69948D5EF3}"/>
    <cellStyle name="Note 15 26 6" xfId="32415" xr:uid="{952FB9D1-8FF1-4BAC-A284-13BA5E60B43C}"/>
    <cellStyle name="Note 15 26 7" xfId="31409" xr:uid="{94EBDE25-D048-415D-A983-F36E69E9201A}"/>
    <cellStyle name="Note 15 27" xfId="3500" xr:uid="{8077D064-1CCC-442D-9470-90D3EE457FA8}"/>
    <cellStyle name="Note 15 27 2" xfId="16752" xr:uid="{27D7631D-C1D9-47E5-8DDF-9A4A30997DE6}"/>
    <cellStyle name="Note 15 27 3" xfId="21145" xr:uid="{22518D8D-D712-47C6-8D90-66B3E56BF44C}"/>
    <cellStyle name="Note 15 27 4" xfId="18735" xr:uid="{F11340F8-7E08-4FB8-8446-23561BAA7801}"/>
    <cellStyle name="Note 15 27 5" xfId="21740" xr:uid="{EF07903A-D750-4690-A6DD-8725858B4EDA}"/>
    <cellStyle name="Note 15 27 6" xfId="32416" xr:uid="{1E369206-9E63-4EB1-9CD1-58F1734CB440}"/>
    <cellStyle name="Note 15 27 7" xfId="34155" xr:uid="{A2F53227-08A7-4409-99FD-B8BD0CA96FB3}"/>
    <cellStyle name="Note 15 28" xfId="3501" xr:uid="{9D13DD59-B6EE-4819-8933-C3420D97F89A}"/>
    <cellStyle name="Note 15 28 2" xfId="16753" xr:uid="{6C641D80-1300-4445-BDE3-BCE37037904C}"/>
    <cellStyle name="Note 15 28 3" xfId="21144" xr:uid="{0FE7448C-B10B-4A24-B4B6-9723FB111700}"/>
    <cellStyle name="Note 15 28 4" xfId="25816" xr:uid="{54894BA7-C325-463A-9C90-AB807ED6B18D}"/>
    <cellStyle name="Note 15 28 5" xfId="20659" xr:uid="{44085F23-C1DF-4CE5-9405-A88C1868F6AE}"/>
    <cellStyle name="Note 15 28 6" xfId="32417" xr:uid="{52F567FB-88D8-4871-9194-FF56E8982705}"/>
    <cellStyle name="Note 15 28 7" xfId="31408" xr:uid="{2032795D-9B5D-4F64-8849-7CF3CF41AF61}"/>
    <cellStyle name="Note 15 29" xfId="3502" xr:uid="{E2FBC172-E853-4C31-A6FA-5D4CAEF52061}"/>
    <cellStyle name="Note 15 29 2" xfId="16754" xr:uid="{1FE881DF-BF61-49DD-9091-C3BEB34F2F86}"/>
    <cellStyle name="Note 15 29 3" xfId="21143" xr:uid="{F5AE5820-25D0-45F1-B110-029E154DECDF}"/>
    <cellStyle name="Note 15 29 4" xfId="27398" xr:uid="{881A9292-0022-4D7D-B1AD-D9309B237DB0}"/>
    <cellStyle name="Note 15 29 5" xfId="30847" xr:uid="{A011FEE3-CA81-4310-A242-A895C1C7F6CA}"/>
    <cellStyle name="Note 15 29 6" xfId="32418" xr:uid="{494B5E20-6781-419D-B34A-A04D81DF555F}"/>
    <cellStyle name="Note 15 29 7" xfId="34154" xr:uid="{53928ADF-F3A6-4D17-B314-5279DB70A332}"/>
    <cellStyle name="Note 15 3" xfId="3503" xr:uid="{61DB434C-685F-4AB0-967C-0400B0AFB9BA}"/>
    <cellStyle name="Note 15 3 2" xfId="10663" xr:uid="{E74101F1-B003-4E4B-98FC-6C01DA154015}"/>
    <cellStyle name="Note 15 3 2 2" xfId="22033" xr:uid="{D95A3A0D-68D1-4D6A-BBAC-F64AA5E92624}"/>
    <cellStyle name="Note 15 3 2 3" xfId="25007" xr:uid="{B247E31E-5CA1-406C-A00D-7BC8ACE7E59B}"/>
    <cellStyle name="Note 15 3 2 4" xfId="27877" xr:uid="{3FFDCD0A-33AA-4451-8E48-9B8AF2F4B3F2}"/>
    <cellStyle name="Note 15 3 2 5" xfId="27568" xr:uid="{5F940BF6-66CA-4DE5-8DBC-B45F591DA012}"/>
    <cellStyle name="Note 15 3 2 6" xfId="35662" xr:uid="{995A433F-95D3-4200-ADA1-5DB883A21B34}"/>
    <cellStyle name="Note 15 3 2 7" xfId="37964" xr:uid="{BBCD1497-0CE0-40DA-8AB0-2208B7582C8E}"/>
    <cellStyle name="Note 15 3 3" xfId="16755" xr:uid="{37559EF6-1D92-4590-B651-6F59DDB6E1D6}"/>
    <cellStyle name="Note 15 3 4" xfId="21142" xr:uid="{681F818A-EB16-4C69-AAA7-5B99215BCD87}"/>
    <cellStyle name="Note 15 3 5" xfId="21252" xr:uid="{567D543D-ED34-491A-B06F-FFBF8960A2ED}"/>
    <cellStyle name="Note 15 3 6" xfId="30693" xr:uid="{3ACECB28-EA57-471F-A3A6-51CB269237E8}"/>
    <cellStyle name="Note 15 3 7" xfId="32419" xr:uid="{E995EEE7-1DBB-416A-AED8-EA0A150A875C}"/>
    <cellStyle name="Note 15 3 8" xfId="31407" xr:uid="{5E12052B-7AC5-4ABA-B510-F2D9A92A56C3}"/>
    <cellStyle name="Note 15 30" xfId="3504" xr:uid="{FAFA8D54-E215-425F-AC32-58C5C6FB5E33}"/>
    <cellStyle name="Note 15 30 2" xfId="16756" xr:uid="{94BB266A-4A1D-49EF-9D4B-0FB29B3D2CCF}"/>
    <cellStyle name="Note 15 30 3" xfId="21141" xr:uid="{0CA68DBD-CB6B-43FE-B0B4-70F811E68253}"/>
    <cellStyle name="Note 15 30 4" xfId="18011" xr:uid="{B36AC24C-C7B2-42BE-A8FD-A209E29A8BE2}"/>
    <cellStyle name="Note 15 30 5" xfId="30159" xr:uid="{14F6D5EF-AE52-4A86-A21D-70B35FEDD78A}"/>
    <cellStyle name="Note 15 30 6" xfId="32420" xr:uid="{4A9DD179-E09B-4BDA-BE2D-9339AC9FD556}"/>
    <cellStyle name="Note 15 30 7" xfId="34153" xr:uid="{A9134126-D320-498B-87D7-FBFCC09389B9}"/>
    <cellStyle name="Note 15 31" xfId="3505" xr:uid="{D755ABC5-9235-4BEA-B399-6736073DD071}"/>
    <cellStyle name="Note 15 31 2" xfId="16757" xr:uid="{BABECD09-E6D8-4D20-AEEB-1EB8C01A7BAD}"/>
    <cellStyle name="Note 15 31 3" xfId="24558" xr:uid="{341BA5A7-5003-4F44-94BB-FE1D97CDEC2F}"/>
    <cellStyle name="Note 15 31 4" xfId="27397" xr:uid="{72F9CFFB-4037-4277-8AD5-4CAEBB4C8203}"/>
    <cellStyle name="Note 15 31 5" xfId="25343" xr:uid="{88E3AD30-721E-49B2-BF16-443ACFD92CDE}"/>
    <cellStyle name="Note 15 31 6" xfId="32421" xr:uid="{2076D51C-FF1F-4DC4-BEC3-D8C167C3F69D}"/>
    <cellStyle name="Note 15 31 7" xfId="31406" xr:uid="{CB2229FB-7281-44CD-99F3-D4CF448BFE6D}"/>
    <cellStyle name="Note 15 32" xfId="3506" xr:uid="{403371D6-D583-4909-90B7-127A3ECE00CD}"/>
    <cellStyle name="Note 15 32 2" xfId="16758" xr:uid="{67202555-73D4-4F83-98E2-27810EDB9C32}"/>
    <cellStyle name="Note 15 32 3" xfId="19557" xr:uid="{0DFF8556-8D58-4629-A7C0-D6AFE3D11CAD}"/>
    <cellStyle name="Note 15 32 4" xfId="20333" xr:uid="{6D674322-CA80-4097-A9A5-37692E79B7AF}"/>
    <cellStyle name="Note 15 32 5" xfId="25577" xr:uid="{FBC49547-1BCA-4548-8D62-FF71524F6D5A}"/>
    <cellStyle name="Note 15 32 6" xfId="32422" xr:uid="{B76A8938-DCFA-41C4-B1D1-F65E47B79CE8}"/>
    <cellStyle name="Note 15 32 7" xfId="34152" xr:uid="{ED5E18B8-52AD-4C55-BED4-D700B7EF5DAF}"/>
    <cellStyle name="Note 15 33" xfId="3507" xr:uid="{D436C407-E6CA-423D-8655-4BD966F8B92E}"/>
    <cellStyle name="Note 15 33 2" xfId="16759" xr:uid="{8A2E7768-74BE-467C-AF12-1829AC1EBD11}"/>
    <cellStyle name="Note 15 33 3" xfId="15876" xr:uid="{C3ADF886-364E-44DB-944F-54C0C6B632C7}"/>
    <cellStyle name="Note 15 33 4" xfId="18768" xr:uid="{DEF1988A-1631-4F82-B753-6723EB488CFC}"/>
    <cellStyle name="Note 15 33 5" xfId="22933" xr:uid="{491C8B27-9329-4CDD-A6E9-B26D6123F88F}"/>
    <cellStyle name="Note 15 33 6" xfId="32423" xr:uid="{281F7ABF-A6D2-47ED-9B9A-C109160C235C}"/>
    <cellStyle name="Note 15 33 7" xfId="31405" xr:uid="{75D0650F-1EA9-4CA3-9B68-7CD2521FB662}"/>
    <cellStyle name="Note 15 34" xfId="3508" xr:uid="{9D15223C-B4C0-4E32-BD04-5290AE946099}"/>
    <cellStyle name="Note 15 34 2" xfId="16760" xr:uid="{9754422E-302A-4007-AD07-361CD5A8EE80}"/>
    <cellStyle name="Note 15 34 3" xfId="21140" xr:uid="{765F30FE-FB45-4EE5-8AD6-36E50AB69C54}"/>
    <cellStyle name="Note 15 34 4" xfId="18710" xr:uid="{5C8D86BE-1A58-4A49-8999-2FC3CC59A3BA}"/>
    <cellStyle name="Note 15 34 5" xfId="22462" xr:uid="{38791E99-2F3E-41A3-8316-594C344FB60A}"/>
    <cellStyle name="Note 15 34 6" xfId="32424" xr:uid="{A3AF1BE4-45BF-48D3-98EC-91E9E5097A8B}"/>
    <cellStyle name="Note 15 34 7" xfId="34151" xr:uid="{186F0151-AA3D-4F61-A45D-175569723F5C}"/>
    <cellStyle name="Note 15 35" xfId="3509" xr:uid="{1D410C2D-E5F8-4A44-AFEA-27886FFA0172}"/>
    <cellStyle name="Note 15 35 2" xfId="16761" xr:uid="{B3EE908F-016D-42E8-B67F-1124D39AEDE4}"/>
    <cellStyle name="Note 15 35 3" xfId="21139" xr:uid="{A7A40BA4-CCA7-4D73-9CF3-D8AFB7AE8EBB}"/>
    <cellStyle name="Note 15 35 4" xfId="21347" xr:uid="{43D264F6-E237-4EF7-91D3-7EADF70FC473}"/>
    <cellStyle name="Note 15 35 5" xfId="18815" xr:uid="{B72E6D2C-2E3A-4298-B9E5-51E84449B09D}"/>
    <cellStyle name="Note 15 35 6" xfId="32425" xr:uid="{C1DC4787-E515-404C-85FC-B930E98F9B79}"/>
    <cellStyle name="Note 15 35 7" xfId="31404" xr:uid="{3DD2C42F-5CC6-443D-87E8-7204BCB58BB7}"/>
    <cellStyle name="Note 15 36" xfId="3510" xr:uid="{A7103934-EF8F-47AB-96A3-6B343D0C6B56}"/>
    <cellStyle name="Note 15 36 2" xfId="16762" xr:uid="{6C43288E-6576-44D6-824B-43439418FD39}"/>
    <cellStyle name="Note 15 36 3" xfId="15467" xr:uid="{6A59772C-8A6E-45EF-BEF2-3E412BF99A58}"/>
    <cellStyle name="Note 15 36 4" xfId="14825" xr:uid="{C09D4B8C-23FB-4DD3-A3F0-A3D05056870F}"/>
    <cellStyle name="Note 15 36 5" xfId="21380" xr:uid="{9474A7A8-2E0A-4DC1-BF6B-EF729277B575}"/>
    <cellStyle name="Note 15 36 6" xfId="32426" xr:uid="{D4A46EC9-39AA-4106-B656-B5E00A82D9B5}"/>
    <cellStyle name="Note 15 36 7" xfId="34150" xr:uid="{1C6B8ABF-571A-4A8E-9B95-24F15BADC569}"/>
    <cellStyle name="Note 15 37" xfId="3511" xr:uid="{B9CD76C8-DBE4-4F28-BD44-CAAD442E0E69}"/>
    <cellStyle name="Note 15 37 2" xfId="16763" xr:uid="{4F5B9459-03E6-4FF1-A0D7-966D4DD2872C}"/>
    <cellStyle name="Note 15 37 3" xfId="19556" xr:uid="{77C2088D-AE06-4979-A6AC-A6AF97325B96}"/>
    <cellStyle name="Note 15 37 4" xfId="25817" xr:uid="{3B93F672-E6F6-48A0-8825-32A05F88AF00}"/>
    <cellStyle name="Note 15 37 5" xfId="21741" xr:uid="{6E8FC235-8B6B-4855-9922-1D4FDFE7CE75}"/>
    <cellStyle name="Note 15 37 6" xfId="32427" xr:uid="{92F049C8-393F-4523-9DDB-C86A005E2495}"/>
    <cellStyle name="Note 15 37 7" xfId="31403" xr:uid="{012C886B-0AF7-4AA5-A10E-73E7D0D28000}"/>
    <cellStyle name="Note 15 38" xfId="3481" xr:uid="{E428770D-F667-4BCB-AB8F-735D71E1B735}"/>
    <cellStyle name="Note 15 38 2" xfId="16733" xr:uid="{10266434-C404-4A9C-B964-4DC03215C908}"/>
    <cellStyle name="Note 15 38 3" xfId="15476" xr:uid="{B5E65E52-5B0C-4897-B004-0713C0BAF9FB}"/>
    <cellStyle name="Note 15 38 4" xfId="27411" xr:uid="{8AA19F44-024E-43A1-9574-F3319152F233}"/>
    <cellStyle name="Note 15 38 5" xfId="22824" xr:uid="{6AD8A4CE-3A00-47C6-8602-8A2C4E34271F}"/>
    <cellStyle name="Note 15 38 6" xfId="32397" xr:uid="{C8005319-ED84-4C63-8CFF-7CEF45D595A1}"/>
    <cellStyle name="Note 15 38 7" xfId="35086" xr:uid="{F4715B52-FD1F-4253-822A-E1A08A05CA5F}"/>
    <cellStyle name="Note 15 39" xfId="7716" xr:uid="{C501FB2A-B98B-4197-B879-CE1D12BBB316}"/>
    <cellStyle name="Note 15 39 2" xfId="19936" xr:uid="{A2E4B656-ADB8-4DED-BE5A-83AA734269A7}"/>
    <cellStyle name="Note 15 39 3" xfId="18754" xr:uid="{5B372A10-EA9D-4600-B4A7-6F2802124854}"/>
    <cellStyle name="Note 15 39 4" xfId="27268" xr:uid="{65A41177-1D83-444A-8F83-38BF40D41C6A}"/>
    <cellStyle name="Note 15 39 5" xfId="30772" xr:uid="{E5860E4C-D9DA-4D88-9BFD-245B22E53E2A}"/>
    <cellStyle name="Note 15 39 6" xfId="34503" xr:uid="{AC03E1D6-CE9F-46E5-988D-AC7395671C91}"/>
    <cellStyle name="Note 15 39 7" xfId="36063" xr:uid="{264C56C3-1815-4328-982E-C3D84074E7E0}"/>
    <cellStyle name="Note 15 4" xfId="3512" xr:uid="{57FE4F35-F212-4AF8-9D90-C76431FE8CF6}"/>
    <cellStyle name="Note 15 4 2" xfId="16764" xr:uid="{6C254AED-4AB8-44B2-B32E-E883913E8656}"/>
    <cellStyle name="Note 15 4 3" xfId="15466" xr:uid="{BF29A817-EE74-4759-8B0E-7372FE6BDC26}"/>
    <cellStyle name="Note 15 4 4" xfId="26101" xr:uid="{FDB751B0-742A-4C8B-91CC-74E40DA0C27E}"/>
    <cellStyle name="Note 15 4 5" xfId="22446" xr:uid="{624CAF57-9D2B-4687-BA3F-E34D7C15DF8A}"/>
    <cellStyle name="Note 15 4 6" xfId="32428" xr:uid="{BA5ECFEA-BC22-4805-993D-8937AC46FBEB}"/>
    <cellStyle name="Note 15 4 7" xfId="34149" xr:uid="{C0B42171-38FB-49B5-81EE-08BDEABD7294}"/>
    <cellStyle name="Note 15 40" xfId="15529" xr:uid="{6B6FE703-6C54-4EB6-BF8B-7BB7045CBC2E}"/>
    <cellStyle name="Note 15 41" xfId="23687" xr:uid="{EFC57FBC-AD46-498F-917D-FBDD95837D39}"/>
    <cellStyle name="Note 15 42" xfId="25951" xr:uid="{71F0041D-2847-464A-88C8-CE22CC3B8A20}"/>
    <cellStyle name="Note 15 43" xfId="28402" xr:uid="{DBBBA4C3-538F-429C-ADE3-9B66235B58E0}"/>
    <cellStyle name="Note 15 44" xfId="31533" xr:uid="{B6923141-6DB2-4A3A-B1E5-0B6E53753F6D}"/>
    <cellStyle name="Note 15 45" xfId="35387" xr:uid="{C1FF6119-6549-4117-913F-101AD7CD470D}"/>
    <cellStyle name="Note 15 5" xfId="3513" xr:uid="{187CA483-7ECC-4E30-8ECD-FF949488B7DB}"/>
    <cellStyle name="Note 15 5 2" xfId="16765" xr:uid="{98A79C3F-5B6A-4D3B-BFA4-0E5085C7A5BF}"/>
    <cellStyle name="Note 15 5 3" xfId="19555" xr:uid="{B1834848-D6B4-4E67-811F-8DBE7FA98A67}"/>
    <cellStyle name="Note 15 5 4" xfId="18788" xr:uid="{D93BAE38-815E-49A5-B845-F86B31FAD25F}"/>
    <cellStyle name="Note 15 5 5" xfId="18686" xr:uid="{E0D00022-263D-47B2-8411-4FAF4CBF395F}"/>
    <cellStyle name="Note 15 5 6" xfId="32429" xr:uid="{F7FE8A8C-078C-4633-B93F-7A760C2E1145}"/>
    <cellStyle name="Note 15 5 7" xfId="31402" xr:uid="{AEA1CB58-E485-41FA-AC72-94799476E210}"/>
    <cellStyle name="Note 15 6" xfId="3514" xr:uid="{064E5A2C-4215-46C6-BEAE-48CDEC04C8BC}"/>
    <cellStyle name="Note 15 6 2" xfId="16766" xr:uid="{F6564F3F-7BAA-4C51-B718-6BEBFB5D5CEB}"/>
    <cellStyle name="Note 15 6 3" xfId="15465" xr:uid="{7C0B87C4-10D5-41F5-83B9-6181EEFC766E}"/>
    <cellStyle name="Note 15 6 4" xfId="21407" xr:uid="{C28B1D83-3D6D-48BC-98A7-CDD50F3CBB3C}"/>
    <cellStyle name="Note 15 6 5" xfId="14676" xr:uid="{76DE6715-DFC6-40E0-A3BF-C211FC4423E2}"/>
    <cellStyle name="Note 15 6 6" xfId="32430" xr:uid="{4529588D-1361-497E-867D-8382F5E2C0FA}"/>
    <cellStyle name="Note 15 6 7" xfId="31024" xr:uid="{4BCC4A31-E41B-47A6-9A9F-73BA277363DF}"/>
    <cellStyle name="Note 15 7" xfId="3515" xr:uid="{A77652D3-927E-48A8-BFCD-BFA4B7E28C91}"/>
    <cellStyle name="Note 15 7 2" xfId="16767" xr:uid="{E088B2E2-D17C-465C-8F7C-76CC922559CE}"/>
    <cellStyle name="Note 15 7 3" xfId="19554" xr:uid="{E95D3E93-3DD0-4347-B7C1-E9154C62B3BF}"/>
    <cellStyle name="Note 15 7 4" xfId="16295" xr:uid="{35956D2C-CE03-41E7-81F8-20DD3D661C30}"/>
    <cellStyle name="Note 15 7 5" xfId="24274" xr:uid="{4577EDB8-4942-4F36-AEF9-82DFB625C26D}"/>
    <cellStyle name="Note 15 7 6" xfId="32431" xr:uid="{7B92A6FA-7D42-404C-9D2C-1E5FFC188941}"/>
    <cellStyle name="Note 15 7 7" xfId="34147" xr:uid="{185D66A4-3AE0-426B-8B3D-907094CFBAEF}"/>
    <cellStyle name="Note 15 8" xfId="3516" xr:uid="{23E417AB-F819-4E65-9E97-AB973F6A878E}"/>
    <cellStyle name="Note 15 8 2" xfId="16768" xr:uid="{69095C90-13C7-45B8-B700-58F1D373C23E}"/>
    <cellStyle name="Note 15 8 3" xfId="15464" xr:uid="{CEF26A02-0BF0-4920-8864-8975A4606E07}"/>
    <cellStyle name="Note 15 8 4" xfId="18907" xr:uid="{83C46AF3-6451-4C20-8D03-408B42125AEE}"/>
    <cellStyle name="Note 15 8 5" xfId="18689" xr:uid="{84F0DD02-8198-4A2A-8EFF-42F432156092}"/>
    <cellStyle name="Note 15 8 6" xfId="32432" xr:uid="{1AD0F6E0-8491-41DF-94D4-84ADB5D53102}"/>
    <cellStyle name="Note 15 8 7" xfId="31401" xr:uid="{343C4C39-F28B-498F-9D64-56AFD06F56F8}"/>
    <cellStyle name="Note 15 9" xfId="3517" xr:uid="{33826F53-CC45-4CF9-B2CD-812443F45C14}"/>
    <cellStyle name="Note 15 9 2" xfId="16769" xr:uid="{1BAA33C2-17F4-4301-ACEC-D26AF7BE2EC8}"/>
    <cellStyle name="Note 15 9 3" xfId="19553" xr:uid="{6919B45A-774C-4B88-BC38-15F370BE8EC4}"/>
    <cellStyle name="Note 15 9 4" xfId="18010" xr:uid="{AFB2C341-0911-4277-B13D-BFA309896D5A}"/>
    <cellStyle name="Note 15 9 5" xfId="25431" xr:uid="{138CCE1C-9500-4802-8873-B69847AAE2B7}"/>
    <cellStyle name="Note 15 9 6" xfId="32433" xr:uid="{714959A2-DD1A-4B14-AB7F-E19899EA1F1F}"/>
    <cellStyle name="Note 15 9 7" xfId="34146" xr:uid="{EDF04DEE-D1BE-4047-873F-1D034A5BED2C}"/>
    <cellStyle name="Note 15_หมายเหตุ FA Q3_2012" xfId="7267" xr:uid="{073062B0-A8E2-42F3-B036-44CC2BC6B888}"/>
    <cellStyle name="Note 16" xfId="1708" xr:uid="{2FFFE091-1CB4-494A-91F4-4BB25237980B}"/>
    <cellStyle name="Note 16 10" xfId="3519" xr:uid="{DA508A8D-77BD-4365-9E73-FC7278E8D29D}"/>
    <cellStyle name="Note 16 10 2" xfId="16771" xr:uid="{46F367FE-52B4-44B8-8019-568FA351F7E9}"/>
    <cellStyle name="Note 16 10 3" xfId="19552" xr:uid="{E40A4199-E0E9-403B-A294-80C0C87DA731}"/>
    <cellStyle name="Note 16 10 4" xfId="27396" xr:uid="{9C8C89C7-1EEB-4C71-B43B-0F4DAD47985D}"/>
    <cellStyle name="Note 16 10 5" xfId="14513" xr:uid="{04126C72-A9E7-4105-B33A-BF4B30EDCBE6}"/>
    <cellStyle name="Note 16 10 6" xfId="32435" xr:uid="{40CF16B3-0774-4B9C-987E-19947E033C4F}"/>
    <cellStyle name="Note 16 10 7" xfId="34145" xr:uid="{087BB014-8741-4D7E-9B1B-0EB00484E622}"/>
    <cellStyle name="Note 16 11" xfId="3520" xr:uid="{1FB57547-A0F6-40CD-B823-EFAD93CAF970}"/>
    <cellStyle name="Note 16 11 2" xfId="16772" xr:uid="{5864A73D-AF2D-426D-A260-5C83289A235C}"/>
    <cellStyle name="Note 16 11 3" xfId="15462" xr:uid="{CB371925-EF98-4264-B119-E4BF055D3850}"/>
    <cellStyle name="Note 16 11 4" xfId="18012" xr:uid="{1414239A-E9C6-4BD6-AC52-3566A17A74C5}"/>
    <cellStyle name="Note 16 11 5" xfId="19054" xr:uid="{03915993-CC73-44FA-8221-FAF855EFA3B4}"/>
    <cellStyle name="Note 16 11 6" xfId="32436" xr:uid="{0A4EB5A9-2877-4086-8F1D-E50C3FC16F5E}"/>
    <cellStyle name="Note 16 11 7" xfId="31399" xr:uid="{A0F775BD-7662-43B8-AEA8-F6B0BC7E5699}"/>
    <cellStyle name="Note 16 12" xfId="3521" xr:uid="{3FB50FDA-88F5-4224-ACDC-9BC441482132}"/>
    <cellStyle name="Note 16 12 2" xfId="16773" xr:uid="{13430E2E-290F-44A7-885F-0CE346DC6451}"/>
    <cellStyle name="Note 16 12 3" xfId="19551" xr:uid="{F1BB66BC-4A39-4725-8D0A-B7A613CFA724}"/>
    <cellStyle name="Note 16 12 4" xfId="27395" xr:uid="{FCB4139E-2A54-4E72-ADF9-16B3857E0D12}"/>
    <cellStyle name="Note 16 12 5" xfId="29911" xr:uid="{65D28E6B-9A26-4BED-934F-F77376E28ADC}"/>
    <cellStyle name="Note 16 12 6" xfId="32437" xr:uid="{3D0C4149-0703-4E00-B63A-FBAE0AD6C2F8}"/>
    <cellStyle name="Note 16 12 7" xfId="34144" xr:uid="{CDB456B8-FB81-4E87-96B3-94D91646B76D}"/>
    <cellStyle name="Note 16 13" xfId="3522" xr:uid="{C99CB63A-D176-4476-9B24-DCB8F8707BAE}"/>
    <cellStyle name="Note 16 13 2" xfId="16774" xr:uid="{B6F8454D-49D2-4A92-BA50-A0D4C23F1798}"/>
    <cellStyle name="Note 16 13 3" xfId="15461" xr:uid="{D2A01CB1-B0B2-4C62-AF49-141990977FC2}"/>
    <cellStyle name="Note 16 13 4" xfId="18013" xr:uid="{AC1E61E2-E1E2-47F4-A033-0838EF8EDE0F}"/>
    <cellStyle name="Note 16 13 5" xfId="22447" xr:uid="{3984C54E-EC1F-4433-A9C5-A17A7BEB7B3A}"/>
    <cellStyle name="Note 16 13 6" xfId="32438" xr:uid="{34A30656-B4B5-4CFA-9DC4-9E80D95CAD72}"/>
    <cellStyle name="Note 16 13 7" xfId="31398" xr:uid="{135A39D8-8DA7-4BF6-B9CD-8D7F17A1E76D}"/>
    <cellStyle name="Note 16 14" xfId="3523" xr:uid="{C27CA436-E542-479E-B493-2542C6E1D01F}"/>
    <cellStyle name="Note 16 14 2" xfId="16775" xr:uid="{6C3761E8-267F-419B-BAFE-0735572C6EAD}"/>
    <cellStyle name="Note 16 14 3" xfId="19550" xr:uid="{EB1803E2-CB77-4F69-949C-90156FEE00E2}"/>
    <cellStyle name="Note 16 14 4" xfId="18200" xr:uid="{DF64749D-5634-48B1-B725-1A42B3043490}"/>
    <cellStyle name="Note 16 14 5" xfId="18688" xr:uid="{C483A35A-3201-4961-ABF5-23C845FEC79F}"/>
    <cellStyle name="Note 16 14 6" xfId="32439" xr:uid="{5E08E521-2FB7-4E15-B877-F0CA47C0EF8F}"/>
    <cellStyle name="Note 16 14 7" xfId="34143" xr:uid="{ADDA166B-10A7-4D71-81DA-28AFC17CA7A3}"/>
    <cellStyle name="Note 16 15" xfId="3524" xr:uid="{C30F00F9-9DF6-4CC2-A82D-B6B332C8C976}"/>
    <cellStyle name="Note 16 15 2" xfId="16776" xr:uid="{A660B336-CB0A-4704-A2BA-D69D09C6B394}"/>
    <cellStyle name="Note 16 15 3" xfId="15460" xr:uid="{A890F088-1D87-4338-BC70-311C5749A40B}"/>
    <cellStyle name="Note 16 15 4" xfId="18207" xr:uid="{2E7279A2-8DC4-4F52-AE8B-FF3CDF37C6C8}"/>
    <cellStyle name="Note 16 15 5" xfId="22524" xr:uid="{5F38753A-7D9D-4F03-888F-19B4DBADF7E4}"/>
    <cellStyle name="Note 16 15 6" xfId="32440" xr:uid="{BFFA455B-3BF7-4652-84AA-14E0BD5D172E}"/>
    <cellStyle name="Note 16 15 7" xfId="31397" xr:uid="{6F8178D6-C7F8-4122-98C0-969654224A44}"/>
    <cellStyle name="Note 16 16" xfId="3525" xr:uid="{498159AD-78EF-4A2F-A76D-63112DE6D1D0}"/>
    <cellStyle name="Note 16 16 2" xfId="16777" xr:uid="{81E0E81F-E246-4423-9350-BE6BF48AF302}"/>
    <cellStyle name="Note 16 16 3" xfId="19549" xr:uid="{985C65AA-4042-4539-A28A-C6D322012193}"/>
    <cellStyle name="Note 16 16 4" xfId="23897" xr:uid="{DF68B04C-8B83-4ACF-9EED-8983285C1CCF}"/>
    <cellStyle name="Note 16 16 5" xfId="22181" xr:uid="{3ACBB3BF-DCE4-4A48-BA35-A0BB694714A3}"/>
    <cellStyle name="Note 16 16 6" xfId="32441" xr:uid="{0B2F584D-17B3-4F57-914F-7AE3D2444550}"/>
    <cellStyle name="Note 16 16 7" xfId="35077" xr:uid="{66D6AAC3-FF52-48FE-975C-E2A22101C821}"/>
    <cellStyle name="Note 16 17" xfId="3526" xr:uid="{51209C8C-E737-4724-9AFF-9215BC967AEF}"/>
    <cellStyle name="Note 16 17 2" xfId="16778" xr:uid="{5ACDF719-0D2E-49B0-AB7B-DF27C343BBA2}"/>
    <cellStyle name="Note 16 17 3" xfId="15459" xr:uid="{418AE935-C16F-4213-8B43-8915C8CC7E21}"/>
    <cellStyle name="Note 16 17 4" xfId="25229" xr:uid="{9F3D5A44-5140-45AF-B1CC-0287CCE0968C}"/>
    <cellStyle name="Note 16 17 5" xfId="18343" xr:uid="{57478015-7AC5-42F6-BDF1-89B1C118A0EF}"/>
    <cellStyle name="Note 16 17 6" xfId="32442" xr:uid="{43C658C8-073E-44B3-9297-3B9DA8ED601B}"/>
    <cellStyle name="Note 16 17 7" xfId="35076" xr:uid="{78DB66F2-F62B-46EB-9AF0-50E33F09AC66}"/>
    <cellStyle name="Note 16 18" xfId="3527" xr:uid="{B84E6619-4CAB-4419-ACBC-BCF091A00586}"/>
    <cellStyle name="Note 16 18 2" xfId="16779" xr:uid="{FEAFCFE5-022F-46C2-86AE-27F056957128}"/>
    <cellStyle name="Note 16 18 3" xfId="19548" xr:uid="{50D40CF1-C684-47B8-87E2-8E8DE78DCDF5}"/>
    <cellStyle name="Note 16 18 4" xfId="20334" xr:uid="{15822B85-78CB-4BED-84F6-1F7820549F2D}"/>
    <cellStyle name="Note 16 18 5" xfId="14677" xr:uid="{8A61D7C6-9659-4977-9029-F8C551076A1C}"/>
    <cellStyle name="Note 16 18 6" xfId="32443" xr:uid="{F4A02BA5-D86F-47CB-9E47-1CB9CEA7DB0D}"/>
    <cellStyle name="Note 16 18 7" xfId="35075" xr:uid="{BF50E2E7-FE0A-4555-9DF3-D607C1118C0A}"/>
    <cellStyle name="Note 16 19" xfId="3528" xr:uid="{0E73B299-7B04-45E1-A760-57836EE033E0}"/>
    <cellStyle name="Note 16 19 2" xfId="16780" xr:uid="{4871C6D7-7CC2-4EDE-B374-071F1E2B4415}"/>
    <cellStyle name="Note 16 19 3" xfId="15458" xr:uid="{9F38E9A7-2714-4C57-BEC6-F0A8191571F4}"/>
    <cellStyle name="Note 16 19 4" xfId="27394" xr:uid="{F71580C2-8C04-4F26-9276-1F279D41F5E0}"/>
    <cellStyle name="Note 16 19 5" xfId="20692" xr:uid="{9BC50F6C-F4EB-40D3-BE1B-86F9C11B27DD}"/>
    <cellStyle name="Note 16 19 6" xfId="32444" xr:uid="{7D063186-0D47-486F-ABBD-F0EBF89B3A7B}"/>
    <cellStyle name="Note 16 19 7" xfId="35074" xr:uid="{7DCD48C6-E75D-4AF7-9BD6-3DEFFCA04259}"/>
    <cellStyle name="Note 16 2" xfId="2616" xr:uid="{917F68A8-E794-4682-924E-5F9200896AA1}"/>
    <cellStyle name="Note 16 2 10" xfId="31857" xr:uid="{D758BE2D-561F-4DE9-82FB-A8B20631FD42}"/>
    <cellStyle name="Note 16 2 11" xfId="35224" xr:uid="{E63AAA6C-D53C-4FE9-B0C5-482343287F5F}"/>
    <cellStyle name="Note 16 2 2" xfId="3529" xr:uid="{C868157D-8F66-495F-B807-8719BBB9C4E6}"/>
    <cellStyle name="Note 16 2 2 2" xfId="16781" xr:uid="{9302C73E-4C42-4122-B524-D6574DD307CE}"/>
    <cellStyle name="Note 16 2 2 3" xfId="19547" xr:uid="{253B2CB2-313C-448B-9443-4F27F926549F}"/>
    <cellStyle name="Note 16 2 2 4" xfId="22456" xr:uid="{90C9450E-3FB6-4A7D-A017-75C70E4D3D27}"/>
    <cellStyle name="Note 16 2 2 5" xfId="18691" xr:uid="{BF2536DB-C82C-44E4-A906-4FE7C15F6172}"/>
    <cellStyle name="Note 16 2 2 6" xfId="32445" xr:uid="{1FFDBE16-2777-475F-BAD4-523FD2F82DA3}"/>
    <cellStyle name="Note 16 2 2 7" xfId="35073" xr:uid="{3D856A94-6B9F-4B3D-A2DB-61D7E49A3D8A}"/>
    <cellStyle name="Note 16 2 3" xfId="10664" xr:uid="{25E8694B-870D-4D77-8A85-6EA17889770E}"/>
    <cellStyle name="Note 16 2 3 2" xfId="22034" xr:uid="{C1007279-1515-429A-B913-451121DC46D3}"/>
    <cellStyle name="Note 16 2 3 3" xfId="25008" xr:uid="{86D76ED6-2CB1-4DD5-B47D-5C2521EC308E}"/>
    <cellStyle name="Note 16 2 3 4" xfId="27878" xr:uid="{365FC0E3-1341-4D17-8B76-44859E820C27}"/>
    <cellStyle name="Note 16 2 3 5" xfId="16428" xr:uid="{7486D83E-958D-4E5D-8475-75099DB56E06}"/>
    <cellStyle name="Note 16 2 3 6" xfId="35663" xr:uid="{55598293-4810-41A3-AE0F-644E73B19B10}"/>
    <cellStyle name="Note 16 2 3 7" xfId="37965" xr:uid="{53842510-FD8F-4DF9-9A2F-5FAF81696C0A}"/>
    <cellStyle name="Note 16 2 4" xfId="12614" xr:uid="{2D67BCF5-EE45-41BD-B39A-ED7A20D4080D}"/>
    <cellStyle name="Note 16 2 4 2" xfId="23420" xr:uid="{B15421DF-80B6-4BF9-839C-BAA769950343}"/>
    <cellStyle name="Note 16 2 4 3" xfId="26235" xr:uid="{D7ACFDC6-9196-4D7C-B724-416FFBB847A1}"/>
    <cellStyle name="Note 16 2 4 4" xfId="28827" xr:uid="{4A539F49-F87C-476D-9A85-79A3708CD22D}"/>
    <cellStyle name="Note 16 2 4 5" xfId="30551" xr:uid="{E08BDC83-F7A3-4227-B8AA-5DB0F7A69CB8}"/>
    <cellStyle name="Note 16 2 4 6" xfId="36535" xr:uid="{F0AA1EB6-5312-4E13-9057-44CF233FA9EA}"/>
    <cellStyle name="Note 16 2 4 7" xfId="38568" xr:uid="{105DDD87-EE8A-4715-ADFD-7DD5B127144D}"/>
    <cellStyle name="Note 16 2 5" xfId="13476" xr:uid="{F6807BEF-E4FA-4208-9368-10FFD143D377}"/>
    <cellStyle name="Note 16 2 5 2" xfId="24158" xr:uid="{3585D646-4179-4DBF-95EF-23118A382915}"/>
    <cellStyle name="Note 16 2 5 3" xfId="26991" xr:uid="{7D3C7ABD-3E7A-43E0-A721-4DCDB967DCE0}"/>
    <cellStyle name="Note 16 2 5 4" xfId="29551" xr:uid="{FB66E168-1507-4AEE-8949-D31377889604}"/>
    <cellStyle name="Note 16 2 5 5" xfId="30247" xr:uid="{95E5574C-0127-4572-A7DF-95928D645056}"/>
    <cellStyle name="Note 16 2 5 6" xfId="37268" xr:uid="{BEFB59E8-3CDE-4A0B-99DF-48136E8FB974}"/>
    <cellStyle name="Note 16 2 5 7" xfId="39245" xr:uid="{97AD8294-7633-4D45-B385-AD53630A6851}"/>
    <cellStyle name="Note 16 2 6" xfId="16113" xr:uid="{36B6F12D-55B1-4CDA-9B99-8E8394AF946E}"/>
    <cellStyle name="Note 16 2 7" xfId="21437" xr:uid="{65431C96-0A19-442F-8DCB-42A04E0E6D14}"/>
    <cellStyle name="Note 16 2 8" xfId="25513" xr:uid="{8916A032-080E-433C-8495-200BD145A4A8}"/>
    <cellStyle name="Note 16 2 9" xfId="23572" xr:uid="{559B401C-FC89-4E00-927E-4094717F7C8B}"/>
    <cellStyle name="Note 16 20" xfId="3530" xr:uid="{E928B388-3DA2-4612-9C61-374919A4863E}"/>
    <cellStyle name="Note 16 20 2" xfId="16782" xr:uid="{E128CE60-C02F-4A4E-B3B6-C00EE9CD2EE0}"/>
    <cellStyle name="Note 16 20 3" xfId="15457" xr:uid="{A99D257E-45DE-4F5B-AFE3-1D25D5A3A621}"/>
    <cellStyle name="Note 16 20 4" xfId="23633" xr:uid="{01B25801-B3E6-4EA6-BDFF-41ED23D11776}"/>
    <cellStyle name="Note 16 20 5" xfId="23823" xr:uid="{A0E62C5B-C482-4CFC-913A-4B0AB5DB2328}"/>
    <cellStyle name="Note 16 20 6" xfId="32446" xr:uid="{446C19CD-C261-485D-ABED-9BB466E36117}"/>
    <cellStyle name="Note 16 20 7" xfId="35072" xr:uid="{F7D83E45-3A31-4D30-BF4B-0BC9475988D9}"/>
    <cellStyle name="Note 16 21" xfId="3531" xr:uid="{1E847AE4-93BA-4A13-95D9-AB4DA1790B2E}"/>
    <cellStyle name="Note 16 21 2" xfId="16783" xr:uid="{D83192D2-A7A2-4927-9EE1-A1043FFA85C6}"/>
    <cellStyle name="Note 16 21 3" xfId="21138" xr:uid="{1D4918BB-AE47-4A3D-9E7B-1C7316549DF7}"/>
    <cellStyle name="Note 16 21 4" xfId="19667" xr:uid="{AE52A463-6B58-45C1-8837-360491ACD285}"/>
    <cellStyle name="Note 16 21 5" xfId="18344" xr:uid="{963F3041-4C51-4780-BC0A-47841BA272E5}"/>
    <cellStyle name="Note 16 21 6" xfId="32447" xr:uid="{58AD3906-EF40-4A36-AFC6-AD0E9B3BA59A}"/>
    <cellStyle name="Note 16 21 7" xfId="35071" xr:uid="{7A86FF68-5AEC-4D20-B0B7-DF772906EFFB}"/>
    <cellStyle name="Note 16 22" xfId="3532" xr:uid="{1E95D961-74A1-4CC6-9C5D-8AFD47068D87}"/>
    <cellStyle name="Note 16 22 2" xfId="16784" xr:uid="{46FC5B11-F538-4290-8F94-94244AD3E7F5}"/>
    <cellStyle name="Note 16 22 3" xfId="21137" xr:uid="{415328DF-80BC-4266-AFC5-2CD47C374B75}"/>
    <cellStyle name="Note 16 22 4" xfId="21497" xr:uid="{0EFC7E67-2FA0-4907-9585-84D81552DD3C}"/>
    <cellStyle name="Note 16 22 5" xfId="17963" xr:uid="{D554C9DE-786A-4B38-9822-2E93F3F142FE}"/>
    <cellStyle name="Note 16 22 6" xfId="32448" xr:uid="{2A1B3461-1D41-4AF9-A9F9-159C4A9D8658}"/>
    <cellStyle name="Note 16 22 7" xfId="35070" xr:uid="{73215F6A-125F-4843-8435-369B7DED354E}"/>
    <cellStyle name="Note 16 23" xfId="3533" xr:uid="{37E0D795-8E20-43F0-889A-D6168900EA71}"/>
    <cellStyle name="Note 16 23 2" xfId="16785" xr:uid="{8A99A2B2-909A-4607-BE64-DB319D1055BB}"/>
    <cellStyle name="Note 16 23 3" xfId="21136" xr:uid="{79C95BCB-2FB1-437E-9B44-11ED1C5FD2DB}"/>
    <cellStyle name="Note 16 23 4" xfId="14826" xr:uid="{042399F9-85FD-402F-AE16-1A331D26F630}"/>
    <cellStyle name="Note 16 23 5" xfId="29912" xr:uid="{580A81AF-AA77-4E0B-91E9-862BAD443723}"/>
    <cellStyle name="Note 16 23 6" xfId="32449" xr:uid="{44AC123F-DA99-4E55-8D4B-9846DEF63E5F}"/>
    <cellStyle name="Note 16 23 7" xfId="34109" xr:uid="{3D22650D-71AC-42B1-9FAF-31BBC0EAF6C8}"/>
    <cellStyle name="Note 16 24" xfId="3534" xr:uid="{7427A853-6673-4D2C-BAEC-83BCF158C76C}"/>
    <cellStyle name="Note 16 24 2" xfId="16786" xr:uid="{C5696B90-A8D4-4F93-9EEE-D5564C86A7CC}"/>
    <cellStyle name="Note 16 24 3" xfId="21135" xr:uid="{8715D414-AEC9-4A46-898C-04F2DDBB5C6C}"/>
    <cellStyle name="Note 16 24 4" xfId="18014" xr:uid="{8FEF0BE1-9EF8-41B6-A538-325BC6BF5DC0}"/>
    <cellStyle name="Note 16 24 5" xfId="17979" xr:uid="{EC741EF1-5A08-4404-ACBA-E664998F1BB6}"/>
    <cellStyle name="Note 16 24 6" xfId="32450" xr:uid="{5A4007E5-97FB-490B-8496-3799DB3E8640}"/>
    <cellStyle name="Note 16 24 7" xfId="35069" xr:uid="{DD4990AA-4303-4A39-A58D-6FE0103E683F}"/>
    <cellStyle name="Note 16 25" xfId="3535" xr:uid="{25D40E4C-D9C9-48CE-B598-6B4DB8D3DADE}"/>
    <cellStyle name="Note 16 25 2" xfId="16787" xr:uid="{7957C88E-C578-482E-9F12-D0B94F9170BC}"/>
    <cellStyle name="Note 16 25 3" xfId="21134" xr:uid="{13106935-D34E-45FB-B9AA-A9FD43F446D6}"/>
    <cellStyle name="Note 16 25 4" xfId="18909" xr:uid="{C71F314A-2989-45FE-8027-967494E20F14}"/>
    <cellStyle name="Note 16 25 5" xfId="22674" xr:uid="{1308AE96-4135-4B30-B9AC-5FF1B52EC36B}"/>
    <cellStyle name="Note 16 25 6" xfId="32451" xr:uid="{66626996-BC84-48F7-AA3A-479BB3564934}"/>
    <cellStyle name="Note 16 25 7" xfId="37626" xr:uid="{ADCFA17E-4DA6-45FE-958A-E0C72AF5B7DD}"/>
    <cellStyle name="Note 16 26" xfId="3536" xr:uid="{119B5126-7D8E-4843-829E-1E07DF4C99D6}"/>
    <cellStyle name="Note 16 26 2" xfId="16788" xr:uid="{BF4C28F2-BE05-458B-8779-AA57A210EE47}"/>
    <cellStyle name="Note 16 26 3" xfId="21133" xr:uid="{728FE4DF-61FE-4A7A-95C0-E50582BDA3C9}"/>
    <cellStyle name="Note 16 26 4" xfId="18015" xr:uid="{70A1E8FC-8136-4EA4-9467-C3CF95D81066}"/>
    <cellStyle name="Note 16 26 5" xfId="20352" xr:uid="{0A9848CB-2712-4E7C-96FA-15E40E590014}"/>
    <cellStyle name="Note 16 26 6" xfId="32452" xr:uid="{6C7B069F-AB53-4B19-A9DE-47F7C7AF2EAB}"/>
    <cellStyle name="Note 16 26 7" xfId="34142" xr:uid="{BD162722-EAE9-4106-A4FB-659716E6AD84}"/>
    <cellStyle name="Note 16 27" xfId="3537" xr:uid="{0333904F-C226-4BDB-A4CA-A1785A8BD008}"/>
    <cellStyle name="Note 16 27 2" xfId="16789" xr:uid="{8E5A0D8B-89BC-476C-BBD8-3ECAF28BAF78}"/>
    <cellStyle name="Note 16 27 3" xfId="21132" xr:uid="{E3F31B2E-9021-4B51-8A70-2B8E30E37DB1}"/>
    <cellStyle name="Note 16 27 4" xfId="14827" xr:uid="{010EF9E6-E4F0-486E-AA95-AA370A1ADE20}"/>
    <cellStyle name="Note 16 27 5" xfId="22864" xr:uid="{47E48523-61D3-4FA7-92D2-AC093179E4D0}"/>
    <cellStyle name="Note 16 27 6" xfId="32453" xr:uid="{F7DFD8D4-BD43-4EFA-AD3C-6343A57EF07E}"/>
    <cellStyle name="Note 16 27 7" xfId="31920" xr:uid="{E6A096F9-A616-4E02-BA4C-206608DC8284}"/>
    <cellStyle name="Note 16 28" xfId="3538" xr:uid="{A3470AC6-500B-4D5C-A576-2C1FBD5A8F1B}"/>
    <cellStyle name="Note 16 28 2" xfId="16790" xr:uid="{B3E25DE0-0D2D-4A7E-B5A8-0CFCB44D9FDD}"/>
    <cellStyle name="Note 16 28 3" xfId="24557" xr:uid="{C7C8FA12-E8CF-4DEA-BD6A-4066F03E83A8}"/>
    <cellStyle name="Note 16 28 4" xfId="18016" xr:uid="{6818C02C-0BF7-4071-A5B8-7074C9D57BB5}"/>
    <cellStyle name="Note 16 28 5" xfId="21390" xr:uid="{A2CA4B14-632A-4055-9970-BA7F690908CC}"/>
    <cellStyle name="Note 16 28 6" xfId="32454" xr:uid="{A056738C-29CF-492D-ACF3-EF1E482FAD1D}"/>
    <cellStyle name="Note 16 28 7" xfId="34141" xr:uid="{1B5FB513-F7E5-4DE8-BEC0-6123CF2F2E53}"/>
    <cellStyle name="Note 16 29" xfId="3539" xr:uid="{B6B5474B-1458-4C32-9EFF-ADA0CD31C551}"/>
    <cellStyle name="Note 16 29 2" xfId="16791" xr:uid="{C0F182E3-3C13-4524-BA8B-ECFB1909C6C5}"/>
    <cellStyle name="Note 16 29 3" xfId="19546" xr:uid="{BB34C290-2683-460E-9A4E-594C14A80361}"/>
    <cellStyle name="Note 16 29 4" xfId="18910" xr:uid="{9403433C-A961-4AF9-A045-062DAADB0C2D}"/>
    <cellStyle name="Note 16 29 5" xfId="22825" xr:uid="{B352207E-FAFB-4112-9C0A-D9DCA6E99AB8}"/>
    <cellStyle name="Note 16 29 6" xfId="32455" xr:uid="{9496C23A-68B5-4FC4-82C1-6843857F76D9}"/>
    <cellStyle name="Note 16 29 7" xfId="31396" xr:uid="{07D375E4-A10B-47C1-92E9-B705658895B5}"/>
    <cellStyle name="Note 16 3" xfId="3540" xr:uid="{307A6C92-6E60-4982-A9F4-B02653EF4F47}"/>
    <cellStyle name="Note 16 3 2" xfId="10665" xr:uid="{A99E31BB-320A-4E01-A0F5-5B365A926269}"/>
    <cellStyle name="Note 16 3 2 2" xfId="22035" xr:uid="{90227925-ACCD-44FF-82DE-B2729B1284E1}"/>
    <cellStyle name="Note 16 3 2 3" xfId="25009" xr:uid="{E5C4DDF7-98C7-49FF-BEF7-BCFEAC74EF28}"/>
    <cellStyle name="Note 16 3 2 4" xfId="27879" xr:uid="{21955687-3B37-40EA-A247-EFA711830721}"/>
    <cellStyle name="Note 16 3 2 5" xfId="27569" xr:uid="{7E368051-0182-4F99-A4BA-77BA39505EC1}"/>
    <cellStyle name="Note 16 3 2 6" xfId="35664" xr:uid="{B8B8736A-9123-4B92-8D03-D657DD389664}"/>
    <cellStyle name="Note 16 3 2 7" xfId="37966" xr:uid="{3D132368-3BA6-4541-94D7-51759413E5C0}"/>
    <cellStyle name="Note 16 3 3" xfId="16792" xr:uid="{FA28530A-EC04-4256-8ECB-DB4C3353FFF6}"/>
    <cellStyle name="Note 16 3 4" xfId="15875" xr:uid="{7DDD4165-8BF7-41A3-801B-16F7589D8767}"/>
    <cellStyle name="Note 16 3 5" xfId="18017" xr:uid="{B56CA157-2228-4274-9728-AF171BEC37BE}"/>
    <cellStyle name="Note 16 3 6" xfId="22871" xr:uid="{73472490-2318-4CFA-BC40-7D9366F2B50E}"/>
    <cellStyle name="Note 16 3 7" xfId="32456" xr:uid="{10EF9414-37A9-47A6-9E9E-D505090255F6}"/>
    <cellStyle name="Note 16 3 8" xfId="34140" xr:uid="{F5645C83-BDA0-4123-B6D5-83F59474B7C9}"/>
    <cellStyle name="Note 16 30" xfId="3541" xr:uid="{A78B19FD-2D03-4331-987D-DA43636EF9BC}"/>
    <cellStyle name="Note 16 30 2" xfId="16793" xr:uid="{5F0A22FB-C31D-42E3-9564-B6D1BB859E07}"/>
    <cellStyle name="Note 16 30 3" xfId="21131" xr:uid="{C8BBEE8C-6716-4666-A5CD-DD03B2E0D1DC}"/>
    <cellStyle name="Note 16 30 4" xfId="14828" xr:uid="{7B274B7A-B129-45B0-BD18-49440E8BA673}"/>
    <cellStyle name="Note 16 30 5" xfId="22934" xr:uid="{2B770A91-DE3E-49D6-B7E2-1326C26135B5}"/>
    <cellStyle name="Note 16 30 6" xfId="32457" xr:uid="{75FA4480-D8D3-4718-BB99-F6A5C2225E89}"/>
    <cellStyle name="Note 16 30 7" xfId="31395" xr:uid="{CF1D083E-BC47-4BE3-A107-A45535CD4E7F}"/>
    <cellStyle name="Note 16 31" xfId="3542" xr:uid="{34919CE2-E405-4F41-BFCD-6BA64942DC8A}"/>
    <cellStyle name="Note 16 31 2" xfId="16794" xr:uid="{394DF7ED-58A1-4CCC-8E8E-39C0744EBA49}"/>
    <cellStyle name="Note 16 31 3" xfId="21130" xr:uid="{BC2DBCF5-E2D7-4230-9CEC-1A9E70C6CE41}"/>
    <cellStyle name="Note 16 31 4" xfId="15949" xr:uid="{6B9A6216-E839-4BB5-815D-0D07B9BA6642}"/>
    <cellStyle name="Note 16 31 5" xfId="22285" xr:uid="{8BC141EE-EADD-4368-B08A-DCF8B40C25C6}"/>
    <cellStyle name="Note 16 31 6" xfId="32458" xr:uid="{BDE78F26-77AB-4D02-809F-68B1024342F4}"/>
    <cellStyle name="Note 16 31 7" xfId="34139" xr:uid="{7D3D51C1-09C5-41EF-B630-D3CF5FB43606}"/>
    <cellStyle name="Note 16 32" xfId="3543" xr:uid="{AAD1586C-4DFC-4F69-894D-35E85A098793}"/>
    <cellStyle name="Note 16 32 2" xfId="16795" xr:uid="{07D58E5A-B290-4267-8B7D-B2129D7EA364}"/>
    <cellStyle name="Note 16 32 3" xfId="15456" xr:uid="{4A41A592-FA18-4A1B-8D62-37855D1243A6}"/>
    <cellStyle name="Note 16 32 4" xfId="22720" xr:uid="{A091AF29-435A-4049-9044-EC82BCDD8DF5}"/>
    <cellStyle name="Note 16 32 5" xfId="30051" xr:uid="{33BD455C-D96E-4843-ABF2-43BA7F8F6249}"/>
    <cellStyle name="Note 16 32 6" xfId="32459" xr:uid="{A9849EF2-DAEE-4191-AB7F-AE7537282475}"/>
    <cellStyle name="Note 16 32 7" xfId="31394" xr:uid="{124032CF-2B26-48A1-BE54-DEA067A6EECE}"/>
    <cellStyle name="Note 16 33" xfId="3544" xr:uid="{DBFEE97A-5256-4E29-B2F0-382A5B499503}"/>
    <cellStyle name="Note 16 33 2" xfId="16796" xr:uid="{8F25A447-F4C3-438C-9D8B-4A335C8AC596}"/>
    <cellStyle name="Note 16 33 3" xfId="19545" xr:uid="{AF1275F0-8049-4C02-B07B-4FCBC9B06950}"/>
    <cellStyle name="Note 16 33 4" xfId="22334" xr:uid="{8F180CAB-1D8E-4BDF-80A3-C63BBA76C4E1}"/>
    <cellStyle name="Note 16 33 5" xfId="29913" xr:uid="{AC872CA9-64E4-4279-BEB3-288B44899C51}"/>
    <cellStyle name="Note 16 33 6" xfId="32460" xr:uid="{52760475-CA3C-4F43-8AB5-18A13BBBCAFD}"/>
    <cellStyle name="Note 16 33 7" xfId="34138" xr:uid="{FBE50369-DDDA-40F8-8E38-6BF3D61E7622}"/>
    <cellStyle name="Note 16 34" xfId="3545" xr:uid="{FFEBA647-91D5-4BA4-AD8C-F9133FD06F30}"/>
    <cellStyle name="Note 16 34 2" xfId="16797" xr:uid="{2E126BF2-8BF8-4613-BF44-1D892E40C2AF}"/>
    <cellStyle name="Note 16 34 3" xfId="15455" xr:uid="{71A24C7F-1CAA-4EA0-9C9F-FC5CAEFB0832}"/>
    <cellStyle name="Note 16 34 4" xfId="18442" xr:uid="{D1BAF098-04B3-406E-9042-D66AA60DB8BD}"/>
    <cellStyle name="Note 16 34 5" xfId="23463" xr:uid="{EB553058-EB0E-42BA-8C00-3757110EBCFD}"/>
    <cellStyle name="Note 16 34 6" xfId="32461" xr:uid="{EDA37F5E-4B25-406C-BB35-976671374404}"/>
    <cellStyle name="Note 16 34 7" xfId="31393" xr:uid="{A5D93E29-50A6-44A5-904F-4E0FE6B473B2}"/>
    <cellStyle name="Note 16 35" xfId="3546" xr:uid="{1154AA1B-EE74-4ED4-8170-7A3F53331F03}"/>
    <cellStyle name="Note 16 35 2" xfId="16798" xr:uid="{C0595305-5E97-45E3-86E7-170F1B01B2C0}"/>
    <cellStyle name="Note 16 35 3" xfId="19544" xr:uid="{F77E2EFF-938B-467B-801D-73ABAAAEAE03}"/>
    <cellStyle name="Note 16 35 4" xfId="14564" xr:uid="{0F618B5F-DAF3-4A44-B204-EBF89389EA49}"/>
    <cellStyle name="Note 16 35 5" xfId="29914" xr:uid="{D5DC0975-2AB4-4681-B5D2-395800775569}"/>
    <cellStyle name="Note 16 35 6" xfId="32462" xr:uid="{CE47175C-DA12-4994-A760-87A717CFDA50}"/>
    <cellStyle name="Note 16 35 7" xfId="34137" xr:uid="{4E668F78-67D5-40D2-B46C-8666C6E06F01}"/>
    <cellStyle name="Note 16 36" xfId="3547" xr:uid="{C41AB167-D56E-409C-AA37-728D924862C1}"/>
    <cellStyle name="Note 16 36 2" xfId="16799" xr:uid="{218B7874-16BB-4645-9825-F21DCDC3FB0C}"/>
    <cellStyle name="Note 16 36 3" xfId="15454" xr:uid="{ED5EA1F0-B8D7-4BAC-B12E-27051D904124}"/>
    <cellStyle name="Note 16 36 4" xfId="18445" xr:uid="{FF58CF46-9CF9-4B6E-84E9-4A652D6CACCA}"/>
    <cellStyle name="Note 16 36 5" xfId="30674" xr:uid="{B2AB24E8-C0CF-46D7-B6E7-6F2A88FBECCD}"/>
    <cellStyle name="Note 16 36 6" xfId="32463" xr:uid="{BA951823-0738-4865-A308-6BD20AFC9CEA}"/>
    <cellStyle name="Note 16 36 7" xfId="31392" xr:uid="{8B07B50E-3BE6-4EA1-A17A-D6D61C8EE135}"/>
    <cellStyle name="Note 16 37" xfId="3548" xr:uid="{7939FDED-13DD-40B6-BEC0-19075219FEC1}"/>
    <cellStyle name="Note 16 37 2" xfId="16800" xr:uid="{3A941011-2F2B-4E01-9955-644143B3E4A3}"/>
    <cellStyle name="Note 16 37 3" xfId="19543" xr:uid="{EF6D00EC-02CA-4E2F-8623-DFE9878525D2}"/>
    <cellStyle name="Note 16 37 4" xfId="22721" xr:uid="{0B4E79E1-6211-4819-9CDF-00B1F61CAECE}"/>
    <cellStyle name="Note 16 37 5" xfId="30785" xr:uid="{8FD7FAE8-4596-4211-AD70-7BD624338EAC}"/>
    <cellStyle name="Note 16 37 6" xfId="32464" xr:uid="{2042DB44-0A49-4645-9E22-7BB778969C5D}"/>
    <cellStyle name="Note 16 37 7" xfId="34136" xr:uid="{000A5F96-1F8F-4A41-8E98-3FEC138BFC8C}"/>
    <cellStyle name="Note 16 38" xfId="3518" xr:uid="{69066717-E014-4E32-9008-BD2416BE8D43}"/>
    <cellStyle name="Note 16 38 2" xfId="16770" xr:uid="{FAFB568B-E785-40B8-9DE8-BE9F45CD806B}"/>
    <cellStyle name="Note 16 38 3" xfId="15463" xr:uid="{DC92B38E-BD78-4761-B2C8-7BE6B67E2EB9}"/>
    <cellStyle name="Note 16 38 4" xfId="14437" xr:uid="{05F6C3AF-6429-4045-8C6C-070304D751D2}"/>
    <cellStyle name="Note 16 38 5" xfId="25965" xr:uid="{5B7FA60B-8EE5-4AAA-831A-5357A33E6BF0}"/>
    <cellStyle name="Note 16 38 6" xfId="32434" xr:uid="{203E6A8E-8CB6-429C-B358-5A9C3699B81C}"/>
    <cellStyle name="Note 16 38 7" xfId="31400" xr:uid="{7DF3FB23-A9DF-4926-A800-8E195CC67464}"/>
    <cellStyle name="Note 16 39" xfId="7715" xr:uid="{141F74B6-6085-439D-A4C8-94C22E05A42B}"/>
    <cellStyle name="Note 16 39 2" xfId="19935" xr:uid="{A5485A83-2625-43B2-B61A-04C6979200BC}"/>
    <cellStyle name="Note 16 39 3" xfId="22853" xr:uid="{41DEACEB-38D9-4954-A543-0257A4CBC43B}"/>
    <cellStyle name="Note 16 39 4" xfId="25422" xr:uid="{FE07B8EE-8C9D-4000-9842-14FD4492CA62}"/>
    <cellStyle name="Note 16 39 5" xfId="30622" xr:uid="{3CC609F0-5FA7-4543-95E3-D20EEE59D377}"/>
    <cellStyle name="Note 16 39 6" xfId="34502" xr:uid="{082BF836-E76E-4982-A2F0-252B58DA5141}"/>
    <cellStyle name="Note 16 39 7" xfId="35941" xr:uid="{1E7C247F-33BE-4319-B4E6-3D83A549039C}"/>
    <cellStyle name="Note 16 4" xfId="3549" xr:uid="{85165084-B6A2-43A6-A1E1-C714B8437E61}"/>
    <cellStyle name="Note 16 4 2" xfId="16801" xr:uid="{A21FCC47-E691-4B02-9925-E61F3B1EF8E6}"/>
    <cellStyle name="Note 16 4 3" xfId="15453" xr:uid="{CFA67D69-97D3-440F-AFE1-9E523A9A337D}"/>
    <cellStyle name="Note 16 4 4" xfId="22335" xr:uid="{78E298DE-A96B-4334-932D-9174263A6745}"/>
    <cellStyle name="Note 16 4 5" xfId="30158" xr:uid="{3D8D9DC4-0103-465D-9D9B-56C171D243C5}"/>
    <cellStyle name="Note 16 4 6" xfId="32465" xr:uid="{AF7FA60D-AF8C-4601-9C7A-25877988AEE2}"/>
    <cellStyle name="Note 16 4 7" xfId="31391" xr:uid="{B7DB4C0F-7BB9-49AD-8FD2-1521FD96CF93}"/>
    <cellStyle name="Note 16 40" xfId="15530" xr:uid="{8CF33C6C-1C7D-48A1-BA74-73038CDA28F5}"/>
    <cellStyle name="Note 16 41" xfId="23728" xr:uid="{0FC5561F-2682-4859-8BC5-46AEFCC98E1F}"/>
    <cellStyle name="Note 16 42" xfId="22454" xr:uid="{C3FE1B77-9E27-4E7C-99DF-CEED659A6111}"/>
    <cellStyle name="Note 16 43" xfId="30066" xr:uid="{AB22BCEC-FBAF-46EC-BF78-6581A170E72A}"/>
    <cellStyle name="Note 16 44" xfId="31534" xr:uid="{42B10B86-1A5C-4D53-A64E-803D7B797FFD}"/>
    <cellStyle name="Note 16 45" xfId="35386" xr:uid="{EDCA70D1-9DD2-4A05-98EE-2CD75AA9A214}"/>
    <cellStyle name="Note 16 5" xfId="3550" xr:uid="{2EF692C6-A69D-4719-83A9-DC9FFF4C25AE}"/>
    <cellStyle name="Note 16 5 2" xfId="16802" xr:uid="{6183EBFE-7564-4631-8287-5210956865D5}"/>
    <cellStyle name="Note 16 5 3" xfId="19542" xr:uid="{53DC8032-20F8-40FD-8F05-648EB26CC8EF}"/>
    <cellStyle name="Note 16 5 4" xfId="18444" xr:uid="{FAEA96E1-E1AC-4CBC-A567-98CAC6B8DC01}"/>
    <cellStyle name="Note 16 5 5" xfId="24335" xr:uid="{4BE8B39B-349F-4D18-8D06-45086D77705A}"/>
    <cellStyle name="Note 16 5 6" xfId="32466" xr:uid="{9370ACD3-C24F-4F63-BCD0-36E803F405FE}"/>
    <cellStyle name="Note 16 5 7" xfId="34135" xr:uid="{D9C53114-D1BB-40FB-8609-620EF8B04077}"/>
    <cellStyle name="Note 16 6" xfId="3551" xr:uid="{7EA58B8B-6063-4839-B789-B1736AC89BD6}"/>
    <cellStyle name="Note 16 6 2" xfId="16803" xr:uid="{74691145-C234-4960-A403-53C664E781D2}"/>
    <cellStyle name="Note 16 6 3" xfId="15452" xr:uid="{74022AD2-92A3-47F2-8439-1D5BDA1C42FF}"/>
    <cellStyle name="Note 16 6 4" xfId="18922" xr:uid="{7C3339F4-2EB2-4CEE-9219-C3AC0059711A}"/>
    <cellStyle name="Note 16 6 5" xfId="15811" xr:uid="{64B31F0D-34D1-4780-816F-EB728701BAF2}"/>
    <cellStyle name="Note 16 6 6" xfId="32467" xr:uid="{53AD06AB-5B7C-4853-81EB-E2EE23CDEEC0}"/>
    <cellStyle name="Note 16 6 7" xfId="31390" xr:uid="{1E39BE06-847D-4E45-B9B2-8C25EA21E5FD}"/>
    <cellStyle name="Note 16 7" xfId="3552" xr:uid="{FC9DB85F-B220-4D03-8D86-14B1710FFBF1}"/>
    <cellStyle name="Note 16 7 2" xfId="16804" xr:uid="{95B5D7B2-D496-4EE0-8E99-BE37D029BBF1}"/>
    <cellStyle name="Note 16 7 3" xfId="19541" xr:uid="{2053D047-D8B4-41DA-BA68-4B055DDC6425}"/>
    <cellStyle name="Note 16 7 4" xfId="14565" xr:uid="{1B7C85D7-14F3-405B-866E-1F4316403E07}"/>
    <cellStyle name="Note 16 7 5" xfId="29915" xr:uid="{4908AEA8-825D-4734-A23F-49DB4393BCC2}"/>
    <cellStyle name="Note 16 7 6" xfId="32468" xr:uid="{ECB91F64-ED03-4115-8930-168CEC708069}"/>
    <cellStyle name="Note 16 7 7" xfId="34134" xr:uid="{8D6D75D0-9D76-421B-BD21-0AB0C96F8B54}"/>
    <cellStyle name="Note 16 8" xfId="3553" xr:uid="{AAC9FDE4-A6FB-457F-835C-CDDE9600109C}"/>
    <cellStyle name="Note 16 8 2" xfId="16805" xr:uid="{EA8CDA21-BC05-4D7D-AB2B-0AC4C824EB6A}"/>
    <cellStyle name="Note 16 8 3" xfId="15451" xr:uid="{06BD95F4-3505-4124-9C13-73C487709974}"/>
    <cellStyle name="Note 16 8 4" xfId="27393" xr:uid="{F262DDBD-E734-44C5-8687-DF72D79C26BA}"/>
    <cellStyle name="Note 16 8 5" xfId="28416" xr:uid="{82457E29-CBD8-486B-A568-CFBCBE32D32C}"/>
    <cellStyle name="Note 16 8 6" xfId="32469" xr:uid="{63E42826-7D7E-49B0-BC48-4F0A43932C6F}"/>
    <cellStyle name="Note 16 8 7" xfId="31389" xr:uid="{ECFB3521-5743-4252-B48C-191CBC4A4D4C}"/>
    <cellStyle name="Note 16 9" xfId="3554" xr:uid="{28181F67-8669-4DE7-89C2-12F0AF2CEA60}"/>
    <cellStyle name="Note 16 9 2" xfId="16806" xr:uid="{C8F4C9B1-4448-4537-8564-AD5459767BB7}"/>
    <cellStyle name="Note 16 9 3" xfId="19540" xr:uid="{74932D69-B063-4911-9F2D-FEF23A761484}"/>
    <cellStyle name="Note 16 9 4" xfId="18911" xr:uid="{E4E5E165-7F67-40A8-908C-BF3C1EC507AB}"/>
    <cellStyle name="Note 16 9 5" xfId="28417" xr:uid="{212B7EAE-4456-42CE-8108-866C4EBE6B85}"/>
    <cellStyle name="Note 16 9 6" xfId="32470" xr:uid="{D6A8A92B-F688-4D43-BFE5-EF7666D26BCF}"/>
    <cellStyle name="Note 16 9 7" xfId="34133" xr:uid="{E2F844D1-DB06-4768-8EC4-3AD17499676B}"/>
    <cellStyle name="Note 16_หมายเหตุ FA Q3_2012" xfId="7268" xr:uid="{2A105973-1E7F-4942-9710-4E74CBB2123F}"/>
    <cellStyle name="Note 17" xfId="1709" xr:uid="{B9CB4C30-6144-495B-97E7-0FF7F5F59A8D}"/>
    <cellStyle name="Note 17 10" xfId="3556" xr:uid="{1D7DCC73-DC52-460F-BD85-F200502BA674}"/>
    <cellStyle name="Note 17 10 2" xfId="16808" xr:uid="{3E350B12-2275-4FAF-B623-036BD5D0686A}"/>
    <cellStyle name="Note 17 10 3" xfId="19539" xr:uid="{F86DA54E-43BE-4286-95F1-087FA0987C0F}"/>
    <cellStyle name="Note 17 10 4" xfId="14829" xr:uid="{A118122A-831F-46BF-BCC2-964CA4E2EA0D}"/>
    <cellStyle name="Note 17 10 5" xfId="28418" xr:uid="{65B4DE0D-D3DE-491D-B8F7-8C6107A75075}"/>
    <cellStyle name="Note 17 10 6" xfId="32472" xr:uid="{AFEB70B9-DFE7-4EEA-92AB-E71FD53BA87E}"/>
    <cellStyle name="Note 17 10 7" xfId="34132" xr:uid="{6CE46379-56F0-48FE-943B-FC2E2E739D79}"/>
    <cellStyle name="Note 17 11" xfId="3557" xr:uid="{8C72DA6A-E378-4D58-A059-01AEC473A4E4}"/>
    <cellStyle name="Note 17 11 2" xfId="16809" xr:uid="{4DC8B3A0-92F1-451C-90F9-4694A84C21FB}"/>
    <cellStyle name="Note 17 11 3" xfId="15449" xr:uid="{7CA41ADF-9BA4-4EDE-AE81-356839820092}"/>
    <cellStyle name="Note 17 11 4" xfId="18018" xr:uid="{AD003AF2-E303-496D-884D-CEAEFA0A8A5A}"/>
    <cellStyle name="Note 17 11 5" xfId="29247" xr:uid="{CD7ABF51-83A1-4533-9841-84F8E13A2FA7}"/>
    <cellStyle name="Note 17 11 6" xfId="32473" xr:uid="{7CB76C07-0F74-40BF-ADC9-123074AF6642}"/>
    <cellStyle name="Note 17 11 7" xfId="31387" xr:uid="{E727B336-C4D1-445C-9492-CE414A8B2DA9}"/>
    <cellStyle name="Note 17 12" xfId="3558" xr:uid="{FDC8CFD6-25EE-40C5-B4C3-68503446C667}"/>
    <cellStyle name="Note 17 12 2" xfId="16810" xr:uid="{7263A495-A3A2-49CD-9479-C2FECDECB8D6}"/>
    <cellStyle name="Note 17 12 3" xfId="19538" xr:uid="{7972CE94-E90F-4C7A-B0BC-323C1ADD6E40}"/>
    <cellStyle name="Note 17 12 4" xfId="18912" xr:uid="{782594B1-CDFF-4052-8E2E-DFF79B6F9F2C}"/>
    <cellStyle name="Note 17 12 5" xfId="28419" xr:uid="{5734DC1F-EBFE-4BFC-A302-296E06E82210}"/>
    <cellStyle name="Note 17 12 6" xfId="32474" xr:uid="{DCD11BAD-B1C3-4676-A298-356C63125BFD}"/>
    <cellStyle name="Note 17 12 7" xfId="34131" xr:uid="{D1335F0C-3518-4AF9-B63E-9D8F2DA738CC}"/>
    <cellStyle name="Note 17 13" xfId="3559" xr:uid="{609AC4E5-35F7-4C07-9120-FF1613227AEF}"/>
    <cellStyle name="Note 17 13 2" xfId="16811" xr:uid="{226D70A9-1E43-40B1-AB85-1E9030CFBE6F}"/>
    <cellStyle name="Note 17 13 3" xfId="15448" xr:uid="{0EC62015-B5B7-4FFF-AEBC-C4643FB1C468}"/>
    <cellStyle name="Note 17 13 4" xfId="18019" xr:uid="{F5B3E1C1-E99B-4A39-BC1D-DAAC20920439}"/>
    <cellStyle name="Note 17 13 5" xfId="29248" xr:uid="{1B8B6F54-D5BE-4F50-B99C-596C1D7CD7CC}"/>
    <cellStyle name="Note 17 13 6" xfId="32475" xr:uid="{637A6F1F-3DBB-4764-84A3-344A691FB1CD}"/>
    <cellStyle name="Note 17 13 7" xfId="31386" xr:uid="{663C66A9-9442-4B13-A563-31333FABBBB3}"/>
    <cellStyle name="Note 17 14" xfId="3560" xr:uid="{63B76C5F-97D0-4097-905D-A2F26EC0A7A2}"/>
    <cellStyle name="Note 17 14 2" xfId="16812" xr:uid="{8E1D43E1-9F5E-45E2-A597-F212DE9E2426}"/>
    <cellStyle name="Note 17 14 3" xfId="19537" xr:uid="{06E3F1F0-632C-4240-81D9-52AFB3FB3518}"/>
    <cellStyle name="Note 17 14 4" xfId="14830" xr:uid="{1D321E73-7BE8-4645-AA79-68F25B0B2205}"/>
    <cellStyle name="Note 17 14 5" xfId="29245" xr:uid="{9BBD82C6-EFE0-4C59-8829-0F026CD114A7}"/>
    <cellStyle name="Note 17 14 6" xfId="32476" xr:uid="{C37A89EE-F257-4333-A97A-973F56E13AA3}"/>
    <cellStyle name="Note 17 14 7" xfId="35068" xr:uid="{447D3C02-092D-41F5-BEDD-25ECDA138B9C}"/>
    <cellStyle name="Note 17 15" xfId="3561" xr:uid="{137C535B-507B-42C0-92B3-1BE1D6E46646}"/>
    <cellStyle name="Note 17 15 2" xfId="16813" xr:uid="{AC468628-7474-4525-BA07-50187C4AC545}"/>
    <cellStyle name="Note 17 15 3" xfId="15447" xr:uid="{4CA45FEB-1473-47B0-9519-3CA730AF1279}"/>
    <cellStyle name="Note 17 15 4" xfId="18020" xr:uid="{FA6B4436-E663-41F7-B9E7-3D1CF316107B}"/>
    <cellStyle name="Note 17 15 5" xfId="29916" xr:uid="{FE9B2544-CF16-49B2-B7B3-5779F5CC2B35}"/>
    <cellStyle name="Note 17 15 6" xfId="32477" xr:uid="{7030FF2B-00FF-4FC2-A4B5-C1AEF43C385E}"/>
    <cellStyle name="Note 17 15 7" xfId="35067" xr:uid="{716C6004-8EE9-4294-B79C-71C9410A6F15}"/>
    <cellStyle name="Note 17 16" xfId="3562" xr:uid="{50CBCF76-9083-4612-AAEA-2B69643BC7D6}"/>
    <cellStyle name="Note 17 16 2" xfId="16814" xr:uid="{4027378E-F562-4E0A-8F63-A8E39D12B38D}"/>
    <cellStyle name="Note 17 16 3" xfId="19536" xr:uid="{CDF0A080-9051-48B4-A51A-E2074A13A024}"/>
    <cellStyle name="Note 17 16 4" xfId="20410" xr:uid="{230A5111-9A94-4E0C-B18F-7DDBF5E757F5}"/>
    <cellStyle name="Note 17 16 5" xfId="14527" xr:uid="{6C8E25D2-2074-4A7F-80EA-459572D9CA13}"/>
    <cellStyle name="Note 17 16 6" xfId="32478" xr:uid="{775F1E6F-5810-40A6-983E-5202F51A2583}"/>
    <cellStyle name="Note 17 16 7" xfId="35066" xr:uid="{07A0BAE6-CB88-41E0-9CD6-4284F5C2634A}"/>
    <cellStyle name="Note 17 17" xfId="3563" xr:uid="{3F259FC9-89E0-4C73-A420-12880BC467CD}"/>
    <cellStyle name="Note 17 17 2" xfId="16815" xr:uid="{55768093-E9B4-49E8-87E9-2FF805CDD51A}"/>
    <cellStyle name="Note 17 17 3" xfId="15446" xr:uid="{36C3AAF4-52CC-4664-8010-EB5FADED64E2}"/>
    <cellStyle name="Note 17 17 4" xfId="18021" xr:uid="{E43AFBF3-AA13-474A-B754-8D230ECCAE65}"/>
    <cellStyle name="Note 17 17 5" xfId="22783" xr:uid="{A472AA63-C8FA-4CCF-83A1-5B84FD3C6C79}"/>
    <cellStyle name="Note 17 17 6" xfId="32479" xr:uid="{56D77DF2-055B-40F0-8281-0F10EC066788}"/>
    <cellStyle name="Note 17 17 7" xfId="35065" xr:uid="{3C2F22FC-D716-4A00-90E2-33849700255B}"/>
    <cellStyle name="Note 17 18" xfId="3564" xr:uid="{2B98EEAD-FA60-48EC-B1F1-223CD83DC9DD}"/>
    <cellStyle name="Note 17 18 2" xfId="16816" xr:uid="{DDC459EE-83B8-4DB3-904F-B2699F833DBA}"/>
    <cellStyle name="Note 17 18 3" xfId="15687" xr:uid="{FF54CD69-7CFA-47B9-AC47-A84A9CD4045A}"/>
    <cellStyle name="Note 17 18 4" xfId="20411" xr:uid="{B450B107-3792-4A0A-98D8-CA51FAD05768}"/>
    <cellStyle name="Note 17 18 5" xfId="29249" xr:uid="{628E0BD8-CC78-485C-A0CC-1CEA88A58DB2}"/>
    <cellStyle name="Note 17 18 6" xfId="32480" xr:uid="{CD512741-8D31-47EA-A480-848FCF5401E7}"/>
    <cellStyle name="Note 17 18 7" xfId="35064" xr:uid="{19138F3E-3FBE-431C-9CEE-B84F2636CCE7}"/>
    <cellStyle name="Note 17 19" xfId="3565" xr:uid="{DE0BC24F-4EF9-4E65-AF64-FD71988ABEFE}"/>
    <cellStyle name="Note 17 19 2" xfId="16817" xr:uid="{43BA4977-386F-4E63-B801-92171229C903}"/>
    <cellStyle name="Note 17 19 3" xfId="24556" xr:uid="{D03BFA24-F743-4BBF-A513-8E4B8D4E6238}"/>
    <cellStyle name="Note 17 19 4" xfId="18022" xr:uid="{C726FA10-E376-4BC2-95BA-CFE82F6BE1D8}"/>
    <cellStyle name="Note 17 19 5" xfId="29917" xr:uid="{1AAF6584-4B21-4F03-849C-8A9778D4115D}"/>
    <cellStyle name="Note 17 19 6" xfId="32481" xr:uid="{2A917041-D75F-43ED-89B3-79DB87F0AF31}"/>
    <cellStyle name="Note 17 19 7" xfId="35063" xr:uid="{2F6DE8BE-FC62-4BFE-94E3-52FBD9C394CC}"/>
    <cellStyle name="Note 17 2" xfId="2617" xr:uid="{5FF414AE-6282-468E-835A-12BB1734465B}"/>
    <cellStyle name="Note 17 2 10" xfId="31858" xr:uid="{A7E3A744-E0A9-495B-8A18-12DD1AA6B0E9}"/>
    <cellStyle name="Note 17 2 11" xfId="35223" xr:uid="{4B250D31-21B5-4767-B52B-7111BAB5AA8F}"/>
    <cellStyle name="Note 17 2 2" xfId="3566" xr:uid="{EA188B93-5B8C-4099-8D0E-9AB454F45DF2}"/>
    <cellStyle name="Note 17 2 2 2" xfId="16818" xr:uid="{D91D5988-30CB-4A1C-9477-FA27A7D028FB}"/>
    <cellStyle name="Note 17 2 2 3" xfId="24555" xr:uid="{B6952E40-681F-41D5-A83D-1F07580FC761}"/>
    <cellStyle name="Note 17 2 2 4" xfId="15757" xr:uid="{B4C00297-F503-40B6-9097-41E9CD15F238}"/>
    <cellStyle name="Note 17 2 2 5" xfId="28420" xr:uid="{6D862657-40FC-4F14-B923-3E2CF82944E3}"/>
    <cellStyle name="Note 17 2 2 6" xfId="32482" xr:uid="{3EA74BCE-3357-47FC-BA40-87CA205CDE31}"/>
    <cellStyle name="Note 17 2 2 7" xfId="35062" xr:uid="{F4685764-438A-445D-9638-E9B18E225A11}"/>
    <cellStyle name="Note 17 2 3" xfId="10666" xr:uid="{A582F44C-EBD0-434D-8B4E-944FAF1E54D8}"/>
    <cellStyle name="Note 17 2 3 2" xfId="22036" xr:uid="{07CBA218-1E59-4A86-8D96-80EC9F9BDF38}"/>
    <cellStyle name="Note 17 2 3 3" xfId="25010" xr:uid="{76055F37-6959-42EA-9573-9433C9DDA247}"/>
    <cellStyle name="Note 17 2 3 4" xfId="27880" xr:uid="{4D084EDF-0A76-4E91-9C49-B2155074071E}"/>
    <cellStyle name="Note 17 2 3 5" xfId="15511" xr:uid="{FFCD6E5F-0157-43ED-AD9D-38D3F4116B8E}"/>
    <cellStyle name="Note 17 2 3 6" xfId="35665" xr:uid="{585FDA6C-8574-43EE-ADB4-B2A56EFFD0CD}"/>
    <cellStyle name="Note 17 2 3 7" xfId="37967" xr:uid="{5A86803E-B551-43F2-AC36-46CCF0A8D7CC}"/>
    <cellStyle name="Note 17 2 4" xfId="13238" xr:uid="{1CF4C596-7B82-4022-A6F4-0742DD78CAE5}"/>
    <cellStyle name="Note 17 2 4 2" xfId="23954" xr:uid="{3EB5849B-0030-4C97-A5E0-12B5BBBE2A57}"/>
    <cellStyle name="Note 17 2 4 3" xfId="26771" xr:uid="{F62D4DAC-29F4-44FD-AA56-427F9773E9DC}"/>
    <cellStyle name="Note 17 2 4 4" xfId="29335" xr:uid="{F34F073C-D925-47C5-A5FF-ADD9C50AF7AD}"/>
    <cellStyle name="Note 17 2 4 5" xfId="30491" xr:uid="{92EFE4F0-EF60-4685-80AF-5EF411FCF405}"/>
    <cellStyle name="Note 17 2 4 6" xfId="37058" xr:uid="{743FC39F-5F37-4DB8-A6B1-3F21F90EB67F}"/>
    <cellStyle name="Note 17 2 4 7" xfId="39036" xr:uid="{F0C00E8C-988D-458C-9D38-129AE8703236}"/>
    <cellStyle name="Note 17 2 5" xfId="12398" xr:uid="{8A37F2CE-DFCE-4FD2-9895-D179DA9A8A65}"/>
    <cellStyle name="Note 17 2 5 2" xfId="23226" xr:uid="{F0A695EA-EF54-4876-9A73-D20F4B322D78}"/>
    <cellStyle name="Note 17 2 5 3" xfId="26026" xr:uid="{46F37C34-8F36-4ADE-989F-C152CB7812EC}"/>
    <cellStyle name="Note 17 2 5 4" xfId="28621" xr:uid="{1A8B7ECA-6690-4944-AEAE-3FF6BF64DFF7}"/>
    <cellStyle name="Note 17 2 5 5" xfId="19035" xr:uid="{51A4EE69-2F43-45C6-B659-7A38A56AADA8}"/>
    <cellStyle name="Note 17 2 5 6" xfId="36328" xr:uid="{84DC552E-4CCC-4ABA-9A00-DF48535490E6}"/>
    <cellStyle name="Note 17 2 5 7" xfId="38364" xr:uid="{E06C77C7-2935-4AC8-9ACB-DF83C1D36A9C}"/>
    <cellStyle name="Note 17 2 6" xfId="16114" xr:uid="{598908F0-8D08-42EA-BBE7-2EC43816F981}"/>
    <cellStyle name="Note 17 2 7" xfId="21436" xr:uid="{3490BF66-7F4A-4C0B-B417-CD40F4B0847E}"/>
    <cellStyle name="Note 17 2 8" xfId="27431" xr:uid="{C913E10F-E159-4A26-B936-9F1EC75734D1}"/>
    <cellStyle name="Note 17 2 9" xfId="26128" xr:uid="{F6ACFA01-2BB7-4A87-B534-E5AAB55BCFF7}"/>
    <cellStyle name="Note 17 20" xfId="3567" xr:uid="{6F7C5D39-82AB-4329-8B19-628888F95F3D}"/>
    <cellStyle name="Note 17 20 2" xfId="16819" xr:uid="{D8FDECBD-6D1F-4A7B-89F4-85DB1882B3C4}"/>
    <cellStyle name="Note 17 20 3" xfId="15445" xr:uid="{ACA7A94D-D3E5-4FEA-AC3E-E29397B8E1B6}"/>
    <cellStyle name="Note 17 20 4" xfId="18023" xr:uid="{FA7FB31E-828C-409A-81CC-61663E8DBAF6}"/>
    <cellStyle name="Note 17 20 5" xfId="28421" xr:uid="{BC2A52DE-ACAD-4B15-8E70-D5F179C5843C}"/>
    <cellStyle name="Note 17 20 6" xfId="32483" xr:uid="{F9DF3992-8994-47CF-8CFA-7882F9D5449E}"/>
    <cellStyle name="Note 17 20 7" xfId="37625" xr:uid="{2987F456-93DF-4469-9EA5-1A98EBDD9E75}"/>
    <cellStyle name="Note 17 21" xfId="3568" xr:uid="{7201A6AD-3519-42DD-89C9-5AAF88F1F271}"/>
    <cellStyle name="Note 17 21 2" xfId="16820" xr:uid="{53F28CD9-8584-4D5B-9C90-FB13C2DF94E8}"/>
    <cellStyle name="Note 17 21 3" xfId="15444" xr:uid="{BBA9D0C0-902C-4B15-A1BC-E84DF905510E}"/>
    <cellStyle name="Note 17 21 4" xfId="18913" xr:uid="{074350AA-F91E-47F1-AFAB-DCD5EB14EA79}"/>
    <cellStyle name="Note 17 21 5" xfId="29250" xr:uid="{C5C60696-9AD1-42F8-8B6E-05039A5228BA}"/>
    <cellStyle name="Note 17 21 6" xfId="32484" xr:uid="{FC26F0EE-7E24-4273-A226-EC3C841A35E6}"/>
    <cellStyle name="Note 17 21 7" xfId="31722" xr:uid="{D336C13A-9B95-41B1-B0AF-0C13DD39FEC2}"/>
    <cellStyle name="Note 17 22" xfId="3569" xr:uid="{A19947DA-B759-48A4-ABF1-7EC983190275}"/>
    <cellStyle name="Note 17 22 2" xfId="16821" xr:uid="{89F30C41-AC68-493D-959F-153741A14C16}"/>
    <cellStyle name="Note 17 22 3" xfId="15443" xr:uid="{AC91DCA1-6230-4220-A7EB-3F18EA5A4ECB}"/>
    <cellStyle name="Note 17 22 4" xfId="18024" xr:uid="{9554EFE5-ED46-4C86-8187-E50D38466556}"/>
    <cellStyle name="Note 17 22 5" xfId="24386" xr:uid="{5FB0AB80-316A-4EC9-A9A8-875429B23113}"/>
    <cellStyle name="Note 17 22 6" xfId="32485" xr:uid="{4D32DEEE-FACE-467D-8196-D34E10C04423}"/>
    <cellStyle name="Note 17 22 7" xfId="35061" xr:uid="{2BF8FFA6-508E-473B-8907-3F8D6FC8A526}"/>
    <cellStyle name="Note 17 23" xfId="3570" xr:uid="{E76A0D11-D8B2-4571-B6F5-1BC5490C7127}"/>
    <cellStyle name="Note 17 23 2" xfId="16822" xr:uid="{61E29467-7C70-468D-8798-E32ADE2E1301}"/>
    <cellStyle name="Note 17 23 3" xfId="15442" xr:uid="{7B453BDC-EC48-4B73-B3AC-A22271018ACD}"/>
    <cellStyle name="Note 17 23 4" xfId="24395" xr:uid="{48F68241-6B04-4097-AA01-409A593F3176}"/>
    <cellStyle name="Note 17 23 5" xfId="28192" xr:uid="{AADF7DDC-22B6-4989-A1A3-5AE6532B5283}"/>
    <cellStyle name="Note 17 23 6" xfId="32486" xr:uid="{2A71BD8B-8360-483C-8945-F3C9355A46BE}"/>
    <cellStyle name="Note 17 23 7" xfId="35060" xr:uid="{382C3176-5CA7-4A7D-9C73-129A3DDADEBB}"/>
    <cellStyle name="Note 17 24" xfId="3571" xr:uid="{BC70F449-99FA-477F-9D35-D010D715F2A9}"/>
    <cellStyle name="Note 17 24 2" xfId="16823" xr:uid="{885F845D-1E6E-4FFD-BDBF-1A98B99493BB}"/>
    <cellStyle name="Note 17 24 3" xfId="19796" xr:uid="{561D938D-FC64-41FA-A125-784AFAC25AF8}"/>
    <cellStyle name="Note 17 24 4" xfId="18025" xr:uid="{D514DC33-614F-47A2-9D74-ED003A64B809}"/>
    <cellStyle name="Note 17 24 5" xfId="23083" xr:uid="{D5D73126-2255-4F53-8C68-827ECE596E05}"/>
    <cellStyle name="Note 17 24 6" xfId="32487" xr:uid="{B974149E-4F62-4300-83B1-B33CC670036C}"/>
    <cellStyle name="Note 17 24 7" xfId="31385" xr:uid="{5851530A-8AC5-44F5-AA76-451D6D2A3AC9}"/>
    <cellStyle name="Note 17 25" xfId="3572" xr:uid="{A2C67E05-7E9F-4EBD-A891-09D5950D2D88}"/>
    <cellStyle name="Note 17 25 2" xfId="16824" xr:uid="{74C3780E-985D-4B36-8492-56510AE29765}"/>
    <cellStyle name="Note 17 25 3" xfId="23057" xr:uid="{55C156D7-37E3-4BCB-9A10-67F89F899E94}"/>
    <cellStyle name="Note 17 25 4" xfId="20412" xr:uid="{9AB38B68-A66F-4FED-96E8-1AC787FBC10F}"/>
    <cellStyle name="Note 17 25 5" xfId="25627" xr:uid="{B680175D-5413-4091-9F10-A7449D7E2B2B}"/>
    <cellStyle name="Note 17 25 6" xfId="32488" xr:uid="{37821621-091A-43F9-81C4-59C97291109C}"/>
    <cellStyle name="Note 17 25 7" xfId="34130" xr:uid="{3BFC415D-0F04-4991-BF7E-30C9A56F012B}"/>
    <cellStyle name="Note 17 26" xfId="3573" xr:uid="{218BB46E-1706-42C1-87CD-B2DE5F579D9A}"/>
    <cellStyle name="Note 17 26 2" xfId="16825" xr:uid="{84495876-531B-4B24-8837-DAEFD7EE27F8}"/>
    <cellStyle name="Note 17 26 3" xfId="19940" xr:uid="{B2ABA183-6562-4ED0-8AC2-9D03E2F3E38A}"/>
    <cellStyle name="Note 17 26 4" xfId="18026" xr:uid="{A4A42E31-9B02-4566-9B22-821206372ED9}"/>
    <cellStyle name="Note 17 26 5" xfId="27256" xr:uid="{923FA929-74D1-4067-8118-773F76D2AD33}"/>
    <cellStyle name="Note 17 26 6" xfId="32489" xr:uid="{8826485A-D9B4-46AC-8478-EB48087D05C5}"/>
    <cellStyle name="Note 17 26 7" xfId="31384" xr:uid="{2A33C2C9-5815-470B-801B-C3F855C7F011}"/>
    <cellStyle name="Note 17 27" xfId="3574" xr:uid="{5A3CEC49-A693-44F2-B3D4-1CD180CE45B0}"/>
    <cellStyle name="Note 17 27 2" xfId="16826" xr:uid="{3B64A79B-2685-4683-8E26-8D18F785BBAE}"/>
    <cellStyle name="Note 17 27 3" xfId="22570" xr:uid="{FC0A911B-044D-4A3F-8A7C-87405710DD9A}"/>
    <cellStyle name="Note 17 27 4" xfId="20413" xr:uid="{4CBE611A-67A7-4C29-AFF2-75BFEE474BE8}"/>
    <cellStyle name="Note 17 27 5" xfId="19629" xr:uid="{1456EC89-20A3-4075-836C-A77B59F5949C}"/>
    <cellStyle name="Note 17 27 6" xfId="32490" xr:uid="{B4CF0A42-0F56-42FA-820E-210789FAED67}"/>
    <cellStyle name="Note 17 27 7" xfId="34129" xr:uid="{0A87379D-D7BB-4D12-9881-857CD7E3FD9C}"/>
    <cellStyle name="Note 17 28" xfId="3575" xr:uid="{13B13AEE-3430-41E5-9C1A-88E33D80460B}"/>
    <cellStyle name="Note 17 28 2" xfId="16827" xr:uid="{D1BD1206-0126-4A9E-9FFC-C84630E3C353}"/>
    <cellStyle name="Note 17 28 3" xfId="19870" xr:uid="{BEBE0B91-086B-48D4-980A-654B04D58225}"/>
    <cellStyle name="Note 17 28 4" xfId="18027" xr:uid="{4CD350EA-0CC6-4D4A-A2EE-2372313193E5}"/>
    <cellStyle name="Note 17 28 5" xfId="21513" xr:uid="{BDCC1514-BA3C-4204-A23F-E3621BAA4173}"/>
    <cellStyle name="Note 17 28 6" xfId="32491" xr:uid="{D5BEAF7B-E790-4AC4-B4EA-EA4628685B50}"/>
    <cellStyle name="Note 17 28 7" xfId="31383" xr:uid="{1312CEFF-F631-4C37-9B0C-13F19FCE62A8}"/>
    <cellStyle name="Note 17 29" xfId="3576" xr:uid="{5BD95D87-6E9D-435C-9D96-1A56E554ECA2}"/>
    <cellStyle name="Note 17 29 2" xfId="16828" xr:uid="{34ECEA1D-D8A3-4B56-AB33-DA6B259FD140}"/>
    <cellStyle name="Note 17 29 3" xfId="19534" xr:uid="{207FCF7C-342E-4D74-B6E5-23EEF9A66284}"/>
    <cellStyle name="Note 17 29 4" xfId="20414" xr:uid="{D701648E-EE0B-4196-925C-471E2F10B3DD}"/>
    <cellStyle name="Note 17 29 5" xfId="23820" xr:uid="{12F1A2ED-9D4B-4837-B2E3-518FD4EDC89F}"/>
    <cellStyle name="Note 17 29 6" xfId="32492" xr:uid="{68EF4BCF-EED3-45DE-BE19-B931E3151D2B}"/>
    <cellStyle name="Note 17 29 7" xfId="34128" xr:uid="{08FEF59A-2FA9-4F0C-96DC-D5B316089D8D}"/>
    <cellStyle name="Note 17 3" xfId="3577" xr:uid="{48ECA8F2-DA9F-4B90-94FF-8B83F53A6EF6}"/>
    <cellStyle name="Note 17 3 2" xfId="10667" xr:uid="{86F6CECF-FB7F-470D-9021-C89679EB988F}"/>
    <cellStyle name="Note 17 3 2 2" xfId="22037" xr:uid="{6A3047EA-F3D5-481E-98D7-29375F8B8EFA}"/>
    <cellStyle name="Note 17 3 2 3" xfId="25011" xr:uid="{245F624E-D2D8-4D39-847B-4788A2AA1B77}"/>
    <cellStyle name="Note 17 3 2 4" xfId="27881" xr:uid="{F632BD09-EA6A-4764-AC68-B35C9127FCD0}"/>
    <cellStyle name="Note 17 3 2 5" xfId="27297" xr:uid="{93137977-EDD2-4398-87DD-AD6DBC24A380}"/>
    <cellStyle name="Note 17 3 2 6" xfId="35666" xr:uid="{E9A202FD-A35C-4372-B14A-FECC66261449}"/>
    <cellStyle name="Note 17 3 2 7" xfId="37968" xr:uid="{D802E66F-47DE-4591-9884-EF19C0DAD903}"/>
    <cellStyle name="Note 17 3 3" xfId="16829" xr:uid="{A8FA8DA6-D638-4AF8-8110-17DEE9566E84}"/>
    <cellStyle name="Note 17 3 4" xfId="15441" xr:uid="{EC93A277-AB38-4B54-AD21-51C39F1D2249}"/>
    <cellStyle name="Note 17 3 5" xfId="18028" xr:uid="{6AF46499-49AA-4B4A-A5C1-80D3B043DC2C}"/>
    <cellStyle name="Note 17 3 6" xfId="23119" xr:uid="{B79A49B3-5FE8-4E96-B131-DC1C3EAD4772}"/>
    <cellStyle name="Note 17 3 7" xfId="32493" xr:uid="{4537D4B9-A68C-416A-87F3-65A49768E058}"/>
    <cellStyle name="Note 17 3 8" xfId="31382" xr:uid="{4515CF29-6EC7-4827-9848-FC0DEE596AE1}"/>
    <cellStyle name="Note 17 30" xfId="3578" xr:uid="{5F846B90-A8D5-4549-A70D-2444E2852E57}"/>
    <cellStyle name="Note 17 30 2" xfId="16830" xr:uid="{2A1E8FC8-3471-4127-A04E-716D5CE57F31}"/>
    <cellStyle name="Note 17 30 3" xfId="19795" xr:uid="{8E414339-6279-4FDD-840B-1CD47D339ACD}"/>
    <cellStyle name="Note 17 30 4" xfId="18447" xr:uid="{7C8AC356-A6AB-4414-9686-EA8B40088A30}"/>
    <cellStyle name="Note 17 30 5" xfId="25342" xr:uid="{00D2122C-1FBE-404B-BB68-B18E3D2BC370}"/>
    <cellStyle name="Note 17 30 6" xfId="32494" xr:uid="{1AFFC423-22F5-4E3F-901C-E5653D3F19A4}"/>
    <cellStyle name="Note 17 30 7" xfId="34127" xr:uid="{540D4F32-2F58-4DF8-ACF4-D54A86F6D11D}"/>
    <cellStyle name="Note 17 31" xfId="3579" xr:uid="{795C4A11-5B3D-4AFA-9BDC-6A4771AACEEB}"/>
    <cellStyle name="Note 17 31 2" xfId="16831" xr:uid="{5A695B6F-E11C-44BA-9198-98EE6E4606CD}"/>
    <cellStyle name="Note 17 31 3" xfId="23056" xr:uid="{5E4B5D9F-1578-4272-BF74-EF08DAF071B1}"/>
    <cellStyle name="Note 17 31 4" xfId="22722" xr:uid="{5EF4571B-786A-485F-A892-9522FB91DD3D}"/>
    <cellStyle name="Note 17 31 5" xfId="20660" xr:uid="{F151EF75-9F74-476C-ACB9-A79483C2EBE7}"/>
    <cellStyle name="Note 17 31 6" xfId="32495" xr:uid="{42EFD015-5B09-4EB6-8DF0-F63571EF7B75}"/>
    <cellStyle name="Note 17 31 7" xfId="31381" xr:uid="{D5690C88-4F17-4F18-A14E-DC9FF78AAB34}"/>
    <cellStyle name="Note 17 32" xfId="3580" xr:uid="{6756B7E3-4505-45FE-BF3F-5C2DE7D95187}"/>
    <cellStyle name="Note 17 32 2" xfId="16832" xr:uid="{289BC3F3-DC1C-4D64-A8B1-365457E1FAE5}"/>
    <cellStyle name="Note 17 32 3" xfId="19941" xr:uid="{312C25CB-91E4-46AD-A080-0857AB7CC0CD}"/>
    <cellStyle name="Note 17 32 4" xfId="22336" xr:uid="{C676BCE6-7184-4E52-946F-EB3153F9E77A}"/>
    <cellStyle name="Note 17 32 5" xfId="30157" xr:uid="{D2AA8D49-DA39-45C2-8BB6-03D2B911E231}"/>
    <cellStyle name="Note 17 32 6" xfId="32496" xr:uid="{EC70A05F-D657-49FC-8ABB-66A4E0AC8A34}"/>
    <cellStyle name="Note 17 32 7" xfId="34126" xr:uid="{1B392D26-796F-48B2-8CFF-04BBE4CBE141}"/>
    <cellStyle name="Note 17 33" xfId="3581" xr:uid="{4BE329BF-6A95-4BAE-9099-E7D889E69EB7}"/>
    <cellStyle name="Note 17 33 2" xfId="16833" xr:uid="{0FDC65B3-D396-41FF-8DF4-5E3ACECE992B}"/>
    <cellStyle name="Note 17 33 3" xfId="22569" xr:uid="{D80640EC-6B0E-4E2D-B820-FDD49B64CC4E}"/>
    <cellStyle name="Note 17 33 4" xfId="18446" xr:uid="{558C17FD-A537-4DCD-9739-B1649232ED17}"/>
    <cellStyle name="Note 17 33 5" xfId="14514" xr:uid="{AC3A90E9-039B-4DD6-BBC1-9ABDAFA77664}"/>
    <cellStyle name="Note 17 33 6" xfId="32497" xr:uid="{E51A11C3-6844-4A4B-87FA-6A45E1130E37}"/>
    <cellStyle name="Note 17 33 7" xfId="31380" xr:uid="{E40F3B72-C2E5-4A63-A376-F78C5916D6EE}"/>
    <cellStyle name="Note 17 34" xfId="3582" xr:uid="{100F64D3-7836-49AF-BD58-EFB88BE25699}"/>
    <cellStyle name="Note 17 34 2" xfId="16834" xr:uid="{CD2F1781-AC4C-4CCF-A76D-B3B43B44E8E7}"/>
    <cellStyle name="Note 17 34 3" xfId="19869" xr:uid="{73CC0176-1842-44E9-A04E-3C070C727B5D}"/>
    <cellStyle name="Note 17 34 4" xfId="14566" xr:uid="{04621AA1-F05F-4BBF-8A42-4887AF5088D6}"/>
    <cellStyle name="Note 17 34 5" xfId="14961" xr:uid="{24BC71C1-85DC-4BDF-8786-457B476E3333}"/>
    <cellStyle name="Note 17 34 6" xfId="32498" xr:uid="{F34BC60B-E0F7-4F17-BED2-1F460ED3110A}"/>
    <cellStyle name="Note 17 34 7" xfId="34125" xr:uid="{1204AE9C-C882-46B0-BCD1-04F2280A0593}"/>
    <cellStyle name="Note 17 35" xfId="3583" xr:uid="{3832968E-7DCA-43EA-BC9E-E8272CEFB8C0}"/>
    <cellStyle name="Note 17 35 2" xfId="16835" xr:uid="{FC111785-9C21-47D4-AF8B-6FFF7C086234}"/>
    <cellStyle name="Note 17 35 3" xfId="19533" xr:uid="{764417B8-5069-45E8-9212-69583E13D6CD}"/>
    <cellStyle name="Note 17 35 4" xfId="18449" xr:uid="{1432E4B6-59AF-4EC7-A65C-37C8DFD4F450}"/>
    <cellStyle name="Note 17 35 5" xfId="29918" xr:uid="{96AD7178-458E-4016-8943-A3840DC37619}"/>
    <cellStyle name="Note 17 35 6" xfId="32499" xr:uid="{D8B9AD57-7456-44ED-9A5F-2F8511AA2A3A}"/>
    <cellStyle name="Note 17 35 7" xfId="31379" xr:uid="{6054984D-9718-4813-A851-B91FFDA2813E}"/>
    <cellStyle name="Note 17 36" xfId="3584" xr:uid="{E2CD4A95-D483-4DD8-A07E-498462F701AD}"/>
    <cellStyle name="Note 17 36 2" xfId="16836" xr:uid="{EB31D9BC-44BE-4304-86DE-185BFE132262}"/>
    <cellStyle name="Note 17 36 3" xfId="15440" xr:uid="{BFE7A455-9E5A-4A43-A2F5-4907EF1BF059}"/>
    <cellStyle name="Note 17 36 4" xfId="22723" xr:uid="{719B14D6-5325-40FE-9CAF-782AC633F3A8}"/>
    <cellStyle name="Note 17 36 5" xfId="20117" xr:uid="{8486E844-71AC-4FB7-B1E1-C1A2DAAA1DA2}"/>
    <cellStyle name="Note 17 36 6" xfId="32500" xr:uid="{140249EC-459F-4C2B-B72A-35A2CD90B467}"/>
    <cellStyle name="Note 17 36 7" xfId="34124" xr:uid="{EA0C9720-3451-4A24-8EDB-859CBE60C7EE}"/>
    <cellStyle name="Note 17 37" xfId="3585" xr:uid="{35C72A3C-015D-4C38-9481-BC829F2606FE}"/>
    <cellStyle name="Note 17 37 2" xfId="16837" xr:uid="{A18FA887-52F9-43ED-B493-6F2CFC5AF233}"/>
    <cellStyle name="Note 17 37 3" xfId="19794" xr:uid="{B2F18232-7E9F-4FF8-BC49-B8D2A5DC8247}"/>
    <cellStyle name="Note 17 37 4" xfId="22118" xr:uid="{C3ABE366-7458-44B5-BC4A-2B58EB36FA27}"/>
    <cellStyle name="Note 17 37 5" xfId="21742" xr:uid="{367BAF67-576F-4680-871A-D5DDCF21E7B9}"/>
    <cellStyle name="Note 17 37 6" xfId="32501" xr:uid="{B2C0AA01-35CE-495C-9B6E-AEFA32E5428C}"/>
    <cellStyle name="Note 17 37 7" xfId="31378" xr:uid="{0A6CAB01-7B39-47A6-9D77-408C4C64B43B}"/>
    <cellStyle name="Note 17 38" xfId="3555" xr:uid="{4C0D19F8-1C5F-4F72-AE8D-55B75008C642}"/>
    <cellStyle name="Note 17 38 2" xfId="16807" xr:uid="{BDB7FAA1-E47D-42CE-BE5F-4E77506E33F7}"/>
    <cellStyle name="Note 17 38 3" xfId="15450" xr:uid="{406792C5-3599-47BF-AA6F-365CD9376B8A}"/>
    <cellStyle name="Note 17 38 4" xfId="21400" xr:uid="{B9BEC108-91EA-4F4F-90DA-3847E67181D5}"/>
    <cellStyle name="Note 17 38 5" xfId="29246" xr:uid="{A5E15739-F423-4D49-A398-E038EF8B85D5}"/>
    <cellStyle name="Note 17 38 6" xfId="32471" xr:uid="{017F23EF-2D00-4CD0-80BD-9D41E0BCB639}"/>
    <cellStyle name="Note 17 38 7" xfId="31388" xr:uid="{DAC398DF-A7B6-4DCA-B41C-68F6A6D39FDC}"/>
    <cellStyle name="Note 17 39" xfId="7714" xr:uid="{B78C6ABC-75CB-4D92-A71A-0ED36B7B7E27}"/>
    <cellStyle name="Note 17 39 2" xfId="19934" xr:uid="{B979BA57-881E-42C5-9F9E-0AE8BB29DD80}"/>
    <cellStyle name="Note 17 39 3" xfId="22479" xr:uid="{837FE128-3384-40E1-9FC8-371E18414BE0}"/>
    <cellStyle name="Note 17 39 4" xfId="18155" xr:uid="{85456083-2C59-43B2-A6AC-C8AE6EDB840A}"/>
    <cellStyle name="Note 17 39 5" xfId="23089" xr:uid="{267DAB09-AA87-4F92-B363-7A75FE3C26FB}"/>
    <cellStyle name="Note 17 39 6" xfId="34501" xr:uid="{653D7279-1334-4CE3-9E58-33263A468162}"/>
    <cellStyle name="Note 17 39 7" xfId="33822" xr:uid="{55BEFB92-3B51-456C-845B-C83F4B53D644}"/>
    <cellStyle name="Note 17 4" xfId="3586" xr:uid="{9B13176C-2E2B-469E-8E37-80733DCE23F1}"/>
    <cellStyle name="Note 17 4 2" xfId="16838" xr:uid="{FD9FACAB-B7D5-4050-BBDC-FD6F30957CF8}"/>
    <cellStyle name="Note 17 4 3" xfId="23055" xr:uid="{C2D9ADF9-6509-4B35-AED5-5345B0DE78A6}"/>
    <cellStyle name="Note 17 4 4" xfId="22337" xr:uid="{6C1F875F-33F7-4CA4-BA0C-48F8E19A5CFC}"/>
    <cellStyle name="Note 17 4 5" xfId="20661" xr:uid="{132678FC-3C33-40E4-BEA8-F4FAB0958750}"/>
    <cellStyle name="Note 17 4 6" xfId="32502" xr:uid="{8C114DEA-571D-49C3-8496-F6863901AD62}"/>
    <cellStyle name="Note 17 4 7" xfId="34123" xr:uid="{AEE07902-8290-4577-AB66-4C7B4404BA63}"/>
    <cellStyle name="Note 17 40" xfId="15531" xr:uid="{EDE7060E-5E48-4A39-9C83-31614AAE405C}"/>
    <cellStyle name="Note 17 41" xfId="16314" xr:uid="{0F709C66-24BB-427D-956C-25C7693B3306}"/>
    <cellStyle name="Note 17 42" xfId="25950" xr:uid="{8C895684-0419-4101-B09F-927171A41F7D}"/>
    <cellStyle name="Note 17 43" xfId="21734" xr:uid="{AAC2B72C-F29E-490A-90F7-7C4614B47418}"/>
    <cellStyle name="Note 17 44" xfId="31535" xr:uid="{652440ED-3506-447E-BB9A-B6F2BB9061F7}"/>
    <cellStyle name="Note 17 45" xfId="33692" xr:uid="{F3E7E418-190B-4E0B-AB28-C4241F072335}"/>
    <cellStyle name="Note 17 5" xfId="3587" xr:uid="{591DCD7B-F785-47D7-9F45-2808CE5F833F}"/>
    <cellStyle name="Note 17 5 2" xfId="16839" xr:uid="{E5EAB4D1-D0BA-4A2D-973E-552EF1EFB299}"/>
    <cellStyle name="Note 17 5 3" xfId="19942" xr:uid="{DC03AB87-E091-4FA6-AEBD-AED8A5953ACE}"/>
    <cellStyle name="Note 17 5 4" xfId="18448" xr:uid="{53DBC5E4-5B0C-4E23-85B6-B9F1B50554D4}"/>
    <cellStyle name="Note 17 5 5" xfId="25341" xr:uid="{522448B9-1EF2-4AD4-BAC8-A67A60309AAA}"/>
    <cellStyle name="Note 17 5 6" xfId="32503" xr:uid="{5675BBFE-9C4E-42BA-A488-177E915E9C9C}"/>
    <cellStyle name="Note 17 5 7" xfId="31377" xr:uid="{0938293D-ACCD-4930-9987-EC724A9EF58D}"/>
    <cellStyle name="Note 17 6" xfId="3588" xr:uid="{69786AEA-C59B-4371-A6A7-704A3DD658C6}"/>
    <cellStyle name="Note 17 6 2" xfId="16840" xr:uid="{2A00E49C-7CE1-4D3C-813A-5487DAD2C4A7}"/>
    <cellStyle name="Note 17 6 3" xfId="22568" xr:uid="{2E397E97-D6E4-4277-A6F9-3B7F459DB41F}"/>
    <cellStyle name="Note 17 6 4" xfId="15607" xr:uid="{C6D1E110-BD07-4B2D-9CE3-96B456454866}"/>
    <cellStyle name="Note 17 6 5" xfId="25626" xr:uid="{1F7AFF82-25B5-40FD-BFE3-5B459C54B4BC}"/>
    <cellStyle name="Note 17 6 6" xfId="32504" xr:uid="{A8D49A9A-EA3B-4655-A4AD-2E8F71FFC221}"/>
    <cellStyle name="Note 17 6 7" xfId="34122" xr:uid="{6A6E2F22-C66C-4DDE-9FEA-F1D16ACB9DB7}"/>
    <cellStyle name="Note 17 7" xfId="3589" xr:uid="{3B37F260-65D4-4D31-AE2A-3F075BA05A21}"/>
    <cellStyle name="Note 17 7 2" xfId="16841" xr:uid="{8EDAB599-16B0-4649-8289-7CDB8E782F5F}"/>
    <cellStyle name="Note 17 7 3" xfId="19868" xr:uid="{42690222-2975-41F5-A6A8-FD697408A1BF}"/>
    <cellStyle name="Note 17 7 4" xfId="20415" xr:uid="{9FB367ED-78A1-4770-81C8-59D6C782DD02}"/>
    <cellStyle name="Note 17 7 5" xfId="22930" xr:uid="{064C7755-D3E2-4CE9-86AA-5DF5B3413595}"/>
    <cellStyle name="Note 17 7 6" xfId="32505" xr:uid="{35E50C2A-86E9-45E0-8F47-2FFE52EAF984}"/>
    <cellStyle name="Note 17 7 7" xfId="31376" xr:uid="{D584EA82-BB44-4C00-8A64-6CD22BD1B4B3}"/>
    <cellStyle name="Note 17 8" xfId="3590" xr:uid="{D08E06C3-43E7-4833-B9EA-B7C09ECF6DF6}"/>
    <cellStyle name="Note 17 8 2" xfId="16842" xr:uid="{DC71C11E-FFFF-4818-8467-4C357F14C067}"/>
    <cellStyle name="Note 17 8 3" xfId="19532" xr:uid="{DB513A53-4114-4681-9FE8-FA255C0EFD9D}"/>
    <cellStyle name="Note 17 8 4" xfId="21561" xr:uid="{4786888C-A625-49DC-B198-F4EA8581349F}"/>
    <cellStyle name="Note 17 8 5" xfId="21743" xr:uid="{BFAD9508-7AC0-43CB-854A-75245832C900}"/>
    <cellStyle name="Note 17 8 6" xfId="32506" xr:uid="{CD546431-1568-4F51-B315-9B534A8DD235}"/>
    <cellStyle name="Note 17 8 7" xfId="34121" xr:uid="{1B1F4F28-ECF9-440E-9870-2787B921A129}"/>
    <cellStyle name="Note 17 9" xfId="3591" xr:uid="{A840922B-50CF-4E4A-80F5-4BAF2145FF30}"/>
    <cellStyle name="Note 17 9 2" xfId="16843" xr:uid="{C37E0057-C6B6-4D5A-B7C9-8C15D2C5D0A9}"/>
    <cellStyle name="Note 17 9 3" xfId="15439" xr:uid="{4E4FD2EC-58F8-4F6B-84AF-516544298CF8}"/>
    <cellStyle name="Note 17 9 4" xfId="20416" xr:uid="{645C3E23-3A76-40E7-9512-673EC337EB04}"/>
    <cellStyle name="Note 17 9 5" xfId="25242" xr:uid="{703C3342-8D9F-40AC-89C4-96B2008C3889}"/>
    <cellStyle name="Note 17 9 6" xfId="32507" xr:uid="{6FAB0456-5D2B-47B9-B22B-B9E4DBA8796A}"/>
    <cellStyle name="Note 17 9 7" xfId="31375" xr:uid="{0B3CA65D-AAA2-4183-ABE4-8EB2F1E7DC33}"/>
    <cellStyle name="Note 17_หมายเหตุ FA Q3_2012" xfId="7269" xr:uid="{7023AFED-BA02-4A16-B6D8-625BFD08935D}"/>
    <cellStyle name="Note 18" xfId="1710" xr:uid="{5B96FD8A-D5C5-464A-AF61-9CB9776411AD}"/>
    <cellStyle name="Note 18 10" xfId="3593" xr:uid="{FD866D22-49F7-45FE-999F-DCD513A33AC6}"/>
    <cellStyle name="Note 18 10 2" xfId="16845" xr:uid="{D0E881EB-2782-4AB1-9F6B-8D09F9DB7628}"/>
    <cellStyle name="Note 18 10 3" xfId="23054" xr:uid="{F5F5A645-5EEB-445D-82D8-902C2C28053F}"/>
    <cellStyle name="Note 18 10 4" xfId="20417" xr:uid="{FBFDE69F-D30F-45AA-88A6-BDFA31385C69}"/>
    <cellStyle name="Note 18 10 5" xfId="30652" xr:uid="{3ECE617E-94FC-4D6B-B977-B7C20F2A8073}"/>
    <cellStyle name="Note 18 10 6" xfId="32509" xr:uid="{59612163-58FB-4FB0-875F-9F28B27E61EC}"/>
    <cellStyle name="Note 18 10 7" xfId="35058" xr:uid="{24B66867-4086-4630-96AD-C5EF8790836F}"/>
    <cellStyle name="Note 18 11" xfId="3594" xr:uid="{D7CC83B5-F1F3-44A0-8BFF-3E702E18D8AD}"/>
    <cellStyle name="Note 18 11 2" xfId="16846" xr:uid="{E685EADB-30A4-492E-86F3-0A518EE9C6A4}"/>
    <cellStyle name="Note 18 11 3" xfId="20081" xr:uid="{693FAF39-9478-4E3E-96E6-48425C6BFB0A}"/>
    <cellStyle name="Note 18 11 4" xfId="18030" xr:uid="{2A81E43D-8365-446E-A5B6-DBCAE8A62374}"/>
    <cellStyle name="Note 18 11 5" xfId="30156" xr:uid="{CB5CC6D4-00CA-4FBA-B728-678A3B6430E0}"/>
    <cellStyle name="Note 18 11 6" xfId="32510" xr:uid="{431BEE03-F7A3-46A6-BA12-124C90338C8A}"/>
    <cellStyle name="Note 18 11 7" xfId="35057" xr:uid="{E8AE73D8-003D-4809-9D97-6B5E23A34FA1}"/>
    <cellStyle name="Note 18 12" xfId="3595" xr:uid="{D536B15C-DFC7-44CE-94B2-187D432996E0}"/>
    <cellStyle name="Note 18 12 2" xfId="16847" xr:uid="{0D7FA0D0-48E2-4BC6-96F2-A117A7141317}"/>
    <cellStyle name="Note 18 12 3" xfId="22567" xr:uid="{270AC63A-A4A1-4152-92AE-FEB01A3299F9}"/>
    <cellStyle name="Note 18 12 4" xfId="20418" xr:uid="{B22E6B35-4BB0-403B-891D-2840B78626DE}"/>
    <cellStyle name="Note 18 12 5" xfId="18346" xr:uid="{4F878755-E6F1-4848-818E-74AF2B731D74}"/>
    <cellStyle name="Note 18 12 6" xfId="32511" xr:uid="{83374645-C28B-4714-927B-43C574989F46}"/>
    <cellStyle name="Note 18 12 7" xfId="35056" xr:uid="{2D40ECA7-D083-4FE1-972E-F7158639D74E}"/>
    <cellStyle name="Note 18 13" xfId="3596" xr:uid="{FA81804D-3834-4DE1-BD22-8C07578D4C8D}"/>
    <cellStyle name="Note 18 13 2" xfId="16848" xr:uid="{2466276A-F39B-43FB-84BE-922A142757C4}"/>
    <cellStyle name="Note 18 13 3" xfId="19867" xr:uid="{2963D29F-DBCB-44BC-8196-20ED83DB1124}"/>
    <cellStyle name="Note 18 13 4" xfId="18031" xr:uid="{2229E2D3-F89C-45CE-9410-AD3B3C874A00}"/>
    <cellStyle name="Note 18 13 5" xfId="19199" xr:uid="{E1FC69D1-809B-4257-ABF9-0ADABBA43BC7}"/>
    <cellStyle name="Note 18 13 6" xfId="32512" xr:uid="{8D376546-5A7F-4117-A3D8-7150AD438E18}"/>
    <cellStyle name="Note 18 13 7" xfId="35055" xr:uid="{672204F5-0E7D-44CF-AD15-94215BB3AAD1}"/>
    <cellStyle name="Note 18 14" xfId="3597" xr:uid="{1DDFAD79-6232-4D58-90F6-6A0DC0AFA9E9}"/>
    <cellStyle name="Note 18 14 2" xfId="16849" xr:uid="{2243D28A-5211-4B0A-8FE1-18B4C17C9C9A}"/>
    <cellStyle name="Note 18 14 3" xfId="19531" xr:uid="{75C85897-DDE6-4C2C-9621-373AE5323F5D}"/>
    <cellStyle name="Note 18 14 4" xfId="14831" xr:uid="{A7778C8F-FB38-41C2-96E2-D87F0ADF981B}"/>
    <cellStyle name="Note 18 14 5" xfId="24465" xr:uid="{739BD5E8-5D2C-4123-8D9B-784E4E6A3B79}"/>
    <cellStyle name="Note 18 14 6" xfId="32513" xr:uid="{9FD2C173-D092-4022-A0C2-D8D669800671}"/>
    <cellStyle name="Note 18 14 7" xfId="35054" xr:uid="{0756A425-8B06-4EAB-B7E2-F0DA5B2B23B2}"/>
    <cellStyle name="Note 18 15" xfId="3598" xr:uid="{1F0B1372-FEDB-4D91-B2D7-B548AEEBE962}"/>
    <cellStyle name="Note 18 15 2" xfId="16850" xr:uid="{6D35ED26-A683-45DE-AA33-22EDCDADBE7E}"/>
    <cellStyle name="Note 18 15 3" xfId="15438" xr:uid="{9050CD77-2005-499E-BAE6-6F915C91E4DB}"/>
    <cellStyle name="Note 18 15 4" xfId="18032" xr:uid="{DB394E7B-9855-4E07-843E-333B0E84F56D}"/>
    <cellStyle name="Note 18 15 5" xfId="21701" xr:uid="{F5ABDD50-11C2-4250-B9F8-14ED5464460B}"/>
    <cellStyle name="Note 18 15 6" xfId="32514" xr:uid="{93EEB1C4-F1BB-4F28-9B4C-61A779ABB25F}"/>
    <cellStyle name="Note 18 15 7" xfId="35053" xr:uid="{082D503F-D203-41CB-B84E-CA5E04D9F88F}"/>
    <cellStyle name="Note 18 16" xfId="3599" xr:uid="{18532015-1799-4AEF-998C-931167E895F4}"/>
    <cellStyle name="Note 18 16 2" xfId="16851" xr:uid="{9A3A9711-6E56-4BF1-BFBE-47E9E6E8BD9E}"/>
    <cellStyle name="Note 18 16 3" xfId="19798" xr:uid="{D4E1CA65-5CE3-4A5D-A765-E3EF88DCB28E}"/>
    <cellStyle name="Note 18 16 4" xfId="18914" xr:uid="{FB29BD21-95C1-4F7F-8565-EF81D58600D8}"/>
    <cellStyle name="Note 18 16 5" xfId="29919" xr:uid="{6E06373B-B79E-4211-991B-694EF25E76A1}"/>
    <cellStyle name="Note 18 16 6" xfId="32515" xr:uid="{7E93C214-D643-46EE-AA26-397BD714AE1A}"/>
    <cellStyle name="Note 18 16 7" xfId="37624" xr:uid="{9470E3EE-83B9-468F-B50C-A67C52CCAD5C}"/>
    <cellStyle name="Note 18 17" xfId="3600" xr:uid="{E7AF5F00-1BBD-4E7E-9B91-C7EFEC45D94E}"/>
    <cellStyle name="Note 18 17 2" xfId="16852" xr:uid="{A74B2234-8228-43D8-9357-4306F655D96A}"/>
    <cellStyle name="Note 18 17 3" xfId="19792" xr:uid="{E2ACCA7A-DE3D-4CC6-8422-DC4A2794E920}"/>
    <cellStyle name="Note 18 17 4" xfId="18033" xr:uid="{7F48F25E-4B55-4960-9540-9B1614D99875}"/>
    <cellStyle name="Note 18 17 5" xfId="17980" xr:uid="{ADACA591-AC43-4F49-9756-63A7A4BA2E9F}"/>
    <cellStyle name="Note 18 17 6" xfId="32516" xr:uid="{30800A2A-B304-445A-B5CE-8CF654926E83}"/>
    <cellStyle name="Note 18 17 7" xfId="34120" xr:uid="{3504E62C-0613-4636-9E9F-62CCC13F81A0}"/>
    <cellStyle name="Note 18 18" xfId="3601" xr:uid="{E7E6D049-2B9C-40D9-99C4-9D83228F6695}"/>
    <cellStyle name="Note 18 18 2" xfId="16853" xr:uid="{00014DBF-1D5B-491B-8D23-20BBEA8C1141}"/>
    <cellStyle name="Note 18 18 3" xfId="23053" xr:uid="{26AF10E7-A047-4243-8C7F-A7C341362B96}"/>
    <cellStyle name="Note 18 18 4" xfId="14832" xr:uid="{00D0AF71-C664-4995-8654-44BA109730D8}"/>
    <cellStyle name="Note 18 18 5" xfId="22675" xr:uid="{5266F3DE-3A90-4748-9C0F-6F7890039496}"/>
    <cellStyle name="Note 18 18 6" xfId="32517" xr:uid="{D0D3763B-4D57-4BE0-A942-4CA070B99123}"/>
    <cellStyle name="Note 18 18 7" xfId="31721" xr:uid="{59B2C07B-D809-46E1-B999-A795F3A6C21E}"/>
    <cellStyle name="Note 18 19" xfId="3602" xr:uid="{4E167053-F512-43C3-8480-3742C9AB219F}"/>
    <cellStyle name="Note 18 19 2" xfId="16854" xr:uid="{F35BCD51-0CF2-4C5C-A329-5EF465BDD52A}"/>
    <cellStyle name="Note 18 19 3" xfId="19943" xr:uid="{4D81C961-31C7-4339-B7FC-99DB1D036AE6}"/>
    <cellStyle name="Note 18 19 4" xfId="18034" xr:uid="{730D86A6-74A5-45F1-A1C3-8F529548C585}"/>
    <cellStyle name="Note 18 19 5" xfId="14800" xr:uid="{E21D9D92-F60D-46BD-9280-E40E2DA8D4F0}"/>
    <cellStyle name="Note 18 19 6" xfId="32518" xr:uid="{2892FF90-B6CE-4500-81F5-58FE33D7D5AD}"/>
    <cellStyle name="Note 18 19 7" xfId="35052" xr:uid="{5FC2636B-653D-4AD3-BD1E-C8EC6565DEB5}"/>
    <cellStyle name="Note 18 2" xfId="2618" xr:uid="{E8AE348C-DB09-4C5B-BF8D-011F00B1D678}"/>
    <cellStyle name="Note 18 2 10" xfId="31859" xr:uid="{4E8C69B5-27E4-4EDB-9BBF-85AB71ACE5B1}"/>
    <cellStyle name="Note 18 2 11" xfId="37659" xr:uid="{485851AF-2EFA-48E1-A0F6-2F7B7A130A10}"/>
    <cellStyle name="Note 18 2 2" xfId="3603" xr:uid="{55761745-8B3B-4775-899D-0F1CCD7B80D5}"/>
    <cellStyle name="Note 18 2 2 2" xfId="16855" xr:uid="{71EA0B42-9815-4A85-BA88-9DDAF6A119BF}"/>
    <cellStyle name="Note 18 2 2 3" xfId="22566" xr:uid="{83ABF8F5-A4AB-4E88-91F5-7850FFB331BC}"/>
    <cellStyle name="Note 18 2 2 4" xfId="18915" xr:uid="{89BF87EC-D2DF-4727-8501-AA458D082C14}"/>
    <cellStyle name="Note 18 2 2 5" xfId="20663" xr:uid="{4B5D1885-6220-49CD-B76C-4D0465236D56}"/>
    <cellStyle name="Note 18 2 2 6" xfId="32519" xr:uid="{C8A0C280-2C36-4060-AA34-FCB2FE416DD3}"/>
    <cellStyle name="Note 18 2 2 7" xfId="35051" xr:uid="{97840D9E-3A2C-4A38-972C-0651416400A2}"/>
    <cellStyle name="Note 18 2 3" xfId="10668" xr:uid="{1804278B-4F26-4AB0-8B6B-7448A05B0864}"/>
    <cellStyle name="Note 18 2 3 2" xfId="22038" xr:uid="{AFFF3AA2-BAD9-4BD1-ADAD-021D4B3A827D}"/>
    <cellStyle name="Note 18 2 3 3" xfId="25012" xr:uid="{C5C391D9-9D15-4B79-A0C2-3BADCA973782}"/>
    <cellStyle name="Note 18 2 3 4" xfId="27882" xr:uid="{D5F1BC9A-1915-4C52-BF12-9AF6EDBF4E82}"/>
    <cellStyle name="Note 18 2 3 5" xfId="28306" xr:uid="{D7E8D16B-AC2B-4381-A76A-299ECCDBCED2}"/>
    <cellStyle name="Note 18 2 3 6" xfId="35667" xr:uid="{0A70E2BF-7387-44FA-8DD8-F56FE454A7B1}"/>
    <cellStyle name="Note 18 2 3 7" xfId="37969" xr:uid="{5773E85E-052E-454B-AE63-CE06F7AF101C}"/>
    <cellStyle name="Note 18 2 4" xfId="12875" xr:uid="{F7F2E279-9C08-4A79-AF95-BC12E1E038D1}"/>
    <cellStyle name="Note 18 2 4 2" xfId="23637" xr:uid="{5AB2041B-106B-4AE6-BCE6-4F58AF48B377}"/>
    <cellStyle name="Note 18 2 4 3" xfId="26455" xr:uid="{89A391C0-95C7-4912-8227-6FC452BEE836}"/>
    <cellStyle name="Note 18 2 4 4" xfId="29034" xr:uid="{B525F026-AC41-4476-8A12-1122480D9CD0}"/>
    <cellStyle name="Note 18 2 4 5" xfId="30323" xr:uid="{693A8D55-2F1C-4310-83A3-D858EDAFBB60}"/>
    <cellStyle name="Note 18 2 4 6" xfId="36744" xr:uid="{0F428B6F-236C-406D-A895-D47189B665AC}"/>
    <cellStyle name="Note 18 2 4 7" xfId="38761" xr:uid="{28025FA8-2298-4F47-9F4D-34AEFFBC11C3}"/>
    <cellStyle name="Note 18 2 5" xfId="13477" xr:uid="{167A07F7-7E0D-46EE-943A-74733118E535}"/>
    <cellStyle name="Note 18 2 5 2" xfId="24159" xr:uid="{6DB2D9C8-D4D2-44E8-9034-670399A998CC}"/>
    <cellStyle name="Note 18 2 5 3" xfId="26992" xr:uid="{FC489307-7748-42C3-9C10-514DCA5EEE4B}"/>
    <cellStyle name="Note 18 2 5 4" xfId="29552" xr:uid="{F724E4D8-4C3F-4812-8956-8E3F0FD3386E}"/>
    <cellStyle name="Note 18 2 5 5" xfId="30458" xr:uid="{79376460-703D-49CE-80B1-7045A09ABA16}"/>
    <cellStyle name="Note 18 2 5 6" xfId="37269" xr:uid="{BA75D069-298F-49D5-B73E-15FB892C0270}"/>
    <cellStyle name="Note 18 2 5 7" xfId="39246" xr:uid="{5CDCBD90-642F-48FE-9B2E-9ED5BF6A8D85}"/>
    <cellStyle name="Note 18 2 6" xfId="16115" xr:uid="{CB7D8888-10FA-4229-B5A6-02BAE671A4F0}"/>
    <cellStyle name="Note 18 2 7" xfId="21435" xr:uid="{3D0ADBCD-1D6C-49CA-A16F-BDEAB6740A0F}"/>
    <cellStyle name="Note 18 2 8" xfId="18867" xr:uid="{E2C72D10-7109-4109-A55E-099A31517C4F}"/>
    <cellStyle name="Note 18 2 9" xfId="30775" xr:uid="{9A7524E9-54F1-4ED6-A5CA-AA9D0C9B86D1}"/>
    <cellStyle name="Note 18 20" xfId="3604" xr:uid="{5BEC2017-D703-4094-A835-D6C2424B78D7}"/>
    <cellStyle name="Note 18 20 2" xfId="16856" xr:uid="{114441D1-9A15-4368-B6E3-9643F2459FAF}"/>
    <cellStyle name="Note 18 20 3" xfId="19866" xr:uid="{07698BE9-D120-46FE-8848-A45B4AEA7F03}"/>
    <cellStyle name="Note 18 20 4" xfId="18035" xr:uid="{4C53B7CA-72DD-4B21-A47B-9E033F534B36}"/>
    <cellStyle name="Note 18 20 5" xfId="25340" xr:uid="{62001217-28E0-4F7D-977A-32BAF8287C97}"/>
    <cellStyle name="Note 18 20 6" xfId="32520" xr:uid="{8066A0AC-9772-4C4E-B1B6-69001CB8DB3E}"/>
    <cellStyle name="Note 18 20 7" xfId="31374" xr:uid="{62938302-E322-4168-8EC0-9D1E41369BEF}"/>
    <cellStyle name="Note 18 21" xfId="3605" xr:uid="{00A3D76B-4498-428A-AFE6-33E801FA7271}"/>
    <cellStyle name="Note 18 21 2" xfId="16857" xr:uid="{B74B6465-E608-4442-AAC7-A562527F63FE}"/>
    <cellStyle name="Note 18 21 3" xfId="19530" xr:uid="{269DA9F8-B969-4300-8B10-72EDA1286F22}"/>
    <cellStyle name="Note 18 21 4" xfId="14833" xr:uid="{BD57FE08-6A46-4B44-AE4E-F11C3FE3AE7F}"/>
    <cellStyle name="Note 18 21 5" xfId="25625" xr:uid="{C411A96F-5648-4158-A52A-9A92EDE1B4EF}"/>
    <cellStyle name="Note 18 21 6" xfId="32521" xr:uid="{5182563B-B01F-43A1-A3F8-B9A1EFD3B042}"/>
    <cellStyle name="Note 18 21 7" xfId="34119" xr:uid="{6BF87044-D8FE-41C6-895B-103C4161768B}"/>
    <cellStyle name="Note 18 22" xfId="3606" xr:uid="{5B2519DF-7351-4389-B867-9CB5807C9022}"/>
    <cellStyle name="Note 18 22 2" xfId="16858" xr:uid="{5D6C0378-0EBB-4742-83A3-F85BE7AB5D82}"/>
    <cellStyle name="Note 18 22 3" xfId="15437" xr:uid="{59D4F238-6944-41C3-9BE3-30850F623387}"/>
    <cellStyle name="Note 18 22 4" xfId="18036" xr:uid="{351AECC5-5E23-4210-AE18-BE45B7B96C4B}"/>
    <cellStyle name="Note 18 22 5" xfId="20662" xr:uid="{1F932BB8-023D-4067-B2DB-8733C0710E92}"/>
    <cellStyle name="Note 18 22 6" xfId="32522" xr:uid="{F29B5443-A79B-4E0D-BB6A-233AE41FFEC2}"/>
    <cellStyle name="Note 18 22 7" xfId="31373" xr:uid="{4159CD1D-71B6-4D87-925D-BCDE96371577}"/>
    <cellStyle name="Note 18 23" xfId="3607" xr:uid="{6D6D753C-6ACE-4388-B9BD-9C7A6D5DCC9D}"/>
    <cellStyle name="Note 18 23 2" xfId="16859" xr:uid="{859E3757-C2EB-4420-A2F8-14D64B3F65FB}"/>
    <cellStyle name="Note 18 23 3" xfId="19897" xr:uid="{FE7A734F-3899-4F0F-9455-FC566B170997}"/>
    <cellStyle name="Note 18 23 4" xfId="18916" xr:uid="{63BC1C85-D00B-431D-A882-C5DE042E0BD9}"/>
    <cellStyle name="Note 18 23 5" xfId="24022" xr:uid="{E0901FFD-24D6-492B-B74E-2A976B6FD806}"/>
    <cellStyle name="Note 18 23 6" xfId="32523" xr:uid="{8FA13615-1417-4AAF-8312-90626E002D4D}"/>
    <cellStyle name="Note 18 23 7" xfId="34118" xr:uid="{46117867-2CD2-451A-871F-A539C6798B64}"/>
    <cellStyle name="Note 18 24" xfId="3608" xr:uid="{8E0EF15D-C799-40BD-8CCE-A058E7FD1C9E}"/>
    <cellStyle name="Note 18 24 2" xfId="16860" xr:uid="{DB53C35B-5216-4942-B908-7DDDB20E628E}"/>
    <cellStyle name="Note 18 24 3" xfId="22021" xr:uid="{516F2CF8-46E7-4FE3-A9F4-C8698F87467F}"/>
    <cellStyle name="Note 18 24 4" xfId="18037" xr:uid="{280095B6-F059-4269-AF42-04BA7735E482}"/>
    <cellStyle name="Note 18 24 5" xfId="28356" xr:uid="{F899AC4C-3080-4750-B1A8-675B28C0ECFA}"/>
    <cellStyle name="Note 18 24 6" xfId="32524" xr:uid="{0E224C15-DCFA-4AF9-BEB6-781981EA3EEC}"/>
    <cellStyle name="Note 18 24 7" xfId="31372" xr:uid="{D214A745-4A73-44A3-B7A2-69A3A665A23C}"/>
    <cellStyle name="Note 18 25" xfId="3609" xr:uid="{9520EF2A-5397-471E-AF4A-E7BE61FBCCCD}"/>
    <cellStyle name="Note 18 25 2" xfId="16861" xr:uid="{627C2BBC-E182-43B5-BD59-285EC6643789}"/>
    <cellStyle name="Note 18 25 3" xfId="21129" xr:uid="{8642A9F2-623A-4DD2-93C8-42E71553B433}"/>
    <cellStyle name="Note 18 25 4" xfId="14567" xr:uid="{61F85AB7-D8C1-4CB7-81C5-A8C0E0B51081}"/>
    <cellStyle name="Note 18 25 5" xfId="29920" xr:uid="{7E6B69EA-5B95-4E2B-9D6C-D81501446C47}"/>
    <cellStyle name="Note 18 25 6" xfId="32525" xr:uid="{C3BFC6C2-8734-4FCF-918F-9D40C402E34C}"/>
    <cellStyle name="Note 18 25 7" xfId="34117" xr:uid="{E021104B-908B-4535-A8C3-F8B51C2EC387}"/>
    <cellStyle name="Note 18 26" xfId="3610" xr:uid="{1846F1DB-E44F-44B4-B6DC-DFAEFFBC130B}"/>
    <cellStyle name="Note 18 26 2" xfId="16862" xr:uid="{3AF01F85-A277-461B-AB3D-77BADC69E539}"/>
    <cellStyle name="Note 18 26 3" xfId="22020" xr:uid="{7E9E17A1-3447-4132-B983-C5DDADB867AE}"/>
    <cellStyle name="Note 18 26 4" xfId="18451" xr:uid="{F77ECC51-A44E-4371-BA89-9D86980CFE8D}"/>
    <cellStyle name="Note 18 26 5" xfId="29921" xr:uid="{9070FE44-2D9F-4A3A-A0A8-382F8000A710}"/>
    <cellStyle name="Note 18 26 6" xfId="32526" xr:uid="{7CC125DF-A766-4EDA-B2B0-F6B6510BE770}"/>
    <cellStyle name="Note 18 26 7" xfId="31371" xr:uid="{CA25FE6A-FF78-4810-B03D-D2D6EFF9D3F1}"/>
    <cellStyle name="Note 18 27" xfId="3611" xr:uid="{9CBDB6D9-74AB-40E2-9565-E0F52D1047D0}"/>
    <cellStyle name="Note 18 27 2" xfId="16863" xr:uid="{DA3B25AE-51A2-4C2A-87D9-4A1666BC048F}"/>
    <cellStyle name="Note 18 27 3" xfId="21128" xr:uid="{28E79ADD-7040-4660-96C3-C9B4D33E4E87}"/>
    <cellStyle name="Note 18 27 4" xfId="22724" xr:uid="{8076A3BC-A9DF-45BB-98FF-7DA8D9F846F3}"/>
    <cellStyle name="Note 18 27 5" xfId="29922" xr:uid="{BB689CEF-0665-4562-B9EB-DC27E85252DD}"/>
    <cellStyle name="Note 18 27 6" xfId="32527" xr:uid="{E7A9BAAA-DCCE-46C7-81FA-CDC048296192}"/>
    <cellStyle name="Note 18 27 7" xfId="34116" xr:uid="{C84040F9-B355-4B15-81D3-77185E4C79A2}"/>
    <cellStyle name="Note 18 28" xfId="3612" xr:uid="{5C30A364-0273-47CA-A9D0-69F5BDDF0951}"/>
    <cellStyle name="Note 18 28 2" xfId="16864" xr:uid="{94754452-095F-43C2-9F35-E7E6FA822CF7}"/>
    <cellStyle name="Note 18 28 3" xfId="22019" xr:uid="{F0F58AF8-C062-430D-B197-2CB82A62B12D}"/>
    <cellStyle name="Note 18 28 4" xfId="22338" xr:uid="{721F8806-605C-4C0F-9561-0C5758913808}"/>
    <cellStyle name="Note 18 28 5" xfId="29923" xr:uid="{CCF93E41-3670-4DB6-A06B-657A3DEA4515}"/>
    <cellStyle name="Note 18 28 6" xfId="32528" xr:uid="{BF5F4344-5C1E-498A-9BD5-945D992088C8}"/>
    <cellStyle name="Note 18 28 7" xfId="31370" xr:uid="{15341CBF-CF66-455E-A0A5-BA4A68AC54D0}"/>
    <cellStyle name="Note 18 29" xfId="3613" xr:uid="{405485AF-DBCB-4197-A178-F9C801513C76}"/>
    <cellStyle name="Note 18 29 2" xfId="16865" xr:uid="{B1035FBD-9FB0-44C2-9F2E-20970BDD4248}"/>
    <cellStyle name="Note 18 29 3" xfId="21127" xr:uid="{475F740E-F975-4407-8180-CED8F30E0E26}"/>
    <cellStyle name="Note 18 29 4" xfId="18450" xr:uid="{B91C1ECC-DFB0-41E9-AFA6-3981C2796A59}"/>
    <cellStyle name="Note 18 29 5" xfId="22514" xr:uid="{799EB4BF-655A-4EDB-A88F-2D2AC1CA16C8}"/>
    <cellStyle name="Note 18 29 6" xfId="32529" xr:uid="{9FE6ECF6-E35F-468B-94F1-FB939B109F21}"/>
    <cellStyle name="Note 18 29 7" xfId="34115" xr:uid="{0392F531-1861-49F9-9715-D16ABD454C28}"/>
    <cellStyle name="Note 18 3" xfId="3614" xr:uid="{B4BFC92F-107A-49D4-B24D-C06790899CDE}"/>
    <cellStyle name="Note 18 3 2" xfId="10669" xr:uid="{4928D23E-8545-4F0F-AC24-D504F4DB8E65}"/>
    <cellStyle name="Note 18 3 2 2" xfId="22039" xr:uid="{EB52E4AA-5BC0-456C-A12D-1F2AC929BAA8}"/>
    <cellStyle name="Note 18 3 2 3" xfId="25013" xr:uid="{5C2C656B-5AE0-4A0A-96C1-91F00FD6DB5F}"/>
    <cellStyle name="Note 18 3 2 4" xfId="27883" xr:uid="{3E9DC204-7618-453F-91E3-161126802D4F}"/>
    <cellStyle name="Note 18 3 2 5" xfId="28156" xr:uid="{8D8CE529-2B81-48BA-9B37-288458E947EC}"/>
    <cellStyle name="Note 18 3 2 6" xfId="35668" xr:uid="{A03DD2AC-75A9-43F7-9BE2-3E4E3C86E915}"/>
    <cellStyle name="Note 18 3 2 7" xfId="37970" xr:uid="{AD24DFE5-CAE3-46A9-95E3-8E49DE032022}"/>
    <cellStyle name="Note 18 3 3" xfId="16866" xr:uid="{29D83799-ADD7-4481-9E0B-925D2424B45C}"/>
    <cellStyle name="Note 18 3 4" xfId="22018" xr:uid="{BFE3EA5F-23B1-4124-BD63-3FB4CFFC9241}"/>
    <cellStyle name="Note 18 3 5" xfId="14568" xr:uid="{CDF48CA0-3772-46F5-B60A-00BB06E67F99}"/>
    <cellStyle name="Note 18 3 6" xfId="15987" xr:uid="{2915E651-2F68-4FE6-8B07-C4A6CF2791A3}"/>
    <cellStyle name="Note 18 3 7" xfId="32530" xr:uid="{916CA81A-5952-4220-BD2E-D64F48C1E2CC}"/>
    <cellStyle name="Note 18 3 8" xfId="31369" xr:uid="{13B37B19-EAF1-4504-8AF3-3A4DF8CCF2AC}"/>
    <cellStyle name="Note 18 30" xfId="3615" xr:uid="{3B0653E4-EF8E-4285-9CBA-65D698F01805}"/>
    <cellStyle name="Note 18 30 2" xfId="16867" xr:uid="{5A068AD2-3DC7-4408-8686-19827B8555FF}"/>
    <cellStyle name="Note 18 30 3" xfId="21126" xr:uid="{276BDF31-7CE6-4ED1-9533-9176EAF31232}"/>
    <cellStyle name="Note 18 30 4" xfId="18453" xr:uid="{D40374D8-13CE-462F-9C0C-51FE0546E79A}"/>
    <cellStyle name="Note 18 30 5" xfId="26394" xr:uid="{35C01E90-6F8F-4702-B9F8-1EA5AB4199DE}"/>
    <cellStyle name="Note 18 30 6" xfId="32531" xr:uid="{F097DEE4-7659-424E-93A4-12D2000C15E3}"/>
    <cellStyle name="Note 18 30 7" xfId="34114" xr:uid="{E1D6C762-9B66-4B69-8ABD-12539BA8984D}"/>
    <cellStyle name="Note 18 31" xfId="3616" xr:uid="{85D0AC13-93B7-47F4-971D-85B94199267D}"/>
    <cellStyle name="Note 18 31 2" xfId="16868" xr:uid="{C1648B29-E79A-4C98-A319-59A198BF4D1D}"/>
    <cellStyle name="Note 18 31 3" xfId="22017" xr:uid="{48260EBE-53C1-4ADA-A6F6-F67B81D21B46}"/>
    <cellStyle name="Note 18 31 4" xfId="27392" xr:uid="{5AD46F40-37CB-4D04-B0FB-00B53BAAF967}"/>
    <cellStyle name="Note 18 31 5" xfId="29928" xr:uid="{8B45600D-AFFA-42DD-90BF-F8A1DFF66EF4}"/>
    <cellStyle name="Note 18 31 6" xfId="32532" xr:uid="{F7722991-D759-4065-B98F-2FF5FCDDAFBB}"/>
    <cellStyle name="Note 18 31 7" xfId="31368" xr:uid="{E38E9D2E-2D8F-42FC-A2F0-DE3EE8D77098}"/>
    <cellStyle name="Note 18 32" xfId="3617" xr:uid="{21ED9D2B-0B98-4AFE-9C1B-DE1A81796F47}"/>
    <cellStyle name="Note 18 32 2" xfId="16869" xr:uid="{B1E9689E-469A-42B2-8B47-ABE804EAD513}"/>
    <cellStyle name="Note 18 32 3" xfId="21125" xr:uid="{85711BA6-EE7C-4D15-A4CB-A72E5332AFAD}"/>
    <cellStyle name="Note 18 32 4" xfId="14834" xr:uid="{73058468-83AA-4F43-92B5-348A65EFC368}"/>
    <cellStyle name="Note 18 32 5" xfId="20664" xr:uid="{288F2111-2AA6-4EAE-B412-9F842EB3D505}"/>
    <cellStyle name="Note 18 32 6" xfId="32533" xr:uid="{FF704AA0-7494-4827-B104-3277FE11456F}"/>
    <cellStyle name="Note 18 32 7" xfId="34113" xr:uid="{006E77AD-1B76-42A5-A15F-392BAD2CBD11}"/>
    <cellStyle name="Note 18 33" xfId="3618" xr:uid="{61152A69-9C1A-4A79-AD9B-FFF9ED970DDD}"/>
    <cellStyle name="Note 18 33 2" xfId="16870" xr:uid="{B36097A9-B333-480C-B8FD-3FB5B88076F8}"/>
    <cellStyle name="Note 18 33 3" xfId="22016" xr:uid="{4C7C6330-7729-41C0-B8C1-5676DCA6B7AE}"/>
    <cellStyle name="Note 18 33 4" xfId="23355" xr:uid="{DFAEA67E-11CD-4870-BB62-C20E9C2A875F}"/>
    <cellStyle name="Note 18 33 5" xfId="25339" xr:uid="{E7D0E50D-A821-49F5-8630-02CDC7581F1B}"/>
    <cellStyle name="Note 18 33 6" xfId="32534" xr:uid="{7722E6FA-0A05-4428-9C44-E4FBDAFA9F95}"/>
    <cellStyle name="Note 18 33 7" xfId="31367" xr:uid="{9D1CEAFE-7891-45DE-A7DE-AD7D847D6AE8}"/>
    <cellStyle name="Note 18 34" xfId="3619" xr:uid="{29E3EA7D-1BC8-4FD8-83F4-D068F1BD8DBC}"/>
    <cellStyle name="Note 18 34 2" xfId="16871" xr:uid="{F26AACA8-508F-48D0-AA5B-6B1DADED5774}"/>
    <cellStyle name="Note 18 34 3" xfId="21124" xr:uid="{2B84AF0B-DFE3-40D2-940D-7DD842F8D252}"/>
    <cellStyle name="Note 18 34 4" xfId="22725" xr:uid="{AB039FCD-DD46-4FDC-93E5-E71D48C2ABCD}"/>
    <cellStyle name="Note 18 34 5" xfId="25624" xr:uid="{5654073D-9BB1-46A8-80B9-849084C0C1FB}"/>
    <cellStyle name="Note 18 34 6" xfId="32535" xr:uid="{42F6D493-BE70-4BEA-96CF-36309B147720}"/>
    <cellStyle name="Note 18 34 7" xfId="34112" xr:uid="{59609447-2FF9-44B4-B8DC-50E3D33B406A}"/>
    <cellStyle name="Note 18 35" xfId="3620" xr:uid="{DC316612-6ADE-4A31-96DD-D3BD33037792}"/>
    <cellStyle name="Note 18 35 2" xfId="16872" xr:uid="{EF363335-6B95-41DA-9246-2241252A046E}"/>
    <cellStyle name="Note 18 35 3" xfId="22015" xr:uid="{EE75570B-5C51-49F0-B8ED-05663AE2FDBB}"/>
    <cellStyle name="Note 18 35 4" xfId="22339" xr:uid="{CB0056C0-9B59-45AF-89F9-9714E0815185}"/>
    <cellStyle name="Note 18 35 5" xfId="15101" xr:uid="{5DAF6EFA-0F0F-4999-A4AE-7D6FD5C68D12}"/>
    <cellStyle name="Note 18 35 6" xfId="32536" xr:uid="{400CB6BB-35C4-42EB-940D-F8D405D5784C}"/>
    <cellStyle name="Note 18 35 7" xfId="31366" xr:uid="{C89F2B1F-8B72-4B2F-A72C-F1000B53123B}"/>
    <cellStyle name="Note 18 36" xfId="3621" xr:uid="{3F105732-DF66-49B5-9C4A-5D867F3E1337}"/>
    <cellStyle name="Note 18 36 2" xfId="16873" xr:uid="{88FBC92B-B7F0-4A1C-B4DA-60B13945981B}"/>
    <cellStyle name="Note 18 36 3" xfId="21123" xr:uid="{9E3544DB-3F42-4807-9DDD-3ABC1AEB7346}"/>
    <cellStyle name="Note 18 36 4" xfId="21562" xr:uid="{EBDBAA5B-E55A-420D-875A-9B1C2FCA1BFE}"/>
    <cellStyle name="Note 18 36 5" xfId="16306" xr:uid="{565B2134-F64C-4966-89BB-DA8262F40B40}"/>
    <cellStyle name="Note 18 36 6" xfId="32537" xr:uid="{F3C9713A-23CE-4479-AA8B-0E509DB3B210}"/>
    <cellStyle name="Note 18 36 7" xfId="34111" xr:uid="{E88A006A-8C4E-4686-83DB-3926ED136A92}"/>
    <cellStyle name="Note 18 37" xfId="3622" xr:uid="{9CB1F645-C9E5-49B6-8065-42468044665B}"/>
    <cellStyle name="Note 18 37 2" xfId="16874" xr:uid="{FD8E725D-4ACE-4AD5-B4EB-D599A56D2F7D}"/>
    <cellStyle name="Note 18 37 3" xfId="19833" xr:uid="{D8BBF902-7FDC-4110-9915-310FDABEAAD0}"/>
    <cellStyle name="Note 18 37 4" xfId="18917" xr:uid="{8082AE58-9656-4560-ABCD-16E9F444BC68}"/>
    <cellStyle name="Note 18 37 5" xfId="21744" xr:uid="{8E3CC1EC-57B9-43D9-BAD4-7E5AC2A0E413}"/>
    <cellStyle name="Note 18 37 6" xfId="32538" xr:uid="{8A02AC3B-F462-43C5-94A8-CF53CEE65A20}"/>
    <cellStyle name="Note 18 37 7" xfId="31365" xr:uid="{169333E5-EE4E-4B0C-B7EC-02ABD8822AA1}"/>
    <cellStyle name="Note 18 38" xfId="3592" xr:uid="{5F9F9974-1C07-4FDE-8DFE-0AE3307200F6}"/>
    <cellStyle name="Note 18 38 2" xfId="16844" xr:uid="{5D48492C-F435-4A8C-9854-50AF299837C0}"/>
    <cellStyle name="Note 18 38 3" xfId="19793" xr:uid="{21FE3CA8-E4C4-46D4-B5C9-82776D578FF2}"/>
    <cellStyle name="Note 18 38 4" xfId="18029" xr:uid="{A0F40D6C-4A2B-49D7-81DA-9657E43F3ABE}"/>
    <cellStyle name="Note 18 38 5" xfId="30844" xr:uid="{E41960D7-DF26-4237-9B93-29B22C3CC89B}"/>
    <cellStyle name="Note 18 38 6" xfId="32508" xr:uid="{6B9B7C22-F5D1-4DFE-9366-81323409E4F3}"/>
    <cellStyle name="Note 18 38 7" xfId="35059" xr:uid="{DFB6F2E1-C1AA-4DA5-9E2E-7745C70DEF3F}"/>
    <cellStyle name="Note 18 39" xfId="7713" xr:uid="{A8007556-A59C-433E-9D91-64979AE9FDAE}"/>
    <cellStyle name="Note 18 39 2" xfId="19933" xr:uid="{96769841-037B-4CAD-BC1B-DABFF7A0FAD9}"/>
    <cellStyle name="Note 18 39 3" xfId="18753" xr:uid="{49938073-9AAF-415D-A509-E1FF8B1019D7}"/>
    <cellStyle name="Note 18 39 4" xfId="15030" xr:uid="{8CA9E5E8-F44C-4F24-9D49-D0C4A320FC22}"/>
    <cellStyle name="Note 18 39 5" xfId="30944" xr:uid="{91364BCE-F963-453F-BEAF-FCA174DB203E}"/>
    <cellStyle name="Note 18 39 6" xfId="34500" xr:uid="{C7A1518E-3651-493E-B62C-878EEFB9335F}"/>
    <cellStyle name="Note 18 39 7" xfId="31101" xr:uid="{ED88E97F-C9C0-46C6-8652-CCEAB3E04A3D}"/>
    <cellStyle name="Note 18 4" xfId="3623" xr:uid="{D9C98C75-0ECB-4FEE-9F4C-47C66889C503}"/>
    <cellStyle name="Note 18 4 2" xfId="16875" xr:uid="{A7A30498-EA4F-42D2-B56D-E4B594354028}"/>
    <cellStyle name="Note 18 4 3" xfId="22014" xr:uid="{5C221F1A-3944-4C8C-AADB-07D7B9C75A5B}"/>
    <cellStyle name="Note 18 4 4" xfId="18038" xr:uid="{E88F9157-DDC4-4EB3-A610-4A3D5A192D66}"/>
    <cellStyle name="Note 18 4 5" xfId="15797" xr:uid="{AD654DC5-2478-4130-999A-EE896972CDAA}"/>
    <cellStyle name="Note 18 4 6" xfId="32539" xr:uid="{2CE0BB01-6B41-4DFB-A693-07CE49AB4CC1}"/>
    <cellStyle name="Note 18 4 7" xfId="34110" xr:uid="{C94BF58F-9D7F-4306-8FBB-F8B14D534829}"/>
    <cellStyle name="Note 18 40" xfId="15532" xr:uid="{E943B109-81A4-4CCC-BFB2-6ED8536C55AE}"/>
    <cellStyle name="Note 18 41" xfId="23126" xr:uid="{972A2741-96CB-4F72-9F6E-39E0999A1254}"/>
    <cellStyle name="Note 18 42" xfId="22490" xr:uid="{9D621DB5-9C99-4269-BBC6-B27CB6297C53}"/>
    <cellStyle name="Note 18 43" xfId="30065" xr:uid="{D01BBBD5-F31C-4064-8D9A-F8FB8C4B9AAE}"/>
    <cellStyle name="Note 18 44" xfId="31536" xr:uid="{C1F9805A-43B1-48D9-AEAA-9300B540371C}"/>
    <cellStyle name="Note 18 45" xfId="31604" xr:uid="{F1F14181-AB19-4931-8AEE-D6A75C2F475F}"/>
    <cellStyle name="Note 18 5" xfId="3624" xr:uid="{FEA73E0D-FFB1-48A1-BD7B-CFE2D92EDEF2}"/>
    <cellStyle name="Note 18 5 2" xfId="16876" xr:uid="{3F475427-F178-4F54-8A9F-2E9D352977F6}"/>
    <cellStyle name="Note 18 5 3" xfId="21122" xr:uid="{E3CD3417-D01C-430B-BA67-337B6B7796E6}"/>
    <cellStyle name="Note 18 5 4" xfId="14835" xr:uid="{9DB10FD0-8032-4576-B8D6-6CCCF3EE1351}"/>
    <cellStyle name="Note 18 5 5" xfId="16292" xr:uid="{019CA2B1-95AE-4F36-92BA-770F9422B8A2}"/>
    <cellStyle name="Note 18 5 6" xfId="32540" xr:uid="{16EB135B-B240-468D-AFA5-F6DCECC010AA}"/>
    <cellStyle name="Note 18 5 7" xfId="31364" xr:uid="{317BDD6C-A67C-4362-B1DF-C7D350143854}"/>
    <cellStyle name="Note 18 6" xfId="3625" xr:uid="{27D3B13D-4790-48B6-8DA2-9CF0FD23BE9A}"/>
    <cellStyle name="Note 18 6 2" xfId="16877" xr:uid="{B32E546B-DACB-49EE-901B-B9B2120E0476}"/>
    <cellStyle name="Note 18 6 3" xfId="19496" xr:uid="{E805ED5A-B713-4864-BCD3-DA5AEEAF6AA6}"/>
    <cellStyle name="Note 18 6 4" xfId="21563" xr:uid="{1527B633-9CA6-4702-9DE5-6B4184ECFD6C}"/>
    <cellStyle name="Note 18 6 5" xfId="30155" xr:uid="{5A8A0E10-29F1-4573-87DA-B5EAB43AAB63}"/>
    <cellStyle name="Note 18 6 6" xfId="32541" xr:uid="{BCA1EB16-D4B6-493E-97AF-AA27CB7C4894}"/>
    <cellStyle name="Note 18 6 7" xfId="31023" xr:uid="{4D174F5E-62A1-4078-AE16-CF2C586636D6}"/>
    <cellStyle name="Note 18 7" xfId="3626" xr:uid="{B7585F42-E1A8-453D-9FB9-3F507A78996B}"/>
    <cellStyle name="Note 18 7 2" xfId="16878" xr:uid="{3621E18E-B52E-487A-857D-120E368BCB9A}"/>
    <cellStyle name="Note 18 7 3" xfId="22013" xr:uid="{6633DCB1-2C33-46AD-BE9E-D9EABA3BAC6B}"/>
    <cellStyle name="Note 18 7 4" xfId="18918" xr:uid="{499E81C8-4137-458C-8E6B-D84871A65D16}"/>
    <cellStyle name="Note 18 7 5" xfId="19055" xr:uid="{D572CCC7-6A98-4D88-B4AE-818B66E4854C}"/>
    <cellStyle name="Note 18 7 6" xfId="32542" xr:uid="{D950F357-5059-461B-8AC5-5E9867A9277F}"/>
    <cellStyle name="Note 18 7 7" xfId="34108" xr:uid="{5A14FE61-EC7B-437D-980B-3AE9E245E1AA}"/>
    <cellStyle name="Note 18 8" xfId="3627" xr:uid="{D3D21CD2-F3D8-407B-8CDD-32ABB06DE8D6}"/>
    <cellStyle name="Note 18 8 2" xfId="16879" xr:uid="{4A2A31BD-59A2-4BE9-BED9-D5E5CD539B17}"/>
    <cellStyle name="Note 18 8 3" xfId="21121" xr:uid="{9847E94B-9572-4322-836E-0EE63286DA31}"/>
    <cellStyle name="Note 18 8 4" xfId="18039" xr:uid="{3F63FCA8-C79A-4EB4-B1FE-E6BA20C3BB9C}"/>
    <cellStyle name="Note 18 8 5" xfId="29924" xr:uid="{AED13D0B-3954-4262-88F8-C5FB4F0FCE30}"/>
    <cellStyle name="Note 18 8 6" xfId="32543" xr:uid="{3EBA5A75-E021-4494-86D6-30F2D7633FE2}"/>
    <cellStyle name="Note 18 8 7" xfId="31363" xr:uid="{7200BB80-F98A-427E-9612-5EF4CC5E3357}"/>
    <cellStyle name="Note 18 9" xfId="3628" xr:uid="{C274DE54-1227-427D-83F2-8FCCCE067CDB}"/>
    <cellStyle name="Note 18 9 2" xfId="16880" xr:uid="{42CDC9A3-B942-46A9-91D4-0F930E844BD1}"/>
    <cellStyle name="Note 18 9 3" xfId="19529" xr:uid="{219322B1-4DF5-4955-BC14-B7E8E5C24835}"/>
    <cellStyle name="Note 18 9 4" xfId="14836" xr:uid="{5F89A7F0-70D3-43F5-A86B-D836E31C9D55}"/>
    <cellStyle name="Note 18 9 5" xfId="25338" xr:uid="{4844F064-D2F9-4E72-82D4-B8BF84B91E53}"/>
    <cellStyle name="Note 18 9 6" xfId="32544" xr:uid="{6710A3DF-EFDA-42F1-98E0-0E6877B2D29E}"/>
    <cellStyle name="Note 18 9 7" xfId="34107" xr:uid="{A804D368-CC14-4868-9855-449B26BFF5A8}"/>
    <cellStyle name="Note 18_หมายเหตุ FA Q3_2012" xfId="7270" xr:uid="{A601342A-6A22-4CB6-B7D1-2F6B2B463656}"/>
    <cellStyle name="Note 19" xfId="1711" xr:uid="{54C0D94B-C7E0-4BD4-B57A-7805EA25B766}"/>
    <cellStyle name="Note 19 10" xfId="3630" xr:uid="{A17594DD-D2B9-4547-A608-BDF48E45D701}"/>
    <cellStyle name="Note 19 10 2" xfId="16882" xr:uid="{EB972E88-C38C-43AF-B0CC-B8677A6047A3}"/>
    <cellStyle name="Note 19 10 3" xfId="19791" xr:uid="{B7370685-56C8-4904-BE42-ADB9B9EF61C0}"/>
    <cellStyle name="Note 19 10 4" xfId="18919" xr:uid="{9EE5E625-D22C-44B4-A0F2-852D21A47295}"/>
    <cellStyle name="Note 19 10 5" xfId="20665" xr:uid="{0E218475-9428-4F64-A5A6-B188CE127834}"/>
    <cellStyle name="Note 19 10 6" xfId="32546" xr:uid="{7E3EA492-1A81-4C48-9097-81E3E718FDF8}"/>
    <cellStyle name="Note 19 10 7" xfId="34106" xr:uid="{2EDA28CB-4694-4103-AD7D-060E3D03AC1D}"/>
    <cellStyle name="Note 19 11" xfId="3631" xr:uid="{7C46F5AE-61D9-43A3-A409-F9F07E0B6335}"/>
    <cellStyle name="Note 19 11 2" xfId="16883" xr:uid="{BA6028EE-6350-4A7A-A33D-9523D02C9618}"/>
    <cellStyle name="Note 19 11 3" xfId="23052" xr:uid="{3A2C04AD-CF47-4701-B23D-FA094BD68509}"/>
    <cellStyle name="Note 19 11 4" xfId="18040" xr:uid="{EDAE6B01-9B83-4AE3-A1E6-FE2458BFD8D1}"/>
    <cellStyle name="Note 19 11 5" xfId="21745" xr:uid="{EB011087-6A78-4D82-9F08-9EF9898F4EC5}"/>
    <cellStyle name="Note 19 11 6" xfId="32547" xr:uid="{459D8FDB-4D4F-41F0-A8C2-A45143D62C1D}"/>
    <cellStyle name="Note 19 11 7" xfId="31361" xr:uid="{CDEF9046-B442-462D-A9AE-988F401A2C0A}"/>
    <cellStyle name="Note 19 12" xfId="3632" xr:uid="{93330E57-50A0-45C5-99A3-47EAEC913673}"/>
    <cellStyle name="Note 19 12 2" xfId="16884" xr:uid="{8A71BE0F-FD31-45A9-8BC6-86EF0F8B419A}"/>
    <cellStyle name="Note 19 12 3" xfId="19944" xr:uid="{D1131B81-1C18-4F6D-9607-3C1C4F01CCE1}"/>
    <cellStyle name="Note 19 12 4" xfId="14837" xr:uid="{DCD550A5-0694-49E7-ABB0-39EA7D23B563}"/>
    <cellStyle name="Note 19 12 5" xfId="24448" xr:uid="{DB5ADC60-720A-4224-82F1-ADA573900A4E}"/>
    <cellStyle name="Note 19 12 6" xfId="32548" xr:uid="{A73BD9EA-D036-4380-B7FA-8F4CBE99C505}"/>
    <cellStyle name="Note 19 12 7" xfId="34105" xr:uid="{634C0B83-C9F5-4196-925B-F009D2226E9B}"/>
    <cellStyle name="Note 19 13" xfId="3633" xr:uid="{E0D9A660-2A2C-49E1-A675-143EDB072B4B}"/>
    <cellStyle name="Note 19 13 2" xfId="16885" xr:uid="{2D05CE70-2022-405C-A069-3BAF8E0511BA}"/>
    <cellStyle name="Note 19 13 3" xfId="22565" xr:uid="{911B4ED7-7D7F-4CC2-B64D-9DB41619174E}"/>
    <cellStyle name="Note 19 13 4" xfId="21565" xr:uid="{46E99D87-0EC0-4096-B2AC-1F10D2374DBD}"/>
    <cellStyle name="Note 19 13 5" xfId="25337" xr:uid="{DCD7D26A-D58C-4480-8AFC-7C3547383F27}"/>
    <cellStyle name="Note 19 13 6" xfId="32549" xr:uid="{36F11D64-3A48-439A-8057-C82B4ED910D5}"/>
    <cellStyle name="Note 19 13 7" xfId="31360" xr:uid="{08D8C0BC-3967-4D83-9DC7-35EC273E924A}"/>
    <cellStyle name="Note 19 14" xfId="3634" xr:uid="{E0F739C4-A260-443B-8503-1266D4E3575C}"/>
    <cellStyle name="Note 19 14 2" xfId="16886" xr:uid="{AC899325-D01D-4B71-B2BD-66CCD9636B8C}"/>
    <cellStyle name="Note 19 14 3" xfId="19865" xr:uid="{E584D9DD-384D-4089-9C2C-10A3C572B7EC}"/>
    <cellStyle name="Note 19 14 4" xfId="18920" xr:uid="{8F5E2643-6688-41A9-A65E-7ABFFD414678}"/>
    <cellStyle name="Note 19 14 5" xfId="25622" xr:uid="{2251797B-9516-42CB-96CB-3B322AAA271C}"/>
    <cellStyle name="Note 19 14 6" xfId="32550" xr:uid="{C5E804F9-A8E9-48F6-85C4-B7D0EFCCA2BD}"/>
    <cellStyle name="Note 19 14 7" xfId="34104" xr:uid="{7EE1C345-9D1F-4DF4-BEE3-A02F4244BB6C}"/>
    <cellStyle name="Note 19 15" xfId="3635" xr:uid="{9CC0D87C-75EF-4C40-B368-005347057337}"/>
    <cellStyle name="Note 19 15 2" xfId="16887" xr:uid="{2230FE22-0B56-4B20-AB07-FFE722F95BD6}"/>
    <cellStyle name="Note 19 15 3" xfId="19528" xr:uid="{B15818A9-BAC6-481F-878E-A504DFED9CF8}"/>
    <cellStyle name="Note 19 15 4" xfId="18041" xr:uid="{2C06FE96-F127-40CF-881F-C746EEAED4A7}"/>
    <cellStyle name="Note 19 15 5" xfId="14684" xr:uid="{64D539EE-F3A4-4A88-A536-B7FEBF12F9C1}"/>
    <cellStyle name="Note 19 15 6" xfId="32551" xr:uid="{54AA90C2-8F30-4810-9708-D4D902113058}"/>
    <cellStyle name="Note 19 15 7" xfId="31359" xr:uid="{8D9E6C5C-CFCA-48F5-82A4-6373084DF8E4}"/>
    <cellStyle name="Note 19 16" xfId="3636" xr:uid="{FD8CA79F-9101-4DC3-B8CF-2BB845593C82}"/>
    <cellStyle name="Note 19 16 2" xfId="16888" xr:uid="{DA02A11C-5F66-430F-AA49-6AED917CD6EE}"/>
    <cellStyle name="Note 19 16 3" xfId="15436" xr:uid="{01B73CFF-28B6-41D4-97C6-0462979B64F1}"/>
    <cellStyle name="Note 19 16 4" xfId="14838" xr:uid="{CE1E78BB-26A3-44A3-BACC-6F2BB2FA7DB3}"/>
    <cellStyle name="Note 19 16 5" xfId="18079" xr:uid="{B8CD5F60-24E7-4A9C-9DB2-F6B0EE548BD1}"/>
    <cellStyle name="Note 19 16 6" xfId="32552" xr:uid="{15486925-B437-45D6-B84E-63CEE795CE39}"/>
    <cellStyle name="Note 19 16 7" xfId="35050" xr:uid="{E9E2E793-C97E-41C0-B335-E3AD9F8EECE3}"/>
    <cellStyle name="Note 19 17" xfId="3637" xr:uid="{528AD752-5181-4C21-A016-FC769FE33EDB}"/>
    <cellStyle name="Note 19 17 2" xfId="16889" xr:uid="{8E2B20AB-EDAD-422E-806D-89202547C49F}"/>
    <cellStyle name="Note 19 17 3" xfId="19790" xr:uid="{9B8C13F5-29AD-4A36-B035-AF3F816FB948}"/>
    <cellStyle name="Note 19 17 4" xfId="21566" xr:uid="{51A4522C-10D0-4121-9C96-6F70F825D6C9}"/>
    <cellStyle name="Note 19 17 5" xfId="30805" xr:uid="{144EDF24-4827-4309-9BBD-E0B795A7C93E}"/>
    <cellStyle name="Note 19 17 6" xfId="32553" xr:uid="{31C28535-C94D-4B1C-936B-8DA9EEDB2846}"/>
    <cellStyle name="Note 19 17 7" xfId="35049" xr:uid="{A8E3A27B-CBD7-4D7A-9BA7-E52418897E83}"/>
    <cellStyle name="Note 19 18" xfId="3638" xr:uid="{1FB1A1BC-A4CC-4D0C-9DF0-7B70312B15CA}"/>
    <cellStyle name="Note 19 18 2" xfId="16890" xr:uid="{AF707A40-2C85-4A27-8AE5-C1BB21128C4F}"/>
    <cellStyle name="Note 19 18 3" xfId="23051" xr:uid="{A252D1B8-24C6-4F89-BFC5-D7F453B03871}"/>
    <cellStyle name="Note 19 18 4" xfId="18921" xr:uid="{09E9A156-E965-4D4C-A936-B1021E8FAF53}"/>
    <cellStyle name="Note 19 18 5" xfId="30786" xr:uid="{F2800109-EE85-425B-9D85-76C9B7FD9AD5}"/>
    <cellStyle name="Note 19 18 6" xfId="32554" xr:uid="{E16CC983-9CE4-4168-B1E3-922CA4C34D59}"/>
    <cellStyle name="Note 19 18 7" xfId="35048" xr:uid="{96BD7139-822B-4C6B-B9C7-FB1ECD6B56F3}"/>
    <cellStyle name="Note 19 19" xfId="3639" xr:uid="{13FAB409-3874-4427-B845-45AABDF994B0}"/>
    <cellStyle name="Note 19 19 2" xfId="16891" xr:uid="{18583983-D0F6-4540-932C-47DBA9AEEA04}"/>
    <cellStyle name="Note 19 19 3" xfId="19945" xr:uid="{BC770B50-F5E0-4E99-B33D-14CBA4BA6A13}"/>
    <cellStyle name="Note 19 19 4" xfId="18042" xr:uid="{0B46FB94-1434-484D-8EC6-878D966DE5D8}"/>
    <cellStyle name="Note 19 19 5" xfId="30154" xr:uid="{C2B8B7FA-5B25-467D-B8CB-1DDB58819BD5}"/>
    <cellStyle name="Note 19 19 6" xfId="32555" xr:uid="{598D147C-CB9E-4DD4-8C82-E3B20027188A}"/>
    <cellStyle name="Note 19 19 7" xfId="35047" xr:uid="{DF28AFB5-B45A-4F45-9F94-5AB722E7481C}"/>
    <cellStyle name="Note 19 2" xfId="2619" xr:uid="{18363408-7655-46EF-B4A5-03BFE16CAA7B}"/>
    <cellStyle name="Note 19 2 10" xfId="31860" xr:uid="{668FAECD-F407-48CE-B6F4-EF3D9D061B7B}"/>
    <cellStyle name="Note 19 2 11" xfId="34270" xr:uid="{9936E51F-2350-4FF3-8C31-1750C8B65C3D}"/>
    <cellStyle name="Note 19 2 2" xfId="3640" xr:uid="{1886B98E-6DB4-4E82-93A9-EC661429B8BE}"/>
    <cellStyle name="Note 19 2 2 2" xfId="16892" xr:uid="{B53DB21A-5663-46D0-9427-78037E0C1994}"/>
    <cellStyle name="Note 19 2 2 3" xfId="22564" xr:uid="{C3273E75-0359-486A-94CD-F8A3E9BBFF3C}"/>
    <cellStyle name="Note 19 2 2 4" xfId="14839" xr:uid="{2D428CD9-0392-4FA2-97B5-CFD6F95FAB2D}"/>
    <cellStyle name="Note 19 2 2 5" xfId="29925" xr:uid="{8BB9C8D8-30AB-4335-9669-770B7B5A7E5A}"/>
    <cellStyle name="Note 19 2 2 6" xfId="32556" xr:uid="{AD0E7712-31BC-4F3A-8FAF-3FE3A16A4F2D}"/>
    <cellStyle name="Note 19 2 2 7" xfId="35046" xr:uid="{A849D727-FA90-40B0-B51E-532B2B6CD894}"/>
    <cellStyle name="Note 19 2 3" xfId="10670" xr:uid="{9521A8FE-3238-4E4D-97A0-9FEB4E9A2D7D}"/>
    <cellStyle name="Note 19 2 3 2" xfId="22040" xr:uid="{4C0EB60A-1529-48C7-AE43-A8ED14C0861D}"/>
    <cellStyle name="Note 19 2 3 3" xfId="25014" xr:uid="{56B5D649-DC17-485F-82EC-3E815008C79D}"/>
    <cellStyle name="Note 19 2 3 4" xfId="27884" xr:uid="{ECC6587A-B148-495E-8721-CF9EC77DCD7B}"/>
    <cellStyle name="Note 19 2 3 5" xfId="22169" xr:uid="{E37032CE-37DA-4914-A758-7A1ADDB9BECB}"/>
    <cellStyle name="Note 19 2 3 6" xfId="35669" xr:uid="{1ED3A56B-D514-4E9E-B229-B80B5F9A87D4}"/>
    <cellStyle name="Note 19 2 3 7" xfId="37971" xr:uid="{2A293078-96AE-45CF-8900-8005CF786251}"/>
    <cellStyle name="Note 19 2 4" xfId="13239" xr:uid="{22C83CD7-CDA2-4FB2-90C6-7535E2F10278}"/>
    <cellStyle name="Note 19 2 4 2" xfId="23955" xr:uid="{E08DD3DB-17F7-423B-8A23-7A3BD569C412}"/>
    <cellStyle name="Note 19 2 4 3" xfId="26772" xr:uid="{96EFCC52-F9C4-4C14-BF68-D5DA9422A3E5}"/>
    <cellStyle name="Note 19 2 4 4" xfId="29336" xr:uid="{52B5A8A9-CB5F-4DAF-81B5-9A678407CE6F}"/>
    <cellStyle name="Note 19 2 4 5" xfId="16216" xr:uid="{B7689059-8D66-4BBF-B5AB-97418A7D50C8}"/>
    <cellStyle name="Note 19 2 4 6" xfId="37059" xr:uid="{743BFDB1-876B-4B13-A6E8-A946DA60C3E1}"/>
    <cellStyle name="Note 19 2 4 7" xfId="39037" xr:uid="{C16A38E6-90D9-45A9-901D-F8E03ED0DC19}"/>
    <cellStyle name="Note 19 2 5" xfId="13325" xr:uid="{D2F304C5-D50F-4B5F-BC60-EE9A121F7F75}"/>
    <cellStyle name="Note 19 2 5 2" xfId="24025" xr:uid="{ECBD991C-AB03-4056-9B59-47432C38E669}"/>
    <cellStyle name="Note 19 2 5 3" xfId="26857" xr:uid="{6FD8A04A-9DA0-46CA-876B-BFAFA019E5DF}"/>
    <cellStyle name="Note 19 2 5 4" xfId="29421" xr:uid="{E98DA7D2-CF5C-4502-BAF1-4255CCE70C95}"/>
    <cellStyle name="Note 19 2 5 5" xfId="19051" xr:uid="{27C78BDA-4294-4B80-A9EA-1C573B720DD0}"/>
    <cellStyle name="Note 19 2 5 6" xfId="37143" xr:uid="{4A494D63-EC91-4C90-85E2-47ED533361EE}"/>
    <cellStyle name="Note 19 2 5 7" xfId="39121" xr:uid="{2867594E-068A-4C0B-945B-C165D99517E9}"/>
    <cellStyle name="Note 19 2 6" xfId="16116" xr:uid="{2A39217B-2514-4DC5-BD5D-199EBBACF3E8}"/>
    <cellStyle name="Note 19 2 7" xfId="15519" xr:uid="{5D1862A5-231E-4455-87F1-0AC12DA3E545}"/>
    <cellStyle name="Note 19 2 8" xfId="23262" xr:uid="{55F17C70-C23D-43E8-B4A5-FE8B9103C48E}"/>
    <cellStyle name="Note 19 2 9" xfId="30678" xr:uid="{8283471C-431C-44E3-AC58-2A81C805A546}"/>
    <cellStyle name="Note 19 20" xfId="3641" xr:uid="{348AE8E8-65FA-43AA-BBBC-5482F0274A81}"/>
    <cellStyle name="Note 19 20 2" xfId="16893" xr:uid="{D944D803-0951-4AAC-8447-3E710D3E502A}"/>
    <cellStyle name="Note 19 20 3" xfId="19864" xr:uid="{6D9B15D2-77FC-486F-9414-701F8D256963}"/>
    <cellStyle name="Note 19 20 4" xfId="21567" xr:uid="{F932DD8E-E296-4EA9-B4CB-930805B484CA}"/>
    <cellStyle name="Note 19 20 5" xfId="20114" xr:uid="{AF53384D-19AF-42AB-B86F-D487CF4D65E3}"/>
    <cellStyle name="Note 19 20 6" xfId="32557" xr:uid="{8393162F-0B35-4CB0-A461-26661FFCFB2F}"/>
    <cellStyle name="Note 19 20 7" xfId="35045" xr:uid="{3580A375-CE07-459F-AB03-B42202FEEDF8}"/>
    <cellStyle name="Note 19 21" xfId="3642" xr:uid="{C8D89B11-45D8-4080-B468-DC75477A2339}"/>
    <cellStyle name="Note 19 21 2" xfId="16894" xr:uid="{5E7910D0-A955-49BB-BCF4-53A0D6B28DB0}"/>
    <cellStyle name="Note 19 21 3" xfId="19527" xr:uid="{F2C7A176-42C5-4EB4-AF28-0CC9DA53C411}"/>
    <cellStyle name="Note 19 21 4" xfId="18202" xr:uid="{3D5CA8B8-8E2B-4FC7-B5C6-8C075A449149}"/>
    <cellStyle name="Note 19 21 5" xfId="22286" xr:uid="{5516ABED-B267-47C0-B1CF-C2B0AD6CD456}"/>
    <cellStyle name="Note 19 21 6" xfId="32558" xr:uid="{7F01BB99-FE09-4915-8730-B631EC50A268}"/>
    <cellStyle name="Note 19 21 7" xfId="35044" xr:uid="{429C57B9-BC7C-44F9-8907-FDBC5A2CD364}"/>
    <cellStyle name="Note 19 22" xfId="3643" xr:uid="{B2CD4146-C31F-4E20-9C8D-3B69D6E1E396}"/>
    <cellStyle name="Note 19 22 2" xfId="16895" xr:uid="{CFBAFEC7-AF8E-4F99-B44A-9AC62E736D07}"/>
    <cellStyle name="Note 19 22 3" xfId="15435" xr:uid="{F0D95EE4-1870-4496-AE8B-5168B758C556}"/>
    <cellStyle name="Note 19 22 4" xfId="23434" xr:uid="{4DBD57EE-2133-4892-8D7B-068B0B0AF13E}"/>
    <cellStyle name="Note 19 22 5" xfId="14782" xr:uid="{D77C80FA-3F4E-4C31-AB22-2CA3B39A6DB5}"/>
    <cellStyle name="Note 19 22 6" xfId="32559" xr:uid="{63A0B273-CB23-4DA3-AF11-48D73F65453F}"/>
    <cellStyle name="Note 19 22 7" xfId="35043" xr:uid="{9B07A7A9-61A7-4C2F-BA0E-5AB80DB72773}"/>
    <cellStyle name="Note 19 23" xfId="3644" xr:uid="{0A9DBF41-DD5A-4FF3-9F7D-42545DFCBD71}"/>
    <cellStyle name="Note 19 23 2" xfId="16896" xr:uid="{94BAA915-4233-4B45-A649-EB3653DBEC5B}"/>
    <cellStyle name="Note 19 23 3" xfId="19789" xr:uid="{1D73F0B0-8488-41C5-9A61-0FD2F70A2A16}"/>
    <cellStyle name="Note 19 23 4" xfId="14840" xr:uid="{DE749B97-3779-4044-9DB3-9C0404B2D265}"/>
    <cellStyle name="Note 19 23 5" xfId="21547" xr:uid="{69BD6147-561C-4975-983F-397C254DEDB0}"/>
    <cellStyle name="Note 19 23 6" xfId="32560" xr:uid="{0D5D4365-89B8-4909-A125-1C818372AF3B}"/>
    <cellStyle name="Note 19 23 7" xfId="34070" xr:uid="{5BF565DD-2C62-4358-8AA6-4249CBE89A8A}"/>
    <cellStyle name="Note 19 24" xfId="3645" xr:uid="{9EC76B71-5C2A-4BF3-A556-CADF28E469F0}"/>
    <cellStyle name="Note 19 24 2" xfId="16897" xr:uid="{B7C9CDD0-FB6E-4A85-A876-E37306998712}"/>
    <cellStyle name="Note 19 24 3" xfId="23050" xr:uid="{0705486E-19F1-4707-B30F-B4D68160935E}"/>
    <cellStyle name="Note 19 24 4" xfId="14434" xr:uid="{BCD9531F-BF3B-449F-960D-577B413BBC8C}"/>
    <cellStyle name="Note 19 24 5" xfId="23825" xr:uid="{268C4901-EF2C-4AA5-943A-0837F6017298}"/>
    <cellStyle name="Note 19 24 6" xfId="32561" xr:uid="{2FED162C-41A3-4058-BABD-403A6EE94627}"/>
    <cellStyle name="Note 19 24 7" xfId="35042" xr:uid="{49BCEC11-724E-4A6B-929A-50B2EC9F4109}"/>
    <cellStyle name="Note 19 25" xfId="3646" xr:uid="{185CC5E3-42F7-4F9B-8D7D-8180DB0A2FAB}"/>
    <cellStyle name="Note 19 25 2" xfId="16898" xr:uid="{94C0535B-A96C-45D8-AD0D-3D6B70CB143D}"/>
    <cellStyle name="Note 19 25 3" xfId="19946" xr:uid="{5ED1E9DD-8369-4B70-A4FF-E88D4621C28D}"/>
    <cellStyle name="Note 19 25 4" xfId="18923" xr:uid="{D596377C-D575-433F-966B-F41FC7DFB8E9}"/>
    <cellStyle name="Note 19 25 5" xfId="29926" xr:uid="{37A27EDA-D249-4952-AE98-DF67BABA28E6}"/>
    <cellStyle name="Note 19 25 6" xfId="32562" xr:uid="{C02A4502-382F-4F1E-B216-3A3797CD5B56}"/>
    <cellStyle name="Note 19 25 7" xfId="37623" xr:uid="{CE18EC1F-BA56-44B5-AF04-5F3C67A62009}"/>
    <cellStyle name="Note 19 26" xfId="3647" xr:uid="{895091E2-B63E-4DAF-97E0-49B18A9273D3}"/>
    <cellStyle name="Note 19 26 2" xfId="16899" xr:uid="{9F94400F-BC6A-4552-92D1-9CAB073E1BDA}"/>
    <cellStyle name="Note 19 26 3" xfId="22563" xr:uid="{827EC1DE-088B-475D-988D-3283B1FCEC2B}"/>
    <cellStyle name="Note 19 26 4" xfId="18043" xr:uid="{1AB417E4-1AC5-4C4D-BE69-330304A755F2}"/>
    <cellStyle name="Note 19 26 5" xfId="15988" xr:uid="{72EFED72-E8E0-40C2-A2DD-BEE91A31C270}"/>
    <cellStyle name="Note 19 26 6" xfId="32563" xr:uid="{59B965FB-E75D-4106-8149-29F35CB91952}"/>
    <cellStyle name="Note 19 26 7" xfId="34103" xr:uid="{E2704576-B37D-4C89-8779-A759B1F66E63}"/>
    <cellStyle name="Note 19 27" xfId="3648" xr:uid="{A25964AB-99F9-4C10-9323-61C7AF77732A}"/>
    <cellStyle name="Note 19 27 2" xfId="16900" xr:uid="{D2E2E61E-45F4-4F48-BD8C-B1F2AD7DD605}"/>
    <cellStyle name="Note 19 27 3" xfId="19863" xr:uid="{B5E9E842-E7ED-4B87-A601-EA922C24AEFB}"/>
    <cellStyle name="Note 19 27 4" xfId="14841" xr:uid="{2A877751-D4F5-498C-B484-2F077AF2E54D}"/>
    <cellStyle name="Note 19 27 5" xfId="20666" xr:uid="{64E3E349-1BED-46D2-A3A2-16056969BDA2}"/>
    <cellStyle name="Note 19 27 6" xfId="32564" xr:uid="{F5CF8B4E-B337-48D8-87D0-0354A6931EAD}"/>
    <cellStyle name="Note 19 27 7" xfId="31919" xr:uid="{791B9FEE-4F10-456B-A27E-5E86F6A1280D}"/>
    <cellStyle name="Note 19 28" xfId="3649" xr:uid="{3C047874-E8CF-4257-9683-1AFCF31DB434}"/>
    <cellStyle name="Note 19 28 2" xfId="16901" xr:uid="{82D43939-C82A-4570-97E0-6B9F9A51526C}"/>
    <cellStyle name="Note 19 28 3" xfId="19526" xr:uid="{25890118-DF3C-4E9C-9AD8-04BC92F7DCCA}"/>
    <cellStyle name="Note 19 28 4" xfId="21568" xr:uid="{8785C796-B93E-4D0D-B9DD-BCD57B8C64CD}"/>
    <cellStyle name="Note 19 28 5" xfId="25336" xr:uid="{22BE05E3-F2B0-40DB-94D8-76E2F741AD58}"/>
    <cellStyle name="Note 19 28 6" xfId="32565" xr:uid="{53A82BC7-CFF9-4DE5-9CC1-555DEF1F689D}"/>
    <cellStyle name="Note 19 28 7" xfId="34102" xr:uid="{D74B351E-25DE-45B8-B451-D76BB2051A1D}"/>
    <cellStyle name="Note 19 29" xfId="3650" xr:uid="{72DE6B8E-E494-490F-9E93-6F1057143B22}"/>
    <cellStyle name="Note 19 29 2" xfId="16902" xr:uid="{87967742-FD93-442D-B587-49A7146F2C3F}"/>
    <cellStyle name="Note 19 29 3" xfId="15434" xr:uid="{0543DBB8-B688-4FB8-9AA5-16E6A0D8D063}"/>
    <cellStyle name="Note 19 29 4" xfId="18924" xr:uid="{2D40A988-6954-46DA-8BBB-28E1FCC1226B}"/>
    <cellStyle name="Note 19 29 5" xfId="18345" xr:uid="{7EFD4447-726A-4962-88B3-741126AE3599}"/>
    <cellStyle name="Note 19 29 6" xfId="32566" xr:uid="{EDB4A2D9-EC14-4641-A334-C283E386080E}"/>
    <cellStyle name="Note 19 29 7" xfId="31358" xr:uid="{10AABC25-D506-4227-AFF3-13895F8693C6}"/>
    <cellStyle name="Note 19 3" xfId="3651" xr:uid="{EAA3D2B1-8D15-481A-8602-2582BAC54FC9}"/>
    <cellStyle name="Note 19 3 2" xfId="10671" xr:uid="{2AE9442D-D39D-48C5-8487-427994C28453}"/>
    <cellStyle name="Note 19 3 2 2" xfId="22041" xr:uid="{CEFAA314-7E6B-4E00-88CE-F19D613CBC3F}"/>
    <cellStyle name="Note 19 3 2 3" xfId="25015" xr:uid="{3DB1DAB4-C2DE-4B71-A76E-AFA904947B8C}"/>
    <cellStyle name="Note 19 3 2 4" xfId="27885" xr:uid="{3F22485D-CC8C-43A7-8B80-45E8949D967B}"/>
    <cellStyle name="Note 19 3 2 5" xfId="15641" xr:uid="{F1A927D1-ABBA-422C-B9BC-B48FA3BA16CE}"/>
    <cellStyle name="Note 19 3 2 6" xfId="35670" xr:uid="{8184615D-CAA3-4E17-93DE-A7C9DC42258A}"/>
    <cellStyle name="Note 19 3 2 7" xfId="37972" xr:uid="{7BF30D45-8D31-4ADC-92BA-66C1359E3840}"/>
    <cellStyle name="Note 19 3 3" xfId="16903" xr:uid="{1271A0D5-F6AE-45A2-82DC-817DA01F16AA}"/>
    <cellStyle name="Note 19 3 4" xfId="19788" xr:uid="{8ECC21A1-F92D-4729-AAC7-6359FA93A5D5}"/>
    <cellStyle name="Note 19 3 5" xfId="18044" xr:uid="{A8C7F92A-9C71-4313-ACFB-DCDC2838A879}"/>
    <cellStyle name="Note 19 3 6" xfId="29927" xr:uid="{8705A97A-AE8C-449A-9CF0-9ACABB1E196A}"/>
    <cellStyle name="Note 19 3 7" xfId="32567" xr:uid="{233EF133-258F-43DF-9A49-1665EF723415}"/>
    <cellStyle name="Note 19 3 8" xfId="34101" xr:uid="{B813011C-7C91-4057-A50F-4580433BCB6B}"/>
    <cellStyle name="Note 19 30" xfId="3652" xr:uid="{8D1252A5-D613-42A2-92DA-725ACB3E5CC1}"/>
    <cellStyle name="Note 19 30 2" xfId="16904" xr:uid="{E4688320-E2F0-4A74-9444-11897FD78E97}"/>
    <cellStyle name="Note 19 30 3" xfId="23049" xr:uid="{AA9343AE-F432-4B9C-9FB9-2780F5E7309F}"/>
    <cellStyle name="Note 19 30 4" xfId="16225" xr:uid="{24BA6B80-8AB3-4D71-AC71-A6CD7D07F05A}"/>
    <cellStyle name="Note 19 30 5" xfId="29999" xr:uid="{4687F01B-FA8F-472F-BC9E-E1954D9D3908}"/>
    <cellStyle name="Note 19 30 6" xfId="32568" xr:uid="{F7891EA1-8EF2-4A3A-9003-1BAD6C932CF6}"/>
    <cellStyle name="Note 19 30 7" xfId="31357" xr:uid="{911A414D-6DA4-49DD-8D97-889D4C4FDCE7}"/>
    <cellStyle name="Note 19 31" xfId="3653" xr:uid="{804445BD-7053-4F2A-B6AA-35E5763CAFB1}"/>
    <cellStyle name="Note 19 31 2" xfId="16905" xr:uid="{71BCB43F-D5F4-4DEE-B6A6-4EC1CF3ACBC4}"/>
    <cellStyle name="Note 19 31 3" xfId="19947" xr:uid="{B4DED4EE-DEEB-4E2C-84A0-8D582826DB62}"/>
    <cellStyle name="Note 19 31 4" xfId="21569" xr:uid="{0AE4CDBA-7AFC-4C81-BF29-25B4AF6F787E}"/>
    <cellStyle name="Note 19 31 5" xfId="28209" xr:uid="{126E25C1-D766-4BFD-B5D7-A4468FD6AA1C}"/>
    <cellStyle name="Note 19 31 6" xfId="32569" xr:uid="{C47231EE-9C2B-4B8E-B36C-F64A20B6B086}"/>
    <cellStyle name="Note 19 31 7" xfId="34100" xr:uid="{08419B03-3FB6-46E5-AC97-746880F975A3}"/>
    <cellStyle name="Note 19 32" xfId="3654" xr:uid="{D2056AAE-3095-4D81-8FC3-57E426C13142}"/>
    <cellStyle name="Note 19 32 2" xfId="16906" xr:uid="{2D942425-158F-46A3-8F2A-852C9F881B27}"/>
    <cellStyle name="Note 19 32 3" xfId="22562" xr:uid="{194E2F82-E317-4935-B74E-4643BE7025F6}"/>
    <cellStyle name="Note 19 32 4" xfId="18452" xr:uid="{28E1BAE7-3AFD-45F3-90A7-125A81A2211E}"/>
    <cellStyle name="Note 19 32 5" xfId="29929" xr:uid="{C4ED3B19-22FC-4BCD-A26E-9B06F5B86DDA}"/>
    <cellStyle name="Note 19 32 6" xfId="32570" xr:uid="{1FA6F8A7-2048-4917-B25D-8EFD8F7C6FF6}"/>
    <cellStyle name="Note 19 32 7" xfId="31356" xr:uid="{0352DE8F-9066-4466-86A6-86C0E289B04E}"/>
    <cellStyle name="Note 19 33" xfId="3655" xr:uid="{F27279EC-9A16-443A-8F4B-98F61E475BA1}"/>
    <cellStyle name="Note 19 33 2" xfId="16907" xr:uid="{0DE29646-C9B7-401C-B670-57022163B23F}"/>
    <cellStyle name="Note 19 33 3" xfId="19862" xr:uid="{22B40677-B46F-482D-9E4E-2D1DE0F724FC}"/>
    <cellStyle name="Note 19 33 4" xfId="14569" xr:uid="{D5801C77-7997-4C46-991D-176A4FDCEB9F}"/>
    <cellStyle name="Note 19 33 5" xfId="29930" xr:uid="{EB0C28FB-E622-4324-8E18-5309092FADCD}"/>
    <cellStyle name="Note 19 33 6" xfId="32571" xr:uid="{4205ED21-DE7C-4117-87FF-1B30A6409C69}"/>
    <cellStyle name="Note 19 33 7" xfId="34099" xr:uid="{0958E037-0862-4CC4-8CAA-68F7EF9AF2AD}"/>
    <cellStyle name="Note 19 34" xfId="3656" xr:uid="{EED09839-155B-4772-87CD-747AE1B6733E}"/>
    <cellStyle name="Note 19 34 2" xfId="16908" xr:uid="{2C1174F6-6193-45AA-8245-89D811F59B82}"/>
    <cellStyle name="Note 19 34 3" xfId="19525" xr:uid="{FE783582-AC45-49E4-BD65-CE4909BBB436}"/>
    <cellStyle name="Note 19 34 4" xfId="18455" xr:uid="{2216458B-C940-42FF-9954-544EF4597679}"/>
    <cellStyle name="Note 19 34 5" xfId="29931" xr:uid="{A9864B54-213C-49FC-90D9-93A6492F4849}"/>
    <cellStyle name="Note 19 34 6" xfId="32572" xr:uid="{7EF01BC0-C22B-4098-AE56-1A8C77CAB8B0}"/>
    <cellStyle name="Note 19 34 7" xfId="31355" xr:uid="{7A7E3D4E-9BA2-4EC0-82DB-D748F33FE6C6}"/>
    <cellStyle name="Note 19 35" xfId="3657" xr:uid="{1334BD31-DF5C-467E-BB6B-E85A3E92837E}"/>
    <cellStyle name="Note 19 35 2" xfId="16909" xr:uid="{D2FE2542-38B3-4A2F-9212-318B63CCB340}"/>
    <cellStyle name="Note 19 35 3" xfId="15433" xr:uid="{5433A4D4-6A22-4EC3-B3EC-CFB898033398}"/>
    <cellStyle name="Note 19 35 4" xfId="22726" xr:uid="{3318AAF1-31E7-4E8B-9374-E3F1A9BDB406}"/>
    <cellStyle name="Note 19 35 5" xfId="29932" xr:uid="{E2BD39FB-CEFF-4843-A45E-02069C39CB20}"/>
    <cellStyle name="Note 19 35 6" xfId="32573" xr:uid="{D644262F-5CD4-4ACF-9D9D-C784655FDDF6}"/>
    <cellStyle name="Note 19 35 7" xfId="34098" xr:uid="{18EEF418-AEA6-4BC1-BBB4-44E83D067008}"/>
    <cellStyle name="Note 19 36" xfId="3658" xr:uid="{60FE7F8C-E216-4EFE-AEEB-F69996A59FE8}"/>
    <cellStyle name="Note 19 36 2" xfId="16910" xr:uid="{767196F4-DC78-4185-9D8A-3E53062BFEA0}"/>
    <cellStyle name="Note 19 36 3" xfId="19787" xr:uid="{52A492ED-DED3-4BD5-921B-7F67972AA822}"/>
    <cellStyle name="Note 19 36 4" xfId="22340" xr:uid="{283A8C25-C662-401C-8119-BCCBB8A801A5}"/>
    <cellStyle name="Note 19 36 5" xfId="24750" xr:uid="{AFEEB9F2-5BC0-4FC4-A304-732865B65DDD}"/>
    <cellStyle name="Note 19 36 6" xfId="32574" xr:uid="{C6C18747-060E-4B6A-A985-E865257C7B7C}"/>
    <cellStyle name="Note 19 36 7" xfId="31354" xr:uid="{B4AF2001-3CC1-4706-8AF1-D424DAFA1DDB}"/>
    <cellStyle name="Note 19 37" xfId="3659" xr:uid="{108E0B6A-CD1D-4E3D-B1FC-3DD08524EB82}"/>
    <cellStyle name="Note 19 37 2" xfId="16911" xr:uid="{F34BBDFE-1231-4F6D-AE1E-59E2482AD4E6}"/>
    <cellStyle name="Note 19 37 3" xfId="23048" xr:uid="{1B5F2FE3-3338-4AFC-9135-711EC429958E}"/>
    <cellStyle name="Note 19 37 4" xfId="18454" xr:uid="{9F027454-77CC-4933-9A6F-FFCEDD9E7655}"/>
    <cellStyle name="Note 19 37 5" xfId="24749" xr:uid="{9CC0638E-9796-4FE6-9AA7-9946C1D6FCC6}"/>
    <cellStyle name="Note 19 37 6" xfId="32575" xr:uid="{3B9D1022-E555-4D09-A230-7363959CB9AB}"/>
    <cellStyle name="Note 19 37 7" xfId="34097" xr:uid="{6AF68825-1597-4C1B-AEDE-EE6D5777CC68}"/>
    <cellStyle name="Note 19 38" xfId="3629" xr:uid="{CB71B3F5-446B-46F7-85AB-3A40176567A8}"/>
    <cellStyle name="Note 19 38 2" xfId="16881" xr:uid="{18517235-C81D-473E-A68B-72828AF17D57}"/>
    <cellStyle name="Note 19 38 3" xfId="16213" xr:uid="{9EF920D7-156F-492F-B6A3-107E85319FDC}"/>
    <cellStyle name="Note 19 38 4" xfId="21564" xr:uid="{0767936F-29D7-4C77-AF75-8E0FADC1E7C7}"/>
    <cellStyle name="Note 19 38 5" xfId="25623" xr:uid="{A99C10A4-64BD-4E91-A7A3-AA65CF3CC2C0}"/>
    <cellStyle name="Note 19 38 6" xfId="32545" xr:uid="{88286119-ED15-41AC-9049-5314E423E695}"/>
    <cellStyle name="Note 19 38 7" xfId="31362" xr:uid="{ABD439FD-F123-4775-99F1-B8B3ADD85A54}"/>
    <cellStyle name="Note 19 39" xfId="7712" xr:uid="{45098E9E-0DB1-4F4C-92D7-E7FD8D46C6A3}"/>
    <cellStyle name="Note 19 39 2" xfId="19932" xr:uid="{554CF1D5-8AF5-4023-9F9E-A284A05EFE80}"/>
    <cellStyle name="Note 19 39 3" xfId="15745" xr:uid="{FA4F906F-7E0A-4888-B7F6-C7EF76690029}"/>
    <cellStyle name="Note 19 39 4" xfId="14669" xr:uid="{F3296BE5-7A02-4421-9E13-6A402E7257BD}"/>
    <cellStyle name="Note 19 39 5" xfId="20240" xr:uid="{23134D6C-29D2-4367-AEC1-234C445A2C28}"/>
    <cellStyle name="Note 19 39 6" xfId="34499" xr:uid="{BA28003F-591B-4820-B1BA-60BBC449D066}"/>
    <cellStyle name="Note 19 39 7" xfId="33825" xr:uid="{1E005341-B58A-4124-A694-26FBEF2168F3}"/>
    <cellStyle name="Note 19 4" xfId="3660" xr:uid="{F9E18ED9-ED6E-4580-9452-537ADC9344D5}"/>
    <cellStyle name="Note 19 4 2" xfId="16912" xr:uid="{FA743BFA-3DCC-4966-9D8E-134CF8EDCCB4}"/>
    <cellStyle name="Note 19 4 3" xfId="19948" xr:uid="{59D21BA2-C12F-4376-84A2-D07F4B11D332}"/>
    <cellStyle name="Note 19 4 4" xfId="14570" xr:uid="{3FDB5A38-76EA-4026-9877-7C773C05E9BF}"/>
    <cellStyle name="Note 19 4 5" xfId="19019" xr:uid="{3FFF38F7-AE3D-498F-898B-B9791B327691}"/>
    <cellStyle name="Note 19 4 6" xfId="32576" xr:uid="{7B0C453B-161A-473E-B775-795F186E5C9F}"/>
    <cellStyle name="Note 19 4 7" xfId="31353" xr:uid="{5F0A33D3-4361-4AB1-B230-BDE57A25D65B}"/>
    <cellStyle name="Note 19 40" xfId="15533" xr:uid="{566CBA60-3916-4CF4-8342-CF443D91F331}"/>
    <cellStyle name="Note 19 41" xfId="24342" xr:uid="{49218FF7-18C8-48E6-A862-266836AADF5C}"/>
    <cellStyle name="Note 19 42" xfId="18840" xr:uid="{C06B1445-7D6C-4A94-94D6-AB2A4B61F9CC}"/>
    <cellStyle name="Note 19 43" xfId="23817" xr:uid="{8E1D18F3-CF23-4D28-AB59-01483EB2D421}"/>
    <cellStyle name="Note 19 44" xfId="31537" xr:uid="{39E944C5-026C-4082-B651-7EF6614B72BA}"/>
    <cellStyle name="Note 19 45" xfId="34356" xr:uid="{EA98983F-2D0C-413E-847E-36DD8FE1C591}"/>
    <cellStyle name="Note 19 5" xfId="3661" xr:uid="{7C8ECAE2-D0C2-4961-A759-4CB9E794154D}"/>
    <cellStyle name="Note 19 5 2" xfId="16913" xr:uid="{96A91306-42A1-4D14-A50E-FAE63B6909B9}"/>
    <cellStyle name="Note 19 5 3" xfId="22561" xr:uid="{F0E32C66-2B71-4E39-A7B1-AD6AE0254A00}"/>
    <cellStyle name="Note 19 5 4" xfId="18457" xr:uid="{5EDA2255-640E-4C30-B63B-8AA64C3FD7DE}"/>
    <cellStyle name="Note 19 5 5" xfId="22937" xr:uid="{9A496652-88E2-40D6-952B-14D9F17ECDCF}"/>
    <cellStyle name="Note 19 5 6" xfId="32577" xr:uid="{B200C50F-7F95-446B-85B3-BB51B67C972A}"/>
    <cellStyle name="Note 19 5 7" xfId="34096" xr:uid="{83AB1F4E-D435-4285-8227-5997A9B46F09}"/>
    <cellStyle name="Note 19 6" xfId="3662" xr:uid="{110AC8DC-BC0D-4DB1-AFF7-654AF2C33182}"/>
    <cellStyle name="Note 19 6 2" xfId="16914" xr:uid="{0281837C-027E-4681-AB88-20C024531C07}"/>
    <cellStyle name="Note 19 6 3" xfId="19861" xr:uid="{5156A7A7-7676-41C6-A040-0F72371B6952}"/>
    <cellStyle name="Note 19 6 4" xfId="14851" xr:uid="{17CB2748-EEA0-4A2B-B97B-55D585510499}"/>
    <cellStyle name="Note 19 6 5" xfId="18080" xr:uid="{C2687659-3E9C-4EA2-A910-24A66200614A}"/>
    <cellStyle name="Note 19 6 6" xfId="32578" xr:uid="{9EEA8061-9BEB-4C9E-BADC-37874548203D}"/>
    <cellStyle name="Note 19 6 7" xfId="31352" xr:uid="{AEB0BE1F-06EA-436F-A7F6-0B4D8F7F3EA8}"/>
    <cellStyle name="Note 19 7" xfId="3663" xr:uid="{290CB376-59E8-42EF-8FD9-E0387334E026}"/>
    <cellStyle name="Note 19 7 2" xfId="16915" xr:uid="{6D2E1EB6-B697-4F31-87A4-941EC31EDC3C}"/>
    <cellStyle name="Note 19 7 3" xfId="19524" xr:uid="{96DBF686-D8A1-4984-AD5B-61A1996D326B}"/>
    <cellStyle name="Note 19 7 4" xfId="22727" xr:uid="{EE711463-740D-479A-9C69-4EEC881914B4}"/>
    <cellStyle name="Note 19 7 5" xfId="18793" xr:uid="{2D7501B9-821E-4999-A0C1-C1CE293CCE77}"/>
    <cellStyle name="Note 19 7 6" xfId="32579" xr:uid="{889D6070-CFF3-49D6-9FC1-2C6C67F96778}"/>
    <cellStyle name="Note 19 7 7" xfId="34095" xr:uid="{A5CE167A-92CA-4DF6-B4F8-AB84F689C8C9}"/>
    <cellStyle name="Note 19 8" xfId="3664" xr:uid="{4C759348-F6D2-4CB7-ADD0-56B0B4922FC3}"/>
    <cellStyle name="Note 19 8 2" xfId="16916" xr:uid="{290C7F40-3531-4D00-AB5F-2076D4D0057A}"/>
    <cellStyle name="Note 19 8 3" xfId="15432" xr:uid="{AD280E8B-AF1C-4941-AD70-9B5B11989F31}"/>
    <cellStyle name="Note 19 8 4" xfId="27391" xr:uid="{9EB4C047-66A9-4775-B4AF-A49C6B4ACDAA}"/>
    <cellStyle name="Note 19 8 5" xfId="21515" xr:uid="{E7854E2D-B507-4775-94A9-B04593FDE076}"/>
    <cellStyle name="Note 19 8 6" xfId="32580" xr:uid="{D29003F9-0762-4D0D-AE96-267BF4F00EDD}"/>
    <cellStyle name="Note 19 8 7" xfId="31351" xr:uid="{0088B634-806D-4EBA-ACE2-CCE77E98D821}"/>
    <cellStyle name="Note 19 9" xfId="3665" xr:uid="{C820152D-DBF1-4C7B-BF8F-EA5E4BCF6CD5}"/>
    <cellStyle name="Note 19 9 2" xfId="16917" xr:uid="{27210514-BFDA-4530-983E-DAD1F3E5F4A6}"/>
    <cellStyle name="Note 19 9 3" xfId="19786" xr:uid="{8F9FE0E6-BAC9-4150-A046-FEB1AF2847B4}"/>
    <cellStyle name="Note 19 9 4" xfId="18925" xr:uid="{1E9C4815-3D09-46FB-98D8-5628300245DB}"/>
    <cellStyle name="Note 19 9 5" xfId="16022" xr:uid="{175F05A2-58C1-4BAF-A0D9-31F85D875951}"/>
    <cellStyle name="Note 19 9 6" xfId="32581" xr:uid="{F47B97F7-303B-4B1A-838D-37B6E8E6DB2B}"/>
    <cellStyle name="Note 19 9 7" xfId="34094" xr:uid="{98513005-E37D-4593-9B3B-5870B3F46518}"/>
    <cellStyle name="Note 19_หมายเหตุ FA Q3_2012" xfId="7271" xr:uid="{CD2E7C32-98E2-4558-A61B-E49C59CA0366}"/>
    <cellStyle name="Note 2" xfId="99" xr:uid="{CFFCA6C5-F0CB-4142-9A5E-BDA337769B62}"/>
    <cellStyle name="Note 2 10" xfId="3667" xr:uid="{5A29F222-A96F-465F-9DA5-7DE021BBE48B}"/>
    <cellStyle name="Note 2 10 2" xfId="9879" xr:uid="{0C434A2E-C36B-4AE4-BD00-909577479D40}"/>
    <cellStyle name="Note 2 10 2 2" xfId="21486" xr:uid="{DC790DAD-93CD-477D-9C31-051207EDDE70}"/>
    <cellStyle name="Note 2 10 2 3" xfId="16272" xr:uid="{DDFEA068-3F75-432C-924C-3CED3BAC6486}"/>
    <cellStyle name="Note 2 10 2 4" xfId="20299" xr:uid="{7433D830-9FA2-4CC2-BE36-F363B4A42709}"/>
    <cellStyle name="Note 2 10 2 5" xfId="25544" xr:uid="{AF12B19F-9C2E-4646-9DA8-6EC3679C2281}"/>
    <cellStyle name="Note 2 10 2 6" xfId="35302" xr:uid="{25010665-4BDB-4CC0-8F5E-1395296F32A8}"/>
    <cellStyle name="Note 2 10 2 7" xfId="35906" xr:uid="{1D80570B-97B4-432F-AC60-610AABBDEEB1}"/>
    <cellStyle name="Note 2 10 3" xfId="10672" xr:uid="{2C442A75-1835-40ED-BA06-2427637583DE}"/>
    <cellStyle name="Note 2 10 3 2" xfId="22042" xr:uid="{F15AB1CB-4BA8-4224-82FA-97EC79D0F51B}"/>
    <cellStyle name="Note 2 10 3 3" xfId="25016" xr:uid="{3641B0A8-F555-4A65-B7F4-2493D1CB9076}"/>
    <cellStyle name="Note 2 10 3 4" xfId="27886" xr:uid="{4FEC4C57-978D-42F6-910C-CC84C35E218C}"/>
    <cellStyle name="Note 2 10 3 5" xfId="23109" xr:uid="{0F890232-B9A9-4C35-A339-11F1B56B87C5}"/>
    <cellStyle name="Note 2 10 3 6" xfId="35671" xr:uid="{22A9E6D6-D9A2-4C78-B6EA-1A22D9665FD4}"/>
    <cellStyle name="Note 2 10 3 7" xfId="37973" xr:uid="{2EE7C48D-5FA0-48F7-8CB0-9AA216E7D443}"/>
    <cellStyle name="Note 2 10 4" xfId="16919" xr:uid="{26630677-D9BA-4CC1-8BE9-103365FD3042}"/>
    <cellStyle name="Note 2 10 5" xfId="19949" xr:uid="{A3447258-F334-489E-B1DA-7ADD93F2524F}"/>
    <cellStyle name="Note 2 10 6" xfId="24396" xr:uid="{DA3DFD45-828B-4E14-88EE-04AA2BB04444}"/>
    <cellStyle name="Note 2 10 7" xfId="23342" xr:uid="{F854CAD0-364D-43BA-BDDB-94B2A44B6261}"/>
    <cellStyle name="Note 2 10 8" xfId="32583" xr:uid="{E02BC463-2DA0-4425-9176-E5F3072FC0E2}"/>
    <cellStyle name="Note 2 10 9" xfId="34093" xr:uid="{0FCD20B1-D09A-427B-83C2-821DFCAAF4A5}"/>
    <cellStyle name="Note 2 11" xfId="3668" xr:uid="{D130234B-B351-4E2E-9A10-E5BA746F26DC}"/>
    <cellStyle name="Note 2 11 2" xfId="9880" xr:uid="{829FE120-1600-448C-9B50-9FB13A80AE8B}"/>
    <cellStyle name="Note 2 11 2 2" xfId="21487" xr:uid="{1FDE167B-BFBB-45DB-AA41-82557361051A}"/>
    <cellStyle name="Note 2 11 2 3" xfId="14503" xr:uid="{F86BB943-FC93-4C0C-9C32-E4321E28FCF5}"/>
    <cellStyle name="Note 2 11 2 4" xfId="20300" xr:uid="{9627E2FA-4355-49E0-BAAA-7E5E2EBE8EF6}"/>
    <cellStyle name="Note 2 11 2 5" xfId="18193" xr:uid="{792F6279-4B72-4D25-9369-94D04812CD5D}"/>
    <cellStyle name="Note 2 11 2 6" xfId="35303" xr:uid="{1973FD63-C1DA-4C29-81CB-05E062883AF6}"/>
    <cellStyle name="Note 2 11 2 7" xfId="36023" xr:uid="{D37070BC-BA73-4C1A-AE0A-0AA7B3967AE9}"/>
    <cellStyle name="Note 2 11 3" xfId="10673" xr:uid="{59622A59-4E66-4C3E-9959-F9540D4581D1}"/>
    <cellStyle name="Note 2 11 3 2" xfId="22043" xr:uid="{10981F4F-9115-49CA-87B4-1CCF8D79E1CA}"/>
    <cellStyle name="Note 2 11 3 3" xfId="25017" xr:uid="{62BA19C2-B068-4EE2-9797-374BCFB4C97E}"/>
    <cellStyle name="Note 2 11 3 4" xfId="27887" xr:uid="{0EC640DB-3C5D-4C7A-9D5C-6110C64850CA}"/>
    <cellStyle name="Note 2 11 3 5" xfId="30919" xr:uid="{BD19A559-6C0E-420F-B0D9-AC18D7E4F789}"/>
    <cellStyle name="Note 2 11 3 6" xfId="35672" xr:uid="{FA8DB672-A68D-4FF9-963D-9757CD9D4953}"/>
    <cellStyle name="Note 2 11 3 7" xfId="37974" xr:uid="{33474E0E-B888-4F0B-8B1B-0BF1708FE7B8}"/>
    <cellStyle name="Note 2 11 4" xfId="16920" xr:uid="{BADCAEB6-AF72-4F4F-B508-D438FE4DF3F9}"/>
    <cellStyle name="Note 2 11 5" xfId="22560" xr:uid="{66552F7F-7AAE-47C4-8069-A4906D1B0A4B}"/>
    <cellStyle name="Note 2 11 6" xfId="18045" xr:uid="{49539517-8047-475C-84CB-5E18961E7E60}"/>
    <cellStyle name="Note 2 11 7" xfId="19056" xr:uid="{11341589-F175-4B0F-AFEB-CD585F414F57}"/>
    <cellStyle name="Note 2 11 8" xfId="32584" xr:uid="{B2E4DE48-E75D-4158-BE54-27BBFB305F86}"/>
    <cellStyle name="Note 2 11 9" xfId="31349" xr:uid="{EBC39391-6891-4468-94F8-DC606C9DFEEF}"/>
    <cellStyle name="Note 2 12" xfId="3669" xr:uid="{E10E8621-1B70-45ED-836C-0C902D401AD6}"/>
    <cellStyle name="Note 2 12 2" xfId="16921" xr:uid="{E8505380-D50F-49B1-92DB-4652C28DB162}"/>
    <cellStyle name="Note 2 12 3" xfId="19860" xr:uid="{565B668E-3CFA-411E-919E-59794EE3F315}"/>
    <cellStyle name="Note 2 12 4" xfId="20419" xr:uid="{D8E56A93-CFB9-42C2-B793-6419022D8DAE}"/>
    <cellStyle name="Note 2 12 5" xfId="16202" xr:uid="{6B956887-62D0-44E8-8A77-B1BE236CA132}"/>
    <cellStyle name="Note 2 12 6" xfId="32585" xr:uid="{615F4B2B-73F9-4F08-9498-2A86C6CEF103}"/>
    <cellStyle name="Note 2 12 7" xfId="34092" xr:uid="{3BDC12C7-A483-4A69-9DE4-ED4594059415}"/>
    <cellStyle name="Note 2 13" xfId="3670" xr:uid="{7E8FBEAC-AC67-4D65-A7A3-77E8849EBE17}"/>
    <cellStyle name="Note 2 13 2" xfId="16922" xr:uid="{80F92346-942A-4577-88EF-C3525C5E1D5A}"/>
    <cellStyle name="Note 2 13 3" xfId="19523" xr:uid="{A7FE7FBB-C0D0-44BA-9A9E-77AD9A6ED6E3}"/>
    <cellStyle name="Note 2 13 4" xfId="18046" xr:uid="{0CE161EF-F519-47F0-AD12-B6895BCC5FA9}"/>
    <cellStyle name="Note 2 13 5" xfId="30153" xr:uid="{FA4F3B03-FBF4-4741-9654-C566E9BFA699}"/>
    <cellStyle name="Note 2 13 6" xfId="32586" xr:uid="{A6FA0383-B46C-4C51-A95E-5CFD2D419EF5}"/>
    <cellStyle name="Note 2 13 7" xfId="31348" xr:uid="{6B4C3592-2F65-4236-BD81-867AE48DF970}"/>
    <cellStyle name="Note 2 14" xfId="3671" xr:uid="{8616BD5D-ED6A-4287-BE4A-B4A461205F8F}"/>
    <cellStyle name="Note 2 14 2" xfId="16923" xr:uid="{77AE1A46-149F-41D1-8E93-14316DB8F7A2}"/>
    <cellStyle name="Note 2 14 3" xfId="15431" xr:uid="{534E9930-EA59-43F1-A155-6BE1990930E6}"/>
    <cellStyle name="Note 2 14 4" xfId="18891" xr:uid="{387380DC-CC48-4D5E-A9CD-E23106D5DE5E}"/>
    <cellStyle name="Note 2 14 5" xfId="18082" xr:uid="{D09AF4D8-CC9B-4DEA-ADE4-7263F0A5E634}"/>
    <cellStyle name="Note 2 14 6" xfId="32587" xr:uid="{4C5B2D9B-DB77-4921-A9BA-2DB7741DFBCB}"/>
    <cellStyle name="Note 2 14 7" xfId="35041" xr:uid="{3236E49A-211F-40F0-BC5B-5CD647D0F74D}"/>
    <cellStyle name="Note 2 15" xfId="3672" xr:uid="{7B3FA3B5-7620-499A-9982-9CC62985CB8E}"/>
    <cellStyle name="Note 2 15 2" xfId="16924" xr:uid="{F56D7A3C-952B-4133-A03D-523383A1B4B4}"/>
    <cellStyle name="Note 2 15 3" xfId="19785" xr:uid="{4DA83451-5D3B-4E59-B558-3C75F38D3445}"/>
    <cellStyle name="Note 2 15 4" xfId="18047" xr:uid="{169FAE93-7477-47C1-B922-9B6A0DE95D7E}"/>
    <cellStyle name="Note 2 15 5" xfId="23417" xr:uid="{FC177A6E-264F-448F-8D7B-42651559B477}"/>
    <cellStyle name="Note 2 15 6" xfId="32588" xr:uid="{5669EDD0-5522-4F0E-B24A-A179A192E1B2}"/>
    <cellStyle name="Note 2 15 7" xfId="35040" xr:uid="{35429F2B-A74D-4068-92A0-BF0585483196}"/>
    <cellStyle name="Note 2 16" xfId="3673" xr:uid="{E36BF3DD-A039-41DB-BDA5-8A0D513312D6}"/>
    <cellStyle name="Note 2 16 2" xfId="16925" xr:uid="{21524700-34F7-46EC-A8B0-1F70EB3E5995}"/>
    <cellStyle name="Note 2 16 3" xfId="23046" xr:uid="{46744C26-9F9C-44AE-A994-B3D9D91AC762}"/>
    <cellStyle name="Note 2 16 4" xfId="20420" xr:uid="{4F44772D-1C0E-4C04-B274-98D5F76DFB3F}"/>
    <cellStyle name="Note 2 16 5" xfId="22797" xr:uid="{9954A91E-924C-4915-ABDC-1EC69DBBABE4}"/>
    <cellStyle name="Note 2 16 6" xfId="32589" xr:uid="{CE522C27-36D0-4788-BE35-7D5130B21027}"/>
    <cellStyle name="Note 2 16 7" xfId="35039" xr:uid="{306A41C7-B875-479A-AE51-01BFF485DCFE}"/>
    <cellStyle name="Note 2 17" xfId="3674" xr:uid="{EAA0AB5A-B66D-48E3-83F2-F46D1369D36B}"/>
    <cellStyle name="Note 2 17 2" xfId="16926" xr:uid="{8CE079B8-348F-47C6-A69B-61C59483252C}"/>
    <cellStyle name="Note 2 17 3" xfId="19950" xr:uid="{35B14895-76D4-44B2-A0B6-D0658C3F73A0}"/>
    <cellStyle name="Note 2 17 4" xfId="18048" xr:uid="{49880C8A-5505-40D8-A4C5-C7C199A84392}"/>
    <cellStyle name="Note 2 17 5" xfId="24387" xr:uid="{D80F6BF4-0FD3-4538-8C3D-91D4C2BD5C2F}"/>
    <cellStyle name="Note 2 17 6" xfId="32590" xr:uid="{E2AF8E78-8780-4F82-A83E-115BA95CA6D4}"/>
    <cellStyle name="Note 2 17 7" xfId="35038" xr:uid="{08C566CE-7E59-4C28-BBC7-C8DD4195E9D0}"/>
    <cellStyle name="Note 2 18" xfId="3675" xr:uid="{0C1F6164-2BE8-44BA-9F01-16198E2594E6}"/>
    <cellStyle name="Note 2 18 2" xfId="16927" xr:uid="{2A6AAB3B-8280-46C4-8EE3-C1E3C06D05F4}"/>
    <cellStyle name="Note 2 18 3" xfId="22559" xr:uid="{629D7091-BF36-4BE8-B50D-8A72C81990D0}"/>
    <cellStyle name="Note 2 18 4" xfId="20421" xr:uid="{57D3E59E-3684-4FFE-9A51-820081A4CF6E}"/>
    <cellStyle name="Note 2 18 5" xfId="22419" xr:uid="{4087FB67-6262-4B84-9DEF-DF4BA24D4D48}"/>
    <cellStyle name="Note 2 18 6" xfId="32591" xr:uid="{CD5D911D-C065-4085-9A17-FC800F364434}"/>
    <cellStyle name="Note 2 18 7" xfId="35037" xr:uid="{79D33C2D-E426-4B60-947E-379DE3D381DF}"/>
    <cellStyle name="Note 2 19" xfId="3676" xr:uid="{844B06AA-89E6-4944-860F-AADF031AE85F}"/>
    <cellStyle name="Note 2 19 2" xfId="16928" xr:uid="{97047714-0825-47AD-8C7A-40D984E929C2}"/>
    <cellStyle name="Note 2 19 3" xfId="19859" xr:uid="{11EE48EF-2425-465F-986E-2B2BF113BB9C}"/>
    <cellStyle name="Note 2 19 4" xfId="18049" xr:uid="{43FFA261-9F55-4D74-A272-D76153320942}"/>
    <cellStyle name="Note 2 19 5" xfId="19679" xr:uid="{95117186-5D98-45F3-951F-FCF24BB3AB5B}"/>
    <cellStyle name="Note 2 19 6" xfId="32592" xr:uid="{7BD899EC-2E72-4C67-98F6-83D869B5C90D}"/>
    <cellStyle name="Note 2 19 7" xfId="35036" xr:uid="{DD01A273-CA69-4703-A1B3-C5DE3480FE29}"/>
    <cellStyle name="Note 2 2" xfId="2326" xr:uid="{E5616D57-5380-4E70-B034-6CD168097168}"/>
    <cellStyle name="Note 2 2 10" xfId="18355" xr:uid="{2DE20CF9-6731-44E9-AD6A-74303D9CE6C6}"/>
    <cellStyle name="Note 2 2 11" xfId="31749" xr:uid="{1983137D-898A-4984-8A81-EE08B31235AB}"/>
    <cellStyle name="Note 2 2 12" xfId="35289" xr:uid="{A332F053-8464-4456-A085-393AFE15CA9B}"/>
    <cellStyle name="Note 2 2 2" xfId="2706" xr:uid="{750FB980-33DC-4955-A773-530972187BC0}"/>
    <cellStyle name="Note 2 2 2 2" xfId="12790" xr:uid="{87B64C8F-E56E-4EF1-824A-13F889BE9CF2}"/>
    <cellStyle name="Note 2 2 2 2 2" xfId="23570" xr:uid="{12BF19AB-7736-449B-ADA7-55CE147FAB0D}"/>
    <cellStyle name="Note 2 2 2 2 3" xfId="26387" xr:uid="{02E5C113-F0F2-41BA-A51C-4AB6C472AAF9}"/>
    <cellStyle name="Note 2 2 2 2 4" xfId="28970" xr:uid="{C0BD6820-BC53-4A3F-B884-2E20261A3854}"/>
    <cellStyle name="Note 2 2 2 2 5" xfId="30539" xr:uid="{BD75E842-86C6-4F73-886F-3EBB41233CAE}"/>
    <cellStyle name="Note 2 2 2 2 6" xfId="36682" xr:uid="{EE60A58F-AB5E-4E42-9A32-01A320C20436}"/>
    <cellStyle name="Note 2 2 2 2 7" xfId="38702" xr:uid="{356FEDD6-69B0-4AE5-867E-178EFFA73C24}"/>
    <cellStyle name="Note 2 2 2 3" xfId="16186" xr:uid="{26A001B5-91C1-4E45-9E4E-7A0CE8DAD176}"/>
    <cellStyle name="Note 2 2 2 4" xfId="16524" xr:uid="{D6DAE2EF-24DB-400E-93C8-61A786D7712F}"/>
    <cellStyle name="Note 2 2 2 5" xfId="14791" xr:uid="{37219C2E-90E4-4BC9-AA10-A8409CEE6C42}"/>
    <cellStyle name="Note 2 2 2 6" xfId="23462" xr:uid="{013ADEB2-2BB9-4F32-9472-4DFB3D326706}"/>
    <cellStyle name="Note 2 2 2 7" xfId="31903" xr:uid="{BBC1554A-886B-410A-9037-33E4A2169564}"/>
    <cellStyle name="Note 2 2 2 8" xfId="35205" xr:uid="{389373D4-2525-4336-ADEB-C68AC57ED3C1}"/>
    <cellStyle name="Note 2 2 3" xfId="3677" xr:uid="{89D75A1C-D804-48A6-AF85-296006E63B80}"/>
    <cellStyle name="Note 2 2 3 2" xfId="16929" xr:uid="{18102CCF-2F4B-4890-B8AC-66D2D6F84C95}"/>
    <cellStyle name="Note 2 2 3 3" xfId="19522" xr:uid="{98DE7FEF-9977-4629-8B29-7F0033E28A32}"/>
    <cellStyle name="Note 2 2 3 4" xfId="20422" xr:uid="{E56F232E-B63B-4A91-929C-6E6BC089CDF6}"/>
    <cellStyle name="Note 2 2 3 5" xfId="18628" xr:uid="{4441719C-D8C1-41F2-A84A-4CEBAA1EB6D0}"/>
    <cellStyle name="Note 2 2 3 6" xfId="32593" xr:uid="{E419ADC3-0480-409C-8305-BD397F2C650B}"/>
    <cellStyle name="Note 2 2 3 7" xfId="35035" xr:uid="{07B5B8BA-62B5-48B7-8CBC-E57F1F08BD6E}"/>
    <cellStyle name="Note 2 2 4" xfId="7673" xr:uid="{47FB4DD6-D8F4-4E98-8E50-B40F293DFF73}"/>
    <cellStyle name="Note 2 2 4 2" xfId="12874" xr:uid="{83D1EA3E-8BB5-40DC-8436-1AFED56D0159}"/>
    <cellStyle name="Note 2 2 4 2 2" xfId="23636" xr:uid="{88553A8F-2A57-4754-94C6-C2F0F00499A3}"/>
    <cellStyle name="Note 2 2 4 2 3" xfId="26454" xr:uid="{77FCCB58-6216-4A56-AF20-82B7D9DEF64B}"/>
    <cellStyle name="Note 2 2 4 2 4" xfId="29033" xr:uid="{A314F91F-C375-4BD5-B0D6-4020E73CD819}"/>
    <cellStyle name="Note 2 2 4 2 5" xfId="24038" xr:uid="{6877E8AE-6048-4B22-A417-A800CBAFBF52}"/>
    <cellStyle name="Note 2 2 4 2 6" xfId="36743" xr:uid="{69F25DFE-B3DA-4223-9DAE-36ED52B962F1}"/>
    <cellStyle name="Note 2 2 4 2 7" xfId="38760" xr:uid="{C4C89840-01FD-4FE1-B1D9-6385D231C3F8}"/>
    <cellStyle name="Note 2 2 4 3" xfId="19894" xr:uid="{C0002CB9-6A08-4C83-87E4-8D75C3F2C270}"/>
    <cellStyle name="Note 2 2 4 4" xfId="22861" xr:uid="{29FA0ECE-E04A-46EE-83E0-0B6C5122D3D9}"/>
    <cellStyle name="Note 2 2 4 5" xfId="25710" xr:uid="{17AB0E5C-470F-4C21-A48E-89987BC489FE}"/>
    <cellStyle name="Note 2 2 4 6" xfId="25281" xr:uid="{EE4AE71E-AD56-40BE-93A3-D72CA3CA7249}"/>
    <cellStyle name="Note 2 2 4 7" xfId="34462" xr:uid="{21A45DF7-1BF4-4667-8025-AB8ECDE0312A}"/>
    <cellStyle name="Note 2 2 4 8" xfId="33834" xr:uid="{604FCAA8-E730-4B4B-A302-52081DF64F3A}"/>
    <cellStyle name="Note 2 2 5" xfId="13478" xr:uid="{7D4072DE-0C01-4C48-B9EE-DFE08B99F673}"/>
    <cellStyle name="Note 2 2 5 2" xfId="24160" xr:uid="{CE40D6E0-E162-440A-913F-D4CDCE25E2C3}"/>
    <cellStyle name="Note 2 2 5 3" xfId="26993" xr:uid="{495ADDD1-5D1A-4E0D-BD52-01432875F4BE}"/>
    <cellStyle name="Note 2 2 5 4" xfId="29553" xr:uid="{0C8E46C5-591E-417C-8373-FFFA77006B25}"/>
    <cellStyle name="Note 2 2 5 5" xfId="24383" xr:uid="{3DD9034C-B2CB-4038-9C1A-1EDA7E7A9FB0}"/>
    <cellStyle name="Note 2 2 5 6" xfId="37270" xr:uid="{9EE2D97E-7B11-4BF0-AE1F-77BC0E7AE3CE}"/>
    <cellStyle name="Note 2 2 5 7" xfId="39247" xr:uid="{6B0D9412-7298-4FBD-9925-6E247CBE47B6}"/>
    <cellStyle name="Note 2 2 6" xfId="14163" xr:uid="{B16C404A-C281-4AF8-ACB5-2BEBF85DFA2C}"/>
    <cellStyle name="Note 2 2 6 2" xfId="24617" xr:uid="{904C94B1-CD42-424D-AF69-DEBD8CE23634}"/>
    <cellStyle name="Note 2 2 6 3" xfId="27452" xr:uid="{592C1B2D-A6AE-4A25-A479-D4451D91069B}"/>
    <cellStyle name="Note 2 2 6 4" xfId="29993" xr:uid="{E5325380-07FB-4E9E-A97D-0F9F48A71B28}"/>
    <cellStyle name="Note 2 2 6 5" xfId="30997" xr:uid="{E79B9AFE-04F4-46AF-915F-C20C4AC8C0D3}"/>
    <cellStyle name="Note 2 2 6 6" xfId="37672" xr:uid="{B4A7618D-209D-4EDE-9CC1-D3354FB9EF55}"/>
    <cellStyle name="Note 2 2 6 7" xfId="39506" xr:uid="{471DD733-4757-4BEC-8A4C-359CCA76D9A1}"/>
    <cellStyle name="Note 2 2 7" xfId="15937" xr:uid="{AC2746E5-891F-45D8-A589-781D4EB15F57}"/>
    <cellStyle name="Note 2 2 8" xfId="16214" xr:uid="{663B4ECC-99CE-4931-86EF-C6D33D154EAD}"/>
    <cellStyle name="Note 2 2 9" xfId="18861" xr:uid="{F9C4519D-BA93-4647-A14C-2FABE6F8E112}"/>
    <cellStyle name="Note 2 20" xfId="3678" xr:uid="{074B8453-2E16-490E-B21A-62DD70264D8D}"/>
    <cellStyle name="Note 2 20 2" xfId="16930" xr:uid="{E0F9FAAE-213A-497A-BA49-0D515A206226}"/>
    <cellStyle name="Note 2 20 3" xfId="15430" xr:uid="{000F3DAE-6669-45DC-96A5-9CF8109D773A}"/>
    <cellStyle name="Note 2 20 4" xfId="18050" xr:uid="{CF0CA8FB-D1B9-4EA5-A21F-3CE43B48C49B}"/>
    <cellStyle name="Note 2 20 5" xfId="14400" xr:uid="{4A37C3E0-C32F-493E-9F22-78C0AC4C9119}"/>
    <cellStyle name="Note 2 20 6" xfId="32594" xr:uid="{B2CB3587-40CA-4775-8E3F-42D117088B5F}"/>
    <cellStyle name="Note 2 20 7" xfId="31720" xr:uid="{92AA2351-CE01-4E1E-A47F-D78EC251CA7A}"/>
    <cellStyle name="Note 2 21" xfId="3679" xr:uid="{AC7DBA7A-ABF1-4615-8D43-530957FEBA75}"/>
    <cellStyle name="Note 2 21 2" xfId="16931" xr:uid="{846F4667-6277-473C-979E-C558C0454BB6}"/>
    <cellStyle name="Note 2 21 3" xfId="19784" xr:uid="{6642FE21-E5FF-4F0F-8751-762838FAF53B}"/>
    <cellStyle name="Note 2 21 4" xfId="20423" xr:uid="{D6E8ED79-7ED8-45DE-BEDC-462FA24BF203}"/>
    <cellStyle name="Note 2 21 5" xfId="14651" xr:uid="{7773002E-E16F-4517-8413-7303346C38B1}"/>
    <cellStyle name="Note 2 21 6" xfId="32595" xr:uid="{8A756881-9D4D-41FC-91C9-4DAE5C800AC2}"/>
    <cellStyle name="Note 2 21 7" xfId="35034" xr:uid="{2E3DAC98-BBC7-438A-B802-63404BFEC726}"/>
    <cellStyle name="Note 2 22" xfId="3680" xr:uid="{3EFF1D26-A94A-4B25-8B26-8A8D580E7B9F}"/>
    <cellStyle name="Note 2 22 2" xfId="16932" xr:uid="{0078B329-E0ED-4D0E-8CE3-071247134AA9}"/>
    <cellStyle name="Note 2 22 3" xfId="23045" xr:uid="{A9AF1FD6-CBAC-47FA-B16C-534F00535DD5}"/>
    <cellStyle name="Note 2 22 4" xfId="18051" xr:uid="{39492A5D-2370-4DBE-98FF-CDD46EB51271}"/>
    <cellStyle name="Note 2 22 5" xfId="21520" xr:uid="{7FD1ACCB-F8D6-49B6-B4BE-1B03EB7981E8}"/>
    <cellStyle name="Note 2 22 6" xfId="32596" xr:uid="{DA3E95A3-AF14-4B73-870C-043E24F25B70}"/>
    <cellStyle name="Note 2 22 7" xfId="35033" xr:uid="{E5397DDD-5178-4CB8-87C1-1ECCB3282CBA}"/>
    <cellStyle name="Note 2 23" xfId="3681" xr:uid="{16B8D0A0-DADA-4AE4-918D-27B6BF6D75C3}"/>
    <cellStyle name="Note 2 23 2" xfId="16933" xr:uid="{F5B9C43F-E9BF-49AA-B2E1-0238CBB8A78C}"/>
    <cellStyle name="Note 2 23 3" xfId="19951" xr:uid="{2FED415E-B29D-4553-A113-A81F984C15C3}"/>
    <cellStyle name="Note 2 23 4" xfId="20424" xr:uid="{D1BA0B11-32E0-4CE3-8919-4EA2FA2BA0F1}"/>
    <cellStyle name="Note 2 23 5" xfId="18630" xr:uid="{D7DBE3A7-CB7A-4459-8910-972FB31CB3E4}"/>
    <cellStyle name="Note 2 23 6" xfId="32597" xr:uid="{0F2993AC-C6B4-4D4F-A5ED-9BACB9629C4C}"/>
    <cellStyle name="Note 2 23 7" xfId="31347" xr:uid="{3E2F412A-1D4C-4900-9AE8-A4043F3BDB24}"/>
    <cellStyle name="Note 2 24" xfId="3682" xr:uid="{4ACB70C0-AB91-4FFE-B528-9C96370091A4}"/>
    <cellStyle name="Note 2 24 2" xfId="16934" xr:uid="{A8A0EB38-3246-4C15-B9CD-65ECBD167E24}"/>
    <cellStyle name="Note 2 24 3" xfId="22558" xr:uid="{A66F4767-5DB3-41C3-9335-CCEF4746B4B4}"/>
    <cellStyle name="Note 2 24 4" xfId="18052" xr:uid="{488573EA-F9E2-43E5-A5FF-2F07B3076FEC}"/>
    <cellStyle name="Note 2 24 5" xfId="30702" xr:uid="{188E23FA-58A8-4936-9179-CECB2A1BCC27}"/>
    <cellStyle name="Note 2 24 6" xfId="32598" xr:uid="{930E17BF-C45F-4585-AA74-4F1B74E2F9AF}"/>
    <cellStyle name="Note 2 24 7" xfId="34091" xr:uid="{2741A7CE-243D-4E62-BDB6-06DCC8560295}"/>
    <cellStyle name="Note 2 25" xfId="3683" xr:uid="{69A922DE-9A67-4776-B150-BE1D663DE45F}"/>
    <cellStyle name="Note 2 25 2" xfId="16935" xr:uid="{77820E13-5A30-493F-9D8B-5B185A758E07}"/>
    <cellStyle name="Note 2 25 3" xfId="19858" xr:uid="{9A10AD05-DCB2-4E23-AD05-E57FCCC9ADE8}"/>
    <cellStyle name="Note 2 25 4" xfId="20425" xr:uid="{FADFD289-24C4-4CF4-88D0-2A3BBF647440}"/>
    <cellStyle name="Note 2 25 5" xfId="30735" xr:uid="{D963D202-CAD3-4072-95AE-24E34FAC288B}"/>
    <cellStyle name="Note 2 25 6" xfId="32599" xr:uid="{42A70B40-FD6E-4AE4-A55C-4108C7B8600B}"/>
    <cellStyle name="Note 2 25 7" xfId="31346" xr:uid="{3D71B5C0-E0CD-4431-92F9-114C95B60325}"/>
    <cellStyle name="Note 2 26" xfId="3684" xr:uid="{AE3D6D6A-7453-480B-A375-BE1C1E309AC3}"/>
    <cellStyle name="Note 2 26 2" xfId="16936" xr:uid="{480945B4-4C45-4070-8CB2-DE783B8674D8}"/>
    <cellStyle name="Note 2 26 3" xfId="19521" xr:uid="{8BEE26AF-626B-4931-95B9-43E7F4DE8883}"/>
    <cellStyle name="Note 2 26 4" xfId="15950" xr:uid="{06899200-D2BF-4D75-80F2-20EBDBF863BC}"/>
    <cellStyle name="Note 2 26 5" xfId="30152" xr:uid="{BDB35A34-E621-4078-A3AE-ACC5AC3DC15E}"/>
    <cellStyle name="Note 2 26 6" xfId="32600" xr:uid="{0FE8EF35-E47C-414F-99E5-B4878EF70DC1}"/>
    <cellStyle name="Note 2 26 7" xfId="34090" xr:uid="{54923322-52F4-41F0-BED7-5C2ACA5AA246}"/>
    <cellStyle name="Note 2 27" xfId="3685" xr:uid="{8209C588-AF4D-45E1-AF93-9C11892B456B}"/>
    <cellStyle name="Note 2 27 2" xfId="16937" xr:uid="{FF88EEF1-0B90-4B3D-98C6-3554D9EC7EF2}"/>
    <cellStyle name="Note 2 27 3" xfId="15429" xr:uid="{876F9BCB-6AFC-4386-8423-CFF04DA165BB}"/>
    <cellStyle name="Note 2 27 4" xfId="20426" xr:uid="{31CD10CE-A1B0-47C3-84D0-840397BBF326}"/>
    <cellStyle name="Note 2 27 5" xfId="15751" xr:uid="{EAA0899C-B7DA-4E55-9A6B-8DFF81FF12FD}"/>
    <cellStyle name="Note 2 27 6" xfId="32601" xr:uid="{78F2CBE3-E63E-4CC5-89EB-536AC52D13BE}"/>
    <cellStyle name="Note 2 27 7" xfId="31345" xr:uid="{283A406F-EB4E-49FA-9631-1E02AA7C6B4C}"/>
    <cellStyle name="Note 2 28" xfId="3686" xr:uid="{6C2CDAAC-37EA-4F0E-8985-E841DACC7DD6}"/>
    <cellStyle name="Note 2 28 2" xfId="16938" xr:uid="{ECF592E9-42F3-4736-BC6D-09EAE671D2B7}"/>
    <cellStyle name="Note 2 28 3" xfId="19783" xr:uid="{1AEA2EA3-9387-468E-99AB-B19127671FC0}"/>
    <cellStyle name="Note 2 28 4" xfId="18053" xr:uid="{499D6982-C7DA-44E5-BEF5-E01B22C37F0B}"/>
    <cellStyle name="Note 2 28 5" xfId="21229" xr:uid="{80BE61DD-5928-4BDD-86A5-E0B7B9994168}"/>
    <cellStyle name="Note 2 28 6" xfId="32602" xr:uid="{9D310A94-FDDF-4C9C-B61D-9B28A60560A5}"/>
    <cellStyle name="Note 2 28 7" xfId="34089" xr:uid="{369ABCC0-4432-4A0B-AFC9-47786BD26F27}"/>
    <cellStyle name="Note 2 29" xfId="3687" xr:uid="{D8C5E78C-6125-4869-A437-8C3BA448DB77}"/>
    <cellStyle name="Note 2 29 2" xfId="16939" xr:uid="{D8EB6F58-454F-4219-BDED-AEF807D209EB}"/>
    <cellStyle name="Note 2 29 3" xfId="23044" xr:uid="{85489C7C-75FF-44D7-B11D-7001B60EAC98}"/>
    <cellStyle name="Note 2 29 4" xfId="20427" xr:uid="{A9EEB97E-8FA8-4638-8145-B898C3BE0512}"/>
    <cellStyle name="Note 2 29 5" xfId="22798" xr:uid="{D3AB38AB-31F3-4502-A13B-8B15319AFC86}"/>
    <cellStyle name="Note 2 29 6" xfId="32603" xr:uid="{AB868FF8-E336-4E56-ACA7-5D8EF9AAE716}"/>
    <cellStyle name="Note 2 29 7" xfId="31344" xr:uid="{E9AFA0E7-B124-4C69-8EF3-9A490A00738F}"/>
    <cellStyle name="Note 2 3" xfId="2620" xr:uid="{6135E3F1-77A4-461E-BC9F-750D8BFFA110}"/>
    <cellStyle name="Note 2 3 10" xfId="31861" xr:uid="{32D8E0F1-007A-4FB4-83CA-085620A34703}"/>
    <cellStyle name="Note 2 3 11" xfId="31739" xr:uid="{BEB88A74-9C21-4DDE-BA80-25E230ED70FF}"/>
    <cellStyle name="Note 2 3 2" xfId="7273" xr:uid="{B6105FBD-2C99-43F1-AB17-1FCC09C4C84B}"/>
    <cellStyle name="Note 2 3 2 2" xfId="19651" xr:uid="{2E89A15B-54E6-4261-8906-3B9D29BB7BB0}"/>
    <cellStyle name="Note 2 3 2 3" xfId="20367" xr:uid="{D3E8AC44-9858-4754-960B-DCF4F8D0AE0B}"/>
    <cellStyle name="Note 2 3 2 4" xfId="21785" xr:uid="{EE270613-B42B-4060-BE64-0D2AAD1CD7FD}"/>
    <cellStyle name="Note 2 3 2 5" xfId="25550" xr:uid="{53C7068C-0A7C-4B8B-8054-5F0B2939628F}"/>
    <cellStyle name="Note 2 3 2 6" xfId="34295" xr:uid="{114B9157-7662-4E8A-8C78-01AF0E8D0200}"/>
    <cellStyle name="Note 2 3 2 7" xfId="31120" xr:uid="{35F605E4-F143-4168-B155-130DE99D6FB0}"/>
    <cellStyle name="Note 2 3 3" xfId="3688" xr:uid="{C79B973A-D1C1-4F45-82B7-5FB88B09323E}"/>
    <cellStyle name="Note 2 3 3 2" xfId="13495" xr:uid="{68EA88D6-7046-4115-9478-D7FED4E6506A}"/>
    <cellStyle name="Note 2 3 3 2 2" xfId="24174" xr:uid="{CD3BEE37-F948-4056-BE49-A87E44FEB802}"/>
    <cellStyle name="Note 2 3 3 2 3" xfId="27010" xr:uid="{C857E0A9-2776-456E-B18C-5DC2182571AB}"/>
    <cellStyle name="Note 2 3 3 2 4" xfId="29570" xr:uid="{A897FAD0-3F64-4468-8978-1A2E95CE58EC}"/>
    <cellStyle name="Note 2 3 3 2 5" xfId="23112" xr:uid="{17BCAA7B-BABF-42D1-80B8-A7445C7688A8}"/>
    <cellStyle name="Note 2 3 3 2 6" xfId="37287" xr:uid="{71C3C0DC-2ED5-4454-B198-17620B38517F}"/>
    <cellStyle name="Note 2 3 3 2 7" xfId="39264" xr:uid="{68BB749E-4C73-494F-BA0F-7888480DE314}"/>
    <cellStyle name="Note 2 3 3 3" xfId="16940" xr:uid="{0A1E8854-DE0D-463C-ABB1-8064A017375A}"/>
    <cellStyle name="Note 2 3 3 4" xfId="19952" xr:uid="{16B8BCF3-A05B-4BEC-92AD-6B70FE779687}"/>
    <cellStyle name="Note 2 3 3 5" xfId="18054" xr:uid="{5D29C68C-FDC9-42D2-928D-A2CDDCF15B66}"/>
    <cellStyle name="Note 2 3 3 6" xfId="22145" xr:uid="{4CF2AC3F-7DC9-4F7D-9730-0EBCFE4D4424}"/>
    <cellStyle name="Note 2 3 3 7" xfId="32604" xr:uid="{4EF72F98-A75D-4A74-A314-20682FF94B44}"/>
    <cellStyle name="Note 2 3 3 8" xfId="34088" xr:uid="{FA15582F-054A-4937-950C-FE343CF9FD80}"/>
    <cellStyle name="Note 2 3 4" xfId="10674" xr:uid="{42371AA0-1A5D-4A23-879D-D5DE1115F0E5}"/>
    <cellStyle name="Note 2 3 4 2" xfId="22044" xr:uid="{47FCCEF0-A3A2-4F6C-B943-446DBBD8DB66}"/>
    <cellStyle name="Note 2 3 4 3" xfId="25018" xr:uid="{0E7D4760-A9A5-47C5-B8B1-9746B6BE55BC}"/>
    <cellStyle name="Note 2 3 4 4" xfId="27888" xr:uid="{448CB3AB-362B-4A7D-ABEF-C29DCE8DB1F5}"/>
    <cellStyle name="Note 2 3 4 5" xfId="24036" xr:uid="{813AD96C-0F31-45F2-9EFB-8A226C94C38E}"/>
    <cellStyle name="Note 2 3 4 6" xfId="35673" xr:uid="{AD736B76-BCB8-406A-829F-37A4F44A01F5}"/>
    <cellStyle name="Note 2 3 4 7" xfId="37975" xr:uid="{146F19E9-7350-4145-B62C-43E8FFC61A44}"/>
    <cellStyle name="Note 2 3 5" xfId="13656" xr:uid="{40528966-D9B3-461C-9849-C19648A0FBE6}"/>
    <cellStyle name="Note 2 3 5 2" xfId="24295" xr:uid="{15015B48-3D5A-4EA5-BDA2-0859F80F5FF9}"/>
    <cellStyle name="Note 2 3 5 3" xfId="27171" xr:uid="{E84EF998-84B9-405C-B1CA-164F78567537}"/>
    <cellStyle name="Note 2 3 5 4" xfId="29731" xr:uid="{24257F37-BC4C-48B3-8A61-880E7BA4A587}"/>
    <cellStyle name="Note 2 3 5 5" xfId="30429" xr:uid="{E53EF8D8-1566-4D15-93CA-F794EF4B11E1}"/>
    <cellStyle name="Note 2 3 5 6" xfId="37448" xr:uid="{E2B1DDE5-EB19-4170-98FE-B5D8FAE8B437}"/>
    <cellStyle name="Note 2 3 5 7" xfId="39425" xr:uid="{151A271E-4AD6-499A-8147-4FCF762D9689}"/>
    <cellStyle name="Note 2 3 6" xfId="16117" xr:uid="{28242946-BEE0-479D-9E64-85AADEE5FBF5}"/>
    <cellStyle name="Note 2 3 7" xfId="15926" xr:uid="{307E0D7B-398A-4ACC-8389-8ABE74328078}"/>
    <cellStyle name="Note 2 3 8" xfId="15727" xr:uid="{C5B53B83-3ABA-4DAF-A2F4-D1EDF4DFFA15}"/>
    <cellStyle name="Note 2 3 9" xfId="18353" xr:uid="{F6C765A1-EC21-466B-BDF2-9046451DAA69}"/>
    <cellStyle name="Note 2 30" xfId="3689" xr:uid="{A02ED331-4E7E-4E57-8DAF-232A6A18BBB6}"/>
    <cellStyle name="Note 2 30 2" xfId="16941" xr:uid="{3E648807-3236-4B19-A677-FAEC176EF087}"/>
    <cellStyle name="Note 2 30 3" xfId="22557" xr:uid="{8B1E8F5C-C565-4077-862A-D113C39990DA}"/>
    <cellStyle name="Note 2 30 4" xfId="22341" xr:uid="{596DC049-3DFE-47F6-94C9-86E240030F5F}"/>
    <cellStyle name="Note 2 30 5" xfId="22420" xr:uid="{649C8D37-A133-4059-ABED-D3E8095B474E}"/>
    <cellStyle name="Note 2 30 6" xfId="32605" xr:uid="{F473263E-056C-4572-BFCD-DDDBCBD9BCB1}"/>
    <cellStyle name="Note 2 30 7" xfId="31343" xr:uid="{415364C9-FD4E-46F6-8AAE-BDF44CB73657}"/>
    <cellStyle name="Note 2 31" xfId="3690" xr:uid="{F67472D5-F14B-4B67-AD6F-0217E43E02D7}"/>
    <cellStyle name="Note 2 31 2" xfId="16942" xr:uid="{5AF5C143-7FFD-4AEF-8EE3-AC97888CF7DF}"/>
    <cellStyle name="Note 2 31 3" xfId="19857" xr:uid="{99787CA5-4193-4E97-9FF6-7445B3192514}"/>
    <cellStyle name="Note 2 31 4" xfId="18456" xr:uid="{282A6EA6-2213-4F22-A949-559B53E9A577}"/>
    <cellStyle name="Note 2 31 5" xfId="18818" xr:uid="{8A660DE1-CC36-4949-B323-B584E7EEDEF6}"/>
    <cellStyle name="Note 2 31 6" xfId="32606" xr:uid="{C8FF1258-955A-47B6-B23D-8519547331AD}"/>
    <cellStyle name="Note 2 31 7" xfId="34087" xr:uid="{F73BD881-5290-4350-BF59-989561264BED}"/>
    <cellStyle name="Note 2 32" xfId="3691" xr:uid="{FE9F7B40-51A9-4C41-9304-4A5BFDEFB9C3}"/>
    <cellStyle name="Note 2 32 2" xfId="16943" xr:uid="{E2D5A677-5A30-49C0-A512-B03F8973690B}"/>
    <cellStyle name="Note 2 32 3" xfId="19520" xr:uid="{E0C0DB7D-8F35-450F-B1F8-1FDAF868679D}"/>
    <cellStyle name="Note 2 32 4" xfId="14571" xr:uid="{076EF1E5-AFF0-4ED0-BA7E-58F6A860AC5B}"/>
    <cellStyle name="Note 2 32 5" xfId="25621" xr:uid="{576F3EA6-AB2E-4F3B-AAA6-009B503EFF2D}"/>
    <cellStyle name="Note 2 32 6" xfId="32607" xr:uid="{18EAD304-0DC2-4FE0-A828-154808C4B33F}"/>
    <cellStyle name="Note 2 32 7" xfId="31342" xr:uid="{820451CE-D5CB-493B-9028-5295B4D32FE2}"/>
    <cellStyle name="Note 2 33" xfId="3692" xr:uid="{F5D0B2EC-B6F2-4241-A720-0FDBC8E414BB}"/>
    <cellStyle name="Note 2 33 2" xfId="16944" xr:uid="{E4DF6A96-318E-4652-8139-44E663EC76E2}"/>
    <cellStyle name="Note 2 33 3" xfId="15428" xr:uid="{BFB5ECCA-D92E-4B9D-B135-88AFBE7ACB45}"/>
    <cellStyle name="Note 2 33 4" xfId="16264" xr:uid="{5833B8A1-9C26-4DA6-AFC8-3952E9E156DC}"/>
    <cellStyle name="Note 2 33 5" xfId="22936" xr:uid="{74E52356-9AE7-4167-A8C6-5B2C58879E29}"/>
    <cellStyle name="Note 2 33 6" xfId="32608" xr:uid="{C046AC2C-BCF2-4982-88D3-CF57EAF7FF73}"/>
    <cellStyle name="Note 2 33 7" xfId="34086" xr:uid="{417992E7-57AA-41F1-AC7F-90DFB8D0BE5D}"/>
    <cellStyle name="Note 2 34" xfId="3693" xr:uid="{C17B8C46-3065-4AF2-8223-B747F6626CBF}"/>
    <cellStyle name="Note 2 34 2" xfId="16945" xr:uid="{E1A5BFFE-8C89-4B8A-B1E5-5C83D3B80DDD}"/>
    <cellStyle name="Note 2 34 3" xfId="19782" xr:uid="{9A3BD117-F5BE-4C84-BF68-850693A781AE}"/>
    <cellStyle name="Note 2 34 4" xfId="18459" xr:uid="{7396C70F-18CD-4BAA-B7CE-2864709E03F9}"/>
    <cellStyle name="Note 2 34 5" xfId="21409" xr:uid="{47130916-6A98-4663-B6C1-B6DBAFFBE101}"/>
    <cellStyle name="Note 2 34 6" xfId="32609" xr:uid="{FA589D31-17FA-4425-B837-17A579532AB6}"/>
    <cellStyle name="Note 2 34 7" xfId="31341" xr:uid="{6D6907E9-250E-4CC7-BCF0-66990A2EF1D6}"/>
    <cellStyle name="Note 2 35" xfId="3694" xr:uid="{C41728E5-6304-466A-9D34-4AC23C515556}"/>
    <cellStyle name="Note 2 35 2" xfId="16946" xr:uid="{32A483A7-045C-4094-97E2-7DF423886F31}"/>
    <cellStyle name="Note 2 35 3" xfId="23043" xr:uid="{33517CBD-2AD2-4FC4-9E3E-AA5F90477588}"/>
    <cellStyle name="Note 2 35 4" xfId="22342" xr:uid="{9DBC8ECE-5EF1-4ACF-8FEB-EE82C4D3C53A}"/>
    <cellStyle name="Note 2 35 5" xfId="18629" xr:uid="{8DCAADF8-8250-46F2-B7D5-519B6EA8454A}"/>
    <cellStyle name="Note 2 35 6" xfId="32610" xr:uid="{2956DC24-742E-4F41-9D34-997CA947EB17}"/>
    <cellStyle name="Note 2 35 7" xfId="34085" xr:uid="{E5985109-9A96-4772-854E-B90BF786162F}"/>
    <cellStyle name="Note 2 36" xfId="3695" xr:uid="{06724061-63FA-4FA1-8639-5E9B2676F4CD}"/>
    <cellStyle name="Note 2 36 2" xfId="16947" xr:uid="{D20A7023-E29A-4E24-8B1D-CFB80AA7B3E0}"/>
    <cellStyle name="Note 2 36 3" xfId="19953" xr:uid="{FEF80328-54AA-4056-8CDA-706D3DA68D6F}"/>
    <cellStyle name="Note 2 36 4" xfId="18458" xr:uid="{80B2280F-4263-48A3-BF35-00A2FE75E535}"/>
    <cellStyle name="Note 2 36 5" xfId="29933" xr:uid="{8931D39B-820E-4EF1-A206-4613B4731B47}"/>
    <cellStyle name="Note 2 36 6" xfId="32611" xr:uid="{94E1C9F6-6CF0-4817-8D36-53BDC6C59C31}"/>
    <cellStyle name="Note 2 36 7" xfId="31340" xr:uid="{D5A76428-9C23-451D-94A9-E5FB0D72CDE3}"/>
    <cellStyle name="Note 2 37" xfId="3696" xr:uid="{BBF372B6-41DA-403B-B391-D1A38A247631}"/>
    <cellStyle name="Note 2 37 2" xfId="16948" xr:uid="{C11BAFF2-3412-4002-83C6-CD2D4FED3614}"/>
    <cellStyle name="Note 2 37 3" xfId="22556" xr:uid="{38CA845C-DD19-4C32-9965-407BFF7BE361}"/>
    <cellStyle name="Note 2 37 4" xfId="27390" xr:uid="{05AB1099-664F-4A88-982D-618B62B8696A}"/>
    <cellStyle name="Note 2 37 5" xfId="23581" xr:uid="{C307D5B5-A1B5-447D-A229-BF19919471AF}"/>
    <cellStyle name="Note 2 37 6" xfId="32612" xr:uid="{804C4416-E50A-4926-AAF3-B35687DA752B}"/>
    <cellStyle name="Note 2 37 7" xfId="34084" xr:uid="{374C74B3-26B5-49E5-AA64-46521E59DD48}"/>
    <cellStyle name="Note 2 38" xfId="7272" xr:uid="{A88350A1-5735-4A7F-B8D3-BF33877ADC7E}"/>
    <cellStyle name="Note 2 38 2" xfId="19650" xr:uid="{62C012DA-17E2-4E8F-8DAA-D3708902C646}"/>
    <cellStyle name="Note 2 38 3" xfId="20368" xr:uid="{9D42FD8C-643F-4A1F-B97E-E97ED54E0DBC}"/>
    <cellStyle name="Note 2 38 4" xfId="23368" xr:uid="{974849B6-F152-46E0-90F3-1DCC7AA9EF28}"/>
    <cellStyle name="Note 2 38 5" xfId="14444" xr:uid="{2D6E62FE-914D-4FAD-809F-98D874FE3BAD}"/>
    <cellStyle name="Note 2 38 6" xfId="34294" xr:uid="{0C2BA955-2312-4B94-8D7E-68FB47E6BCB0}"/>
    <cellStyle name="Note 2 38 7" xfId="33867" xr:uid="{34D7C438-04B5-46FD-937A-C8F2B45A354B}"/>
    <cellStyle name="Note 2 39" xfId="3666" xr:uid="{2440C752-B709-47C3-9899-AE8674D7A140}"/>
    <cellStyle name="Note 2 39 2" xfId="16918" xr:uid="{B71DB1E1-8E39-4E7F-9869-7525F228C7A2}"/>
    <cellStyle name="Note 2 39 3" xfId="23047" xr:uid="{EF494E18-3B16-47B0-B981-2A8983508B05}"/>
    <cellStyle name="Note 2 39 4" xfId="21401" xr:uid="{EB96BB1B-29FC-4EFF-BD18-A81D79ED1734}"/>
    <cellStyle name="Note 2 39 5" xfId="18081" xr:uid="{F462DC38-3A83-40A5-BDA7-BB91AC80D8BB}"/>
    <cellStyle name="Note 2 39 6" xfId="32582" xr:uid="{8D99C6A7-D25F-41BC-A497-6561ED98DCCC}"/>
    <cellStyle name="Note 2 39 7" xfId="31350" xr:uid="{6852CFA1-AFA1-4A7E-9D6A-72DF9B1B7EC7}"/>
    <cellStyle name="Note 2 4" xfId="1712" xr:uid="{2B4594BB-8204-4F8C-B10F-31ADD0F14E1C}"/>
    <cellStyle name="Note 2 4 10" xfId="31538" xr:uid="{0C32CD86-F7D0-4608-89BD-3B8CCD3F3793}"/>
    <cellStyle name="Note 2 4 11" xfId="31757" xr:uid="{19C80467-220F-4309-AC30-BE4F07519243}"/>
    <cellStyle name="Note 2 4 2" xfId="3697" xr:uid="{023D0FA8-F734-441B-A28E-32A776728D91}"/>
    <cellStyle name="Note 2 4 2 2" xfId="9881" xr:uid="{59C9FB63-0770-4CA1-B7B9-BB2A558A45FD}"/>
    <cellStyle name="Note 2 4 2 2 2" xfId="21488" xr:uid="{4F5FFC3A-9333-4696-993C-B0CE86FCD79B}"/>
    <cellStyle name="Note 2 4 2 2 3" xfId="20159" xr:uid="{5EE80A27-30BA-4D0F-9B18-91230FF577A5}"/>
    <cellStyle name="Note 2 4 2 2 4" xfId="20301" xr:uid="{BF5168A6-F1CF-4CAF-AF73-1960E3878C68}"/>
    <cellStyle name="Note 2 4 2 2 5" xfId="14784" xr:uid="{6FF18783-2DFF-43E0-A996-FDC994EAEB76}"/>
    <cellStyle name="Note 2 4 2 2 6" xfId="35304" xr:uid="{CB82CE42-018C-4008-8994-D7D145ADF58F}"/>
    <cellStyle name="Note 2 4 2 2 7" xfId="33741" xr:uid="{2989E7DB-40AA-4AF8-B989-1034CFEC931D}"/>
    <cellStyle name="Note 2 4 2 3" xfId="16949" xr:uid="{4B4FA47E-008F-449F-A80A-D1697F7C96D3}"/>
    <cellStyle name="Note 2 4 2 4" xfId="19856" xr:uid="{847FF5DB-03D9-4DB5-8532-62B9668161F2}"/>
    <cellStyle name="Note 2 4 2 5" xfId="17957" xr:uid="{50F464B0-DBA1-47D7-A4AC-9FBFA24682C4}"/>
    <cellStyle name="Note 2 4 2 6" xfId="18175" xr:uid="{16927616-6FA3-4E8E-8366-21B919666ED5}"/>
    <cellStyle name="Note 2 4 2 7" xfId="32613" xr:uid="{FFD9AA99-8D65-4DE0-8CFE-831F8AD1F0D5}"/>
    <cellStyle name="Note 2 4 2 8" xfId="31339" xr:uid="{D39E5294-1E86-4D1A-AC78-A976D758A87F}"/>
    <cellStyle name="Note 2 4 3" xfId="10675" xr:uid="{D7BFFCBC-E8C3-42DE-A5A9-74949785F6DD}"/>
    <cellStyle name="Note 2 4 3 2" xfId="22045" xr:uid="{BC6B378C-3C3D-459D-AB13-F4AC7BDDA342}"/>
    <cellStyle name="Note 2 4 3 3" xfId="25019" xr:uid="{D876EFCC-30E8-43A8-AA05-6D4AD7CC4E06}"/>
    <cellStyle name="Note 2 4 3 4" xfId="27889" xr:uid="{A64174A3-6664-4670-8EF2-14680FC31626}"/>
    <cellStyle name="Note 2 4 3 5" xfId="15941" xr:uid="{0EAE7776-48B4-42AE-AB73-4103A1370EEA}"/>
    <cellStyle name="Note 2 4 3 6" xfId="35674" xr:uid="{FC7E9F89-E29D-4BAB-8982-5FF2E9DE9398}"/>
    <cellStyle name="Note 2 4 3 7" xfId="37976" xr:uid="{A1B021BC-CE85-492F-83C0-67630F9BDC01}"/>
    <cellStyle name="Note 2 4 4" xfId="13578" xr:uid="{17C94A51-9FEF-41EB-A01E-56FB7BE2FD98}"/>
    <cellStyle name="Note 2 4 4 2" xfId="24238" xr:uid="{605FE013-A5A9-4CE9-B0A7-DCDDFED7B7EE}"/>
    <cellStyle name="Note 2 4 4 3" xfId="27093" xr:uid="{0F5B3039-FF6A-4EE8-A11D-6B8C1B42C65E}"/>
    <cellStyle name="Note 2 4 4 4" xfId="29653" xr:uid="{E0FED5CE-C597-4AB2-960C-6712F7DA7332}"/>
    <cellStyle name="Note 2 4 4 5" xfId="30441" xr:uid="{82D689F7-AD95-4BE2-A0CD-9CA1AB6560BF}"/>
    <cellStyle name="Note 2 4 4 6" xfId="37370" xr:uid="{37C4E976-AB21-482F-AE32-E0DCA6B95DEF}"/>
    <cellStyle name="Note 2 4 4 7" xfId="39347" xr:uid="{5813B27E-8637-4E69-B8CB-EF4621E1A9D6}"/>
    <cellStyle name="Note 2 4 5" xfId="13655" xr:uid="{6BE7A3E8-D6AF-4D14-829F-8658BBFFFC8F}"/>
    <cellStyle name="Note 2 4 5 2" xfId="24294" xr:uid="{607D4595-A1B5-4211-AF61-9C5F19FA6F70}"/>
    <cellStyle name="Note 2 4 5 3" xfId="27170" xr:uid="{ECC0B925-8366-4F6D-9891-0025B5BC3CEB}"/>
    <cellStyle name="Note 2 4 5 4" xfId="29730" xr:uid="{BE3B0212-751F-4EEB-9DF4-BE5BB5DEA3F0}"/>
    <cellStyle name="Note 2 4 5 5" xfId="30216" xr:uid="{726F13AB-7691-4688-AA62-A91CA9E88E93}"/>
    <cellStyle name="Note 2 4 5 6" xfId="37447" xr:uid="{99717E8F-BCBA-4122-8256-1063E86E8CE3}"/>
    <cellStyle name="Note 2 4 5 7" xfId="39424" xr:uid="{D10D4673-561C-4A55-AD5C-41066B811B4D}"/>
    <cellStyle name="Note 2 4 6" xfId="15534" xr:uid="{A6F28B1F-ABDE-493F-A4B7-F37CE21FF8C6}"/>
    <cellStyle name="Note 2 4 7" xfId="24282" xr:uid="{72165EAE-17D7-480E-9B72-AA997107DECA}"/>
    <cellStyle name="Note 2 4 8" xfId="24731" xr:uid="{4FA6ACF2-E405-4FC3-967B-53C0622D9B24}"/>
    <cellStyle name="Note 2 4 9" xfId="30064" xr:uid="{951C1783-065F-4995-8C60-BEAEE54547E4}"/>
    <cellStyle name="Note 2 40" xfId="7711" xr:uid="{4D668966-A141-480D-8906-56268C4B3E8E}"/>
    <cellStyle name="Note 2 40 2" xfId="19931" xr:uid="{AA3B17C1-B607-4D92-B220-9CA42CBCA9FB}"/>
    <cellStyle name="Note 2 40 3" xfId="14738" xr:uid="{421EE2E0-5D82-474C-952C-4B77B76CDC96}"/>
    <cellStyle name="Note 2 40 4" xfId="18668" xr:uid="{19052C88-96D2-4C6A-BA1A-0B0C65A95656}"/>
    <cellStyle name="Note 2 40 5" xfId="28139" xr:uid="{5CE052F0-8BFD-4D43-856A-565E60D1BF8C}"/>
    <cellStyle name="Note 2 40 6" xfId="34498" xr:uid="{21E5CF13-4865-4983-AF60-386D71E1678E}"/>
    <cellStyle name="Note 2 40 7" xfId="36064" xr:uid="{60840880-00C9-4751-A6A2-AC89F5247227}"/>
    <cellStyle name="Note 2 41" xfId="39629" xr:uid="{AA72A104-CD11-4556-A7CC-D43900613990}"/>
    <cellStyle name="Note 2 5" xfId="3698" xr:uid="{B08F5C97-B065-4FDF-93A6-C3B594B0E13C}"/>
    <cellStyle name="Note 2 5 2" xfId="9882" xr:uid="{4BDD9A64-3053-4B69-8581-2BB507447FFB}"/>
    <cellStyle name="Note 2 5 2 2" xfId="21489" xr:uid="{0D8F9E12-7673-47EF-941B-FC0985D80DFA}"/>
    <cellStyle name="Note 2 5 2 3" xfId="20158" xr:uid="{9F24C9DC-CED7-42D3-AF02-F3BB0206E958}"/>
    <cellStyle name="Note 2 5 2 4" xfId="20302" xr:uid="{58ED7412-7316-4691-8D23-95DE14B31573}"/>
    <cellStyle name="Note 2 5 2 5" xfId="20640" xr:uid="{4E8FE05C-01B6-430A-8601-012745D75295}"/>
    <cellStyle name="Note 2 5 2 6" xfId="35305" xr:uid="{F963FF6A-D728-4E09-B6B5-0FD3553ABC14}"/>
    <cellStyle name="Note 2 5 2 7" xfId="31063" xr:uid="{C0DD701F-AE5A-4893-AAB3-E6ED9BBA8976}"/>
    <cellStyle name="Note 2 5 3" xfId="10676" xr:uid="{8A5390D9-793E-4814-91ED-37A21A53B31D}"/>
    <cellStyle name="Note 2 5 3 2" xfId="22046" xr:uid="{A2C0680C-EE1E-4178-87AD-70C524AEBB9E}"/>
    <cellStyle name="Note 2 5 3 3" xfId="25020" xr:uid="{84664DCA-6521-4795-A849-615F36AADB39}"/>
    <cellStyle name="Note 2 5 3 4" xfId="27890" xr:uid="{91228687-6BCC-4C04-B5DB-4B5A93B84F81}"/>
    <cellStyle name="Note 2 5 3 5" xfId="28307" xr:uid="{803A347A-41BA-4826-9E96-5CE0844905C2}"/>
    <cellStyle name="Note 2 5 3 6" xfId="35675" xr:uid="{C98265EE-FD0C-41CD-BEE3-081FC446BEA4}"/>
    <cellStyle name="Note 2 5 3 7" xfId="37977" xr:uid="{E033CC3C-AE0F-469B-B484-6DB05EA6D67D}"/>
    <cellStyle name="Note 2 5 4" xfId="16950" xr:uid="{E81F5F3B-4BAE-4D23-9414-A8282CC8D281}"/>
    <cellStyle name="Note 2 5 5" xfId="19519" xr:uid="{CE247FB8-C1E5-480D-A716-541D308FE337}"/>
    <cellStyle name="Note 2 5 6" xfId="15709" xr:uid="{5CB65055-7A70-411B-A065-2FAF0C78BC57}"/>
    <cellStyle name="Note 2 5 7" xfId="18598" xr:uid="{A473800D-3B56-49AC-BD78-A8C1E2B641D4}"/>
    <cellStyle name="Note 2 5 8" xfId="32614" xr:uid="{4B6A09DD-AF7C-47B0-A92B-192D41EF9528}"/>
    <cellStyle name="Note 2 5 9" xfId="34083" xr:uid="{67F3D322-3D35-4DA1-9046-20BE5E241C59}"/>
    <cellStyle name="Note 2 6" xfId="3699" xr:uid="{F8A18746-3960-4640-8062-A1DC78A729F4}"/>
    <cellStyle name="Note 2 6 2" xfId="9883" xr:uid="{35DEE28D-C6DA-486A-B01B-349A6A43366E}"/>
    <cellStyle name="Note 2 6 2 2" xfId="21490" xr:uid="{F4410097-047F-4B8F-9C89-79B633D10EAF}"/>
    <cellStyle name="Note 2 6 2 3" xfId="20157" xr:uid="{73A5A6BE-6459-4016-AD2B-ABC82EE0A732}"/>
    <cellStyle name="Note 2 6 2 4" xfId="24460" xr:uid="{C9F8519B-6585-4275-8DAE-A0C084862FAF}"/>
    <cellStyle name="Note 2 6 2 5" xfId="22523" xr:uid="{8F475794-D335-4F7A-802B-DDC95D5F6032}"/>
    <cellStyle name="Note 2 6 2 6" xfId="35306" xr:uid="{A8F6E03A-EA05-4C0F-B8CF-678E15C4D6FB}"/>
    <cellStyle name="Note 2 6 2 7" xfId="33739" xr:uid="{8EF23DEA-E3CD-4641-BC79-085A66B58F5C}"/>
    <cellStyle name="Note 2 6 3" xfId="10677" xr:uid="{BACEB274-D6DC-48CB-AD35-35289741C16E}"/>
    <cellStyle name="Note 2 6 3 2" xfId="22047" xr:uid="{4D908360-6BDC-4DAE-A2CB-CDEF5C523334}"/>
    <cellStyle name="Note 2 6 3 3" xfId="25021" xr:uid="{63FBE2C5-A0BB-4666-9661-F19443B555BD}"/>
    <cellStyle name="Note 2 6 3 4" xfId="27891" xr:uid="{95325635-EDB3-4CC5-9C8E-5A1F8140AC05}"/>
    <cellStyle name="Note 2 6 3 5" xfId="28157" xr:uid="{EAC5D556-CF7D-450F-8524-916CD7A79C88}"/>
    <cellStyle name="Note 2 6 3 6" xfId="35676" xr:uid="{98CD72A1-45BB-4F34-8574-016CC7D4CFE1}"/>
    <cellStyle name="Note 2 6 3 7" xfId="37978" xr:uid="{C24C8E1B-0C39-4CDF-8199-6B49459985A4}"/>
    <cellStyle name="Note 2 6 4" xfId="16951" xr:uid="{D3E6CC8E-9858-40C0-B383-0BF039EF0D29}"/>
    <cellStyle name="Note 2 6 5" xfId="15427" xr:uid="{91957513-902F-43A1-9285-7AE961B4EE63}"/>
    <cellStyle name="Note 2 6 6" xfId="16164" xr:uid="{920F91CB-A725-44D5-BA53-22126BEEF42A}"/>
    <cellStyle name="Note 2 6 7" xfId="25335" xr:uid="{6479B7C7-E245-4FFB-B825-186C0155AED7}"/>
    <cellStyle name="Note 2 6 8" xfId="32615" xr:uid="{BD43FB6E-3AFE-4D37-8CC9-59DFB2A63ACD}"/>
    <cellStyle name="Note 2 6 9" xfId="31338" xr:uid="{CF21FE4C-7187-4A81-B2F7-55159E5658BF}"/>
    <cellStyle name="Note 2 7" xfId="3700" xr:uid="{AD8059CE-C30B-4591-A471-51661BCC9ADA}"/>
    <cellStyle name="Note 2 7 2" xfId="9884" xr:uid="{E7C16AB2-45D6-48A8-8353-723F7DEF48AD}"/>
    <cellStyle name="Note 2 7 2 2" xfId="21491" xr:uid="{7146CE1E-3419-4B96-8EC4-AFEDBFBCA419}"/>
    <cellStyle name="Note 2 7 2 3" xfId="20156" xr:uid="{2A6C7091-5DD1-4F9D-B67A-8ABB54097AC0}"/>
    <cellStyle name="Note 2 7 2 4" xfId="15992" xr:uid="{37DB0C9E-E471-466D-9D66-23DDDF7F6493}"/>
    <cellStyle name="Note 2 7 2 5" xfId="25389" xr:uid="{1749667F-FBFD-4288-A815-3C871E388D12}"/>
    <cellStyle name="Note 2 7 2 6" xfId="35307" xr:uid="{74FB69E2-A47A-4688-B539-7D73A023C8FA}"/>
    <cellStyle name="Note 2 7 2 7" xfId="35905" xr:uid="{4CA47C3B-2426-4C47-8392-18F2AD946F28}"/>
    <cellStyle name="Note 2 7 3" xfId="10678" xr:uid="{A5B83C5F-EE30-40BA-8687-45FA59DFB411}"/>
    <cellStyle name="Note 2 7 3 2" xfId="22048" xr:uid="{F77F3A65-447B-4658-A204-97D28DDF072E}"/>
    <cellStyle name="Note 2 7 3 3" xfId="25022" xr:uid="{23BB913D-A56D-451E-8338-E5233A10F95B}"/>
    <cellStyle name="Note 2 7 3 4" xfId="27892" xr:uid="{13B6EF58-C6FE-4308-B6C2-7FB28531F2FA}"/>
    <cellStyle name="Note 2 7 3 5" xfId="27570" xr:uid="{6F302E8D-DBB5-422D-ACC3-8E510BC064C0}"/>
    <cellStyle name="Note 2 7 3 6" xfId="35677" xr:uid="{C3D10D9F-38D0-4040-96A9-BDCA27BC361A}"/>
    <cellStyle name="Note 2 7 3 7" xfId="37979" xr:uid="{BB7EEC58-B3D5-400F-82AD-32A50BF19D65}"/>
    <cellStyle name="Note 2 7 4" xfId="16952" xr:uid="{0E6C2D8F-78C0-4D7C-B5D8-559E5333D1C5}"/>
    <cellStyle name="Note 2 7 5" xfId="19781" xr:uid="{3416CF31-F53C-4FCF-B430-90221AFCF66C}"/>
    <cellStyle name="Note 2 7 6" xfId="18055" xr:uid="{5B9C1D2B-79A1-40FA-8B19-BC6467C91044}"/>
    <cellStyle name="Note 2 7 7" xfId="25620" xr:uid="{6C58B6EA-B590-4D3F-BA95-BA60F60B8AF1}"/>
    <cellStyle name="Note 2 7 8" xfId="32616" xr:uid="{FDAFE5DA-516D-4B66-9B48-34FE1D6E44F3}"/>
    <cellStyle name="Note 2 7 9" xfId="34082" xr:uid="{8EF5C29B-4038-4AEE-ABBE-374DFB4A9152}"/>
    <cellStyle name="Note 2 8" xfId="3701" xr:uid="{B520B744-79AF-4675-87DE-DBA671FCE083}"/>
    <cellStyle name="Note 2 8 2" xfId="9885" xr:uid="{7CAE28E1-B009-4522-9AF4-CDDC2FD8562F}"/>
    <cellStyle name="Note 2 8 2 2" xfId="21492" xr:uid="{0EBF5E56-1E95-4775-8E10-F2405602903F}"/>
    <cellStyle name="Note 2 8 2 3" xfId="20155" xr:uid="{7E31EAF8-CB1B-4661-9BB2-0DB3BE79DF4B}"/>
    <cellStyle name="Note 2 8 2 4" xfId="25274" xr:uid="{A0B738AF-BAE0-477A-9495-71FD199ACFD1}"/>
    <cellStyle name="Note 2 8 2 5" xfId="21762" xr:uid="{E2470A5F-2BD5-4323-93FD-ACE82B73F82C}"/>
    <cellStyle name="Note 2 8 2 6" xfId="35308" xr:uid="{72CBE17D-4E9E-46AB-BDF1-ABD027EF99D4}"/>
    <cellStyle name="Note 2 8 2 7" xfId="36022" xr:uid="{4DE824FD-208E-4EF2-BD53-45E1D9D9C61A}"/>
    <cellStyle name="Note 2 8 3" xfId="10679" xr:uid="{1524740A-0F11-49DA-A6AB-A7AD4F18D097}"/>
    <cellStyle name="Note 2 8 3 2" xfId="22049" xr:uid="{09EE393D-F662-4A6C-AF34-E7A03F7E9C78}"/>
    <cellStyle name="Note 2 8 3 3" xfId="25023" xr:uid="{375510AB-6DB7-438A-963F-9FEFF3F1BD64}"/>
    <cellStyle name="Note 2 8 3 4" xfId="27893" xr:uid="{B5370915-75E9-44A7-A18F-DB2BFB14B9D9}"/>
    <cellStyle name="Note 2 8 3 5" xfId="22197" xr:uid="{228F3F02-BD6D-445D-BA93-151F26A0564D}"/>
    <cellStyle name="Note 2 8 3 6" xfId="35678" xr:uid="{AB07FE26-55A4-426A-93EF-8284A036804A}"/>
    <cellStyle name="Note 2 8 3 7" xfId="37980" xr:uid="{FF143BF1-1476-4FE2-ACB7-2EB016360FE2}"/>
    <cellStyle name="Note 2 8 4" xfId="16953" xr:uid="{2A06FE0A-F493-452B-AECA-284F96A8BD0A}"/>
    <cellStyle name="Note 2 8 5" xfId="23042" xr:uid="{C06228B4-145E-4B58-98E2-52B1ADDF6CF1}"/>
    <cellStyle name="Note 2 8 6" xfId="20428" xr:uid="{7284D981-8B45-4B08-AB4C-5403D6047D10}"/>
    <cellStyle name="Note 2 8 7" xfId="23826" xr:uid="{A75D216A-002D-4494-A889-14BBAC214532}"/>
    <cellStyle name="Note 2 8 8" xfId="32617" xr:uid="{2BE82D46-89DA-4820-9B4F-4024E691E7A0}"/>
    <cellStyle name="Note 2 8 9" xfId="31337" xr:uid="{EFD0022E-B664-4E88-A338-ED81349919B0}"/>
    <cellStyle name="Note 2 9" xfId="3702" xr:uid="{D5C43657-FF1D-455F-B105-6C8E2C759877}"/>
    <cellStyle name="Note 2 9 2" xfId="9886" xr:uid="{832DDBA8-B2F7-4912-A155-4154BE0C57FE}"/>
    <cellStyle name="Note 2 9 2 2" xfId="21493" xr:uid="{69ED0672-EB65-496B-844F-E21BE49196F1}"/>
    <cellStyle name="Note 2 9 2 3" xfId="20154" xr:uid="{A3B8ACAD-7F2B-4EDF-87B6-FEE0033F7178}"/>
    <cellStyle name="Note 2 9 2 4" xfId="27252" xr:uid="{4B0A281E-1A36-45AC-B87D-25B5625D09EA}"/>
    <cellStyle name="Note 2 9 2 5" xfId="25668" xr:uid="{BFE26F2D-D328-4370-86E5-EE4E9C720796}"/>
    <cellStyle name="Note 2 9 2 6" xfId="35309" xr:uid="{F6CD2128-D807-4A2A-A7C8-0665B92E4F20}"/>
    <cellStyle name="Note 2 9 2 7" xfId="33740" xr:uid="{CBE6E0D7-FEF9-47B2-9D98-4831FE9A0E4C}"/>
    <cellStyle name="Note 2 9 3" xfId="10680" xr:uid="{6A94748A-40E5-4FAB-8001-11B51ECDF646}"/>
    <cellStyle name="Note 2 9 3 2" xfId="22050" xr:uid="{C99B6E82-9FFE-49B9-B944-E4A7B48C28A5}"/>
    <cellStyle name="Note 2 9 3 3" xfId="25024" xr:uid="{8167C5B0-8977-4A0B-94FE-78E6C1B32285}"/>
    <cellStyle name="Note 2 9 3 4" xfId="27894" xr:uid="{07EA93C9-6064-4FC7-8D77-F6946D9C9909}"/>
    <cellStyle name="Note 2 9 3 5" xfId="27571" xr:uid="{8C344F96-7725-42C1-8CD5-45DB329BCF12}"/>
    <cellStyle name="Note 2 9 3 6" xfId="35679" xr:uid="{AA0736E2-DBB9-4F54-83C4-904EEDB745F9}"/>
    <cellStyle name="Note 2 9 3 7" xfId="37981" xr:uid="{EBC6E44A-CCF0-4606-A6E9-D21E329721E7}"/>
    <cellStyle name="Note 2 9 4" xfId="16954" xr:uid="{E2CE288C-20BA-4D19-960B-FEC2E96622AA}"/>
    <cellStyle name="Note 2 9 5" xfId="19954" xr:uid="{A6646010-3A34-4C53-8450-17B979DEE729}"/>
    <cellStyle name="Note 2 9 6" xfId="18056" xr:uid="{18C45C1E-8527-4978-9BAA-A09EC5308812}"/>
    <cellStyle name="Note 2 9 7" xfId="24700" xr:uid="{6320E722-E06F-4483-9C1A-3B512ED82506}"/>
    <cellStyle name="Note 2 9 8" xfId="32618" xr:uid="{2852258D-1E7C-4B79-B3F8-1743BF4F28EE}"/>
    <cellStyle name="Note 2 9 9" xfId="35032" xr:uid="{B3EC4A72-D8C6-4F56-A60D-781A5E3EDB5D}"/>
    <cellStyle name="Note 2_หมายเหตุ FA Q3_2012" xfId="7274" xr:uid="{06971570-008C-4830-8BA2-B74C8E759138}"/>
    <cellStyle name="Note 20" xfId="1713" xr:uid="{2ACD7901-E91B-432B-875A-27405287109A}"/>
    <cellStyle name="Note 20 10" xfId="3704" xr:uid="{2F24D6CD-2B84-4D40-A30F-D095C267A639}"/>
    <cellStyle name="Note 20 10 2" xfId="16956" xr:uid="{56CB17C7-4829-4FFD-A24D-53A3D0D4230F}"/>
    <cellStyle name="Note 20 10 3" xfId="19855" xr:uid="{CA720B78-6EF5-4A01-A833-DE8BB56BB1D7}"/>
    <cellStyle name="Note 20 10 4" xfId="18057" xr:uid="{6003E254-EB8D-4BC5-ACBA-1461299EB325}"/>
    <cellStyle name="Note 20 10 5" xfId="23357" xr:uid="{669C6622-E169-43D0-9960-ECDE94615B15}"/>
    <cellStyle name="Note 20 10 6" xfId="32620" xr:uid="{2AEE06AF-DE20-444B-B5B9-9313C688B113}"/>
    <cellStyle name="Note 20 10 7" xfId="35030" xr:uid="{21D48A1B-E5D6-4D3E-8400-9A1D8B84B09E}"/>
    <cellStyle name="Note 20 11" xfId="3705" xr:uid="{0ECA98E3-BF99-4B8C-9D59-FFF81847BD55}"/>
    <cellStyle name="Note 20 11 2" xfId="16957" xr:uid="{FAE242C1-40DA-49FD-9414-57D5A195149E}"/>
    <cellStyle name="Note 20 11 3" xfId="19518" xr:uid="{1C400014-722F-4D52-8C3C-15DD4B813C40}"/>
    <cellStyle name="Note 20 11 4" xfId="18926" xr:uid="{E950A0CB-F645-42FE-BED5-8DEFDD04C274}"/>
    <cellStyle name="Note 20 11 5" xfId="28196" xr:uid="{338EDCF1-685D-4B54-B61E-886C85966ADC}"/>
    <cellStyle name="Note 20 11 6" xfId="32621" xr:uid="{2EAF251F-2A79-464B-B52A-80FC972D1C1A}"/>
    <cellStyle name="Note 20 11 7" xfId="35029" xr:uid="{E0A5E377-F2B8-4E9E-BE7C-ACEB882AA689}"/>
    <cellStyle name="Note 20 12" xfId="3706" xr:uid="{51B8CBD4-1E36-4871-A030-2D7DD12CA33B}"/>
    <cellStyle name="Note 20 12 2" xfId="16958" xr:uid="{4BF29E06-3AFB-43A3-BA51-B683A6C90A72}"/>
    <cellStyle name="Note 20 12 3" xfId="15426" xr:uid="{A048B66C-0491-4BED-B32A-FD74ED3A0902}"/>
    <cellStyle name="Note 20 12 4" xfId="18058" xr:uid="{87F54B94-F5EA-4A9A-941D-FA821EE57782}"/>
    <cellStyle name="Note 20 12 5" xfId="16203" xr:uid="{2974A145-8513-439E-B9A5-0C69E148B85B}"/>
    <cellStyle name="Note 20 12 6" xfId="32622" xr:uid="{2F8857C8-45AB-4138-9B04-F382BA0DFC06}"/>
    <cellStyle name="Note 20 12 7" xfId="35028" xr:uid="{CDBB4285-3A7F-4FBF-B540-FB1D389B2B29}"/>
    <cellStyle name="Note 20 13" xfId="3707" xr:uid="{EE3605F0-57C7-40EC-88D9-22FE1E311844}"/>
    <cellStyle name="Note 20 13 2" xfId="16959" xr:uid="{EBC80EBB-C040-48D7-ACAC-36C05AD60ABF}"/>
    <cellStyle name="Note 20 13 3" xfId="22012" xr:uid="{B9256F8A-6C90-47E4-921D-AFF1883955BE}"/>
    <cellStyle name="Note 20 13 4" xfId="14843" xr:uid="{2A29F7B4-CD42-4688-912A-D89B14D16CBD}"/>
    <cellStyle name="Note 20 13 5" xfId="14652" xr:uid="{79F75A89-2817-458B-96E0-2E831B10AE3A}"/>
    <cellStyle name="Note 20 13 6" xfId="32623" xr:uid="{C6274734-DD5C-45DB-A2B0-9A5E5295E120}"/>
    <cellStyle name="Note 20 13 7" xfId="35027" xr:uid="{98040786-9329-4865-AC5B-FE6DAE9904A5}"/>
    <cellStyle name="Note 20 14" xfId="3708" xr:uid="{0F2AB93D-AB9E-4136-A4C6-9F4099CD2510}"/>
    <cellStyle name="Note 20 14 2" xfId="16960" xr:uid="{AEFD07B0-7F35-4ED6-B57F-2C3C6084C72A}"/>
    <cellStyle name="Note 20 14 3" xfId="21120" xr:uid="{53B20A40-692C-4E3D-B6FA-95FF937A91E2}"/>
    <cellStyle name="Note 20 14 4" xfId="18059" xr:uid="{CC24CA03-3286-4DF1-B1BC-16E720C03ED2}"/>
    <cellStyle name="Note 20 14 5" xfId="18817" xr:uid="{D4F923F5-64FB-406D-81AD-CF363AD4F90A}"/>
    <cellStyle name="Note 20 14 6" xfId="32624" xr:uid="{BE0BF680-0C6C-4243-B6BD-4DA874BC7AA0}"/>
    <cellStyle name="Note 20 14 7" xfId="35026" xr:uid="{615C0721-3625-4370-81A6-BD86171DF316}"/>
    <cellStyle name="Note 20 15" xfId="3709" xr:uid="{D768B849-FCD0-4F50-A1F4-5DB76CB522C5}"/>
    <cellStyle name="Note 20 15 2" xfId="16961" xr:uid="{78249E25-D5A2-4055-9C70-8CDE373F79F3}"/>
    <cellStyle name="Note 20 15 3" xfId="22011" xr:uid="{5A0FD75C-47FD-4A14-9A37-2EBDB7045C52}"/>
    <cellStyle name="Note 20 15 4" xfId="18927" xr:uid="{D553E849-2776-4DCE-A0ED-A169313256DA}"/>
    <cellStyle name="Note 20 15 5" xfId="19068" xr:uid="{48F2BDCF-F203-456E-9023-9767CCAA507A}"/>
    <cellStyle name="Note 20 15 6" xfId="32625" xr:uid="{70266C38-5E9F-4400-9B2C-FA2C34488800}"/>
    <cellStyle name="Note 20 15 7" xfId="37622" xr:uid="{D5BCF3AA-34CC-4AC7-93B7-D1F730B89459}"/>
    <cellStyle name="Note 20 16" xfId="3710" xr:uid="{66A42E6A-1954-4B73-BFC4-1848508DCFB8}"/>
    <cellStyle name="Note 20 16 2" xfId="16962" xr:uid="{C2614BE6-F870-4411-A6F6-6A7D316B4F0F}"/>
    <cellStyle name="Note 20 16 3" xfId="21119" xr:uid="{CD0DA7D8-2737-402D-AF19-19D4858FFA8D}"/>
    <cellStyle name="Note 20 16 4" xfId="18060" xr:uid="{B56D3C64-0C5B-4CF2-9DFF-C35D278B193F}"/>
    <cellStyle name="Note 20 16 5" xfId="23663" xr:uid="{1513CE3A-94E6-4CB5-9DCC-7DA4B70EA865}"/>
    <cellStyle name="Note 20 16 6" xfId="32626" xr:uid="{74BE2DF8-D0B6-4F06-8BFE-C082CF70CE42}"/>
    <cellStyle name="Note 20 16 7" xfId="34081" xr:uid="{8D45CFD7-2AE6-419F-8D1E-14A8E8154F1C}"/>
    <cellStyle name="Note 20 17" xfId="3711" xr:uid="{984DA48D-4826-461D-9222-D08266911784}"/>
    <cellStyle name="Note 20 17 2" xfId="16963" xr:uid="{4B5EEED6-C141-461B-B1D6-340051C7957B}"/>
    <cellStyle name="Note 20 17 3" xfId="22010" xr:uid="{2EE0037E-5442-4383-ACE7-4BD1970D60FA}"/>
    <cellStyle name="Note 20 17 4" xfId="14844" xr:uid="{81F52C56-9037-44FD-BFB7-133FE6937B69}"/>
    <cellStyle name="Note 20 17 5" xfId="18632" xr:uid="{D4C1257A-D896-4633-879E-6CE5816AA4D3}"/>
    <cellStyle name="Note 20 17 6" xfId="32627" xr:uid="{775D73EE-6AA7-4F88-848D-622541A27437}"/>
    <cellStyle name="Note 20 17 7" xfId="31719" xr:uid="{674E7487-A152-481F-8F96-EBE3144FCDEC}"/>
    <cellStyle name="Note 20 18" xfId="3712" xr:uid="{8B2E62FC-112E-4B63-9F65-177FDC9A47E0}"/>
    <cellStyle name="Note 20 18 2" xfId="16964" xr:uid="{1E34ED29-3D23-4563-897D-98CEA924F16B}"/>
    <cellStyle name="Note 20 18 3" xfId="21118" xr:uid="{BB5AA4DA-3B84-42BD-A7AD-0B865EB49BE1}"/>
    <cellStyle name="Note 20 18 4" xfId="18061" xr:uid="{D2D1EE19-D49F-43E4-B805-35AFEAA6AEFB}"/>
    <cellStyle name="Note 20 18 5" xfId="23464" xr:uid="{B14B3B46-9E4F-4DA8-A9BB-2DEAF8B5B762}"/>
    <cellStyle name="Note 20 18 6" xfId="32628" xr:uid="{02AE608A-1DE9-4168-BECF-86940F471657}"/>
    <cellStyle name="Note 20 18 7" xfId="35025" xr:uid="{3A8B0474-970E-4241-93D6-5288AC5B02B8}"/>
    <cellStyle name="Note 20 19" xfId="3713" xr:uid="{1CAA89C7-7838-49B2-9A3D-C2EFD553BEEE}"/>
    <cellStyle name="Note 20 19 2" xfId="16965" xr:uid="{F8C5B569-44D8-4997-8874-BCF79A0E55D5}"/>
    <cellStyle name="Note 20 19 3" xfId="22009" xr:uid="{CF8C971E-5B2F-4EA6-8EFD-74C55F2C9925}"/>
    <cellStyle name="Note 20 19 4" xfId="18928" xr:uid="{A98F2AA5-2B43-457B-954C-C00236684075}"/>
    <cellStyle name="Note 20 19 5" xfId="27278" xr:uid="{7D92BA68-0755-41EC-BA1D-BA2FCBFA3930}"/>
    <cellStyle name="Note 20 19 6" xfId="32629" xr:uid="{CD491545-F81C-41FB-A602-0A5BB1B9D245}"/>
    <cellStyle name="Note 20 19 7" xfId="35024" xr:uid="{46D256CF-22A9-4ADA-8886-B6EEB39FD797}"/>
    <cellStyle name="Note 20 2" xfId="2621" xr:uid="{3B907DF3-0E24-4A2C-B733-BAE87124A056}"/>
    <cellStyle name="Note 20 2 10" xfId="31862" xr:uid="{0656192C-22AA-4630-8FDC-FE3C38CDEC97}"/>
    <cellStyle name="Note 20 2 11" xfId="35993" xr:uid="{60FBB52D-7E7D-406F-B0AA-80C9C4ADDCD6}"/>
    <cellStyle name="Note 20 2 2" xfId="3714" xr:uid="{1EF0A264-8EAD-47AC-8419-34D72E5E6BA6}"/>
    <cellStyle name="Note 20 2 2 2" xfId="16966" xr:uid="{0B93BBF0-67E1-4C9A-9D2B-8B53CAC1F1D9}"/>
    <cellStyle name="Note 20 2 2 3" xfId="21117" xr:uid="{6A34733D-E9EE-4D40-A561-22D4A6778D6C}"/>
    <cellStyle name="Note 20 2 2 4" xfId="18062" xr:uid="{B52A7321-DF8F-47AB-8DF0-E3C92F0CD7DD}"/>
    <cellStyle name="Note 20 2 2 5" xfId="17969" xr:uid="{8356B74E-FD71-4D74-8B6B-FB103BFC78F6}"/>
    <cellStyle name="Note 20 2 2 6" xfId="32630" xr:uid="{8A68F52D-2528-4133-92EE-D758E11261FC}"/>
    <cellStyle name="Note 20 2 2 7" xfId="31336" xr:uid="{805695A2-6A42-4EBF-A5EF-CC534DBAA34D}"/>
    <cellStyle name="Note 20 2 3" xfId="10681" xr:uid="{6192CB51-FC02-48AD-97ED-0CFB5B2E2689}"/>
    <cellStyle name="Note 20 2 3 2" xfId="22051" xr:uid="{FF8BEB93-A594-4147-B79B-95686C059824}"/>
    <cellStyle name="Note 20 2 3 3" xfId="25025" xr:uid="{67338864-94F8-4B45-A4F9-A80423D197C8}"/>
    <cellStyle name="Note 20 2 3 4" xfId="27895" xr:uid="{1C801236-9D65-4FB3-8CE3-373995933DD1}"/>
    <cellStyle name="Note 20 2 3 5" xfId="19030" xr:uid="{DE820EC2-0610-4878-BBAE-47A962F33FC2}"/>
    <cellStyle name="Note 20 2 3 6" xfId="35680" xr:uid="{0EDB58EE-5833-4D91-BCC0-B7AC8DECA015}"/>
    <cellStyle name="Note 20 2 3 7" xfId="37982" xr:uid="{95E51134-7C7B-4B26-A863-40A45A530859}"/>
    <cellStyle name="Note 20 2 4" xfId="13237" xr:uid="{C19048AA-D104-4995-841C-7A23D883E19D}"/>
    <cellStyle name="Note 20 2 4 2" xfId="23953" xr:uid="{1BBE6071-53CC-40BD-B7FD-4B8DC3AAF08C}"/>
    <cellStyle name="Note 20 2 4 3" xfId="26770" xr:uid="{5867301E-6219-4AF1-977E-704D01635944}"/>
    <cellStyle name="Note 20 2 4 4" xfId="29334" xr:uid="{BF15B1C3-CA6A-498F-8CFF-97F3B45182C7}"/>
    <cellStyle name="Note 20 2 4 5" xfId="30282" xr:uid="{BEAD82B9-BB68-465F-A554-C91FB05EA70B}"/>
    <cellStyle name="Note 20 2 4 6" xfId="37057" xr:uid="{FE4263D3-126E-4280-B5A9-0761E1931FAE}"/>
    <cellStyle name="Note 20 2 4 7" xfId="39035" xr:uid="{A1C12A32-39C5-4806-A82D-0943E2F2CC7A}"/>
    <cellStyle name="Note 20 2 5" xfId="12559" xr:uid="{7CFEA6FE-0E02-48BC-ADA1-6E236D7A7CE6}"/>
    <cellStyle name="Note 20 2 5 2" xfId="23371" xr:uid="{C6BD2B64-4D6F-42BB-B9B7-953EAAD62F8D}"/>
    <cellStyle name="Note 20 2 5 3" xfId="26184" xr:uid="{AE7EFFA3-A05C-46B5-B11C-15C9152CC42F}"/>
    <cellStyle name="Note 20 2 5 4" xfId="28777" xr:uid="{2B031949-D1E2-49E8-92ED-01BEBC17B604}"/>
    <cellStyle name="Note 20 2 5 5" xfId="24392" xr:uid="{2F5BB1C5-3B7C-464A-AE47-6D540780312D}"/>
    <cellStyle name="Note 20 2 5 6" xfId="36486" xr:uid="{49A8B847-050C-4156-8909-0C0FDA979A3A}"/>
    <cellStyle name="Note 20 2 5 7" xfId="38519" xr:uid="{7D86E10E-B4AE-4EFA-BB82-E3D5694E6A5B}"/>
    <cellStyle name="Note 20 2 6" xfId="16118" xr:uid="{0366735D-6CEC-49D7-9BDB-76DD86436BD8}"/>
    <cellStyle name="Note 20 2 7" xfId="19885" xr:uid="{66ECDE0E-75C1-4557-B38E-2F6FA9D7FFDA}"/>
    <cellStyle name="Note 20 2 8" xfId="18391" xr:uid="{829BCAAF-267D-44FC-A94D-C7B70A199DE6}"/>
    <cellStyle name="Note 20 2 9" xfId="30638" xr:uid="{41F4F045-83DE-4B2D-B5AC-31706FB22AEC}"/>
    <cellStyle name="Note 20 20" xfId="3715" xr:uid="{986846FC-E73D-43FC-AD64-ABDE878E3D74}"/>
    <cellStyle name="Note 20 20 2" xfId="16967" xr:uid="{888CDC25-AA53-479E-8DD9-FE7077FAF35D}"/>
    <cellStyle name="Note 20 20 3" xfId="22008" xr:uid="{55778561-708D-4EA7-8F6C-97719721FFAE}"/>
    <cellStyle name="Note 20 20 4" xfId="14845" xr:uid="{4D0272AB-9AE3-4B43-B161-03FDC6E9B8EE}"/>
    <cellStyle name="Note 20 20 5" xfId="30151" xr:uid="{CA4415C4-A5E1-43FE-BBE8-BF9CC6C3B07B}"/>
    <cellStyle name="Note 20 20 6" xfId="32631" xr:uid="{2B2C6696-2866-4171-8824-5C3AB245C0BF}"/>
    <cellStyle name="Note 20 20 7" xfId="34080" xr:uid="{01E2B7F7-D930-4A7F-9423-620DF2DF972C}"/>
    <cellStyle name="Note 20 21" xfId="3716" xr:uid="{1D5450A8-0B27-4DA2-8488-C3F9A64BF17A}"/>
    <cellStyle name="Note 20 21 2" xfId="16968" xr:uid="{29317F51-CC25-4990-9734-3C622F04CA2B}"/>
    <cellStyle name="Note 20 21 3" xfId="21116" xr:uid="{7671D559-2124-4AFE-A943-B288393AA6B5}"/>
    <cellStyle name="Note 20 21 4" xfId="18063" xr:uid="{C3F79B7E-BD9C-4BB1-AC5A-6FF4679A7015}"/>
    <cellStyle name="Note 20 21 5" xfId="14963" xr:uid="{D669DF6D-EBC7-4014-A5FD-216866974153}"/>
    <cellStyle name="Note 20 21 6" xfId="32632" xr:uid="{9DB6D9E1-1223-4E94-8363-1F1CF3381A37}"/>
    <cellStyle name="Note 20 21 7" xfId="31335" xr:uid="{830B2101-FCED-42E2-BB5D-554F7C84122F}"/>
    <cellStyle name="Note 20 22" xfId="3717" xr:uid="{6BE60C35-3C23-4064-8D15-2BE3E2E79E2E}"/>
    <cellStyle name="Note 20 22 2" xfId="16969" xr:uid="{E210EEE1-DDC9-4EB9-99B2-A14CB0DBD681}"/>
    <cellStyle name="Note 20 22 3" xfId="22007" xr:uid="{606A47D2-B290-4BC8-A6A6-7D1FDF5B4C45}"/>
    <cellStyle name="Note 20 22 4" xfId="18929" xr:uid="{405EC25E-8140-4F4A-80FF-5BEA7669D82E}"/>
    <cellStyle name="Note 20 22 5" xfId="24388" xr:uid="{29930648-7DA6-4C94-8BC2-053701FB8CCE}"/>
    <cellStyle name="Note 20 22 6" xfId="32633" xr:uid="{C498F342-5E0F-4786-9F27-EADFB2BE76DE}"/>
    <cellStyle name="Note 20 22 7" xfId="34079" xr:uid="{8054FDF9-217C-4D7E-9A00-3FA763C3B358}"/>
    <cellStyle name="Note 20 23" xfId="3718" xr:uid="{352E9521-7876-434B-B9F3-3C8F70199D98}"/>
    <cellStyle name="Note 20 23 2" xfId="16970" xr:uid="{AC754963-3C63-42C8-8E29-DA7CA79C6348}"/>
    <cellStyle name="Note 20 23 3" xfId="21115" xr:uid="{5D0950A5-7B2D-40B1-AF86-47C8D3B415C8}"/>
    <cellStyle name="Note 20 23 4" xfId="15608" xr:uid="{1BFAC000-806F-4D01-9A04-1C41659A1405}"/>
    <cellStyle name="Note 20 23 5" xfId="21391" xr:uid="{ABEDE3D7-3A92-4C08-820D-EC6071A3001E}"/>
    <cellStyle name="Note 20 23 6" xfId="32634" xr:uid="{1E1200EE-5DAD-4546-8089-8320462E659E}"/>
    <cellStyle name="Note 20 23 7" xfId="31334" xr:uid="{065B8CE9-70B7-42BD-923E-FC69768D71E7}"/>
    <cellStyle name="Note 20 24" xfId="3719" xr:uid="{32F5BC24-BB5C-4225-9579-F60C7987D5E2}"/>
    <cellStyle name="Note 20 24 2" xfId="16971" xr:uid="{6987F46A-8624-4D89-AAA5-4F5603216BCA}"/>
    <cellStyle name="Note 20 24 3" xfId="22006" xr:uid="{23F34283-9003-4FCB-AF6E-74493BD3E288}"/>
    <cellStyle name="Note 20 24 4" xfId="14846" xr:uid="{DC7661C7-8E4A-4169-A456-F3368403271F}"/>
    <cellStyle name="Note 20 24 5" xfId="22146" xr:uid="{E735DA3E-C01D-4BA2-8EC2-8DF77DA35709}"/>
    <cellStyle name="Note 20 24 6" xfId="32635" xr:uid="{EB9D23B0-2DF0-4B24-9DCC-E4B81965FD29}"/>
    <cellStyle name="Note 20 24 7" xfId="34078" xr:uid="{71B01C37-CC86-4C87-BB56-27D7DFBE8396}"/>
    <cellStyle name="Note 20 25" xfId="3720" xr:uid="{5E1793F1-FFA8-4E91-B306-D3C9ACE6703A}"/>
    <cellStyle name="Note 20 25 2" xfId="16972" xr:uid="{859CD00D-34F4-47EC-ABFD-BC6C33C9AF7A}"/>
    <cellStyle name="Note 20 25 3" xfId="21114" xr:uid="{BB90CDF8-A4FB-4D21-8015-600FA4320399}"/>
    <cellStyle name="Note 20 25 4" xfId="21570" xr:uid="{3845683F-65DF-4EBC-91A0-CFC71060C99D}"/>
    <cellStyle name="Note 20 25 5" xfId="19057" xr:uid="{B6527F1C-BC65-4CB9-A4DB-E51A901D7E05}"/>
    <cellStyle name="Note 20 25 6" xfId="32636" xr:uid="{5D24CB65-E534-43DE-AE98-975EE76682E8}"/>
    <cellStyle name="Note 20 25 7" xfId="31333" xr:uid="{249E2E3F-D117-4B3F-A51B-9DD9218964D2}"/>
    <cellStyle name="Note 20 26" xfId="3721" xr:uid="{ADD8C41E-DA92-48BE-91C8-87DFC89C02B3}"/>
    <cellStyle name="Note 20 26 2" xfId="16973" xr:uid="{BC356A41-1C04-4DFA-B1F0-83938D9E1316}"/>
    <cellStyle name="Note 20 26 3" xfId="22554" xr:uid="{B8FAE5C3-E58C-4A3F-8656-B8785929FA95}"/>
    <cellStyle name="Note 20 26 4" xfId="24369" xr:uid="{B9D9B65A-4DD5-4A48-AB94-88EA24099778}"/>
    <cellStyle name="Note 20 26 5" xfId="22515" xr:uid="{89D9B1EE-63E2-4A22-9B1A-20CCA1198D0C}"/>
    <cellStyle name="Note 20 26 6" xfId="32637" xr:uid="{80FBB8DC-5BD2-43F6-BD03-B64B1C7F27AB}"/>
    <cellStyle name="Note 20 26 7" xfId="34077" xr:uid="{B03AF7B7-246C-49B4-BF8B-9455C7946ECF}"/>
    <cellStyle name="Note 20 27" xfId="3722" xr:uid="{5D6ED6F0-839E-4D81-A8F7-2E2F51A2272E}"/>
    <cellStyle name="Note 20 27 2" xfId="16974" xr:uid="{E55C2E26-3CD4-4FA5-89A3-53E543F5D00D}"/>
    <cellStyle name="Note 20 27 3" xfId="19810" xr:uid="{27B7B3FF-2ED4-4949-AEAE-0FC5399D23A5}"/>
    <cellStyle name="Note 20 27 4" xfId="20199" xr:uid="{7D1F1CCF-AD41-4C34-B181-0A77C359A3C4}"/>
    <cellStyle name="Note 20 27 5" xfId="18083" xr:uid="{B0B28FFE-5E62-48D9-B0EF-11BCEE314AE8}"/>
    <cellStyle name="Note 20 27 6" xfId="32638" xr:uid="{5BE2DE18-628F-4D3E-A0AC-432E1AC77854}"/>
    <cellStyle name="Note 20 27 7" xfId="31332" xr:uid="{38DFC8C1-26FC-4633-89F7-FE636AE5D2C2}"/>
    <cellStyle name="Note 20 28" xfId="3723" xr:uid="{EE7166B0-FFE7-407F-B1EA-0F1D10FEA078}"/>
    <cellStyle name="Note 20 28 2" xfId="16975" xr:uid="{5C2617CF-11CA-4669-AC52-FC04C392E2C0}"/>
    <cellStyle name="Note 20 28 3" xfId="19896" xr:uid="{C8A0D547-2568-49D4-898A-32DD9E4E95BF}"/>
    <cellStyle name="Note 20 28 4" xfId="16226" xr:uid="{84A97BD0-EC25-4731-9A2E-C9D0262F0F10}"/>
    <cellStyle name="Note 20 28 5" xfId="24013" xr:uid="{A8F06424-F43C-4CED-8543-C7F12EA47C86}"/>
    <cellStyle name="Note 20 28 6" xfId="32639" xr:uid="{A347B95C-B5D7-4918-B6EA-9FA98490AFF9}"/>
    <cellStyle name="Note 20 28 7" xfId="34076" xr:uid="{67C408A7-20A3-4301-B9C1-D26FB61EE301}"/>
    <cellStyle name="Note 20 29" xfId="3724" xr:uid="{8E5D92AF-A89D-4422-A3A5-D676610E0204}"/>
    <cellStyle name="Note 20 29 2" xfId="16976" xr:uid="{FC5500FF-7F5F-42D0-8EF2-6C355CE78239}"/>
    <cellStyle name="Note 20 29 3" xfId="15874" xr:uid="{AF05316E-3C8B-46AE-94A3-82361B185B8D}"/>
    <cellStyle name="Note 20 29 4" xfId="18461" xr:uid="{8845E99B-F382-49BF-9A52-1AA8881E6151}"/>
    <cellStyle name="Note 20 29 5" xfId="14964" xr:uid="{149CE377-F738-478E-95D5-C2F85BD3BE89}"/>
    <cellStyle name="Note 20 29 6" xfId="32640" xr:uid="{6896BBF1-0474-49D7-9B41-D7635B4259C4}"/>
    <cellStyle name="Note 20 29 7" xfId="31331" xr:uid="{0EE42F11-C890-440F-BF21-F1FE6869E716}"/>
    <cellStyle name="Note 20 3" xfId="3725" xr:uid="{1EC3608C-1DAC-4F00-8FE2-7D7BC09CE738}"/>
    <cellStyle name="Note 20 3 2" xfId="10682" xr:uid="{09528119-1874-4A4A-B63E-673A4F1D1444}"/>
    <cellStyle name="Note 20 3 2 2" xfId="22052" xr:uid="{0D1582D8-10C9-45D9-85D7-282FEB7D88A9}"/>
    <cellStyle name="Note 20 3 2 3" xfId="25026" xr:uid="{C632F107-B07B-4DA0-BEFD-C852E8E74801}"/>
    <cellStyle name="Note 20 3 2 4" xfId="27896" xr:uid="{899D5EF2-A4B5-4229-AC5F-F17A235F292E}"/>
    <cellStyle name="Note 20 3 2 5" xfId="24593" xr:uid="{DE2505E0-1CB6-4134-BCD1-353CA7D13489}"/>
    <cellStyle name="Note 20 3 2 6" xfId="35681" xr:uid="{7585CFE3-F450-4099-8500-95C2976737A5}"/>
    <cellStyle name="Note 20 3 2 7" xfId="37983" xr:uid="{D97FCFCC-B75C-41C7-8D8B-61B544D3BF0E}"/>
    <cellStyle name="Note 20 3 3" xfId="16977" xr:uid="{D013F39C-D3B3-4621-9463-E9C22AFDA1D5}"/>
    <cellStyle name="Note 20 3 4" xfId="19780" xr:uid="{7DE92F15-2409-42CA-972B-CE7262938181}"/>
    <cellStyle name="Note 20 3 5" xfId="20200" xr:uid="{35771AE9-8163-4913-93E0-36E81DFCFD40}"/>
    <cellStyle name="Note 20 3 6" xfId="16024" xr:uid="{852A56D2-CB4F-4A4A-8335-5D9267B00830}"/>
    <cellStyle name="Note 20 3 7" xfId="32641" xr:uid="{F3BE9154-F7BF-473F-9035-E6985D8B44D8}"/>
    <cellStyle name="Note 20 3 8" xfId="34075" xr:uid="{14FCC090-A485-41D5-A5F4-7F8E1583265D}"/>
    <cellStyle name="Note 20 30" xfId="3726" xr:uid="{92B48C12-305F-4374-9AE3-EE07B7602CF8}"/>
    <cellStyle name="Note 20 30 2" xfId="16978" xr:uid="{D5A8CE6F-8237-4B17-8377-61ECCD4BFC46}"/>
    <cellStyle name="Note 20 30 3" xfId="19955" xr:uid="{79013E91-CDBE-4B94-99BC-FA7832635CEB}"/>
    <cellStyle name="Note 20 30 4" xfId="18410" xr:uid="{4FFD9CF6-B252-4E68-83B8-C83F2B5D86BA}"/>
    <cellStyle name="Note 20 30 5" xfId="18084" xr:uid="{728C4A43-B57A-4CCE-8EA1-BCA72F856934}"/>
    <cellStyle name="Note 20 30 6" xfId="32642" xr:uid="{693B50AB-5FC1-456A-B9C1-6AFDB3F7F054}"/>
    <cellStyle name="Note 20 30 7" xfId="31330" xr:uid="{7625806C-73FE-4253-BED0-F1D99989C22E}"/>
    <cellStyle name="Note 20 31" xfId="3727" xr:uid="{B98E7966-8644-4D22-9D1F-B71052F1E302}"/>
    <cellStyle name="Note 20 31 2" xfId="16979" xr:uid="{789E2325-6BAF-4D86-A28B-3BE4F5B2BC55}"/>
    <cellStyle name="Note 20 31 3" xfId="22005" xr:uid="{1005072C-53BB-4336-A464-E8A1075C4AF3}"/>
    <cellStyle name="Note 20 31 4" xfId="20201" xr:uid="{F42FB9FB-A622-4C99-830B-623866D8EFDC}"/>
    <cellStyle name="Note 20 31 5" xfId="30673" xr:uid="{8BF27782-DCDF-48A0-AF13-536B3F4CA14B}"/>
    <cellStyle name="Note 20 31 6" xfId="32643" xr:uid="{F0C9D313-218F-4D5E-879E-BF026FC193A8}"/>
    <cellStyle name="Note 20 31 7" xfId="34074" xr:uid="{FCB889BB-1F5C-4185-80D1-F51D6BB38098}"/>
    <cellStyle name="Note 20 32" xfId="3728" xr:uid="{F7C812CA-8DDA-4B0C-B5AC-222AD988E9FA}"/>
    <cellStyle name="Note 20 32 2" xfId="16980" xr:uid="{8DBB615E-3B3E-4A3F-A661-42F263FF987E}"/>
    <cellStyle name="Note 20 32 3" xfId="21113" xr:uid="{5CC8070B-349A-47A8-9594-CEBF73AC31E7}"/>
    <cellStyle name="Note 20 32 4" xfId="27389" xr:uid="{51BB75EA-D22A-40D6-A7D7-07F9916D7B91}"/>
    <cellStyle name="Note 20 32 5" xfId="30715" xr:uid="{64F055FB-EF73-42E8-B32F-751CED9860DC}"/>
    <cellStyle name="Note 20 32 6" xfId="32644" xr:uid="{FBD30A17-CA59-4D4D-905A-D2C997BBDC90}"/>
    <cellStyle name="Note 20 32 7" xfId="31329" xr:uid="{2623DF48-256D-4404-921F-C55852CEB919}"/>
    <cellStyle name="Note 20 33" xfId="3729" xr:uid="{9A8F9B5D-F710-4D5A-AD32-5DBB07A490CF}"/>
    <cellStyle name="Note 20 33 2" xfId="16981" xr:uid="{5D8C0DC6-0D08-4D25-BCC4-24979985314B}"/>
    <cellStyle name="Note 20 33 3" xfId="22004" xr:uid="{A0B50035-F9DF-4A45-BDDA-F6EBA95DFC4D}"/>
    <cellStyle name="Note 20 33 4" xfId="18930" xr:uid="{B739F8EC-14EF-493C-A2CF-87D285F06EEE}"/>
    <cellStyle name="Note 20 33 5" xfId="30150" xr:uid="{63429614-AFF8-4679-A2D9-4F0A5A3F0878}"/>
    <cellStyle name="Note 20 33 6" xfId="32645" xr:uid="{8AAF9D27-3237-4AD7-B15C-F2A04E5C7B43}"/>
    <cellStyle name="Note 20 33 7" xfId="34073" xr:uid="{F2166243-FF07-4B34-AB55-D076F436C87B}"/>
    <cellStyle name="Note 20 34" xfId="3730" xr:uid="{919D49FE-0856-4669-9A4F-1BB7062F4A91}"/>
    <cellStyle name="Note 20 34 2" xfId="16982" xr:uid="{F4A6B61C-E25C-4585-8978-53BFC42C444D}"/>
    <cellStyle name="Note 20 34 3" xfId="21112" xr:uid="{908A12F8-C435-42E1-9337-106B546C706F}"/>
    <cellStyle name="Note 20 34 4" xfId="22119" xr:uid="{B444CFF6-21DF-4A5C-903B-1639724CD700}"/>
    <cellStyle name="Note 20 34 5" xfId="24210" xr:uid="{280A0941-C5D0-4881-BABC-53C1E1FF86D5}"/>
    <cellStyle name="Note 20 34 6" xfId="32646" xr:uid="{FCFF16EB-540E-4AB6-86B0-416BEF412CD9}"/>
    <cellStyle name="Note 20 34 7" xfId="31328" xr:uid="{484A07FF-B494-4746-A043-78520C0FF7AF}"/>
    <cellStyle name="Note 20 35" xfId="3731" xr:uid="{93F722E7-DD01-41B1-AD77-198565D7CCE8}"/>
    <cellStyle name="Note 20 35 2" xfId="16983" xr:uid="{C237220C-CE8E-4FDD-A279-A2953D3B996E}"/>
    <cellStyle name="Note 20 35 3" xfId="15425" xr:uid="{386678BB-E667-4262-AA2A-C0C5F7F0BD7F}"/>
    <cellStyle name="Note 20 35 4" xfId="18225" xr:uid="{24CA894E-619E-462C-B138-AFB24B8506AF}"/>
    <cellStyle name="Note 20 35 5" xfId="15672" xr:uid="{D9B3D4DC-9579-4162-83AD-9AA7BE699315}"/>
    <cellStyle name="Note 20 35 6" xfId="32647" xr:uid="{97952D91-C457-408A-AD3D-DFF0674F7861}"/>
    <cellStyle name="Note 20 35 7" xfId="34072" xr:uid="{41399976-A54D-405F-A2E8-DFE48D21A5EB}"/>
    <cellStyle name="Note 20 36" xfId="3732" xr:uid="{DB8EC4E5-F85F-4F48-895A-C0C7BFE1C782}"/>
    <cellStyle name="Note 20 36 2" xfId="16984" xr:uid="{AC8BA651-37F5-4ECD-A736-6CCFDA2ADFC6}"/>
    <cellStyle name="Note 20 36 3" xfId="19779" xr:uid="{2BDC8343-7C80-42F7-B18F-73F866C8261E}"/>
    <cellStyle name="Note 20 36 4" xfId="20202" xr:uid="{527C3D43-9BF0-4C39-B453-659B3179C344}"/>
    <cellStyle name="Note 20 36 5" xfId="25334" xr:uid="{DCB5EF5E-1E79-4BB7-9FF1-84088CE1C8C7}"/>
    <cellStyle name="Note 20 36 6" xfId="32648" xr:uid="{86DC769B-9AAA-4F21-8A18-126FC5ACEBDA}"/>
    <cellStyle name="Note 20 36 7" xfId="31327" xr:uid="{EB590568-589B-49F7-A931-A8D22C3D6F94}"/>
    <cellStyle name="Note 20 37" xfId="3733" xr:uid="{D37E7338-BC81-482C-8BCC-4FD8F5D8BB40}"/>
    <cellStyle name="Note 20 37 2" xfId="16985" xr:uid="{9A20FD4C-15E2-4506-91E8-6FB1E9447456}"/>
    <cellStyle name="Note 20 37 3" xfId="23041" xr:uid="{137CC3AD-7BBB-4A19-905C-5AEE5BA20B95}"/>
    <cellStyle name="Note 20 37 4" xfId="18064" xr:uid="{F50B91F1-DF82-4AAE-95BD-9D389459E1A9}"/>
    <cellStyle name="Note 20 37 5" xfId="25619" xr:uid="{6D50D875-25A6-45A7-B7B2-423AF9804DDA}"/>
    <cellStyle name="Note 20 37 6" xfId="32649" xr:uid="{73DF05A0-AFB9-4012-9956-9C563F3FDD9E}"/>
    <cellStyle name="Note 20 37 7" xfId="34071" xr:uid="{FE05F708-1592-42EA-AC1C-CA1A55359C77}"/>
    <cellStyle name="Note 20 38" xfId="3703" xr:uid="{5D963ED2-B1B7-431E-AF71-161BB720FD6C}"/>
    <cellStyle name="Note 20 38 2" xfId="16955" xr:uid="{F59F0C66-08BA-4B16-8725-FD80AD6B429E}"/>
    <cellStyle name="Note 20 38 3" xfId="22555" xr:uid="{7AF2DB7F-3A10-4A85-9AC3-3CB49ADEA460}"/>
    <cellStyle name="Note 20 38 4" xfId="14842" xr:uid="{DC5D0DFE-DBCE-4842-923F-7C6A03363D6B}"/>
    <cellStyle name="Note 20 38 5" xfId="23827" xr:uid="{6061D64A-2279-4A4C-BEBD-6AB82EA43657}"/>
    <cellStyle name="Note 20 38 6" xfId="32619" xr:uid="{698AF88E-CE20-4E43-A7F5-0DD1F2BD4FF5}"/>
    <cellStyle name="Note 20 38 7" xfId="35031" xr:uid="{22ADC92B-F1A2-4E84-9B2F-64F625F9A731}"/>
    <cellStyle name="Note 20 39" xfId="7710" xr:uid="{A4538B34-E425-4B24-8A56-B0697034CC41}"/>
    <cellStyle name="Note 20 39 2" xfId="19930" xr:uid="{A0557F8E-FBA7-45DB-8D9B-C62315A70D28}"/>
    <cellStyle name="Note 20 39 3" xfId="14709" xr:uid="{A8A185CF-E1E4-4A4E-81A7-A5117923F0D1}"/>
    <cellStyle name="Note 20 39 4" xfId="22436" xr:uid="{F4FF3B8D-DBAB-458F-8AAB-E7AA7570AAED}"/>
    <cellStyle name="Note 20 39 5" xfId="28294" xr:uid="{6BF163AA-AF36-44C5-AB6C-28C0C93B7609}"/>
    <cellStyle name="Note 20 39 6" xfId="34497" xr:uid="{1BC3AD4F-326A-413F-859C-C7A81178868C}"/>
    <cellStyle name="Note 20 39 7" xfId="35942" xr:uid="{9D6446DE-78F7-4317-BB9F-6DFA61F5560B}"/>
    <cellStyle name="Note 20 4" xfId="3734" xr:uid="{42B0B80E-A624-47AC-90B4-C8EAF44772F0}"/>
    <cellStyle name="Note 20 4 2" xfId="16986" xr:uid="{82D8793B-5FC8-4DD4-A696-D422E3B490A1}"/>
    <cellStyle name="Note 20 4 3" xfId="19956" xr:uid="{4967F277-109E-4111-A9B8-87518687B433}"/>
    <cellStyle name="Note 20 4 4" xfId="15758" xr:uid="{BACCECED-397B-42ED-8BF0-36E94190E800}"/>
    <cellStyle name="Note 20 4 5" xfId="22137" xr:uid="{414C2606-C15A-4B19-ADD3-98C987F08929}"/>
    <cellStyle name="Note 20 4 6" xfId="32650" xr:uid="{D2E3513D-1CDA-4AA6-B471-DB8990EEB3C9}"/>
    <cellStyle name="Note 20 4 7" xfId="31326" xr:uid="{6C1F7F78-383B-4446-A457-6ACDBB7FF310}"/>
    <cellStyle name="Note 20 40" xfId="15535" xr:uid="{FC724D34-B31F-469C-A1F7-3FB5E1E10D41}"/>
    <cellStyle name="Note 20 41" xfId="24217" xr:uid="{850B257E-2FD0-4C58-A587-48DE7F22E2B8}"/>
    <cellStyle name="Note 20 42" xfId="18299" xr:uid="{D3BC25A2-0623-4F5F-980A-9B79A16D073C}"/>
    <cellStyle name="Note 20 43" xfId="25356" xr:uid="{C1825830-E4BB-415F-B48F-3C343C95C137}"/>
    <cellStyle name="Note 20 44" xfId="31539" xr:uid="{2ACDE2DB-4A2D-471B-A8D6-5BCFA2377EAE}"/>
    <cellStyle name="Note 20 45" xfId="35385" xr:uid="{9BF4A353-5EAE-4787-BC1C-6A127BFECA31}"/>
    <cellStyle name="Note 20 5" xfId="3735" xr:uid="{F33677BD-CDFE-45AF-9232-E29F5B2B393F}"/>
    <cellStyle name="Note 20 5 2" xfId="16987" xr:uid="{1445124F-BD98-4C32-B830-560698065561}"/>
    <cellStyle name="Note 20 5 3" xfId="22553" xr:uid="{8D31DE3D-4898-4F18-B265-4D45043A4300}"/>
    <cellStyle name="Note 20 5 4" xfId="18065" xr:uid="{196AD13E-6AC1-476F-96E4-6F767B166C97}"/>
    <cellStyle name="Note 20 5 5" xfId="20667" xr:uid="{03C60FE1-D12B-45A4-9005-A2E71C9AE72C}"/>
    <cellStyle name="Note 20 5 6" xfId="32651" xr:uid="{80A9783B-7FEF-4219-92BF-80B90E941A7F}"/>
    <cellStyle name="Note 20 5 7" xfId="31022" xr:uid="{B82C53F3-F9BD-4E63-9033-934750548D5E}"/>
    <cellStyle name="Note 20 6" xfId="3736" xr:uid="{E4BEA5AD-6114-4CC4-8558-89A2623CC02E}"/>
    <cellStyle name="Note 20 6 2" xfId="16988" xr:uid="{CAE6BA49-D07E-457D-A90A-F3A603C725F3}"/>
    <cellStyle name="Note 20 6 3" xfId="19854" xr:uid="{C7CD4331-B688-40AB-92D7-169AADDC2C02}"/>
    <cellStyle name="Note 20 6 4" xfId="14912" xr:uid="{4C2DE312-8F3B-4F46-8CC8-635C048ADF14}"/>
    <cellStyle name="Note 20 6 5" xfId="22614" xr:uid="{8F0EF1B1-732D-44CB-BE1E-847E4B5E5B51}"/>
    <cellStyle name="Note 20 6 6" xfId="32652" xr:uid="{8998DB3C-0D60-44F8-A296-37033106C7B0}"/>
    <cellStyle name="Note 20 6 7" xfId="34069" xr:uid="{DE68405A-BEFE-4F82-9693-5877C0EBFB82}"/>
    <cellStyle name="Note 20 7" xfId="3737" xr:uid="{7852511F-A6DB-4235-B83B-7AFE6F2252DC}"/>
    <cellStyle name="Note 20 7 2" xfId="16989" xr:uid="{DDD92097-A879-496D-8B24-150C6628522B}"/>
    <cellStyle name="Note 20 7 3" xfId="19517" xr:uid="{B99743B1-668B-4C5B-88B5-93585AF645A4}"/>
    <cellStyle name="Note 20 7 4" xfId="18066" xr:uid="{91F935B3-C59C-48EB-ABDE-8A90B85D4571}"/>
    <cellStyle name="Note 20 7 5" xfId="20668" xr:uid="{63CC4736-0F0B-4F4A-AA7B-2EC116ECF08E}"/>
    <cellStyle name="Note 20 7 6" xfId="32653" xr:uid="{E1683C5F-9C93-459E-8375-91D30FEAF53B}"/>
    <cellStyle name="Note 20 7 7" xfId="31325" xr:uid="{7BA1AC0B-57DA-4E9F-8476-21F822774976}"/>
    <cellStyle name="Note 20 8" xfId="3738" xr:uid="{595C1AA0-1221-4E1F-BC8B-A92D45D2B1DB}"/>
    <cellStyle name="Note 20 8 2" xfId="16990" xr:uid="{76660EDD-4471-476D-B223-E8E2D3802CBA}"/>
    <cellStyle name="Note 20 8 3" xfId="15424" xr:uid="{2A09729F-36A5-49FE-8B9E-5EC82A517192}"/>
    <cellStyle name="Note 20 8 4" xfId="14847" xr:uid="{FA77B192-AEBC-4F8F-AB92-93BBC0050F84}"/>
    <cellStyle name="Note 20 8 5" xfId="25333" xr:uid="{EE85A605-B7FA-4B77-BC48-1E448B6F84AC}"/>
    <cellStyle name="Note 20 8 6" xfId="32654" xr:uid="{1D68402E-A2CD-4EE3-A68B-11A5897F3A96}"/>
    <cellStyle name="Note 20 8 7" xfId="34068" xr:uid="{32F60CB9-2702-4CE2-9B30-8A2B334090B8}"/>
    <cellStyle name="Note 20 9" xfId="3739" xr:uid="{6CF8E1D5-01BF-4AC7-86BE-EB759EB87A35}"/>
    <cellStyle name="Note 20 9 2" xfId="16991" xr:uid="{B1B172FD-66D5-4605-8BF8-A74FC0E30F98}"/>
    <cellStyle name="Note 20 9 3" xfId="19778" xr:uid="{3D6F8ED3-35F8-4E78-90F0-9D708F7B9B80}"/>
    <cellStyle name="Note 20 9 4" xfId="18067" xr:uid="{7966FE5A-21E7-4468-8342-178A9AB8AABB}"/>
    <cellStyle name="Note 20 9 5" xfId="25618" xr:uid="{A06DF052-DD6B-44E5-AB78-0B1FA33E34BC}"/>
    <cellStyle name="Note 20 9 6" xfId="32655" xr:uid="{DF744E87-C92D-4B6F-8862-22BDA7EF5F6A}"/>
    <cellStyle name="Note 20 9 7" xfId="31324" xr:uid="{A7DD40B1-C89D-4EEE-89A7-1D8599E3A6C3}"/>
    <cellStyle name="Note 20_หมายเหตุ FA Q3_2012" xfId="7275" xr:uid="{4A08E61B-1430-4886-8FBE-B8DFCDB3AC86}"/>
    <cellStyle name="Note 21" xfId="1714" xr:uid="{E467B1DC-BD24-48B1-9CAA-BE7B8488FC57}"/>
    <cellStyle name="Note 21 10" xfId="3741" xr:uid="{6F049444-7E54-451E-AC92-ED4F0C9ABA6A}"/>
    <cellStyle name="Note 21 10 2" xfId="16993" xr:uid="{3EFBB445-3DB4-4F8F-B5A8-398951EE82AF}"/>
    <cellStyle name="Note 21 10 3" xfId="19957" xr:uid="{366E1659-A2D8-453D-BDE1-824CDDC16606}"/>
    <cellStyle name="Note 21 10 4" xfId="18068" xr:uid="{848CB4EC-9637-47A7-BEF1-12A7E27D9EEC}"/>
    <cellStyle name="Note 21 10 5" xfId="16338" xr:uid="{92C4ED53-F1E5-4785-A9ED-C3401550C0A4}"/>
    <cellStyle name="Note 21 10 6" xfId="32657" xr:uid="{711E2C84-07D2-4BBC-96BF-CF1BE7B9116E}"/>
    <cellStyle name="Note 21 10 7" xfId="31323" xr:uid="{B773E71D-170F-46BD-ACE0-B1490D7FC4C8}"/>
    <cellStyle name="Note 21 11" xfId="3742" xr:uid="{75B61FD8-CA1F-447A-A192-114F30E812EE}"/>
    <cellStyle name="Note 21 11 2" xfId="16994" xr:uid="{0159FA8D-9178-4ADF-B753-7B66D26B9783}"/>
    <cellStyle name="Note 21 11 3" xfId="22552" xr:uid="{850D5EA3-61F8-40DF-9D4C-5BAE1600CA0C}"/>
    <cellStyle name="Note 21 11 4" xfId="14848" xr:uid="{064C9E75-42D3-400F-B7D8-7918D135475E}"/>
    <cellStyle name="Note 21 11 5" xfId="28541" xr:uid="{830E3464-2F6B-420A-9954-488A985D87EF}"/>
    <cellStyle name="Note 21 11 6" xfId="32658" xr:uid="{57780F58-D620-441F-8CF3-1014454F53DA}"/>
    <cellStyle name="Note 21 11 7" xfId="34066" xr:uid="{FCDAC665-264F-4180-A83C-52FDB5C99684}"/>
    <cellStyle name="Note 21 12" xfId="3743" xr:uid="{114E51AA-D3A0-41C3-9F0C-6EECF63BFB74}"/>
    <cellStyle name="Note 21 12 2" xfId="16995" xr:uid="{A3BD31C2-E613-4EA0-A8D9-70980FDDE2EB}"/>
    <cellStyle name="Note 21 12 3" xfId="19853" xr:uid="{4ACEE381-58CE-4E0F-AFCF-09EA4EFD6E6F}"/>
    <cellStyle name="Note 21 12 4" xfId="18069" xr:uid="{564265AD-CB44-4F76-ADEE-E95B8D0F5435}"/>
    <cellStyle name="Note 21 12 5" xfId="27516" xr:uid="{8B22D16F-4DFA-41B8-8D9D-1C8CED4E04CB}"/>
    <cellStyle name="Note 21 12 6" xfId="32659" xr:uid="{8FB28DD9-D3A0-4FF2-B1E6-D74FB06DB677}"/>
    <cellStyle name="Note 21 12 7" xfId="31322" xr:uid="{3AA23CC0-B1D8-4BF8-81BF-E31DB70D401A}"/>
    <cellStyle name="Note 21 13" xfId="3744" xr:uid="{D19686F3-91B4-4E83-8F85-8EA4CDF3B658}"/>
    <cellStyle name="Note 21 13 2" xfId="16996" xr:uid="{82827171-69F5-4E64-85AA-AF897EF85824}"/>
    <cellStyle name="Note 21 13 3" xfId="19516" xr:uid="{6D39C1A0-C950-43B4-AC89-472D8DB7642F}"/>
    <cellStyle name="Note 21 13 4" xfId="18933" xr:uid="{66CA64E9-5B24-45FE-BB5B-05896E325342}"/>
    <cellStyle name="Note 21 13 5" xfId="19058" xr:uid="{C69B46C7-BEC2-4BCD-A577-0C10508A30B7}"/>
    <cellStyle name="Note 21 13 6" xfId="32660" xr:uid="{82281203-6FE2-44BF-8238-9B887B664EF0}"/>
    <cellStyle name="Note 21 13 7" xfId="34065" xr:uid="{3C4E290A-7F80-44D5-8456-30D2AAA0F155}"/>
    <cellStyle name="Note 21 14" xfId="3745" xr:uid="{175EEDDF-1AEA-4E9E-ABFC-D53EC28E0051}"/>
    <cellStyle name="Note 21 14 2" xfId="16997" xr:uid="{A8FE9934-308A-4E80-9A20-F366EF45687A}"/>
    <cellStyle name="Note 21 14 3" xfId="15423" xr:uid="{DCE5C748-31D8-4D2C-87B0-818F40C16CCE}"/>
    <cellStyle name="Note 21 14 4" xfId="18070" xr:uid="{ED2A5EB2-5F89-4B39-9BF9-9F85B8C7C491}"/>
    <cellStyle name="Note 21 14 5" xfId="24275" xr:uid="{AA8F2D65-1A94-4215-9440-D01A00229516}"/>
    <cellStyle name="Note 21 14 6" xfId="32661" xr:uid="{0FEBCC60-91BA-4137-9ED5-F4F1C4D39F9E}"/>
    <cellStyle name="Note 21 14 7" xfId="31321" xr:uid="{65F88ABF-58BC-443D-BBEB-40283CE19694}"/>
    <cellStyle name="Note 21 15" xfId="3746" xr:uid="{FDE32EBB-8324-403A-99BC-30B4432A45E5}"/>
    <cellStyle name="Note 21 15 2" xfId="16998" xr:uid="{6E2FC298-7695-4119-A011-453704711FE3}"/>
    <cellStyle name="Note 21 15 3" xfId="19777" xr:uid="{069E904C-4EF8-4B39-B912-C1F71ECB4179}"/>
    <cellStyle name="Note 21 15 4" xfId="14849" xr:uid="{3ADD7E5E-7950-4470-B6CA-75B1B39A126F}"/>
    <cellStyle name="Note 21 15 5" xfId="18085" xr:uid="{1B73113A-88A7-4A6A-BC7D-AEEECCD3DD7D}"/>
    <cellStyle name="Note 21 15 6" xfId="32662" xr:uid="{2160E8C4-9DD7-498D-9C61-C0926D92E4C5}"/>
    <cellStyle name="Note 21 15 7" xfId="35023" xr:uid="{531997C2-A222-4CBC-BFA7-CEC66564FC4C}"/>
    <cellStyle name="Note 21 16" xfId="3747" xr:uid="{A0FA796F-5468-4893-91D5-F18B27577D9C}"/>
    <cellStyle name="Note 21 16 2" xfId="16999" xr:uid="{D451672C-DD92-4594-BEA1-A9FF308346F1}"/>
    <cellStyle name="Note 21 16 3" xfId="23039" xr:uid="{9760C9E2-E08A-4D63-88BD-68D277007EF3}"/>
    <cellStyle name="Note 21 16 4" xfId="18071" xr:uid="{0B4E2B6D-5CFD-4154-B137-255C28918A61}"/>
    <cellStyle name="Note 21 16 5" xfId="27496" xr:uid="{3F3AD22D-8542-4E59-8FF3-80D9BAD492D7}"/>
    <cellStyle name="Note 21 16 6" xfId="32663" xr:uid="{393F3379-ED88-43A1-9BC9-7FE41AAE52DB}"/>
    <cellStyle name="Note 21 16 7" xfId="35022" xr:uid="{3DE975E6-0765-4600-95B4-5EBCE2621C43}"/>
    <cellStyle name="Note 21 17" xfId="3748" xr:uid="{EA8617FE-00ED-473B-8C44-A6457A0E622E}"/>
    <cellStyle name="Note 21 17 2" xfId="17000" xr:uid="{9C580623-5E1A-4EAF-ADB0-0F95357F4C67}"/>
    <cellStyle name="Note 21 17 3" xfId="19958" xr:uid="{1FB85910-0112-4C11-AC9F-6A8A8E0F1553}"/>
    <cellStyle name="Note 21 17 4" xfId="18934" xr:uid="{A16BEB53-CE46-4121-A261-E3CC284F8967}"/>
    <cellStyle name="Note 21 17 5" xfId="14965" xr:uid="{4DB13A3E-BAE1-4B05-8134-121CC7425ECC}"/>
    <cellStyle name="Note 21 17 6" xfId="32664" xr:uid="{5374124A-66B5-4CAB-9DF4-BC94439B0046}"/>
    <cellStyle name="Note 21 17 7" xfId="35021" xr:uid="{7112CB75-EEF5-4D44-974B-F3B02DDADC6D}"/>
    <cellStyle name="Note 21 18" xfId="3749" xr:uid="{75D0D413-5B92-4F7D-86EE-7E0E65C02B66}"/>
    <cellStyle name="Note 21 18 2" xfId="17001" xr:uid="{A22DD148-302C-442E-BF06-A6FD3324053E}"/>
    <cellStyle name="Note 21 18 3" xfId="22551" xr:uid="{F5D52D17-2FC4-4826-BA9F-5F8B3D649969}"/>
    <cellStyle name="Note 21 18 4" xfId="18072" xr:uid="{039A493F-AF00-4028-A364-6899B116D471}"/>
    <cellStyle name="Note 21 18 5" xfId="24336" xr:uid="{1EB3C337-4646-46C6-9846-E9E546BA233B}"/>
    <cellStyle name="Note 21 18 6" xfId="32665" xr:uid="{BF03FF02-96EE-435E-9590-D009B229E563}"/>
    <cellStyle name="Note 21 18 7" xfId="35020" xr:uid="{39324FE1-86E0-4169-82A1-D71474DC7FC2}"/>
    <cellStyle name="Note 21 19" xfId="3750" xr:uid="{09FE3039-B2A4-4845-93E6-93E984DA15F8}"/>
    <cellStyle name="Note 21 19 2" xfId="17002" xr:uid="{C9991C54-3C57-4C6A-A260-8E530B99A5F8}"/>
    <cellStyle name="Note 21 19 3" xfId="19852" xr:uid="{46B21A3B-3B83-4399-AEB2-104EBD25BB3C}"/>
    <cellStyle name="Note 21 19 4" xfId="14850" xr:uid="{B4D49CB3-8243-4460-8143-566713865300}"/>
    <cellStyle name="Note 21 19 5" xfId="28347" xr:uid="{D86F1D69-1665-4EC3-BF46-AC80A03C5A4D}"/>
    <cellStyle name="Note 21 19 6" xfId="32666" xr:uid="{C322C2D8-FB16-463D-85F6-B71DA4C7D21E}"/>
    <cellStyle name="Note 21 19 7" xfId="35019" xr:uid="{C6F3BFFF-20DE-4C35-900D-FAAF54DEB5E5}"/>
    <cellStyle name="Note 21 2" xfId="2622" xr:uid="{0313416A-10AE-4066-8862-61EBD25B5CE7}"/>
    <cellStyle name="Note 21 2 10" xfId="31863" xr:uid="{05BFF2D0-8E5D-4C71-A8DD-E96072872CBD}"/>
    <cellStyle name="Note 21 2 11" xfId="37658" xr:uid="{578F7711-4D42-4979-B637-2B2809FF475E}"/>
    <cellStyle name="Note 21 2 2" xfId="3751" xr:uid="{AAC1DD85-3B20-453D-BEA6-407C6757482A}"/>
    <cellStyle name="Note 21 2 2 2" xfId="17003" xr:uid="{FD97D6B4-2DA7-4BD3-B802-1FE6594328F4}"/>
    <cellStyle name="Note 21 2 2 3" xfId="19515" xr:uid="{B4F89883-0C9F-48B5-8394-445955CA8AB6}"/>
    <cellStyle name="Note 21 2 2 4" xfId="21571" xr:uid="{D0D4229E-B30B-4A03-BBE1-8A63140B06E6}"/>
    <cellStyle name="Note 21 2 2 5" xfId="18821" xr:uid="{EA48E64B-8470-48A8-849D-2189A5BB50B5}"/>
    <cellStyle name="Note 21 2 2 6" xfId="32667" xr:uid="{32E761DE-9539-43B3-907B-27CB53B55060}"/>
    <cellStyle name="Note 21 2 2 7" xfId="35018" xr:uid="{84F99124-11A4-4823-B73E-6E6D31DD2A86}"/>
    <cellStyle name="Note 21 2 3" xfId="10683" xr:uid="{CBBCF740-B910-40A6-97A5-3FD03086C949}"/>
    <cellStyle name="Note 21 2 3 2" xfId="22053" xr:uid="{B63F8DB7-4027-4E06-841A-7A9060C8E13A}"/>
    <cellStyle name="Note 21 2 3 3" xfId="25027" xr:uid="{329D5172-9328-488C-BDF5-8D0DB705F33E}"/>
    <cellStyle name="Note 21 2 3 4" xfId="27897" xr:uid="{31946C65-5A98-43E7-AC24-73B2B64AF719}"/>
    <cellStyle name="Note 21 2 3 5" xfId="16429" xr:uid="{6D62CED6-E0D1-4F18-9CC6-6C6106C18280}"/>
    <cellStyle name="Note 21 2 3 6" xfId="35682" xr:uid="{615E94E2-A543-47C6-8ECB-7F20F7976925}"/>
    <cellStyle name="Note 21 2 3 7" xfId="37984" xr:uid="{85FF64D4-0DE2-44CC-BAB3-EFBC7E687D9A}"/>
    <cellStyle name="Note 21 2 4" xfId="12375" xr:uid="{79A44AD2-BE46-430A-80FE-2B9F12ECA131}"/>
    <cellStyle name="Note 21 2 4 2" xfId="23205" xr:uid="{E372CE42-F315-43D6-8A3A-C1C755CAD227}"/>
    <cellStyle name="Note 21 2 4 3" xfId="26006" xr:uid="{7A945999-A46A-41A0-9D9E-E4F90E960542}"/>
    <cellStyle name="Note 21 2 4 4" xfId="28601" xr:uid="{BD237D50-A46F-4150-B282-97BFF8CEAA49}"/>
    <cellStyle name="Note 21 2 4 5" xfId="30583" xr:uid="{9FA3F93F-02AC-49A3-BF65-5DAAB960A7E0}"/>
    <cellStyle name="Note 21 2 4 6" xfId="36309" xr:uid="{E3DCAFB9-A8CE-4DAE-A28E-92EC2BDBDC66}"/>
    <cellStyle name="Note 21 2 4 7" xfId="38345" xr:uid="{8CABCF0C-B477-4B11-92D1-66C13A58C920}"/>
    <cellStyle name="Note 21 2 5" xfId="13479" xr:uid="{2A971431-955D-449F-BEAF-725EEAFCF00D}"/>
    <cellStyle name="Note 21 2 5 2" xfId="24161" xr:uid="{EF8FFD8A-EC13-4726-B50B-6DF73A44F810}"/>
    <cellStyle name="Note 21 2 5 3" xfId="26994" xr:uid="{A2D78052-8F7A-41A2-807A-C1433F885392}"/>
    <cellStyle name="Note 21 2 5 4" xfId="29554" xr:uid="{85C5EE5B-C89B-4CF0-9D5E-3EC556ACB9B1}"/>
    <cellStyle name="Note 21 2 5 5" xfId="18364" xr:uid="{D09888CB-06AB-4701-B1AB-6A48F43690AA}"/>
    <cellStyle name="Note 21 2 5 6" xfId="37271" xr:uid="{CD6F134D-D53F-420F-B39A-29D3B2B57FD6}"/>
    <cellStyle name="Note 21 2 5 7" xfId="39248" xr:uid="{795A4FD2-D8FD-4F82-BCA9-B1BE4FDDE116}"/>
    <cellStyle name="Note 21 2 6" xfId="16119" xr:uid="{31659B6D-1831-4BBC-B6DD-00B244555528}"/>
    <cellStyle name="Note 21 2 7" xfId="21434" xr:uid="{986090BD-BF56-4998-A41E-13EC4E400286}"/>
    <cellStyle name="Note 21 2 8" xfId="17989" xr:uid="{4505953F-419B-40AB-A8C2-CEEA6F0140BB}"/>
    <cellStyle name="Note 21 2 9" xfId="30883" xr:uid="{DF66D362-32E8-4B07-A4C3-87D512D3B5A6}"/>
    <cellStyle name="Note 21 20" xfId="3752" xr:uid="{527022F0-7269-40C2-AE15-068EDEE841E1}"/>
    <cellStyle name="Note 21 20 2" xfId="17004" xr:uid="{F82153F4-9F33-4B76-B9AB-70AD17F230F3}"/>
    <cellStyle name="Note 21 20 3" xfId="15422" xr:uid="{57270BCD-4AAC-4AEC-BC95-37D937F1D320}"/>
    <cellStyle name="Note 21 20 4" xfId="18935" xr:uid="{E78B7AAE-92AB-4349-94E2-77D49339946C}"/>
    <cellStyle name="Note 21 20 5" xfId="18086" xr:uid="{2D3621BD-ACAF-43CA-8901-ED0C695673DA}"/>
    <cellStyle name="Note 21 20 6" xfId="32668" xr:uid="{66035294-F4E1-444E-9B37-117EA0277283}"/>
    <cellStyle name="Note 21 20 7" xfId="35017" xr:uid="{E3CA5ADF-B550-4B88-8010-467DF18B55E6}"/>
    <cellStyle name="Note 21 21" xfId="3753" xr:uid="{D4EA5B70-1BA8-4D07-9B31-60DF63841F24}"/>
    <cellStyle name="Note 21 21 2" xfId="17005" xr:uid="{809E64E8-C322-4E80-8B08-D1E8B01C189D}"/>
    <cellStyle name="Note 21 21 3" xfId="19776" xr:uid="{E87257C1-A3CE-429D-B386-4127783F4E64}"/>
    <cellStyle name="Note 21 21 4" xfId="18073" xr:uid="{55078183-81E4-4E0D-AC47-04529424AFC4}"/>
    <cellStyle name="Note 21 21 5" xfId="14909" xr:uid="{00A50DFE-2BE2-4AD9-AB39-4A0D63CA4B83}"/>
    <cellStyle name="Note 21 21 6" xfId="32669" xr:uid="{2167FCEA-CEB5-4DCA-866A-CEC5EF29D201}"/>
    <cellStyle name="Note 21 21 7" xfId="35016" xr:uid="{B9A1156F-809B-471A-95F0-DE7ABC719E9D}"/>
    <cellStyle name="Note 21 22" xfId="3754" xr:uid="{15BE51E6-B8CE-4A9E-9C33-19DE4C0ADDFC}"/>
    <cellStyle name="Note 21 22 2" xfId="17006" xr:uid="{030A29D4-0C14-479E-B2D5-8BEC33BB554C}"/>
    <cellStyle name="Note 21 22 3" xfId="23038" xr:uid="{9B7A7F6D-D9D0-4041-942B-97FAEEA39A0E}"/>
    <cellStyle name="Note 21 22 4" xfId="18203" xr:uid="{00C8D047-A2EB-450F-9CDD-C0048BB74704}"/>
    <cellStyle name="Note 21 22 5" xfId="19059" xr:uid="{7DA1BDAB-77BB-4CF6-AB9D-2F9FDD90702C}"/>
    <cellStyle name="Note 21 22 6" xfId="32670" xr:uid="{6B9E1735-547C-4290-9779-C884D4E514E6}"/>
    <cellStyle name="Note 21 22 7" xfId="34031" xr:uid="{5AF1BA14-C077-40E1-A8A9-5FBBE2AEC710}"/>
    <cellStyle name="Note 21 23" xfId="3755" xr:uid="{76A03E43-717B-42E4-A522-1C5EF607644A}"/>
    <cellStyle name="Note 21 23 2" xfId="17007" xr:uid="{966112D0-561A-4E13-8A03-B8E8969DC312}"/>
    <cellStyle name="Note 21 23 3" xfId="20082" xr:uid="{B09738B4-7C30-48E2-8C8B-DD7E7B7C4C03}"/>
    <cellStyle name="Note 21 23 4" xfId="24000" xr:uid="{C1957C7A-4DB8-4B03-B902-FE67B1566436}"/>
    <cellStyle name="Note 21 23 5" xfId="23120" xr:uid="{3E376496-B0B9-4EB1-8EDC-CC95199612A6}"/>
    <cellStyle name="Note 21 23 6" xfId="32671" xr:uid="{BC23C4D0-0A50-43AC-BE3F-9361BCAB1FCF}"/>
    <cellStyle name="Note 21 23 7" xfId="35015" xr:uid="{4E76EAFD-CDD8-49EC-84FA-3D24978ECF78}"/>
    <cellStyle name="Note 21 24" xfId="3756" xr:uid="{B92C9538-6C68-4A88-AAB0-68B0BE6796BA}"/>
    <cellStyle name="Note 21 24 2" xfId="17008" xr:uid="{CB42A335-610C-409B-8AF9-13067977B173}"/>
    <cellStyle name="Note 21 24 3" xfId="22550" xr:uid="{CAAFB52D-E5FE-4E45-B4D8-D06FF938297D}"/>
    <cellStyle name="Note 21 24 4" xfId="18936" xr:uid="{CC1BDC62-F287-401A-88B2-9DAAF6DB43BC}"/>
    <cellStyle name="Note 21 24 5" xfId="15977" xr:uid="{DEBE73B8-897F-4952-A2E0-A37C73B8A8FE}"/>
    <cellStyle name="Note 21 24 6" xfId="32672" xr:uid="{56EBCF3F-2B0B-4681-8382-FD5957BD137A}"/>
    <cellStyle name="Note 21 24 7" xfId="37621" xr:uid="{E39A79AB-726F-4A48-80DE-C594E53D4F0B}"/>
    <cellStyle name="Note 21 25" xfId="3757" xr:uid="{6DAB52FD-D5C3-4CB5-AEF4-883213C82C12}"/>
    <cellStyle name="Note 21 25 2" xfId="17009" xr:uid="{E8104119-62A4-4F8D-BEDE-1FF7873D6EBC}"/>
    <cellStyle name="Note 21 25 3" xfId="19851" xr:uid="{B07F3C7D-043A-469E-A893-C4DFB575800D}"/>
    <cellStyle name="Note 21 25 4" xfId="21572" xr:uid="{A85F4473-DDD0-40FD-B6A4-AAB5F6B68E50}"/>
    <cellStyle name="Note 21 25 5" xfId="14739" xr:uid="{81B5DA17-01EB-4EF0-875F-42F81705F262}"/>
    <cellStyle name="Note 21 25 6" xfId="32673" xr:uid="{9E20CF99-110E-47D5-AFC6-CE37E6F093F8}"/>
    <cellStyle name="Note 21 25 7" xfId="34064" xr:uid="{D0D91693-5452-4BE4-AD10-9147255B365D}"/>
    <cellStyle name="Note 21 26" xfId="3758" xr:uid="{B024282A-1FE6-4C95-A8AE-E8A4A86D048A}"/>
    <cellStyle name="Note 21 26 2" xfId="17010" xr:uid="{88639839-9A04-4906-8297-C8DC621CFB45}"/>
    <cellStyle name="Note 21 26 3" xfId="19514" xr:uid="{67A0101B-4C8E-48A0-8210-BF528DDDE5F1}"/>
    <cellStyle name="Note 21 26 4" xfId="14852" xr:uid="{9900703B-41D0-4F09-91CA-D5D3032EF619}"/>
    <cellStyle name="Note 21 26 5" xfId="14966" xr:uid="{AC122D89-DF8D-4376-A933-0CD14A57217D}"/>
    <cellStyle name="Note 21 26 6" xfId="32674" xr:uid="{DAF2BC03-DBE3-443E-947F-8ABF0CE0E275}"/>
    <cellStyle name="Note 21 26 7" xfId="31918" xr:uid="{D497F8CA-CD89-4851-BD52-F58C80F4A9A6}"/>
    <cellStyle name="Note 21 27" xfId="3759" xr:uid="{08968681-4DE0-4B21-B807-7034AE1A2705}"/>
    <cellStyle name="Note 21 27 2" xfId="17011" xr:uid="{2DEA0606-7D2C-4E35-B778-D416AA505C2E}"/>
    <cellStyle name="Note 21 27 3" xfId="15421" xr:uid="{73BA529E-24DF-4900-A08A-E0A3DAD4909D}"/>
    <cellStyle name="Note 21 27 4" xfId="18074" xr:uid="{CBBD8B27-E8AB-480C-88A5-A5F940A06912}"/>
    <cellStyle name="Note 21 27 5" xfId="16307" xr:uid="{65827E3E-D6A2-49BE-A065-6BD22A12E289}"/>
    <cellStyle name="Note 21 27 6" xfId="32675" xr:uid="{D92D6600-19AF-45B0-B06F-0F8A7EF1E090}"/>
    <cellStyle name="Note 21 27 7" xfId="34063" xr:uid="{7C041ECA-899D-4D6B-A886-03EDCA73EFF2}"/>
    <cellStyle name="Note 21 28" xfId="3760" xr:uid="{76815DCE-B2FF-4B50-934D-54BE0DA3188F}"/>
    <cellStyle name="Note 21 28 2" xfId="17012" xr:uid="{770FEC83-61FB-47EA-B3AF-01376356B050}"/>
    <cellStyle name="Note 21 28 3" xfId="19775" xr:uid="{F10DDB48-2173-402F-8345-AC0B4B4E6415}"/>
    <cellStyle name="Note 21 28 4" xfId="18937" xr:uid="{DC5B7D2D-1F6C-43E3-896C-0FD04F31CD3B}"/>
    <cellStyle name="Note 21 28 5" xfId="30149" xr:uid="{F5ECC9C7-84D3-486D-9EF0-774DF0D7489D}"/>
    <cellStyle name="Note 21 28 6" xfId="32676" xr:uid="{4475B619-699F-47A7-9537-9AEBDA96CBF4}"/>
    <cellStyle name="Note 21 28 7" xfId="31320" xr:uid="{352ECEDA-9B80-486D-9176-0B890693C328}"/>
    <cellStyle name="Note 21 29" xfId="3761" xr:uid="{A5CE7404-7093-43A3-9BEA-BAAA6362881D}"/>
    <cellStyle name="Note 21 29 2" xfId="17013" xr:uid="{727844FE-F4EB-4420-B930-B00051245F25}"/>
    <cellStyle name="Note 21 29 3" xfId="23037" xr:uid="{D373B6C8-AC5E-4E1E-A93F-D11A33FDF62B}"/>
    <cellStyle name="Note 21 29 4" xfId="21573" xr:uid="{3DA5DEEA-2ECF-4C1A-ADF3-8F4F2D65E458}"/>
    <cellStyle name="Note 21 29 5" xfId="18087" xr:uid="{6EA72225-2566-44FC-86C6-12516D61ABAB}"/>
    <cellStyle name="Note 21 29 6" xfId="32677" xr:uid="{8D7C8A0D-70F8-4C4E-9344-AB009CC61486}"/>
    <cellStyle name="Note 21 29 7" xfId="34062" xr:uid="{5E1A781C-8F82-47DD-9EF6-A259B2D0D8E8}"/>
    <cellStyle name="Note 21 3" xfId="3762" xr:uid="{BC20F959-ED9F-4396-89F7-999B9220B6EA}"/>
    <cellStyle name="Note 21 3 2" xfId="10684" xr:uid="{E30D74EA-A538-46B4-A5E7-C10CEC0D7DAD}"/>
    <cellStyle name="Note 21 3 2 2" xfId="22054" xr:uid="{D407261B-9B55-4C40-9620-0503575C5F85}"/>
    <cellStyle name="Note 21 3 2 3" xfId="25028" xr:uid="{8B49F852-CC0F-4591-BFDF-68D97D1F54D1}"/>
    <cellStyle name="Note 21 3 2 4" xfId="27898" xr:uid="{61F5F9AC-1CC6-4B50-B241-1C5AB1DE613E}"/>
    <cellStyle name="Note 21 3 2 5" xfId="28263" xr:uid="{B9BF8C2A-60E6-40F1-92FE-C397076A19FA}"/>
    <cellStyle name="Note 21 3 2 6" xfId="35683" xr:uid="{08CDA453-50C8-43FF-B0DA-2272F01F67C4}"/>
    <cellStyle name="Note 21 3 2 7" xfId="37985" xr:uid="{F7E27AB5-B1FF-4418-B8D7-6971F35BC413}"/>
    <cellStyle name="Note 21 3 3" xfId="17014" xr:uid="{A11EA720-3A84-4008-8124-712EB82CBB24}"/>
    <cellStyle name="Note 21 3 4" xfId="20083" xr:uid="{3E59F7EB-8EB5-4329-A044-8E042D5AECAD}"/>
    <cellStyle name="Note 21 3 5" xfId="14853" xr:uid="{8D237081-8377-472D-BEE3-BCB1B74DF529}"/>
    <cellStyle name="Note 21 3 6" xfId="18820" xr:uid="{A4A08212-1EAC-4F5A-A882-0E4A31343232}"/>
    <cellStyle name="Note 21 3 7" xfId="32678" xr:uid="{CDFFDC8B-B593-46CA-9BA3-C34CB892EFD4}"/>
    <cellStyle name="Note 21 3 8" xfId="31319" xr:uid="{906F910C-2236-47D8-899E-4D5B49DD428D}"/>
    <cellStyle name="Note 21 30" xfId="3763" xr:uid="{14D8BE55-9175-4E5F-8483-A17752CEB9A4}"/>
    <cellStyle name="Note 21 30 2" xfId="17015" xr:uid="{E359784B-BAF6-4BC5-B70B-AFAD91DC4937}"/>
    <cellStyle name="Note 21 30 3" xfId="22549" xr:uid="{4FB9614A-F3E8-4EE3-8090-C61744C171CD}"/>
    <cellStyle name="Note 21 30 4" xfId="18075" xr:uid="{ACD3D478-76B3-4157-A749-11D0A0354771}"/>
    <cellStyle name="Note 21 30 5" xfId="19060" xr:uid="{47247D76-8368-4B3B-859E-DA9B289121D9}"/>
    <cellStyle name="Note 21 30 6" xfId="32679" xr:uid="{F53721DB-AB64-46FA-8228-29C8449CB243}"/>
    <cellStyle name="Note 21 30 7" xfId="34061" xr:uid="{6E82DEB1-C400-432D-9F65-F6261BF1E426}"/>
    <cellStyle name="Note 21 31" xfId="3764" xr:uid="{6D70C847-461A-4B34-8394-B1F5114A4D4F}"/>
    <cellStyle name="Note 21 31 2" xfId="17016" xr:uid="{3B5DD04E-FB02-42F0-B365-22B8378C8C35}"/>
    <cellStyle name="Note 21 31 3" xfId="19850" xr:uid="{5187A42E-605F-4A0F-9500-695B6FBDC645}"/>
    <cellStyle name="Note 21 31 4" xfId="18938" xr:uid="{54BEF845-39F0-4165-8695-41C006D8C96B}"/>
    <cellStyle name="Note 21 31 5" xfId="23609" xr:uid="{2CB25F20-4A3F-4987-8E42-E927CC2DB75E}"/>
    <cellStyle name="Note 21 31 6" xfId="32680" xr:uid="{3778DB96-BBD5-4FB5-8492-0D8111F29E83}"/>
    <cellStyle name="Note 21 31 7" xfId="31318" xr:uid="{8814232A-912B-4B32-9351-AFBAC6555C1C}"/>
    <cellStyle name="Note 21 32" xfId="3765" xr:uid="{422D01DE-5319-4E88-A058-E0F356665AEA}"/>
    <cellStyle name="Note 21 32 2" xfId="17017" xr:uid="{EC3ECAF9-7C64-4745-95E5-842296EB674C}"/>
    <cellStyle name="Note 21 32 3" xfId="19513" xr:uid="{67743CB2-819C-4DEF-B69E-B462EC44F204}"/>
    <cellStyle name="Note 21 32 4" xfId="21574" xr:uid="{F8830935-5BAD-460D-8DFC-8D74360E2091}"/>
    <cellStyle name="Note 21 32 5" xfId="18088" xr:uid="{B6EE3F6D-B371-4B90-90C4-9AE4205CCFE2}"/>
    <cellStyle name="Note 21 32 6" xfId="32681" xr:uid="{B5DD6153-6DF4-4F70-A88A-6D234FEA8A70}"/>
    <cellStyle name="Note 21 32 7" xfId="34060" xr:uid="{73BF745F-E6EF-4B43-B3C8-81A1E4189E91}"/>
    <cellStyle name="Note 21 33" xfId="3766" xr:uid="{D671C045-31FC-49A5-A10A-C80C65F33B7F}"/>
    <cellStyle name="Note 21 33 2" xfId="17018" xr:uid="{1C0738DA-9D97-499A-9826-1E56F39249B5}"/>
    <cellStyle name="Note 21 33 3" xfId="15420" xr:uid="{823584B0-BE01-4518-B591-993C100FE676}"/>
    <cellStyle name="Note 21 33 4" xfId="20203" xr:uid="{6FA9E819-D449-40CA-88CE-7A64183BD4EA}"/>
    <cellStyle name="Note 21 33 5" xfId="14740" xr:uid="{5D84F0E6-E1CC-4247-94EE-C3E3B8E90AA0}"/>
    <cellStyle name="Note 21 33 6" xfId="32682" xr:uid="{162608BD-61EA-4C34-A8DA-B03F29E7A715}"/>
    <cellStyle name="Note 21 33 7" xfId="31317" xr:uid="{283DA215-B831-4835-9B43-4CD1E9D2484A}"/>
    <cellStyle name="Note 21 34" xfId="3767" xr:uid="{6CB02422-2E5E-4D4F-B615-A9778E6A79A7}"/>
    <cellStyle name="Note 21 34 2" xfId="17019" xr:uid="{05ACB2D3-1257-454E-B862-4126A2E86246}"/>
    <cellStyle name="Note 21 34 3" xfId="19774" xr:uid="{55B5006F-2E50-4E60-A138-BF4C15AFA223}"/>
    <cellStyle name="Note 21 34 4" xfId="20204" xr:uid="{A304941E-02B7-4808-B518-DC0450672918}"/>
    <cellStyle name="Note 21 34 5" xfId="14967" xr:uid="{105FBC2B-5EF7-4A24-92D5-AB7064C09576}"/>
    <cellStyle name="Note 21 34 6" xfId="32683" xr:uid="{D5CAB5A4-F3AD-4B1F-AEB2-CD102497B1DE}"/>
    <cellStyle name="Note 21 34 7" xfId="34059" xr:uid="{E7B47D60-1257-4CF1-A24D-367FEC86FAE6}"/>
    <cellStyle name="Note 21 35" xfId="3768" xr:uid="{E0E5BBF7-1329-44B1-926A-20665F60D9B6}"/>
    <cellStyle name="Note 21 35 2" xfId="17020" xr:uid="{2A1B23E6-1F60-495E-9123-7A3AFD4FFACC}"/>
    <cellStyle name="Note 21 35 3" xfId="23036" xr:uid="{FD526568-E160-43A3-95CC-27B0F9A7D0B5}"/>
    <cellStyle name="Note 21 35 4" xfId="20205" xr:uid="{A371A4E8-0182-414A-9D7F-D851B1BF6784}"/>
    <cellStyle name="Note 21 35 5" xfId="18874" xr:uid="{259DDE8F-2CB7-4944-BA25-012808E5B800}"/>
    <cellStyle name="Note 21 35 6" xfId="32684" xr:uid="{DB97C6D7-C2CB-4741-9EED-FBF03C364E30}"/>
    <cellStyle name="Note 21 35 7" xfId="31316" xr:uid="{B8AA82E0-8975-4FFD-A57D-9619B2C15B86}"/>
    <cellStyle name="Note 21 36" xfId="3769" xr:uid="{9D4D0D64-F8C5-45CD-82F7-3AA026325287}"/>
    <cellStyle name="Note 21 36 2" xfId="17021" xr:uid="{41B44A4F-68C3-4299-A4AE-103CD997388C}"/>
    <cellStyle name="Note 21 36 3" xfId="19959" xr:uid="{2F534921-DAC3-4434-83BF-6567B36A9604}"/>
    <cellStyle name="Note 21 36 4" xfId="20206" xr:uid="{46151BA2-6856-4DE8-9A73-B8C9A181C1BD}"/>
    <cellStyle name="Note 21 36 5" xfId="18089" xr:uid="{67F319B6-E7CF-4789-AA4F-500B5FF29394}"/>
    <cellStyle name="Note 21 36 6" xfId="32685" xr:uid="{029F87A7-2A31-4D6A-AA10-44A1168BBA81}"/>
    <cellStyle name="Note 21 36 7" xfId="34058" xr:uid="{55A17BF1-E699-49B9-B729-11FC1B18D2D4}"/>
    <cellStyle name="Note 21 37" xfId="3770" xr:uid="{A0466E58-82BB-43DB-966A-418E34970626}"/>
    <cellStyle name="Note 21 37 2" xfId="17022" xr:uid="{B161D4F0-9816-4789-BDE3-B9C8CD88B9C5}"/>
    <cellStyle name="Note 21 37 3" xfId="22548" xr:uid="{7BAFBE61-A824-4C92-8C50-44F7555C6AF1}"/>
    <cellStyle name="Note 21 37 4" xfId="20207" xr:uid="{B18DB716-D355-47A9-9E7C-A1DE01DBA3B0}"/>
    <cellStyle name="Note 21 37 5" xfId="29934" xr:uid="{4E509E34-E76E-4CED-B3F6-E086B4D513BF}"/>
    <cellStyle name="Note 21 37 6" xfId="32686" xr:uid="{F2EABD75-96C7-4725-AD85-B0ABEF738111}"/>
    <cellStyle name="Note 21 37 7" xfId="31315" xr:uid="{9F95B04A-AB69-46CB-8127-A4FCDA5BE923}"/>
    <cellStyle name="Note 21 38" xfId="3740" xr:uid="{0A853E3B-DB6A-4686-A7AB-8259BB3880E3}"/>
    <cellStyle name="Note 21 38 2" xfId="16992" xr:uid="{DDDF64C8-F46B-40FA-8193-0F94FDDF41E2}"/>
    <cellStyle name="Note 21 38 3" xfId="23040" xr:uid="{4C5768AF-DDD6-440C-B51B-96F58C88D7F9}"/>
    <cellStyle name="Note 21 38 4" xfId="18932" xr:uid="{26A3D599-9155-4664-B722-A159ACFC7351}"/>
    <cellStyle name="Note 21 38 5" xfId="22938" xr:uid="{000F03A7-149D-4D0B-AA3E-F5A36F898BAD}"/>
    <cellStyle name="Note 21 38 6" xfId="32656" xr:uid="{B67447D7-3C3C-4BA7-ABA8-A82F44BF6363}"/>
    <cellStyle name="Note 21 38 7" xfId="34067" xr:uid="{F2003612-B0D0-4E6D-B55D-873AFE82619C}"/>
    <cellStyle name="Note 21 39" xfId="7709" xr:uid="{0D814B3F-2C03-4AEA-81CC-F6B8672D2F16}"/>
    <cellStyle name="Note 21 39 2" xfId="19929" xr:uid="{D7525B26-7B06-4B08-96B8-0AEEE6095A8C}"/>
    <cellStyle name="Note 21 39 3" xfId="18756" xr:uid="{73AF6232-E3C7-4B3A-B9A6-0D51E7D0FD22}"/>
    <cellStyle name="Note 21 39 4" xfId="22815" xr:uid="{BA148A65-F4B0-4FCF-A253-54F8D625D55C}"/>
    <cellStyle name="Note 21 39 5" xfId="27308" xr:uid="{1218A400-753A-4563-97C4-0999FB9A657D}"/>
    <cellStyle name="Note 21 39 6" xfId="34496" xr:uid="{EFED649B-9821-4D95-B181-B23BD21637C1}"/>
    <cellStyle name="Note 21 39 7" xfId="33824" xr:uid="{AD6A8B0C-67B4-4654-8A57-51F253D41B79}"/>
    <cellStyle name="Note 21 4" xfId="3771" xr:uid="{202E10CC-54AC-4307-B942-0D9A7A96B589}"/>
    <cellStyle name="Note 21 4 2" xfId="17023" xr:uid="{3D331C1C-BC45-4DCC-AC22-D9B402884CA9}"/>
    <cellStyle name="Note 21 4 3" xfId="19849" xr:uid="{69F31F0D-4FA1-4384-B983-7946ADC128D6}"/>
    <cellStyle name="Note 21 4 4" xfId="20208" xr:uid="{B6B3D690-2E07-4B46-A5E6-4D01895F0D53}"/>
    <cellStyle name="Note 21 4 5" xfId="22939" xr:uid="{626F6E32-4CAB-4BBB-A26F-BB24E8FC3050}"/>
    <cellStyle name="Note 21 4 6" xfId="32687" xr:uid="{27A42946-7357-4DC6-860A-716D8359B92E}"/>
    <cellStyle name="Note 21 4 7" xfId="34057" xr:uid="{2327BA5F-B50C-4FCA-A07A-F7BDFC014D5D}"/>
    <cellStyle name="Note 21 40" xfId="15536" xr:uid="{04D15126-E1E5-489C-91ED-591AAF63FA9C}"/>
    <cellStyle name="Note 21 41" xfId="24020" xr:uid="{0093DF4A-DA65-4DBD-B4D1-64A2AB3E59DB}"/>
    <cellStyle name="Note 21 42" xfId="15812" xr:uid="{BFED0640-81DB-4B6D-BEEC-AC4D827ED5B2}"/>
    <cellStyle name="Note 21 43" xfId="30063" xr:uid="{05806662-DAA5-4718-B23C-2F0B570590AC}"/>
    <cellStyle name="Note 21 44" xfId="31540" xr:uid="{F87E1F3A-88AE-457B-A2D7-D5A3AFAE8911}"/>
    <cellStyle name="Note 21 45" xfId="35384" xr:uid="{FBB50378-DD32-405E-B922-6148DD920785}"/>
    <cellStyle name="Note 21 5" xfId="3772" xr:uid="{DA9F56E1-D637-40E5-902F-6D1CEF4358DC}"/>
    <cellStyle name="Note 21 5 2" xfId="17024" xr:uid="{DC1FF19F-3E97-4EA5-934B-C0DFDC75868D}"/>
    <cellStyle name="Note 21 5 3" xfId="19512" xr:uid="{461A5653-EF76-44FD-B889-721FD08A5A03}"/>
    <cellStyle name="Note 21 5 4" xfId="14572" xr:uid="{76E4B681-2820-4857-B39D-1CDC1671A23F}"/>
    <cellStyle name="Note 21 5 5" xfId="30704" xr:uid="{3DD45DA3-CBEF-4268-B09D-78B34732AAC3}"/>
    <cellStyle name="Note 21 5 6" xfId="32688" xr:uid="{D436EF8B-DE6B-4ACB-84A9-ECE3E4783093}"/>
    <cellStyle name="Note 21 5 7" xfId="31314" xr:uid="{1CA4E1AC-36DB-4EB0-8AB0-9C29B8E1E16A}"/>
    <cellStyle name="Note 21 6" xfId="3773" xr:uid="{2C0B9E0A-F5EB-42B0-85F4-724834E07185}"/>
    <cellStyle name="Note 21 6 2" xfId="17025" xr:uid="{E5C9C15B-78BB-46B7-A57B-6288CCD164FB}"/>
    <cellStyle name="Note 21 6 3" xfId="15419" xr:uid="{D70C0214-2634-4ADC-9F73-93B6AC42AF05}"/>
    <cellStyle name="Note 21 6 4" xfId="16278" xr:uid="{FA013671-78FE-44B3-BC7B-75476D942ACA}"/>
    <cellStyle name="Note 21 6 5" xfId="30736" xr:uid="{860CFC9F-FBD9-4568-992F-4C8DE9495157}"/>
    <cellStyle name="Note 21 6 6" xfId="32689" xr:uid="{89E33810-5F04-48A3-B033-1407C17ADCCE}"/>
    <cellStyle name="Note 21 6 7" xfId="34056" xr:uid="{3DA97E77-9C2A-4EAE-A549-2C3E86CD0234}"/>
    <cellStyle name="Note 21 7" xfId="3774" xr:uid="{88438E8F-AAE1-4FF3-B39C-7F5A43262621}"/>
    <cellStyle name="Note 21 7 2" xfId="17026" xr:uid="{E3305807-2241-4AD2-8CD8-9CFFFAD02D40}"/>
    <cellStyle name="Note 21 7 3" xfId="19773" xr:uid="{1CE02F14-C6B5-456C-A0CC-0A50E72365B5}"/>
    <cellStyle name="Note 21 7 4" xfId="14865" xr:uid="{D912E999-7253-4DBF-8957-391654C39BB0}"/>
    <cellStyle name="Note 21 7 5" xfId="30148" xr:uid="{AF083D25-6EEF-4FBD-A4F9-E4D6FECFCF12}"/>
    <cellStyle name="Note 21 7 6" xfId="32690" xr:uid="{D1BFBDD0-8A4B-4509-AF16-6A2E1AEB1E68}"/>
    <cellStyle name="Note 21 7 7" xfId="31313" xr:uid="{9149637C-28A2-4B91-8854-BF0A9EB561B1}"/>
    <cellStyle name="Note 21 8" xfId="3775" xr:uid="{4793C612-2A45-4DF8-8888-EA54C3817579}"/>
    <cellStyle name="Note 21 8 2" xfId="17027" xr:uid="{5FE57DD3-87B5-4D24-B499-7CF0344C05CC}"/>
    <cellStyle name="Note 21 8 3" xfId="23035" xr:uid="{1A696006-36DF-4A9F-AD76-7DD2CE330F88}"/>
    <cellStyle name="Note 21 8 4" xfId="18463" xr:uid="{781BC6B7-7295-4FCD-8E9B-5CBF3F431E79}"/>
    <cellStyle name="Note 21 8 5" xfId="14962" xr:uid="{AAB227AF-0BC8-4128-9828-DA50840EC6D5}"/>
    <cellStyle name="Note 21 8 6" xfId="32691" xr:uid="{7A0CA22F-ED25-4BF6-9A14-C120CFCFB4FE}"/>
    <cellStyle name="Note 21 8 7" xfId="34055" xr:uid="{B4BD1103-1077-4B05-B91A-2636158F4DF3}"/>
    <cellStyle name="Note 21 9" xfId="3776" xr:uid="{78B4A162-D399-4FAF-A867-055D5577020B}"/>
    <cellStyle name="Note 21 9 2" xfId="17028" xr:uid="{7750B4D6-98F4-4788-814C-BD746DE40233}"/>
    <cellStyle name="Note 21 9 3" xfId="19960" xr:uid="{DABA7E86-6FC6-4156-BA29-746D97F5C1AA}"/>
    <cellStyle name="Note 21 9 4" xfId="27388" xr:uid="{21C94C6E-F058-419D-9BBF-DA4D2A68B080}"/>
    <cellStyle name="Note 21 9 5" xfId="29983" xr:uid="{A05134CA-9B88-4EEA-8E3D-2FA89F559507}"/>
    <cellStyle name="Note 21 9 6" xfId="32692" xr:uid="{19AA214F-1B57-4D54-9B50-FDC9963109AD}"/>
    <cellStyle name="Note 21 9 7" xfId="31312" xr:uid="{59F3B4F6-3789-4392-9BD3-940CAD9DEE47}"/>
    <cellStyle name="Note 21_หมายเหตุ FA Q3_2012" xfId="7276" xr:uid="{D3FFD015-355A-4A5E-9E53-745CF91BAC0D}"/>
    <cellStyle name="Note 22" xfId="1715" xr:uid="{586AF646-2A85-4289-B77D-861FDDB2C30D}"/>
    <cellStyle name="Note 22 10" xfId="3778" xr:uid="{8A4E5D40-2F76-4AF2-8EAE-F1EE491001A1}"/>
    <cellStyle name="Note 22 10 2" xfId="17030" xr:uid="{EA118214-C470-4ADB-AEC3-ABA3CC39B553}"/>
    <cellStyle name="Note 22 10 3" xfId="19848" xr:uid="{04C885EA-64CA-4F31-B574-BF8940601127}"/>
    <cellStyle name="Note 22 10 4" xfId="21402" xr:uid="{F261ACF8-F782-48BD-9F4B-E85904C238F7}"/>
    <cellStyle name="Note 22 10 5" xfId="25617" xr:uid="{FFE2CEFE-A584-4D9E-8FA1-355324A120BD}"/>
    <cellStyle name="Note 22 10 6" xfId="32694" xr:uid="{B2664446-DA33-4E15-A97E-2E97FA4EF59C}"/>
    <cellStyle name="Note 22 10 7" xfId="31311" xr:uid="{A44EBEE6-F2DC-4642-A714-77D77D997C6E}"/>
    <cellStyle name="Note 22 11" xfId="3779" xr:uid="{696FB3E0-9775-4985-8388-16BAC0CCC80B}"/>
    <cellStyle name="Note 22 11 2" xfId="17031" xr:uid="{2EA3BF8E-4CD1-47F4-982F-6CEFA90B73AE}"/>
    <cellStyle name="Note 22 11 3" xfId="19511" xr:uid="{589F488B-2E46-40EE-B789-6646EF71EE96}"/>
    <cellStyle name="Note 22 11 4" xfId="18939" xr:uid="{10F14B21-158A-43EC-A4CA-37FF8088AA96}"/>
    <cellStyle name="Note 22 11 5" xfId="23828" xr:uid="{74C248D4-B38B-4E39-8454-BA21E6AC6EE2}"/>
    <cellStyle name="Note 22 11 6" xfId="32695" xr:uid="{B47F576E-2FFB-4463-8024-AF52E11ACB32}"/>
    <cellStyle name="Note 22 11 7" xfId="34053" xr:uid="{5DD7194C-F0CA-4891-B14C-B4BDD4C01709}"/>
    <cellStyle name="Note 22 12" xfId="3780" xr:uid="{F8F7DA8D-E816-4D48-B6DE-5CB1C231BF4F}"/>
    <cellStyle name="Note 22 12 2" xfId="17032" xr:uid="{D5BE3AE2-FF39-4784-938F-77F4E1C55306}"/>
    <cellStyle name="Note 22 12 3" xfId="15418" xr:uid="{2D8E98B2-E178-4440-A950-5E563515D216}"/>
    <cellStyle name="Note 22 12 4" xfId="18076" xr:uid="{EF8DDC97-D333-4149-A6E6-ED090D8CE7F2}"/>
    <cellStyle name="Note 22 12 5" xfId="21746" xr:uid="{52207AF8-0E9A-4239-ACA6-E8E32E7E6FEA}"/>
    <cellStyle name="Note 22 12 6" xfId="32696" xr:uid="{4BB71258-643B-450D-A7D5-E254F1BB2A09}"/>
    <cellStyle name="Note 22 12 7" xfId="31310" xr:uid="{FA45702C-1070-4E10-8C04-E8B497CD7F18}"/>
    <cellStyle name="Note 22 13" xfId="3781" xr:uid="{C2317711-31B3-4ABC-A985-4D600A3C1EAA}"/>
    <cellStyle name="Note 22 13 2" xfId="17033" xr:uid="{917F5198-C17E-45A1-9BCE-75D6B9AE2585}"/>
    <cellStyle name="Note 22 13 3" xfId="19772" xr:uid="{BFFE16CF-486F-47FC-A3D1-70AAF000CEE9}"/>
    <cellStyle name="Note 22 13 4" xfId="14855" xr:uid="{ED4620A3-65DC-4CF0-A607-0E72F561F43A}"/>
    <cellStyle name="Note 22 13 5" xfId="22448" xr:uid="{54BEB73E-910A-448E-BC2F-AB62AA059703}"/>
    <cellStyle name="Note 22 13 6" xfId="32697" xr:uid="{F72B28A7-C620-4397-873B-C7EE2C5B7869}"/>
    <cellStyle name="Note 22 13 7" xfId="35014" xr:uid="{FFC5EE02-0BD5-40BE-B4CB-B69A9A45DA7A}"/>
    <cellStyle name="Note 22 14" xfId="3782" xr:uid="{A3D4DFC3-5DCB-4ABD-9456-750B6AF2E62D}"/>
    <cellStyle name="Note 22 14 2" xfId="17034" xr:uid="{0DE17B00-2A13-4262-B373-46515854E0AD}"/>
    <cellStyle name="Note 22 14 3" xfId="23034" xr:uid="{DC38FAAA-B548-48A8-B66A-F1331DD043C8}"/>
    <cellStyle name="Note 22 14 4" xfId="21575" xr:uid="{C6BA44A8-ADFB-41E8-A297-03837283DC6B}"/>
    <cellStyle name="Note 22 14 5" xfId="18690" xr:uid="{5749DF40-E6DB-4967-8113-45268077A617}"/>
    <cellStyle name="Note 22 14 6" xfId="32698" xr:uid="{86CBABD5-A4EA-4F4B-8E11-8351546E5BB9}"/>
    <cellStyle name="Note 22 14 7" xfId="35013" xr:uid="{3E9F0171-812A-40FC-B770-B35653B219D4}"/>
    <cellStyle name="Note 22 15" xfId="3783" xr:uid="{B013B468-5A03-40EA-B69C-96E1E488EBBC}"/>
    <cellStyle name="Note 22 15 2" xfId="17035" xr:uid="{CE5DF012-2CE3-412A-900E-A6026564DD0A}"/>
    <cellStyle name="Note 22 15 3" xfId="19961" xr:uid="{231011CE-9656-4549-B942-1F15B2425DE8}"/>
    <cellStyle name="Note 22 15 4" xfId="18940" xr:uid="{272A00FC-ACE6-438B-9F25-E9EC843BED24}"/>
    <cellStyle name="Note 22 15 5" xfId="14678" xr:uid="{9F9056A3-CD18-4EAF-9E4A-B0FC2015CDC2}"/>
    <cellStyle name="Note 22 15 6" xfId="32699" xr:uid="{D272CC9F-304A-4013-AD62-E06E66CC0098}"/>
    <cellStyle name="Note 22 15 7" xfId="35012" xr:uid="{7608EDEC-A07A-4D6B-8054-FC84AD3FCB92}"/>
    <cellStyle name="Note 22 16" xfId="3784" xr:uid="{5DDB4551-D7C1-458D-87F9-AB755DBE6D18}"/>
    <cellStyle name="Note 22 16 2" xfId="17036" xr:uid="{73B1B235-DE98-4714-9A0D-1025BBA3E51F}"/>
    <cellStyle name="Note 22 16 3" xfId="22546" xr:uid="{05269715-F63A-476C-8578-CF57C305DFD8}"/>
    <cellStyle name="Note 22 16 4" xfId="18077" xr:uid="{5E069E5B-74B3-4747-B544-05F117F5F412}"/>
    <cellStyle name="Note 22 16 5" xfId="18693" xr:uid="{60F9C9C2-CE79-4D9A-9359-6E47993AC032}"/>
    <cellStyle name="Note 22 16 6" xfId="32700" xr:uid="{5A43678A-E693-46A1-9BBF-0D5E0759C839}"/>
    <cellStyle name="Note 22 16 7" xfId="35011" xr:uid="{236F1176-C9E4-4B33-A6D8-7F581E33F79C}"/>
    <cellStyle name="Note 22 17" xfId="3785" xr:uid="{7B89F430-60F8-46B8-8C81-1001D7C94BC0}"/>
    <cellStyle name="Note 22 17 2" xfId="17037" xr:uid="{728836F5-CB5A-4534-AF56-F76806B3DF99}"/>
    <cellStyle name="Note 22 17 3" xfId="19847" xr:uid="{04BD67FD-5A63-4C2D-94EA-971FD5881084}"/>
    <cellStyle name="Note 22 17 4" xfId="14856" xr:uid="{AA6159FF-EC4B-4F5D-A406-3195E3FF2429}"/>
    <cellStyle name="Note 22 17 5" xfId="23321" xr:uid="{ECA75E58-2FBC-43F6-8719-72202D5312A2}"/>
    <cellStyle name="Note 22 17 6" xfId="32701" xr:uid="{838BCB19-BDC1-4E30-8A1F-8A0127C11D71}"/>
    <cellStyle name="Note 22 17 7" xfId="35010" xr:uid="{C552CB89-07A3-4429-83F7-18BE168D58FE}"/>
    <cellStyle name="Note 22 18" xfId="3786" xr:uid="{B9C97F89-E434-40C1-AA00-0775FCB87757}"/>
    <cellStyle name="Note 22 18 2" xfId="17038" xr:uid="{0B0FF9C3-9EF3-4E68-8084-A047F35E55EB}"/>
    <cellStyle name="Note 22 18 3" xfId="19510" xr:uid="{DF9BCA23-F169-4463-B1B0-BC1275856550}"/>
    <cellStyle name="Note 22 18 4" xfId="21576" xr:uid="{1D9E8791-ADC9-4058-9B91-1DE68EC7E440}"/>
    <cellStyle name="Note 22 18 5" xfId="19061" xr:uid="{E6682D90-5D94-4B46-A9E9-28759F825255}"/>
    <cellStyle name="Note 22 18 6" xfId="32702" xr:uid="{5ADA63B5-0745-4A93-99F1-A42370A576D0}"/>
    <cellStyle name="Note 22 18 7" xfId="35009" xr:uid="{9A8BBE6D-CCA2-46EF-87E4-C8708E372541}"/>
    <cellStyle name="Note 22 19" xfId="3787" xr:uid="{9BB405FE-0E9C-41A1-A0D7-BD8D54CB339E}"/>
    <cellStyle name="Note 22 19 2" xfId="17039" xr:uid="{098E7AC1-BBD6-475E-8EE6-9A47CDB3610C}"/>
    <cellStyle name="Note 22 19 3" xfId="15417" xr:uid="{8D82F2FC-E95F-4F53-8976-141CE6FF3633}"/>
    <cellStyle name="Note 22 19 4" xfId="18941" xr:uid="{75512FC4-A18F-4DF0-8C41-718C7BF0C084}"/>
    <cellStyle name="Note 22 19 5" xfId="18356" xr:uid="{C0307F61-5F15-4DBF-B42A-CD97E754AE62}"/>
    <cellStyle name="Note 22 19 6" xfId="32703" xr:uid="{ACCD7AB3-05E3-47E8-A322-A96AB941ECB1}"/>
    <cellStyle name="Note 22 19 7" xfId="35008" xr:uid="{F2712296-417E-4082-A85E-C9EA4E7AE80D}"/>
    <cellStyle name="Note 22 2" xfId="2623" xr:uid="{0E9E3F97-B092-4ABF-BBD1-3A4491C47FAB}"/>
    <cellStyle name="Note 22 2 10" xfId="31864" xr:uid="{798076DC-8502-45F3-8144-4DA12BCA5635}"/>
    <cellStyle name="Note 22 2 11" xfId="34271" xr:uid="{8D339497-AA6A-44B4-9600-22D6DACE6C93}"/>
    <cellStyle name="Note 22 2 2" xfId="3788" xr:uid="{19D3FFE1-49CB-41F2-8EBB-E0D2C912CCFE}"/>
    <cellStyle name="Note 22 2 2 2" xfId="17040" xr:uid="{42B921FF-A79B-4AE7-831D-F86F1997074B}"/>
    <cellStyle name="Note 22 2 2 3" xfId="19771" xr:uid="{0EAA89D5-55E1-4F48-AA16-16F57338645E}"/>
    <cellStyle name="Note 22 2 2 4" xfId="15609" xr:uid="{B0092366-14E1-40F7-B9E1-3A43278AC6EF}"/>
    <cellStyle name="Note 22 2 2 5" xfId="18597" xr:uid="{8C0CC08A-DAEB-4E26-90AF-26E05FE9A75B}"/>
    <cellStyle name="Note 22 2 2 6" xfId="32704" xr:uid="{13BE3402-6508-489C-88FE-79071E3D84F5}"/>
    <cellStyle name="Note 22 2 2 7" xfId="31718" xr:uid="{F631F740-F120-42D8-A805-032C15C07C9A}"/>
    <cellStyle name="Note 22 2 3" xfId="10685" xr:uid="{279E96E3-9C9D-4B58-B67A-3D745709A296}"/>
    <cellStyle name="Note 22 2 3 2" xfId="22055" xr:uid="{912A43DE-D80B-43F7-95E7-7D3118544567}"/>
    <cellStyle name="Note 22 2 3 3" xfId="25029" xr:uid="{13807A1B-67C7-4FB1-8719-B770F8E7DCAC}"/>
    <cellStyle name="Note 22 2 3 4" xfId="27899" xr:uid="{72411602-5EC6-4170-80FD-0887E5E2F705}"/>
    <cellStyle name="Note 22 2 3 5" xfId="24677" xr:uid="{43A44ED6-0F3B-402E-9B8B-D3522B9D88FC}"/>
    <cellStyle name="Note 22 2 3 6" xfId="35684" xr:uid="{D67B3D25-E727-4E1A-8F9B-4B77E26BBA9D}"/>
    <cellStyle name="Note 22 2 3 7" xfId="37986" xr:uid="{6D7C8DEA-A0E5-4B26-85B4-D8181D783A42}"/>
    <cellStyle name="Note 22 2 4" xfId="12538" xr:uid="{E287F3AF-3DBA-4632-BCC4-C7C6FD308456}"/>
    <cellStyle name="Note 22 2 4 2" xfId="23352" xr:uid="{95E2CF02-67AC-4265-9CC6-908C7DAD747D}"/>
    <cellStyle name="Note 22 2 4 3" xfId="26165" xr:uid="{9D0D82D8-5C28-4BB9-A3DE-58D04D33F580}"/>
    <cellStyle name="Note 22 2 4 4" xfId="28758" xr:uid="{2D90F2F9-72D8-4C9C-8455-1D7CBEE8A81A}"/>
    <cellStyle name="Note 22 2 4 5" xfId="30560" xr:uid="{6C32FC4F-2C73-48C1-8F95-4C516B140AE6}"/>
    <cellStyle name="Note 22 2 4 6" xfId="36467" xr:uid="{A0D4B7B2-2395-4A12-BB6C-4641880D6D91}"/>
    <cellStyle name="Note 22 2 4 7" xfId="38500" xr:uid="{3A99BBF7-60AE-480D-8BBE-22A818558E07}"/>
    <cellStyle name="Note 22 2 5" xfId="12983" xr:uid="{7F86FAA1-A566-45C0-95B4-3F03974142E4}"/>
    <cellStyle name="Note 22 2 5 2" xfId="23734" xr:uid="{E311147A-ED28-4083-A772-1C4A9877FD4F}"/>
    <cellStyle name="Note 22 2 5 3" xfId="26563" xr:uid="{5E87CBD1-0691-4475-9D0F-9A40D4F7EED8}"/>
    <cellStyle name="Note 22 2 5 4" xfId="29142" xr:uid="{A871CDA4-A960-414A-83AC-C9F474DDC0E7}"/>
    <cellStyle name="Note 22 2 5 5" xfId="28329" xr:uid="{9A12C448-6931-4923-9AB2-0C82BB2FCC05}"/>
    <cellStyle name="Note 22 2 5 6" xfId="36852" xr:uid="{BFB3012B-A504-47EF-AC20-8C50C9AD87F9}"/>
    <cellStyle name="Note 22 2 5 7" xfId="38868" xr:uid="{E1B3BF16-8BC2-4E69-899A-F03A74BD41AC}"/>
    <cellStyle name="Note 22 2 6" xfId="16120" xr:uid="{F0CA97B9-8E80-4875-AC9E-75312DCE5626}"/>
    <cellStyle name="Note 22 2 7" xfId="21433" xr:uid="{33BEC172-5662-469D-A92E-2C7128B45200}"/>
    <cellStyle name="Note 22 2 8" xfId="24365" xr:uid="{3D7E503F-5711-4696-AFC1-3F2B1B062884}"/>
    <cellStyle name="Note 22 2 9" xfId="30861" xr:uid="{4DBD92F8-2BA9-4CAF-91E2-8A1F15A42CF8}"/>
    <cellStyle name="Note 22 20" xfId="3789" xr:uid="{75418C6A-8C6B-449E-AD25-C7BEA36D0A47}"/>
    <cellStyle name="Note 22 20 2" xfId="17041" xr:uid="{39C30361-385A-48C4-B99E-8B56657B922F}"/>
    <cellStyle name="Note 22 20 3" xfId="23033" xr:uid="{3EE631A3-885D-4E5E-906C-0D82F52216E8}"/>
    <cellStyle name="Note 22 20 4" xfId="14857" xr:uid="{1E8C5039-5B7E-4B93-A4E5-9E32BF08DE5C}"/>
    <cellStyle name="Note 22 20 5" xfId="18090" xr:uid="{8CAD5F05-99D6-4326-BF94-C854E008C458}"/>
    <cellStyle name="Note 22 20 6" xfId="32705" xr:uid="{AEA5C087-077E-472E-AFA4-92FA5F43EB15}"/>
    <cellStyle name="Note 22 20 7" xfId="35007" xr:uid="{37E426FC-49C4-4596-9155-F9BBF3C491A5}"/>
    <cellStyle name="Note 22 21" xfId="3790" xr:uid="{1827178A-DF20-49E7-9125-74CB1F14E278}"/>
    <cellStyle name="Note 22 21 2" xfId="17042" xr:uid="{54FA93CC-9852-4598-940E-4FF563902143}"/>
    <cellStyle name="Note 22 21 3" xfId="19962" xr:uid="{9B9289CB-C02C-40F3-BF00-D4CDA82D1C2D}"/>
    <cellStyle name="Note 22 21 4" xfId="21577" xr:uid="{6ED7114B-242D-46F9-81FF-A237391F4868}"/>
    <cellStyle name="Note 22 21 5" xfId="19680" xr:uid="{350B4D3F-6CD7-4356-8B78-53A391EC2543}"/>
    <cellStyle name="Note 22 21 6" xfId="32706" xr:uid="{E9D0B75C-F24F-4DEE-82AB-08393B7A7481}"/>
    <cellStyle name="Note 22 21 7" xfId="35006" xr:uid="{3E989E24-E56C-4F27-A367-C01625785622}"/>
    <cellStyle name="Note 22 22" xfId="3791" xr:uid="{051BB689-8F2B-4277-9328-409189C3DB9F}"/>
    <cellStyle name="Note 22 22 2" xfId="17043" xr:uid="{CC1C3884-5958-46E7-B948-3307C3E099F3}"/>
    <cellStyle name="Note 22 22 3" xfId="22545" xr:uid="{6C5E9C85-BFBE-4B4A-A6F8-E169EAD2D7CE}"/>
    <cellStyle name="Note 22 22 4" xfId="20429" xr:uid="{19B47ADB-5C21-44FB-A27A-88772DD1E7C9}"/>
    <cellStyle name="Note 22 22 5" xfId="14968" xr:uid="{5C422B38-132C-4370-A59B-6EDC5BBB8E87}"/>
    <cellStyle name="Note 22 22 6" xfId="32707" xr:uid="{01FE97D2-4F01-415D-9EEC-9FDEC4AD5BC9}"/>
    <cellStyle name="Note 22 22 7" xfId="31309" xr:uid="{BA88DA02-62BA-4484-BE80-18E19B197EC7}"/>
    <cellStyle name="Note 22 23" xfId="3792" xr:uid="{980BD2B3-1028-4E60-B481-F3271ACA1C8D}"/>
    <cellStyle name="Note 22 23 2" xfId="17044" xr:uid="{F66C2638-2249-4EB6-A69C-C20B82ED3540}"/>
    <cellStyle name="Note 22 23 3" xfId="19846" xr:uid="{CF045E0C-7A8E-4521-BC17-F0D1E9D9390D}"/>
    <cellStyle name="Note 22 23 4" xfId="21578" xr:uid="{EC788D26-7D2D-44E1-80EE-412BED3EB2F3}"/>
    <cellStyle name="Note 22 23 5" xfId="14741" xr:uid="{A4286D10-E8E8-4EDA-ACD7-E24F67C200FB}"/>
    <cellStyle name="Note 22 23 6" xfId="32708" xr:uid="{E8E26B10-BE11-4F86-AD0C-05E5E7CAFDF8}"/>
    <cellStyle name="Note 22 23 7" xfId="34052" xr:uid="{2CA366E3-44E1-4114-B443-47DCE293F179}"/>
    <cellStyle name="Note 22 24" xfId="3793" xr:uid="{C382BF01-B85A-4EA8-BDC0-3010E8D7042D}"/>
    <cellStyle name="Note 22 24 2" xfId="17045" xr:uid="{841FB654-1D53-4C75-81F8-69B752D4ED1D}"/>
    <cellStyle name="Note 22 24 3" xfId="19509" xr:uid="{A2C3D835-BD05-45AB-8B78-693A6C8CF6AB}"/>
    <cellStyle name="Note 22 24 4" xfId="20430" xr:uid="{4B9AE938-AEAA-4EA3-A064-9D07DA12FB2B}"/>
    <cellStyle name="Note 22 24 5" xfId="18091" xr:uid="{D5C0C7FE-45A6-408F-8E60-60AD4ACF98FE}"/>
    <cellStyle name="Note 22 24 6" xfId="32709" xr:uid="{1E4A72BB-1054-49E1-BA08-F8E8FEABD95E}"/>
    <cellStyle name="Note 22 24 7" xfId="31308" xr:uid="{B414DE3B-EAA6-4E6E-ABD3-8235C2F7729D}"/>
    <cellStyle name="Note 22 25" xfId="3794" xr:uid="{64465CEC-5F66-4848-A510-B8242F9DE40F}"/>
    <cellStyle name="Note 22 25 2" xfId="17046" xr:uid="{D247FC12-CF61-4F3E-9856-D5C97DF1CA06}"/>
    <cellStyle name="Note 22 25 3" xfId="15416" xr:uid="{65D2BD8B-AB54-40AD-ADE5-D423DA217D5D}"/>
    <cellStyle name="Note 22 25 4" xfId="20069" xr:uid="{2C3DC6DE-7E5B-4F2A-8AB3-B455E4E8CA68}"/>
    <cellStyle name="Note 22 25 5" xfId="21521" xr:uid="{07EB0A43-D849-4118-8C47-0E66350A6E1B}"/>
    <cellStyle name="Note 22 25 6" xfId="32710" xr:uid="{772BBA0A-73C8-4AA9-979A-F0D07A2684CB}"/>
    <cellStyle name="Note 22 25 7" xfId="34051" xr:uid="{BD374D0D-EB7E-45D6-83E3-9B9FA68EE3F0}"/>
    <cellStyle name="Note 22 26" xfId="3795" xr:uid="{27A052F1-441A-4D14-B183-515493574649}"/>
    <cellStyle name="Note 22 26 2" xfId="17047" xr:uid="{8E8EFA99-0378-4561-A4BF-CFBA75DA283A}"/>
    <cellStyle name="Note 22 26 3" xfId="19770" xr:uid="{752770CF-067E-4BAD-8164-8AA17606CD04}"/>
    <cellStyle name="Note 22 26 4" xfId="15759" xr:uid="{5AFBE77E-A2DC-46C2-A62D-AF42E94EBA3F}"/>
    <cellStyle name="Note 22 26 5" xfId="21665" xr:uid="{9DB6A765-E115-4982-9FC6-BB54E3DBF11C}"/>
    <cellStyle name="Note 22 26 6" xfId="32711" xr:uid="{37898330-3BEE-4F36-B8FF-466F8964F638}"/>
    <cellStyle name="Note 22 26 7" xfId="31307" xr:uid="{229C50C2-1C98-4A52-8096-288F3FCF36D9}"/>
    <cellStyle name="Note 22 27" xfId="3796" xr:uid="{03D3C6FD-D7CB-4A1B-9FC3-3017EE671A69}"/>
    <cellStyle name="Note 22 27 2" xfId="17048" xr:uid="{4FE156EB-0DBC-4F0B-B6EC-3FCD885A5E8B}"/>
    <cellStyle name="Note 22 27 3" xfId="23032" xr:uid="{761D45E6-00DC-4848-80F0-3521388C2658}"/>
    <cellStyle name="Note 22 27 4" xfId="15951" xr:uid="{8F6FD1B1-E24E-450C-8431-3C3CCBC6A9E6}"/>
    <cellStyle name="Note 22 27 5" xfId="18692" xr:uid="{66D48084-BB36-4DC3-98FA-EB450C394D6D}"/>
    <cellStyle name="Note 22 27 6" xfId="32712" xr:uid="{7AD0F2DD-01EE-4794-8CB9-482558DE15BC}"/>
    <cellStyle name="Note 22 27 7" xfId="34050" xr:uid="{EEF6C7FD-0C15-4038-88E6-9580EEAAAC26}"/>
    <cellStyle name="Note 22 28" xfId="3797" xr:uid="{DC988311-CCBE-46C1-8BA3-D4011D5FB334}"/>
    <cellStyle name="Note 22 28 2" xfId="17049" xr:uid="{A11FB984-90F0-4C8B-A6B8-7BC48E9E5441}"/>
    <cellStyle name="Note 22 28 3" xfId="19963" xr:uid="{269FCEC6-91D7-48C4-80E7-54D5CC4929B8}"/>
    <cellStyle name="Note 22 28 4" xfId="18942" xr:uid="{D510B39F-CF2B-4EDE-805D-167C02AA1959}"/>
    <cellStyle name="Note 22 28 5" xfId="20508" xr:uid="{0F83CA0F-ED72-4325-9348-8BA921B4AC68}"/>
    <cellStyle name="Note 22 28 6" xfId="32713" xr:uid="{6447CC36-D115-4DF3-9A1E-D3F23B124F3E}"/>
    <cellStyle name="Note 22 28 7" xfId="31306" xr:uid="{9122C351-D916-495A-8CED-EFB6B2C16318}"/>
    <cellStyle name="Note 22 29" xfId="3798" xr:uid="{1B050530-3A9F-43B8-BD48-F4C0149000B8}"/>
    <cellStyle name="Note 22 29 2" xfId="17050" xr:uid="{3B18EF69-2F89-4B3A-AE59-704A218FACB7}"/>
    <cellStyle name="Note 22 29 3" xfId="22544" xr:uid="{2CFF7C39-B464-4465-8C29-411381C51C2D}"/>
    <cellStyle name="Note 22 29 4" xfId="23143" xr:uid="{BCBF8AFD-FDF8-49E6-8062-58B5E193BB92}"/>
    <cellStyle name="Note 22 29 5" xfId="14515" xr:uid="{BF61B2A9-4F34-4C32-9AE1-5C9461795A2A}"/>
    <cellStyle name="Note 22 29 6" xfId="32714" xr:uid="{C76E1841-86D6-4F67-89EE-6217F4926183}"/>
    <cellStyle name="Note 22 29 7" xfId="34049" xr:uid="{AC33CEFE-A47E-4160-88AE-677349D06600}"/>
    <cellStyle name="Note 22 3" xfId="3799" xr:uid="{EB0A7645-CAED-4FBE-A646-D2DBA36E4A04}"/>
    <cellStyle name="Note 22 3 2" xfId="10686" xr:uid="{C35D6241-2C94-4763-A4AF-9DDCE659A785}"/>
    <cellStyle name="Note 22 3 2 2" xfId="22056" xr:uid="{6F3BAB0C-B83F-4BE1-83BD-CB7F4D80895E}"/>
    <cellStyle name="Note 22 3 2 3" xfId="25030" xr:uid="{F9527415-E9CA-41D5-A591-029FB01DE98F}"/>
    <cellStyle name="Note 22 3 2 4" xfId="27900" xr:uid="{86ED6310-5149-4787-AD51-402FD3938F58}"/>
    <cellStyle name="Note 22 3 2 5" xfId="28976" xr:uid="{BB953472-2CB4-43D0-99F2-7DFC34DAFA5E}"/>
    <cellStyle name="Note 22 3 2 6" xfId="35685" xr:uid="{9766D2C4-0332-457B-93E9-0E67C239CDE1}"/>
    <cellStyle name="Note 22 3 2 7" xfId="37987" xr:uid="{6C86342D-42FA-4C59-A260-24F261725FF0}"/>
    <cellStyle name="Note 22 3 3" xfId="17051" xr:uid="{272A3E10-E1AD-4423-86DE-2D83848BA15F}"/>
    <cellStyle name="Note 22 3 4" xfId="19845" xr:uid="{EFED49EB-2C14-44D1-B66C-82D0751C3420}"/>
    <cellStyle name="Note 22 3 5" xfId="24397" xr:uid="{86F3ED2D-543C-4062-A290-200568B04029}"/>
    <cellStyle name="Note 22 3 6" xfId="29935" xr:uid="{03DC70EB-A80F-4C40-A7CE-FC21867F3597}"/>
    <cellStyle name="Note 22 3 7" xfId="32715" xr:uid="{83DADC2A-B10A-48CF-904F-CB49FBFA9BEC}"/>
    <cellStyle name="Note 22 3 8" xfId="31305" xr:uid="{72438C8C-7C45-4AC6-ABEA-228433F8A5D3}"/>
    <cellStyle name="Note 22 30" xfId="3800" xr:uid="{8A08F1C7-3158-4F04-BE29-626009018148}"/>
    <cellStyle name="Note 22 30 2" xfId="17052" xr:uid="{301A5872-C362-4413-A084-6DEADF51AAC2}"/>
    <cellStyle name="Note 22 30 3" xfId="19508" xr:uid="{B6B654EA-F7A0-4566-A350-95AB7644DE91}"/>
    <cellStyle name="Note 22 30 4" xfId="21579" xr:uid="{C6E76400-9DA0-42A5-B123-1C963C587F82}"/>
    <cellStyle name="Note 22 30 5" xfId="14505" xr:uid="{F71EC14E-A555-4C68-BDD9-697916D0185A}"/>
    <cellStyle name="Note 22 30 6" xfId="32716" xr:uid="{4551FEF9-27F8-4DC7-92DE-BD82A9E28ADD}"/>
    <cellStyle name="Note 22 30 7" xfId="34048" xr:uid="{88489093-C37F-4221-9E6D-9B52C4898FE0}"/>
    <cellStyle name="Note 22 31" xfId="3801" xr:uid="{53897E13-C557-4811-8DFB-78C87F612EA0}"/>
    <cellStyle name="Note 22 31 2" xfId="17053" xr:uid="{70B190F1-B6E4-48FD-AA87-2E256ADEA239}"/>
    <cellStyle name="Note 22 31 3" xfId="15415" xr:uid="{278AA961-FDDD-4D89-8977-E8D76098B247}"/>
    <cellStyle name="Note 22 31 4" xfId="22343" xr:uid="{2A7D8E4A-E5C6-4FD8-8F20-DA7724F35B88}"/>
    <cellStyle name="Note 22 31 5" xfId="18822" xr:uid="{E8680E55-3CA8-4D86-8A38-182152915A34}"/>
    <cellStyle name="Note 22 31 6" xfId="32717" xr:uid="{B66099CD-D020-4A0C-B990-AFC88BB7E715}"/>
    <cellStyle name="Note 22 31 7" xfId="31304" xr:uid="{9B9AC9A5-CE45-4CBA-B467-75B536C3A427}"/>
    <cellStyle name="Note 22 32" xfId="3802" xr:uid="{C802C687-9F4D-48C4-B184-2DEF161DBF94}"/>
    <cellStyle name="Note 22 32 2" xfId="17054" xr:uid="{A95E91FE-14E0-40F5-8E39-E91950647FCD}"/>
    <cellStyle name="Note 22 32 3" xfId="22003" xr:uid="{05110CD5-8CD7-49B6-8ED0-35D30AFF2788}"/>
    <cellStyle name="Note 22 32 4" xfId="18462" xr:uid="{E6A12C7E-918B-4374-A3FC-3EE992B5F849}"/>
    <cellStyle name="Note 22 32 5" xfId="22799" xr:uid="{D83F6C2A-385D-4A8E-81E0-6EFF8AA845D0}"/>
    <cellStyle name="Note 22 32 6" xfId="32718" xr:uid="{37F35141-9C92-49DA-8209-4254E761001B}"/>
    <cellStyle name="Note 22 32 7" xfId="34047" xr:uid="{EA1094A7-30C8-472F-8BB6-903F6C4D66A1}"/>
    <cellStyle name="Note 22 33" xfId="3803" xr:uid="{E21DACDB-473C-4E6D-AEEA-857AB96D2C94}"/>
    <cellStyle name="Note 22 33 2" xfId="17055" xr:uid="{2BB3E457-B3EA-4468-931B-58427ADDE5FE}"/>
    <cellStyle name="Note 22 33 3" xfId="21111" xr:uid="{865E0606-758A-42CC-9A1B-E83C9797F0F6}"/>
    <cellStyle name="Note 22 33 4" xfId="14573" xr:uid="{8951D84B-63B5-421B-BC5C-27F31E966162}"/>
    <cellStyle name="Note 22 33 5" xfId="22147" xr:uid="{475E8985-5722-4EB9-A9E0-6AEB11897CD6}"/>
    <cellStyle name="Note 22 33 6" xfId="32719" xr:uid="{EFD82E51-E3A6-4E1E-964C-CF4176630204}"/>
    <cellStyle name="Note 22 33 7" xfId="31303" xr:uid="{74245CD8-8E02-46A8-BF22-93FF0F74C347}"/>
    <cellStyle name="Note 22 34" xfId="3804" xr:uid="{B2AEE129-4E5E-43A4-8D7B-0AC3A147633A}"/>
    <cellStyle name="Note 22 34 2" xfId="17056" xr:uid="{DF8AEBD2-8256-4061-810B-D4430C12A5A8}"/>
    <cellStyle name="Note 22 34 3" xfId="22002" xr:uid="{EBC3D22E-36BD-4C90-8B4A-7F6C4DEF963E}"/>
    <cellStyle name="Note 22 34 4" xfId="18465" xr:uid="{99B341FE-CF84-484A-A55E-8121AAB7285B}"/>
    <cellStyle name="Note 22 34 5" xfId="22421" xr:uid="{AB8F0386-6630-49C2-82CE-D1666485F267}"/>
    <cellStyle name="Note 22 34 6" xfId="32720" xr:uid="{7FA1CD08-4F15-4DB3-8767-5065C6641CFA}"/>
    <cellStyle name="Note 22 34 7" xfId="34046" xr:uid="{664E704A-BA2A-450B-9359-F4FF9244C85C}"/>
    <cellStyle name="Note 22 35" xfId="3805" xr:uid="{215F4F03-0AAD-411D-997E-27F47D3B9350}"/>
    <cellStyle name="Note 22 35 2" xfId="17057" xr:uid="{FCF899BA-EE45-4469-A118-15C58952140B}"/>
    <cellStyle name="Note 22 35 3" xfId="21110" xr:uid="{52A3EB12-4003-4BF6-808C-F51BD2B9D647}"/>
    <cellStyle name="Note 22 35 4" xfId="22729" xr:uid="{44D94D50-D679-4354-BD2D-155E3BCC70AE}"/>
    <cellStyle name="Note 22 35 5" xfId="30147" xr:uid="{631DDDA6-C584-4089-B915-8D607DC2027B}"/>
    <cellStyle name="Note 22 35 6" xfId="32721" xr:uid="{FE408D85-04E0-44FA-A196-87DBFE279FA0}"/>
    <cellStyle name="Note 22 35 7" xfId="31302" xr:uid="{ACC2E8FD-3BB4-4A26-A837-93A79229595C}"/>
    <cellStyle name="Note 22 36" xfId="3806" xr:uid="{6A1C2A93-4F91-4DF2-AAEE-FA466C38253C}"/>
    <cellStyle name="Note 22 36 2" xfId="17058" xr:uid="{E48791E8-CAFD-402E-A0AA-D47D78CAE9DE}"/>
    <cellStyle name="Note 22 36 3" xfId="22001" xr:uid="{6F66CB68-944B-471C-BD56-29A6CEFDB4BF}"/>
    <cellStyle name="Note 22 36 4" xfId="22344" xr:uid="{AB43F2E1-90AC-40C7-BEC6-C24FF9523400}"/>
    <cellStyle name="Note 22 36 5" xfId="14742" xr:uid="{0325C988-537A-4CE0-AE0D-75978B235D1C}"/>
    <cellStyle name="Note 22 36 6" xfId="32722" xr:uid="{B5D8924C-4530-4865-B65C-33F4B7C04E87}"/>
    <cellStyle name="Note 22 36 7" xfId="34045" xr:uid="{2957FA74-26D2-4826-A346-7B726096DE7D}"/>
    <cellStyle name="Note 22 37" xfId="3807" xr:uid="{5395222D-C3E8-422F-AC40-600B3F658FF6}"/>
    <cellStyle name="Note 22 37 2" xfId="17059" xr:uid="{7083AD70-5055-47EC-B79E-AF67C454E55B}"/>
    <cellStyle name="Note 22 37 3" xfId="21109" xr:uid="{6C4B957E-7BCE-4988-8F1B-B2AF5EB94C1D}"/>
    <cellStyle name="Note 22 37 4" xfId="18464" xr:uid="{65AC8535-719B-4CE1-A5DA-992D0F1CE5CC}"/>
    <cellStyle name="Note 22 37 5" xfId="18631" xr:uid="{607F0A18-5A95-4364-9232-975F5FB0FD4E}"/>
    <cellStyle name="Note 22 37 6" xfId="32723" xr:uid="{4AFC9FA8-9A25-443B-BE56-CD6CBD041420}"/>
    <cellStyle name="Note 22 37 7" xfId="31301" xr:uid="{D5167B48-C7A3-4AC0-B9DB-253ACE6BBF7F}"/>
    <cellStyle name="Note 22 38" xfId="3777" xr:uid="{5E4FB3D1-7F5E-468E-BF7E-F3A2FE8332C7}"/>
    <cellStyle name="Note 22 38 2" xfId="17029" xr:uid="{67877A2C-E864-4924-9523-D1FFECE38C3C}"/>
    <cellStyle name="Note 22 38 3" xfId="22547" xr:uid="{9F213842-E343-41B5-997A-62A108B1AFFE}"/>
    <cellStyle name="Note 22 38 4" xfId="14854" xr:uid="{4F0AC962-B7BE-4E98-92A2-4EBB1FBA4693}"/>
    <cellStyle name="Note 22 38 5" xfId="25332" xr:uid="{F527934A-0584-4341-B502-55371AA1DDE7}"/>
    <cellStyle name="Note 22 38 6" xfId="32693" xr:uid="{68A43F4B-3223-4619-8657-CD304B4E4BDD}"/>
    <cellStyle name="Note 22 38 7" xfId="34054" xr:uid="{8D2BDEAF-E4F4-4C59-BBF4-232BD7929715}"/>
    <cellStyle name="Note 22 39" xfId="7708" xr:uid="{D5F429DF-8DC8-499D-9606-88BF9C52DD99}"/>
    <cellStyle name="Note 22 39 2" xfId="19928" xr:uid="{C4241436-A84A-464D-B459-79D377B18C2E}"/>
    <cellStyle name="Note 22 39 3" xfId="22854" xr:uid="{E5168AEA-86C0-4FD4-A3C2-FFAC11622788}"/>
    <cellStyle name="Note 22 39 4" xfId="18669" xr:uid="{53518C99-372B-4ABE-B070-D6222E5F66EC}"/>
    <cellStyle name="Note 22 39 5" xfId="22507" xr:uid="{2693712F-9F1C-401A-9FBB-9A47D863413F}"/>
    <cellStyle name="Note 22 39 6" xfId="34495" xr:uid="{DACB6880-20EF-48D1-BD79-D98C7003A5E1}"/>
    <cellStyle name="Note 22 39 7" xfId="31102" xr:uid="{EAF77E23-7949-491B-9267-7C06CEA283C7}"/>
    <cellStyle name="Note 22 4" xfId="3808" xr:uid="{DE2C5E86-1D15-4216-BBB6-33A449AFEC85}"/>
    <cellStyle name="Note 22 4 2" xfId="17060" xr:uid="{75C2CDB9-FEA6-475B-8717-9ECA84702F12}"/>
    <cellStyle name="Note 22 4 3" xfId="22000" xr:uid="{97654231-1533-499E-967C-4C9E0418A15D}"/>
    <cellStyle name="Note 22 4 4" xfId="24199" xr:uid="{73384B38-61A2-4205-923F-49DE700AD452}"/>
    <cellStyle name="Note 22 4 5" xfId="23651" xr:uid="{30B9A665-9B1C-479D-AF94-F2DF55ED56E8}"/>
    <cellStyle name="Note 22 4 6" xfId="32724" xr:uid="{40BDD1DF-40D6-4420-8A22-372BA7F313D2}"/>
    <cellStyle name="Note 22 4 7" xfId="34044" xr:uid="{07D3E270-4259-414E-BD73-AFCA0406604D}"/>
    <cellStyle name="Note 22 40" xfId="15537" xr:uid="{B21C1307-873E-4F06-B031-7D049470E654}"/>
    <cellStyle name="Note 22 41" xfId="22167" xr:uid="{CB8AD0B1-D4CF-4CD3-9AF0-FCCDCB615762}"/>
    <cellStyle name="Note 22 42" xfId="27461" xr:uid="{F2FC0815-D233-4EA7-B85E-A349178B3757}"/>
    <cellStyle name="Note 22 43" xfId="25639" xr:uid="{38611A5D-32C6-4C8B-A031-7ADB159608B7}"/>
    <cellStyle name="Note 22 44" xfId="31541" xr:uid="{57BF443F-5118-4008-A862-BAED52FAE7CB}"/>
    <cellStyle name="Note 22 45" xfId="33691" xr:uid="{33F0F689-2BFA-4C47-926F-C95DF9B934BD}"/>
    <cellStyle name="Note 22 5" xfId="3809" xr:uid="{A219E31A-0D42-40B8-AF6D-A91F75775013}"/>
    <cellStyle name="Note 22 5 2" xfId="17061" xr:uid="{E19B8F01-80D6-4814-BB5A-029D1328914B}"/>
    <cellStyle name="Note 22 5 3" xfId="21108" xr:uid="{DD8BD08C-63AE-4518-BE09-89D3B8E2FFD2}"/>
    <cellStyle name="Note 22 5 4" xfId="14574" xr:uid="{7E6499FB-603E-425D-AD69-79FDB7879D81}"/>
    <cellStyle name="Note 22 5 5" xfId="14653" xr:uid="{98AE99D9-35BF-49DD-BB5F-A50BD36C64A7}"/>
    <cellStyle name="Note 22 5 6" xfId="32725" xr:uid="{9B69D98F-6DE8-4605-AEBC-10AB3AA9055B}"/>
    <cellStyle name="Note 22 5 7" xfId="31300" xr:uid="{0CA44F0B-202E-4C23-A70B-C5961560567E}"/>
    <cellStyle name="Note 22 6" xfId="3810" xr:uid="{E911FA8C-2612-4CCB-AAF5-CDD713B11AE3}"/>
    <cellStyle name="Note 22 6 2" xfId="17062" xr:uid="{F31B75B8-34DC-45EF-A828-D4F91CD524D4}"/>
    <cellStyle name="Note 22 6 3" xfId="21999" xr:uid="{8824F840-EC3B-43AA-9D1C-AF3765126BDA}"/>
    <cellStyle name="Note 22 6 4" xfId="18467" xr:uid="{15D30CBA-28D1-45EA-8401-DA39D6CE9C92}"/>
    <cellStyle name="Note 22 6 5" xfId="18823" xr:uid="{F3571419-1936-4D99-9E9E-AA48178D15E0}"/>
    <cellStyle name="Note 22 6 6" xfId="32726" xr:uid="{94ED4FD6-B053-4BE1-B78A-8CC5A7DC8E79}"/>
    <cellStyle name="Note 22 6 7" xfId="34043" xr:uid="{258A5531-1884-4B23-A6D3-44E2AB4BE702}"/>
    <cellStyle name="Note 22 7" xfId="3811" xr:uid="{FFCBBAD8-7A26-4F69-A2F8-286CAF1F1900}"/>
    <cellStyle name="Note 22 7 2" xfId="17063" xr:uid="{72F4B12E-4016-43D4-9E7F-5B856BB99A2E}"/>
    <cellStyle name="Note 22 7 3" xfId="21107" xr:uid="{49C80F53-E237-4FB5-880D-83CB7F7254CF}"/>
    <cellStyle name="Note 22 7 4" xfId="21580" xr:uid="{08961B73-0969-4D56-BE55-8676F577C190}"/>
    <cellStyle name="Note 22 7 5" xfId="18634" xr:uid="{1194A713-C081-4E50-8644-F201E3D011EF}"/>
    <cellStyle name="Note 22 7 6" xfId="32727" xr:uid="{64048198-BC64-4FBE-8831-91C780165984}"/>
    <cellStyle name="Note 22 7 7" xfId="31299" xr:uid="{A5CE2B91-D7EB-4978-8CD3-186A40A7707F}"/>
    <cellStyle name="Note 22 8" xfId="3812" xr:uid="{04BD44B6-D628-4D30-989D-5F0E8F66A76C}"/>
    <cellStyle name="Note 22 8 2" xfId="17064" xr:uid="{B578F40B-C7D6-4E7F-B830-ACF6A7FDB7CA}"/>
    <cellStyle name="Note 22 8 3" xfId="21998" xr:uid="{1A5E14CD-8717-4384-BBFB-6B43CC24250A}"/>
    <cellStyle name="Note 22 8 4" xfId="20431" xr:uid="{38CB9255-97AB-46C2-A526-6B23D6A8E794}"/>
    <cellStyle name="Note 22 8 5" xfId="23301" xr:uid="{C5059CA0-F9C8-47D0-B6DE-0E4F4FE0320C}"/>
    <cellStyle name="Note 22 8 6" xfId="32728" xr:uid="{E98DF582-454D-4CE5-B32D-6381AF9BFFBD}"/>
    <cellStyle name="Note 22 8 7" xfId="35005" xr:uid="{329CE96D-88E9-4B7D-9389-9E1ACB36B17E}"/>
    <cellStyle name="Note 22 9" xfId="3813" xr:uid="{D7915E69-0BE1-455D-92B3-6CE492323D7C}"/>
    <cellStyle name="Note 22 9 2" xfId="17065" xr:uid="{1754C87F-98C4-4843-BB9F-51A7558D1957}"/>
    <cellStyle name="Note 22 9 3" xfId="21106" xr:uid="{5BF2FF8D-463C-4C65-980D-FF11E4D1A4D3}"/>
    <cellStyle name="Note 22 9 4" xfId="21581" xr:uid="{BA942AA6-95F1-4A46-AF4A-296B2F2C8A46}"/>
    <cellStyle name="Note 22 9 5" xfId="22800" xr:uid="{1FCA33FC-DE28-4999-9940-D83FCCEA2B30}"/>
    <cellStyle name="Note 22 9 6" xfId="32729" xr:uid="{CD45964A-D80C-483C-817E-D3DFBB82DB41}"/>
    <cellStyle name="Note 22 9 7" xfId="35004" xr:uid="{3AF67456-7E82-4902-ADC4-99C071B9A2E5}"/>
    <cellStyle name="Note 22_หมายเหตุ FA Q3_2012" xfId="7277" xr:uid="{ABD458DC-8850-4C13-9697-6C827324A273}"/>
    <cellStyle name="Note 23" xfId="1716" xr:uid="{9D7CFF88-8900-455C-B170-DE19F57112E0}"/>
    <cellStyle name="Note 23 10" xfId="3815" xr:uid="{F5C2FD7B-7D7D-47B0-B7C6-3084F7E458F5}"/>
    <cellStyle name="Note 23 10 2" xfId="17067" xr:uid="{C1013B9A-E0D6-4C13-8494-9657F8035D6D}"/>
    <cellStyle name="Note 23 10 3" xfId="21997" xr:uid="{CA5CCFB8-D765-4EB1-AFDD-AA94DC93E3CB}"/>
    <cellStyle name="Note 23 10 4" xfId="21582" xr:uid="{1B403AB8-1D8C-40C7-8A56-5301BF02514E}"/>
    <cellStyle name="Note 23 10 5" xfId="22422" xr:uid="{FE862B37-6290-4629-87F9-321FFC9A68CC}"/>
    <cellStyle name="Note 23 10 6" xfId="32731" xr:uid="{3683FAAE-6A99-4AA4-B2AA-3D73EE13E8D1}"/>
    <cellStyle name="Note 23 10 7" xfId="35002" xr:uid="{EB6E3E8A-E73C-47BC-BA85-94E735510B68}"/>
    <cellStyle name="Note 23 11" xfId="3816" xr:uid="{975DE789-FD7C-4DCB-B428-E23BDC90EFB6}"/>
    <cellStyle name="Note 23 11 2" xfId="17068" xr:uid="{F826CD26-DCC1-4E4D-996A-F601F4970A0F}"/>
    <cellStyle name="Note 23 11 3" xfId="21105" xr:uid="{977FEED3-9955-4121-A84A-CFFD6C55BF0D}"/>
    <cellStyle name="Note 23 11 4" xfId="20433" xr:uid="{5DCB1140-8CA3-4E4C-B5A8-F6FF04420C45}"/>
    <cellStyle name="Note 23 11 5" xfId="17970" xr:uid="{02F81C9F-6A68-47CA-97EC-D0145B40FF3D}"/>
    <cellStyle name="Note 23 11 6" xfId="32732" xr:uid="{365CB8BD-BA1C-477E-85D9-2546C6295C22}"/>
    <cellStyle name="Note 23 11 7" xfId="35001" xr:uid="{8048207A-53FA-4905-9813-6DC202A79EDA}"/>
    <cellStyle name="Note 23 12" xfId="3817" xr:uid="{B5CE5C3D-C8D8-4B52-8113-8ADE251B4E37}"/>
    <cellStyle name="Note 23 12 2" xfId="17069" xr:uid="{1BA2AA20-9A2A-4585-A3E9-DF8E7278D1ED}"/>
    <cellStyle name="Note 23 12 3" xfId="22543" xr:uid="{0A0414E8-BA01-453F-90C7-B063AF7E04D5}"/>
    <cellStyle name="Note 23 12 4" xfId="21583" xr:uid="{156F39FE-A65F-4264-8867-75E13DB91EA8}"/>
    <cellStyle name="Note 23 12 5" xfId="30661" xr:uid="{240F50FD-42C9-4747-A7E9-C89534DA102C}"/>
    <cellStyle name="Note 23 12 6" xfId="32733" xr:uid="{E37F5D65-9E1C-4728-9EBE-EE7FC4128CA4}"/>
    <cellStyle name="Note 23 12 7" xfId="35000" xr:uid="{EA2058D2-F3D3-417D-A815-F99ED559AD63}"/>
    <cellStyle name="Note 23 13" xfId="3818" xr:uid="{4682D66A-38FB-4B00-A8D6-386FF4862F89}"/>
    <cellStyle name="Note 23 13 2" xfId="17070" xr:uid="{395DFE07-9F5C-40EE-8105-3E0C9477A1D1}"/>
    <cellStyle name="Note 23 13 3" xfId="19809" xr:uid="{C2EEC7E7-3247-4833-A57F-C5E4D9CECBEC}"/>
    <cellStyle name="Note 23 13 4" xfId="20434" xr:uid="{B3112388-36F0-4165-9AC0-58FCDC24D7B6}"/>
    <cellStyle name="Note 23 13 5" xfId="30692" xr:uid="{915EAD7B-297B-499B-BBDA-B22B9C61EACA}"/>
    <cellStyle name="Note 23 13 6" xfId="32734" xr:uid="{A53F7B11-583C-4688-ACFD-29312BF865EF}"/>
    <cellStyle name="Note 23 13 7" xfId="34999" xr:uid="{D69A66AA-D42A-4266-8B65-F8AB0D1BD29F}"/>
    <cellStyle name="Note 23 14" xfId="3819" xr:uid="{3432C8B9-72CC-4DA9-9254-22226E4DA6E3}"/>
    <cellStyle name="Note 23 14 2" xfId="17071" xr:uid="{13BDEFAD-2E98-407B-87B6-AB0B6483694E}"/>
    <cellStyle name="Note 23 14 3" xfId="20075" xr:uid="{CE34127D-E8C7-4FBA-BC71-469FFC13E859}"/>
    <cellStyle name="Note 23 14 4" xfId="21584" xr:uid="{46CF858C-72AE-4922-B609-56E5F25E60DD}"/>
    <cellStyle name="Note 23 14 5" xfId="30146" xr:uid="{0362D47F-D23B-425A-A742-6157BFB86E79}"/>
    <cellStyle name="Note 23 14 6" xfId="32735" xr:uid="{840A4B21-6FEE-45E3-8024-31BD3DB70C5F}"/>
    <cellStyle name="Note 23 14 7" xfId="37620" xr:uid="{9EFB8C32-0ED6-491C-B1B8-4AA7575C59E9}"/>
    <cellStyle name="Note 23 15" xfId="3820" xr:uid="{D7D01C93-6E90-4FAB-BFD6-883E51D19004}"/>
    <cellStyle name="Note 23 15 2" xfId="17072" xr:uid="{1D324681-E194-4357-A8CD-44B8C9E07292}"/>
    <cellStyle name="Note 23 15 3" xfId="24554" xr:uid="{8CFBFB8C-5346-4674-B6DA-71E829349D51}"/>
    <cellStyle name="Note 23 15 4" xfId="20435" xr:uid="{452CB6B5-3BC4-4107-A54C-8A597D752CF9}"/>
    <cellStyle name="Note 23 15 5" xfId="27277" xr:uid="{52EBCF0F-022C-4D84-8049-B38DABD7A3F0}"/>
    <cellStyle name="Note 23 15 6" xfId="32736" xr:uid="{95E94A9C-CF70-44A4-87A1-1C20CBF49652}"/>
    <cellStyle name="Note 23 15 7" xfId="34042" xr:uid="{589F7976-7FEB-4219-B27A-E7A6C95F2AFA}"/>
    <cellStyle name="Note 23 16" xfId="3821" xr:uid="{4BDA0CD7-49AB-402A-A49B-B01C388A3DF3}"/>
    <cellStyle name="Note 23 16 2" xfId="17073" xr:uid="{0F5DA06E-4E9C-4BD8-84B1-665D6C792B07}"/>
    <cellStyle name="Note 23 16 3" xfId="19844" xr:uid="{581F9F5D-6146-4FB9-B21A-B19056F274BC}"/>
    <cellStyle name="Note 23 16 4" xfId="21585" xr:uid="{D102F99B-F12F-4C00-AE5F-2F0955E760CC}"/>
    <cellStyle name="Note 23 16 5" xfId="28255" xr:uid="{600C512B-5B7D-433B-8B3E-4C94CDE4E469}"/>
    <cellStyle name="Note 23 16 6" xfId="32737" xr:uid="{18242587-D063-4114-A0B9-6061EC67327F}"/>
    <cellStyle name="Note 23 16 7" xfId="31717" xr:uid="{0CE3DE4C-360B-4EE0-BCC0-685D3B012340}"/>
    <cellStyle name="Note 23 17" xfId="3822" xr:uid="{CBC57FEB-94DE-4A2D-A683-EF84C4ACBF27}"/>
    <cellStyle name="Note 23 17 2" xfId="17074" xr:uid="{6C052775-63E6-49A0-9433-4688F92FC7FC}"/>
    <cellStyle name="Note 23 17 3" xfId="19507" xr:uid="{2837068E-60AD-40B1-9FBE-D6345EB7615F}"/>
    <cellStyle name="Note 23 17 4" xfId="20436" xr:uid="{B3A809E6-7004-47A7-8D37-D9C430F3B23B}"/>
    <cellStyle name="Note 23 17 5" xfId="15935" xr:uid="{80D62510-0D52-4D42-9F8A-09E7B462D2B6}"/>
    <cellStyle name="Note 23 17 6" xfId="32738" xr:uid="{2DDA7BB1-CD22-43ED-BF9E-C1C0ABD1305E}"/>
    <cellStyle name="Note 23 17 7" xfId="34998" xr:uid="{508486E4-4662-4F63-81AE-BC17ADC7436C}"/>
    <cellStyle name="Note 23 18" xfId="3823" xr:uid="{E70AFE8B-FC0B-4987-837A-1C4713007105}"/>
    <cellStyle name="Note 23 18 2" xfId="17075" xr:uid="{9EDA7175-8FF0-402D-92CA-4E4D7D3594F9}"/>
    <cellStyle name="Note 23 18 3" xfId="15873" xr:uid="{75C9746F-88CB-44B4-8EDF-1E2B581C45C8}"/>
    <cellStyle name="Note 23 18 4" xfId="15610" xr:uid="{58225C74-01DA-4002-BD60-C431FE735AF8}"/>
    <cellStyle name="Note 23 18 5" xfId="20509" xr:uid="{7365CA56-6A6D-47E3-A05D-A87D79411A47}"/>
    <cellStyle name="Note 23 18 6" xfId="32739" xr:uid="{A77C6195-2B51-42E3-979D-7D9469094679}"/>
    <cellStyle name="Note 23 18 7" xfId="34997" xr:uid="{42D87FCB-80B7-48DB-B68C-72B220D37490}"/>
    <cellStyle name="Note 23 19" xfId="3824" xr:uid="{5A1F8BFA-45BE-46CD-96EE-6A7E55D04FB0}"/>
    <cellStyle name="Note 23 19 2" xfId="17076" xr:uid="{76E97FB0-2EEB-41F3-ABA3-7D73067AA583}"/>
    <cellStyle name="Note 23 19 3" xfId="19769" xr:uid="{99013C62-F5BF-4B55-AC4F-213940FBA673}"/>
    <cellStyle name="Note 23 19 4" xfId="20437" xr:uid="{9FA9E9DD-AF57-4150-A5C4-22C4DC5159C9}"/>
    <cellStyle name="Note 23 19 5" xfId="14744" xr:uid="{B9E8177F-5998-4415-A874-F35956E67FE2}"/>
    <cellStyle name="Note 23 19 6" xfId="32740" xr:uid="{889A7B55-B06B-4A13-A1A5-8BAFB24450B5}"/>
    <cellStyle name="Note 23 19 7" xfId="31298" xr:uid="{5082CD4F-EDB5-4364-BEB5-EF129D5F38A8}"/>
    <cellStyle name="Note 23 2" xfId="2624" xr:uid="{0B20BCC7-2BD0-4A66-8C0B-BC062ED53B57}"/>
    <cellStyle name="Note 23 2 10" xfId="31865" xr:uid="{1B039424-0265-48E9-9AFC-9DE61D9FF77F}"/>
    <cellStyle name="Note 23 2 11" xfId="31738" xr:uid="{4D16B3BF-F686-4F20-910A-0453C9501324}"/>
    <cellStyle name="Note 23 2 2" xfId="3825" xr:uid="{EB3DA8C6-ABC5-4E80-9449-C47C113AE43F}"/>
    <cellStyle name="Note 23 2 2 2" xfId="17077" xr:uid="{246AEE24-0F78-4F2E-8167-6BA880321D5D}"/>
    <cellStyle name="Note 23 2 2 3" xfId="19964" xr:uid="{4CCDE472-8878-47ED-AD4E-3B454D8DF0CC}"/>
    <cellStyle name="Note 23 2 2 4" xfId="21586" xr:uid="{10E4C84E-607A-4688-B5AD-B0C831DECABF}"/>
    <cellStyle name="Note 23 2 2 5" xfId="22131" xr:uid="{6F4E6B40-AE6D-4AE7-B5B3-21E67769842C}"/>
    <cellStyle name="Note 23 2 2 6" xfId="32741" xr:uid="{A8E4888C-1F47-4C14-AEBB-B67706915FF7}"/>
    <cellStyle name="Note 23 2 2 7" xfId="34041" xr:uid="{026C8378-9077-4A0D-9C1C-A48A67E272AD}"/>
    <cellStyle name="Note 23 2 3" xfId="10687" xr:uid="{83C3BADF-5945-47B3-858A-F6B18338BB67}"/>
    <cellStyle name="Note 23 2 3 2" xfId="22057" xr:uid="{F3FE09E5-E161-4F46-A467-D854E56A14C8}"/>
    <cellStyle name="Note 23 2 3 3" xfId="25031" xr:uid="{999982D1-28A2-4585-997D-18530E88DC00}"/>
    <cellStyle name="Note 23 2 3 4" xfId="27901" xr:uid="{96324E3F-37D5-4CF2-8B43-792A26786361}"/>
    <cellStyle name="Note 23 2 3 5" xfId="17977" xr:uid="{E4D74F19-6254-4080-8663-9731771A9719}"/>
    <cellStyle name="Note 23 2 3 6" xfId="35686" xr:uid="{599B75FC-A7E6-4661-BBAC-3DCB71325323}"/>
    <cellStyle name="Note 23 2 3 7" xfId="37988" xr:uid="{8E9B46F2-2D49-4FA8-8405-A3493FCADCCA}"/>
    <cellStyle name="Note 23 2 4" xfId="12892" xr:uid="{C03F08EB-BFD9-4E85-A776-40AA1ECE9594}"/>
    <cellStyle name="Note 23 2 4 2" xfId="23652" xr:uid="{AC321651-F5A9-45DD-B24D-1FBEEEE7806F}"/>
    <cellStyle name="Note 23 2 4 3" xfId="26472" xr:uid="{319CF21B-1048-4FAF-B889-1452B803DECA}"/>
    <cellStyle name="Note 23 2 4 4" xfId="29051" xr:uid="{35886E37-2C6B-45EB-96ED-7BB97B0894E7}"/>
    <cellStyle name="Note 23 2 4 5" xfId="27582" xr:uid="{35441FD6-4871-4A18-A7EF-48B001988A46}"/>
    <cellStyle name="Note 23 2 4 6" xfId="36761" xr:uid="{D5B5F8B3-AB06-4DC6-88BE-4BC6517BB745}"/>
    <cellStyle name="Note 23 2 4 7" xfId="38778" xr:uid="{CA3C8475-E078-4B86-9C45-3C43B82FD98A}"/>
    <cellStyle name="Note 23 2 5" xfId="13572" xr:uid="{8D2C6900-91AE-4464-8500-6E14CE354B68}"/>
    <cellStyle name="Note 23 2 5 2" xfId="24232" xr:uid="{0510DFE1-7840-4417-9502-F7DBC84F3807}"/>
    <cellStyle name="Note 23 2 5 3" xfId="27087" xr:uid="{7095179A-F286-42F9-B704-40E1A5E971EF}"/>
    <cellStyle name="Note 23 2 5 4" xfId="29647" xr:uid="{747EB70E-C717-40EF-9F2B-4EEF50EA4955}"/>
    <cellStyle name="Note 23 2 5 5" xfId="30230" xr:uid="{90A35661-3EE6-4143-AAE7-0D5C67A420A1}"/>
    <cellStyle name="Note 23 2 5 6" xfId="37364" xr:uid="{B5B04079-5DE6-4A98-9970-D2BD1E7F6CB9}"/>
    <cellStyle name="Note 23 2 5 7" xfId="39341" xr:uid="{596B3720-C4C8-4307-8DDB-F53BD4E9F818}"/>
    <cellStyle name="Note 23 2 6" xfId="16121" xr:uid="{A573FE59-54CE-40EB-B26C-89C7A1971723}"/>
    <cellStyle name="Note 23 2 7" xfId="14404" xr:uid="{DFC7EBE9-1D48-4F6C-8346-CE2E61BDF942}"/>
    <cellStyle name="Note 23 2 8" xfId="22307" xr:uid="{E08D22DE-DF80-4E16-B34B-4760C59E1F6C}"/>
    <cellStyle name="Note 23 2 9" xfId="30836" xr:uid="{7D446E54-09B6-4FEC-AF39-0D5F024D704B}"/>
    <cellStyle name="Note 23 20" xfId="3826" xr:uid="{88688166-417B-46CF-B89D-0A0E9616847B}"/>
    <cellStyle name="Note 23 20 2" xfId="17078" xr:uid="{48CACDAC-5880-4E68-9B3B-E241CA43CB2F}"/>
    <cellStyle name="Note 23 20 3" xfId="21996" xr:uid="{1887B827-B4E1-42FF-995C-242687F600BF}"/>
    <cellStyle name="Note 23 20 4" xfId="14858" xr:uid="{2BB700F4-7B45-43DD-9A57-0F1DB5F04204}"/>
    <cellStyle name="Note 23 20 5" xfId="22148" xr:uid="{244CA488-C3E0-4363-858B-A60906397C01}"/>
    <cellStyle name="Note 23 20 6" xfId="32742" xr:uid="{0427FF6D-D234-4C31-83C9-ABE0EE0D632B}"/>
    <cellStyle name="Note 23 20 7" xfId="31297" xr:uid="{B1984DE6-2A24-49E6-BD6B-5A4B62289302}"/>
    <cellStyle name="Note 23 21" xfId="3827" xr:uid="{26D2F47A-EEEF-461E-A0A6-A8765D2E983E}"/>
    <cellStyle name="Note 23 21 2" xfId="17079" xr:uid="{841B76D0-9927-4E4D-A302-36E67398F4DC}"/>
    <cellStyle name="Note 23 21 3" xfId="21104" xr:uid="{3A452C73-3BEF-4278-A15D-FC98D9C3A92B}"/>
    <cellStyle name="Note 23 21 4" xfId="21587" xr:uid="{79035FC1-59B5-40DC-A3A1-3F65D21E7A85}"/>
    <cellStyle name="Note 23 21 5" xfId="22826" xr:uid="{18BA5738-D77F-443A-97D8-6B1E29BBE28B}"/>
    <cellStyle name="Note 23 21 6" xfId="32743" xr:uid="{89EBB597-D464-48E3-97DD-415CF01ED1E7}"/>
    <cellStyle name="Note 23 21 7" xfId="34040" xr:uid="{A4DED7F5-B382-4427-B23F-96C96DD58BE6}"/>
    <cellStyle name="Note 23 22" xfId="3828" xr:uid="{3F7FD954-3C28-44B6-9015-3E0437B017AD}"/>
    <cellStyle name="Note 23 22 2" xfId="17080" xr:uid="{B5780BD1-6704-4365-A6C7-3DD5FE378F0D}"/>
    <cellStyle name="Note 23 22 3" xfId="21995" xr:uid="{73AA8C88-F1A5-4134-B15F-3D14650DEC57}"/>
    <cellStyle name="Note 23 22 4" xfId="18943" xr:uid="{8AF4ED2C-0E96-400A-8B3A-807196017BCA}"/>
    <cellStyle name="Note 23 22 5" xfId="22449" xr:uid="{39E3C33C-8465-4A3D-94A2-9DB3A00E63D4}"/>
    <cellStyle name="Note 23 22 6" xfId="32744" xr:uid="{6F72670A-9FB9-4F3B-89C3-697695BEC350}"/>
    <cellStyle name="Note 23 22 7" xfId="31296" xr:uid="{BACBCA4A-ED40-4600-9104-6814582B5578}"/>
    <cellStyle name="Note 23 23" xfId="3829" xr:uid="{EB55D1DF-6E23-4832-835D-AEB084FD1B54}"/>
    <cellStyle name="Note 23 23 2" xfId="17081" xr:uid="{54AB98A0-15AD-4631-A23A-AE9E998537E1}"/>
    <cellStyle name="Note 23 23 3" xfId="21103" xr:uid="{E679C3CF-AE48-4627-BDF1-D95D539CEA54}"/>
    <cellStyle name="Note 23 23 4" xfId="15952" xr:uid="{595DFD9F-4C1A-4E03-95CE-7DAE35F2B3F3}"/>
    <cellStyle name="Note 23 23 5" xfId="18348" xr:uid="{D012D47C-3AE8-4AAC-980F-303DF2AC6203}"/>
    <cellStyle name="Note 23 23 6" xfId="32745" xr:uid="{5D25DBF9-C5D0-477B-9781-7B218AF1EBD5}"/>
    <cellStyle name="Note 23 23 7" xfId="34039" xr:uid="{5A34698C-3720-4C51-AD35-13270FE34D05}"/>
    <cellStyle name="Note 23 24" xfId="3830" xr:uid="{B2D31F90-C3BB-430C-B868-92A32FCE8D66}"/>
    <cellStyle name="Note 23 24 2" xfId="17082" xr:uid="{E6E2900A-A29C-4558-A48A-52EFD9A3100E}"/>
    <cellStyle name="Note 23 24 3" xfId="15414" xr:uid="{BE1515A5-0329-450B-9AB1-B8BF2B4661E9}"/>
    <cellStyle name="Note 23 24 4" xfId="14859" xr:uid="{50171683-CCE9-4802-8A3A-BDD743E48CCD}"/>
    <cellStyle name="Note 23 24 5" xfId="18633" xr:uid="{817BE05F-B5F6-4772-B32B-C7869EB2C3C2}"/>
    <cellStyle name="Note 23 24 6" xfId="32746" xr:uid="{BBC7E26B-DF24-44C5-83D1-35AC8EBE107A}"/>
    <cellStyle name="Note 23 24 7" xfId="31295" xr:uid="{E5A4C4B1-CDBA-4C59-9A4F-E0FA4991038C}"/>
    <cellStyle name="Note 23 25" xfId="3831" xr:uid="{F7D73E6B-D769-4C15-A3C4-AE927AD3CBD3}"/>
    <cellStyle name="Note 23 25 2" xfId="17083" xr:uid="{5AB1BF5B-1B43-4051-9C47-4379D018AC14}"/>
    <cellStyle name="Note 23 25 3" xfId="19768" xr:uid="{B9B3AD6A-4988-4651-A8EF-CC0896DEE225}"/>
    <cellStyle name="Note 23 25 4" xfId="19692" xr:uid="{101FB26B-1F3B-4119-A979-A5EDEC528ED5}"/>
    <cellStyle name="Note 23 25 5" xfId="29936" xr:uid="{65682E14-A089-4302-BDD2-7EADF83A644F}"/>
    <cellStyle name="Note 23 25 6" xfId="32747" xr:uid="{A7D39467-25E7-4316-9F7C-3FE76A51C777}"/>
    <cellStyle name="Note 23 25 7" xfId="34038" xr:uid="{D7AD809D-9A4D-42D5-AEBC-20540191762A}"/>
    <cellStyle name="Note 23 26" xfId="3832" xr:uid="{6260091F-ED58-4FFD-B422-6D26999548BF}"/>
    <cellStyle name="Note 23 26 2" xfId="17084" xr:uid="{84A97558-A6F1-438E-9F44-3AA597E24F39}"/>
    <cellStyle name="Note 23 26 3" xfId="23030" xr:uid="{05F9DB29-90D6-4C0A-9FEC-2C0414D09673}"/>
    <cellStyle name="Note 23 26 4" xfId="22730" xr:uid="{75799A7B-D9FF-49CF-A354-EFCF3121366B}"/>
    <cellStyle name="Note 23 26 5" xfId="27320" xr:uid="{D25FC4D0-228D-4FCC-9D7F-4240E74DEB0C}"/>
    <cellStyle name="Note 23 26 6" xfId="32748" xr:uid="{EE48C6E5-4AA1-4D5E-B965-C5EF7BA706D0}"/>
    <cellStyle name="Note 23 26 7" xfId="31294" xr:uid="{807B85E2-B358-40A6-A41B-21F8C05AB0D4}"/>
    <cellStyle name="Note 23 27" xfId="3833" xr:uid="{7F6A27A1-B401-4F17-8D89-519AD4EE4CED}"/>
    <cellStyle name="Note 23 27 2" xfId="17085" xr:uid="{64455EC1-5BA0-4505-A642-3E11FC3B1191}"/>
    <cellStyle name="Note 23 27 3" xfId="19965" xr:uid="{DB9A73D9-E7B4-4289-BC2C-1A09F05343FD}"/>
    <cellStyle name="Note 23 27 4" xfId="22345" xr:uid="{7EA2A8D6-FB4E-4BAE-9B06-D6CA87193AB8}"/>
    <cellStyle name="Note 23 27 5" xfId="28357" xr:uid="{032BFE78-66B4-45DA-8010-FDCDD6194841}"/>
    <cellStyle name="Note 23 27 6" xfId="32749" xr:uid="{7D4433E1-B656-4535-817C-A29598515092}"/>
    <cellStyle name="Note 23 27 7" xfId="34037" xr:uid="{CB90FA33-81C2-4F89-BF6D-B8A2CB3A7722}"/>
    <cellStyle name="Note 23 28" xfId="3834" xr:uid="{27D0E720-3D74-47C8-928F-D549FD4A5652}"/>
    <cellStyle name="Note 23 28 2" xfId="17086" xr:uid="{78571CEC-0A0A-419C-9789-47AC60A61594}"/>
    <cellStyle name="Note 23 28 3" xfId="22542" xr:uid="{C279E6FF-839A-4E56-A38B-73C49D7A89A9}"/>
    <cellStyle name="Note 23 28 4" xfId="18466" xr:uid="{4B32BFC7-C1D5-4346-B425-5A54A2E6EE4D}"/>
    <cellStyle name="Note 23 28 5" xfId="23824" xr:uid="{3BE79360-9373-4EE9-8911-9129800D4485}"/>
    <cellStyle name="Note 23 28 6" xfId="32750" xr:uid="{3F27D81B-6302-486A-A44B-BF095C15CA9C}"/>
    <cellStyle name="Note 23 28 7" xfId="31293" xr:uid="{9F0A27FA-5240-4BA8-A5CC-43A07922774E}"/>
    <cellStyle name="Note 23 29" xfId="3835" xr:uid="{5429AE42-0C1B-4E11-9C38-76F0D5DF7FCF}"/>
    <cellStyle name="Note 23 29 2" xfId="17087" xr:uid="{76322336-5F13-4B6E-A015-EEC9F7681045}"/>
    <cellStyle name="Note 23 29 3" xfId="19843" xr:uid="{186C0BA1-2DAD-4CE6-A4C0-54763DA772BE}"/>
    <cellStyle name="Note 23 29 4" xfId="14575" xr:uid="{DF0147EE-B5C4-49E0-9D2E-9FC2B2851821}"/>
    <cellStyle name="Note 23 29 5" xfId="20101" xr:uid="{B8DFDD7D-9939-42B5-A241-DD54DA0288FA}"/>
    <cellStyle name="Note 23 29 6" xfId="32751" xr:uid="{F7EF1B1E-DB37-425C-90EE-EE3D328203C9}"/>
    <cellStyle name="Note 23 29 7" xfId="34036" xr:uid="{00EF65EA-3DCA-4076-97DE-7EA9581E9870}"/>
    <cellStyle name="Note 23 3" xfId="3836" xr:uid="{1BC6B9DC-7B16-4BA9-9A8B-D547C653B5DC}"/>
    <cellStyle name="Note 23 3 2" xfId="10688" xr:uid="{64527866-71EC-45D6-B57F-31AFCDB989EA}"/>
    <cellStyle name="Note 23 3 2 2" xfId="22058" xr:uid="{F84ABC27-A8EB-4868-B1C4-7979AEB7207F}"/>
    <cellStyle name="Note 23 3 2 3" xfId="25032" xr:uid="{94BB8C83-3815-4459-A873-A399F482460E}"/>
    <cellStyle name="Note 23 3 2 4" xfId="27902" xr:uid="{A649474D-C989-4D37-B4AD-FFF91E9F86A8}"/>
    <cellStyle name="Note 23 3 2 5" xfId="28553" xr:uid="{AF2F49EC-6591-4867-B647-0EC813ADE8E3}"/>
    <cellStyle name="Note 23 3 2 6" xfId="35687" xr:uid="{34CBE912-2EB2-4C8A-9BAB-0BA3BABD3B8B}"/>
    <cellStyle name="Note 23 3 2 7" xfId="37989" xr:uid="{988347B8-CC62-4E0D-8A5B-135B8EDBE695}"/>
    <cellStyle name="Note 23 3 3" xfId="17088" xr:uid="{E83F3766-D422-4C7C-A7C4-B6B72D35E4CF}"/>
    <cellStyle name="Note 23 3 4" xfId="19506" xr:uid="{F483997F-4341-42B2-9361-5FD442A5E9B6}"/>
    <cellStyle name="Note 23 3 5" xfId="18469" xr:uid="{43530892-BF0F-4682-B89F-530EF89E4A11}"/>
    <cellStyle name="Note 23 3 6" xfId="25331" xr:uid="{A50892F1-AFAC-47B6-8DAE-9F04C494CFDF}"/>
    <cellStyle name="Note 23 3 7" xfId="32752" xr:uid="{4F24A56A-CEE0-44C8-B584-3504F58F1516}"/>
    <cellStyle name="Note 23 3 8" xfId="31292" xr:uid="{0CA77878-0392-40FF-B0BF-45CBB62734EB}"/>
    <cellStyle name="Note 23 30" xfId="3837" xr:uid="{231E3DD8-9F88-4A9E-B2F2-8B204ED94B28}"/>
    <cellStyle name="Note 23 30 2" xfId="17089" xr:uid="{4681520A-8D18-4BCE-8AAD-836378965707}"/>
    <cellStyle name="Note 23 30 3" xfId="15413" xr:uid="{1E0A8F59-39C2-4071-9515-EDBA33F9ED83}"/>
    <cellStyle name="Note 23 30 4" xfId="22731" xr:uid="{43C32798-BDBB-4CF9-81A5-6B2D552A4C3C}"/>
    <cellStyle name="Note 23 30 5" xfId="27255" xr:uid="{18B63CF6-4B4D-4489-9621-0996812E6AB7}"/>
    <cellStyle name="Note 23 30 6" xfId="32753" xr:uid="{2EA1A8DC-FFA5-4D19-B38E-B07E3868ACD1}"/>
    <cellStyle name="Note 23 30 7" xfId="34035" xr:uid="{D893F893-13B1-4BCE-94C8-2109A093DEC2}"/>
    <cellStyle name="Note 23 31" xfId="3838" xr:uid="{5DB025B4-D55C-43E9-8E37-0C36043C6717}"/>
    <cellStyle name="Note 23 31 2" xfId="17090" xr:uid="{DF95A41F-CA48-4225-AFD0-BCC2F0D98010}"/>
    <cellStyle name="Note 23 31 3" xfId="19767" xr:uid="{BDA83B19-1392-4E23-92CC-0829C2D18FA2}"/>
    <cellStyle name="Note 23 31 4" xfId="22346" xr:uid="{AE6FFB5D-F061-4262-A2C1-54AFE7CD7D85}"/>
    <cellStyle name="Note 23 31 5" xfId="20669" xr:uid="{1220F153-1AF4-4F90-8FB8-E6B226A0B1D7}"/>
    <cellStyle name="Note 23 31 6" xfId="32754" xr:uid="{EFC81AD4-8E7E-499E-9FBE-5B3319AB3834}"/>
    <cellStyle name="Note 23 31 7" xfId="31291" xr:uid="{1ADBEEE9-69FF-4169-B026-E1FBEBB9B0D4}"/>
    <cellStyle name="Note 23 32" xfId="3839" xr:uid="{9D985AC0-06DF-4EE4-9474-E1FE6661EDE4}"/>
    <cellStyle name="Note 23 32 2" xfId="17091" xr:uid="{E0879267-AFF9-4491-915E-9FE23157E423}"/>
    <cellStyle name="Note 23 32 3" xfId="23029" xr:uid="{FEE43192-A84A-4180-9E7B-1D49E66A208E}"/>
    <cellStyle name="Note 23 32 4" xfId="27387" xr:uid="{085743F6-5F3D-4CDF-8C68-08CA77364C32}"/>
    <cellStyle name="Note 23 32 5" xfId="22132" xr:uid="{DA369D7E-4B23-4AEF-A616-B37EA6F04108}"/>
    <cellStyle name="Note 23 32 6" xfId="32755" xr:uid="{35F3E4D0-3DBE-4E99-894B-D416C75B69B1}"/>
    <cellStyle name="Note 23 32 7" xfId="34034" xr:uid="{312098D7-BB9E-4797-A8F1-3ADFABF69054}"/>
    <cellStyle name="Note 23 33" xfId="3840" xr:uid="{07593665-9766-4F41-9600-965B17ED6BFD}"/>
    <cellStyle name="Note 23 33 2" xfId="17092" xr:uid="{0B3B76B1-EF0C-4C94-9030-6C33FB86E366}"/>
    <cellStyle name="Note 23 33 3" xfId="19966" xr:uid="{061207A6-FE07-4DA5-AE08-9AD54556AB8B}"/>
    <cellStyle name="Note 23 33 4" xfId="18944" xr:uid="{7499E747-DC8B-4E34-A9B0-0500EAB2CE39}"/>
    <cellStyle name="Note 23 33 5" xfId="27517" xr:uid="{788AE32A-753F-4326-B3E5-19AF27FEE525}"/>
    <cellStyle name="Note 23 33 6" xfId="32756" xr:uid="{BCF15B29-D787-4D99-8AC3-88DF2DA60B5B}"/>
    <cellStyle name="Note 23 33 7" xfId="31290" xr:uid="{297FAA72-FC99-4DFC-9FE3-FFD66A4185B4}"/>
    <cellStyle name="Note 23 34" xfId="3841" xr:uid="{1F898F28-2042-46BB-A2F5-414C4F075886}"/>
    <cellStyle name="Note 23 34 2" xfId="17093" xr:uid="{70760962-0C45-4214-AC8C-43E53D89059C}"/>
    <cellStyle name="Note 23 34 3" xfId="22541" xr:uid="{A51C1D6F-7A56-47D5-B37B-C4AC4F5EAFEB}"/>
    <cellStyle name="Note 23 34 4" xfId="24263" xr:uid="{AA2BE31D-9661-4920-8FAD-DC05B549EE6B}"/>
    <cellStyle name="Note 23 34 5" xfId="22935" xr:uid="{01F6C371-1697-4645-BC4E-2BA8CC33B9A7}"/>
    <cellStyle name="Note 23 34 6" xfId="32757" xr:uid="{EEF73BC5-65DE-4683-B5DE-7544EBFFA651}"/>
    <cellStyle name="Note 23 34 7" xfId="34033" xr:uid="{55239F7C-455E-4DF2-957A-24017C0F24A8}"/>
    <cellStyle name="Note 23 35" xfId="3842" xr:uid="{A5A585C2-79B0-4486-9AEE-0C9A42E78B36}"/>
    <cellStyle name="Note 23 35 2" xfId="17094" xr:uid="{F94D511F-771D-4ED1-83B5-E9E133B789E6}"/>
    <cellStyle name="Note 23 35 3" xfId="19842" xr:uid="{5DA426A0-1F67-4DF3-B2DC-78194CBF2D56}"/>
    <cellStyle name="Note 23 35 4" xfId="18468" xr:uid="{0F9E5337-66BD-4CBE-AAC4-697C260C4E94}"/>
    <cellStyle name="Note 23 35 5" xfId="18825" xr:uid="{BDA8DE0B-C66B-43B9-AF77-81760DECF286}"/>
    <cellStyle name="Note 23 35 6" xfId="32758" xr:uid="{E210E4EC-E006-4B85-B7EE-A9ECBCCAA3D4}"/>
    <cellStyle name="Note 23 35 7" xfId="31289" xr:uid="{8C9B069D-36EC-4B46-B70B-C3DC4E303338}"/>
    <cellStyle name="Note 23 36" xfId="3843" xr:uid="{17A09452-9144-4EB2-B520-1C823237A459}"/>
    <cellStyle name="Note 23 36 2" xfId="17095" xr:uid="{CC0EA259-021C-4572-9D9B-F6D5D0692EC6}"/>
    <cellStyle name="Note 23 36 3" xfId="19505" xr:uid="{14560F9C-BC23-49BD-8280-6F6E7FCB0781}"/>
    <cellStyle name="Note 23 36 4" xfId="14576" xr:uid="{BC5BBC0B-3E0F-4CCE-83DC-698CF394297E}"/>
    <cellStyle name="Note 23 36 5" xfId="14654" xr:uid="{4906E357-6044-48E3-939C-08D6A7DD7C0F}"/>
    <cellStyle name="Note 23 36 6" xfId="32759" xr:uid="{083C1717-4E72-49BD-8BDE-9EBE397E00A8}"/>
    <cellStyle name="Note 23 36 7" xfId="34032" xr:uid="{5A8699F9-1AC0-4F64-9630-780C67E04D95}"/>
    <cellStyle name="Note 23 37" xfId="3844" xr:uid="{A16DB48D-A55F-492C-9B9E-ADCD6A79B0FB}"/>
    <cellStyle name="Note 23 37 2" xfId="17096" xr:uid="{3B433DE9-4B31-4836-AB92-D964AFF667D7}"/>
    <cellStyle name="Note 23 37 3" xfId="15412" xr:uid="{1AF903C4-3F4D-4F9F-AE90-6CF964CBF38E}"/>
    <cellStyle name="Note 23 37 4" xfId="24638" xr:uid="{B272D55C-3E0A-4F26-8F1F-D2660F61588C}"/>
    <cellStyle name="Note 23 37 5" xfId="24014" xr:uid="{1CD35319-1A0C-4B72-A804-6F1A75FF9ED5}"/>
    <cellStyle name="Note 23 37 6" xfId="32760" xr:uid="{DBEFB351-B8B6-4AAB-8301-72136B64704F}"/>
    <cellStyle name="Note 23 37 7" xfId="31288" xr:uid="{CCD787FD-3958-4E3D-A5EF-95AFA588C976}"/>
    <cellStyle name="Note 23 38" xfId="3814" xr:uid="{EF18D8E0-9676-43FB-BD63-D29FDDFC6125}"/>
    <cellStyle name="Note 23 38 2" xfId="17066" xr:uid="{B6B446DB-2430-41B2-88EB-BCF168BFD417}"/>
    <cellStyle name="Note 23 38 3" xfId="23031" xr:uid="{317CD957-7357-4C0D-B4A4-C4D69F22D3CF}"/>
    <cellStyle name="Note 23 38 4" xfId="20432" xr:uid="{48FF92F5-35FA-45C2-8063-BA0E6AEC085C}"/>
    <cellStyle name="Note 23 38 5" xfId="14743" xr:uid="{ADCB3AA1-03F6-44C2-A2BC-F34335BA5406}"/>
    <cellStyle name="Note 23 38 6" xfId="32730" xr:uid="{3B121941-4981-4309-95DA-E617172DB84C}"/>
    <cellStyle name="Note 23 38 7" xfId="35003" xr:uid="{37CB8F54-E4D5-4B4A-90DD-C0C34A64A1A5}"/>
    <cellStyle name="Note 23 39" xfId="7707" xr:uid="{0DF20A52-7C18-4DEE-8582-2EAA4F2447E3}"/>
    <cellStyle name="Note 23 39 2" xfId="19927" xr:uid="{852441D5-DD2C-4836-9DFE-292FB7BF7CF2}"/>
    <cellStyle name="Note 23 39 3" xfId="22480" xr:uid="{F6989983-B346-4C53-832F-3AC85BC17ABF}"/>
    <cellStyle name="Note 23 39 4" xfId="14668" xr:uid="{B1891352-4BBB-49B9-BC49-00C4509C213E}"/>
    <cellStyle name="Note 23 39 5" xfId="29358" xr:uid="{28BEBDCC-2193-4359-BA86-0CF0EA26FA8D}"/>
    <cellStyle name="Note 23 39 6" xfId="34494" xr:uid="{EF13F949-4635-4888-917E-3DE8C83A7151}"/>
    <cellStyle name="Note 23 39 7" xfId="33827" xr:uid="{95389700-91D4-459C-8AFF-49054068D6B7}"/>
    <cellStyle name="Note 23 4" xfId="3845" xr:uid="{149153DF-6949-4BBA-9FC1-4A296EB3869A}"/>
    <cellStyle name="Note 23 4 2" xfId="17097" xr:uid="{34B5A34E-87EF-4CDB-B5D5-09BA78EC873D}"/>
    <cellStyle name="Note 23 4 3" xfId="19766" xr:uid="{6326AB3A-BF78-4F76-8430-A20EDA5493D1}"/>
    <cellStyle name="Note 23 4 4" xfId="14860" xr:uid="{1B500428-26C3-45C5-80D7-E843B97E78F2}"/>
    <cellStyle name="Note 23 4 5" xfId="18093" xr:uid="{CEE94EEF-D1F8-4DC4-A651-F8AD2D85263F}"/>
    <cellStyle name="Note 23 4 6" xfId="32761" xr:uid="{C545A146-1B31-4DB2-B52C-4DDCC910BB9D}"/>
    <cellStyle name="Note 23 4 7" xfId="31021" xr:uid="{C0426316-6E89-4074-8887-E05FF14C7B8B}"/>
    <cellStyle name="Note 23 40" xfId="15538" xr:uid="{B8249642-7330-4B0B-98F6-2D5254C94C8B}"/>
    <cellStyle name="Note 23 41" xfId="17976" xr:uid="{2F78500F-D86D-4E56-AA5F-0212527437EF}"/>
    <cellStyle name="Note 23 42" xfId="14491" xr:uid="{77437501-33E4-47BC-91B4-55F5CF02899D}"/>
    <cellStyle name="Note 23 43" xfId="30062" xr:uid="{37E6B259-0312-4654-A0A9-C930307184FA}"/>
    <cellStyle name="Note 23 44" xfId="31542" xr:uid="{E3EA9E54-C7E5-42A9-8E64-10318343BD63}"/>
    <cellStyle name="Note 23 45" xfId="33690" xr:uid="{5DB299EB-738B-44DF-AE50-973511E4A684}"/>
    <cellStyle name="Note 23 5" xfId="3846" xr:uid="{37F8F988-6E4C-4D4D-908E-DF1A554762DE}"/>
    <cellStyle name="Note 23 5 2" xfId="17098" xr:uid="{15275870-B6DD-4373-B0BA-7A91BBED975F}"/>
    <cellStyle name="Note 23 5 3" xfId="23028" xr:uid="{1A0A8554-D78B-47CC-8CF9-33FB097295E4}"/>
    <cellStyle name="Note 23 5 4" xfId="19691" xr:uid="{CD267F6F-6254-4A0D-9F4D-09EEE7B7F963}"/>
    <cellStyle name="Note 23 5 5" xfId="14745" xr:uid="{47866E0F-71EA-4BD2-9189-A6D66B26B7B0}"/>
    <cellStyle name="Note 23 5 6" xfId="32762" xr:uid="{4FFC2699-7482-4906-AF92-ACE36BA0C3C3}"/>
    <cellStyle name="Note 23 5 7" xfId="31716" xr:uid="{F59AC18A-134B-4A6F-824A-8AC44AD54D80}"/>
    <cellStyle name="Note 23 6" xfId="3847" xr:uid="{4202E03E-A002-4568-AFC9-29FCEF4BF42F}"/>
    <cellStyle name="Note 23 6 2" xfId="17099" xr:uid="{4990D0FC-1B5D-4FF0-BEFE-38154FC0F94E}"/>
    <cellStyle name="Note 23 6 3" xfId="19967" xr:uid="{32FDC263-7651-4B3B-86AC-225575BB90A9}"/>
    <cellStyle name="Note 23 6 4" xfId="18945" xr:uid="{F6F09D6F-9537-4272-9D54-4B0ABEF52110}"/>
    <cellStyle name="Note 23 6 5" xfId="15773" xr:uid="{B9C159D1-C9EB-4823-812A-AFA6E293436F}"/>
    <cellStyle name="Note 23 6 6" xfId="32763" xr:uid="{A5DFBC55-578B-4B2A-9F65-D6605442077C}"/>
    <cellStyle name="Note 23 6 7" xfId="36770" xr:uid="{8677C23F-88B3-43E1-978F-8610E73DF31E}"/>
    <cellStyle name="Note 23 7" xfId="3848" xr:uid="{6EE0F4EF-886C-493D-9F86-2EF7361F7AF0}"/>
    <cellStyle name="Note 23 7 2" xfId="17100" xr:uid="{CDF7673B-6367-4509-8DA5-BF2670B5843C}"/>
    <cellStyle name="Note 23 7 3" xfId="22540" xr:uid="{693DB679-FF70-4708-9642-A2BD4BA0D8CE}"/>
    <cellStyle name="Note 23 7 4" xfId="21588" xr:uid="{2E83BAA0-463C-49A4-904D-43033ECA955B}"/>
    <cellStyle name="Note 23 7 5" xfId="24211" xr:uid="{7589005D-C251-4501-86D8-1BC186FC6904}"/>
    <cellStyle name="Note 23 7 6" xfId="32764" xr:uid="{82247BFF-97D4-49C5-9A7D-4DCCFD9EB241}"/>
    <cellStyle name="Note 23 7 7" xfId="36156" xr:uid="{70433395-575A-48A4-A631-3859D75C87D7}"/>
    <cellStyle name="Note 23 8" xfId="3849" xr:uid="{B1CE4420-315C-46CC-B7EB-58F06FBF105B}"/>
    <cellStyle name="Note 23 8 2" xfId="17101" xr:uid="{149FE70E-3E2B-48C3-AA58-1846DEEB2F2D}"/>
    <cellStyle name="Note 23 8 3" xfId="19841" xr:uid="{3A577068-D916-4FF7-BC08-F3F6CAC22BC2}"/>
    <cellStyle name="Note 23 8 4" xfId="14861" xr:uid="{6ACE2116-FD3C-44FA-B65F-89ACB26CF458}"/>
    <cellStyle name="Note 23 8 5" xfId="18094" xr:uid="{4F73FB59-4B67-44BE-9127-DD8D3BA0CCD7}"/>
    <cellStyle name="Note 23 8 6" xfId="32765" xr:uid="{6F38102C-AD31-41AC-B167-9B80F98301DA}"/>
    <cellStyle name="Note 23 8 7" xfId="36155" xr:uid="{3BCBB139-51F4-43BA-B21B-3B6357A66E95}"/>
    <cellStyle name="Note 23 9" xfId="3850" xr:uid="{AA66542D-C182-4D41-82DC-A48F326121ED}"/>
    <cellStyle name="Note 23 9 2" xfId="17102" xr:uid="{87512E55-B981-43F6-98BC-71363C3651B2}"/>
    <cellStyle name="Note 23 9 3" xfId="19504" xr:uid="{CB8F446C-6450-4571-B2D7-980556088E2A}"/>
    <cellStyle name="Note 23 9 4" xfId="18217" xr:uid="{C675CA31-9D97-44EF-A402-DB46730B2527}"/>
    <cellStyle name="Note 23 9 5" xfId="30145" xr:uid="{AF9C3149-3186-4738-9C64-C8E4E21F1845}"/>
    <cellStyle name="Note 23 9 6" xfId="32766" xr:uid="{5B733F08-C389-42CD-BE76-672F7C94A4F3}"/>
    <cellStyle name="Note 23 9 7" xfId="36153" xr:uid="{5B5E3159-064A-4A23-B521-B955D94F0B34}"/>
    <cellStyle name="Note 23_หมายเหตุ FA Q3_2012" xfId="7278" xr:uid="{5819781A-BF30-4C21-B4BB-A9E4E9535400}"/>
    <cellStyle name="Note 24" xfId="1717" xr:uid="{F2857999-B529-4CD3-A021-F48B087E86F0}"/>
    <cellStyle name="Note 24 10" xfId="3852" xr:uid="{6FCB2F76-D7DA-4E19-84D9-9A072EEAC9F9}"/>
    <cellStyle name="Note 24 10 2" xfId="17104" xr:uid="{743F6650-5843-407A-BC3B-B6428AFAFE93}"/>
    <cellStyle name="Note 24 10 3" xfId="19765" xr:uid="{56247BF0-06B0-43F4-95AD-DF7A80A5FDAA}"/>
    <cellStyle name="Note 24 10 4" xfId="21589" xr:uid="{DA47781A-7D0A-4F8E-BFBE-5E931FF1CFBE}"/>
    <cellStyle name="Note 24 10 5" xfId="19062" xr:uid="{FB15162B-9212-4BEA-B77C-2352479A7123}"/>
    <cellStyle name="Note 24 10 6" xfId="32768" xr:uid="{EC1B5209-36D2-4CFC-8C96-18EED2E0F76B}"/>
    <cellStyle name="Note 24 10 7" xfId="37619" xr:uid="{2486EB3B-B3F8-4887-A965-CBABBA92A72F}"/>
    <cellStyle name="Note 24 11" xfId="3853" xr:uid="{61E2D7A9-FDA2-415D-B827-0359D8B7A66E}"/>
    <cellStyle name="Note 24 11 2" xfId="17105" xr:uid="{B52E50E7-7A01-4C5E-B166-8D8DA6C45819}"/>
    <cellStyle name="Note 24 11 3" xfId="23027" xr:uid="{BD2A21C4-8485-4A24-8C47-84D705292BDE}"/>
    <cellStyle name="Note 24 11 4" xfId="14862" xr:uid="{4D1F8216-40AE-450F-86FA-4FD18A3D6FC0}"/>
    <cellStyle name="Note 24 11 5" xfId="24276" xr:uid="{017C3DC2-5EB3-4E69-A88E-E31996EEF891}"/>
    <cellStyle name="Note 24 11 6" xfId="32769" xr:uid="{BCBD41AF-D272-49DD-9906-263DECA91E26}"/>
    <cellStyle name="Note 24 11 7" xfId="34029" xr:uid="{0EDA7F5F-8EA1-427A-8C89-EC6BAC9AF738}"/>
    <cellStyle name="Note 24 12" xfId="3854" xr:uid="{7EEE8585-F391-4C35-9209-98969D559D37}"/>
    <cellStyle name="Note 24 12 2" xfId="17106" xr:uid="{4613B937-5CFA-45B4-AA2C-7816484F3739}"/>
    <cellStyle name="Note 24 12 3" xfId="19968" xr:uid="{C24F8CC4-863C-43D0-9F28-22B725738051}"/>
    <cellStyle name="Note 24 12 4" xfId="21590" xr:uid="{77F1D3A0-C732-4E00-9A73-7E6EEFC76ADD}"/>
    <cellStyle name="Note 24 12 5" xfId="18095" xr:uid="{2413EE7A-2B22-41A2-849F-746A0F90BF2F}"/>
    <cellStyle name="Note 24 12 6" xfId="32770" xr:uid="{F78C086F-9368-4144-AB02-587155D3D6D8}"/>
    <cellStyle name="Note 24 12 7" xfId="31286" xr:uid="{F531CAC8-BD92-480F-9299-01A2CBB9B6F5}"/>
    <cellStyle name="Note 24 13" xfId="3855" xr:uid="{D3565040-FECE-46E8-93EE-88528D74D3C1}"/>
    <cellStyle name="Note 24 13 2" xfId="17107" xr:uid="{B79B5843-3929-45F3-8612-D8DB0DC57BF1}"/>
    <cellStyle name="Note 24 13 3" xfId="22539" xr:uid="{E52D96B8-9D7F-4188-A5AE-7D485A7DA414}"/>
    <cellStyle name="Note 24 13 4" xfId="18947" xr:uid="{05748707-30AF-4486-85F5-6869DE9AA227}"/>
    <cellStyle name="Note 24 13 5" xfId="14746" xr:uid="{BD68AB1C-A9CA-4248-9382-1AC8F8B43F7A}"/>
    <cellStyle name="Note 24 13 6" xfId="32771" xr:uid="{BD986D78-5E38-4B5E-A850-B0844614A039}"/>
    <cellStyle name="Note 24 13 7" xfId="34030" xr:uid="{F155307E-8048-4051-B984-59C375C73482}"/>
    <cellStyle name="Note 24 14" xfId="3856" xr:uid="{65454667-634D-42CC-A5A5-8F4F26C572DD}"/>
    <cellStyle name="Note 24 14 2" xfId="17108" xr:uid="{E6A77E70-0A66-4948-BB4E-EA96955261F0}"/>
    <cellStyle name="Note 24 14 3" xfId="19840" xr:uid="{7849638F-124B-4FB8-8D74-4189A46FEFE9}"/>
    <cellStyle name="Note 24 14 4" xfId="21591" xr:uid="{7CF37B53-1823-48FF-A27B-81C775913BB7}"/>
    <cellStyle name="Note 24 14 5" xfId="24410" xr:uid="{474DE0AD-B923-480E-ACAF-71F2F39D31AD}"/>
    <cellStyle name="Note 24 14 6" xfId="32772" xr:uid="{BADEBBAE-672E-4258-9D2A-124F61377F22}"/>
    <cellStyle name="Note 24 14 7" xfId="31287" xr:uid="{2EA12C52-19B6-4026-BA93-188961A6758B}"/>
    <cellStyle name="Note 24 15" xfId="3857" xr:uid="{F33D5527-5DD3-4A77-AFD0-D2C728361F30}"/>
    <cellStyle name="Note 24 15 2" xfId="17109" xr:uid="{5E0E2593-65D5-4FA4-B8EE-633F3686725A}"/>
    <cellStyle name="Note 24 15 3" xfId="19503" xr:uid="{42E29FD1-39D4-4823-9C17-51C2E8D3F398}"/>
    <cellStyle name="Note 24 15 4" xfId="14863" xr:uid="{D5FA3F47-F0CD-42C9-81CB-FBF6582F9460}"/>
    <cellStyle name="Note 24 15 5" xfId="24337" xr:uid="{7BDF8F4B-A0A8-4C1E-A0D2-54E4437FE4E8}"/>
    <cellStyle name="Note 24 15 6" xfId="32773" xr:uid="{4B1B7A3C-0130-428A-9107-C809149BD10F}"/>
    <cellStyle name="Note 24 15 7" xfId="31038" xr:uid="{63CF05CA-8F8B-4B2D-8080-B15E06AE65BB}"/>
    <cellStyle name="Note 24 16" xfId="3858" xr:uid="{E484DB2E-A468-4A7D-8B5F-11445C37560A}"/>
    <cellStyle name="Note 24 16 2" xfId="17110" xr:uid="{14270FE9-AE61-4A55-8BB0-C7BFD3C232CB}"/>
    <cellStyle name="Note 24 16 3" xfId="15410" xr:uid="{08186090-F6C9-4F36-A49E-AA38275BFC9D}"/>
    <cellStyle name="Note 24 16 4" xfId="21592" xr:uid="{FBD321E6-29C5-4C56-84D1-46A6E57066B2}"/>
    <cellStyle name="Note 24 16 5" xfId="18096" xr:uid="{994603A1-2E1F-44F6-9871-C11929303314}"/>
    <cellStyle name="Note 24 16 6" xfId="32774" xr:uid="{D57036A7-F052-4065-86BE-2C5DC6D0B8A1}"/>
    <cellStyle name="Note 24 16 7" xfId="34028" xr:uid="{E7D3628C-A0F4-477B-8AFB-3F0185AEA023}"/>
    <cellStyle name="Note 24 17" xfId="3859" xr:uid="{DDE17ABB-FFA4-4A6F-B75D-C59C639A0A3A}"/>
    <cellStyle name="Note 24 17 2" xfId="17111" xr:uid="{9B954554-990E-4174-87B6-43D7BC7EBC39}"/>
    <cellStyle name="Note 24 17 3" xfId="19764" xr:uid="{99664CB3-07D1-40D9-9778-BA99FD641AA8}"/>
    <cellStyle name="Note 24 17 4" xfId="18948" xr:uid="{534C6A6A-3A86-4E46-8918-761F97D590A4}"/>
    <cellStyle name="Note 24 17 5" xfId="14475" xr:uid="{6BA1790D-F1EC-44A5-A7BC-8F014D40EEA5}"/>
    <cellStyle name="Note 24 17 6" xfId="32775" xr:uid="{FB8B4172-08B1-4B3F-A6C6-165741F3DB0D}"/>
    <cellStyle name="Note 24 17 7" xfId="31285" xr:uid="{99D60F1B-C3DC-47DD-A7F2-C650BAB66399}"/>
    <cellStyle name="Note 24 18" xfId="3860" xr:uid="{2AE33923-6D0B-4664-83A2-786F656C7BCF}"/>
    <cellStyle name="Note 24 18 2" xfId="17112" xr:uid="{610AF3D1-7B45-480C-BCE1-058C05485DD2}"/>
    <cellStyle name="Note 24 18 3" xfId="23026" xr:uid="{20F65C19-D512-42F3-B337-2AD705A4B3AC}"/>
    <cellStyle name="Note 24 18 4" xfId="21593" xr:uid="{075895A2-A05C-4D87-BD31-CCA7713C93AD}"/>
    <cellStyle name="Note 24 18 5" xfId="20510" xr:uid="{D9754CDB-3024-4B67-BDA5-C8A4EA148078}"/>
    <cellStyle name="Note 24 18 6" xfId="32776" xr:uid="{6F2A36DB-19DF-4A6F-9E1D-78600DA6E8FF}"/>
    <cellStyle name="Note 24 18 7" xfId="34027" xr:uid="{6E74FF6E-86A7-4822-BA24-344E32660147}"/>
    <cellStyle name="Note 24 19" xfId="3861" xr:uid="{A8C2E957-F9A9-446C-856A-67BCE74EBCFE}"/>
    <cellStyle name="Note 24 19 2" xfId="17113" xr:uid="{282D2958-4C3F-45AC-9AD9-BDD7F5A48667}"/>
    <cellStyle name="Note 24 19 3" xfId="19969" xr:uid="{16AFAAE4-FF13-4C64-AD91-3835B2CF742C}"/>
    <cellStyle name="Note 24 19 4" xfId="14864" xr:uid="{F6344A8E-D4FC-4AA2-BC4F-519F28DC6F31}"/>
    <cellStyle name="Note 24 19 5" xfId="18270" xr:uid="{A2E2D584-CE80-4150-97F3-B17F272ABA31}"/>
    <cellStyle name="Note 24 19 6" xfId="32777" xr:uid="{1FB9A1FF-FB01-4867-A16A-79F0D760504C}"/>
    <cellStyle name="Note 24 19 7" xfId="31284" xr:uid="{A1A059BD-49C9-4060-9165-091B076E3A18}"/>
    <cellStyle name="Note 24 2" xfId="2625" xr:uid="{E8C026A9-AC0E-4526-A40E-3D7AE8F87DB5}"/>
    <cellStyle name="Note 24 2 10" xfId="31866" xr:uid="{F95A3FAF-463C-463D-AEA9-0CB3E94E3D46}"/>
    <cellStyle name="Note 24 2 11" xfId="34593" xr:uid="{CB574E53-B682-411A-BDAE-5BB16A7697F0}"/>
    <cellStyle name="Note 24 2 2" xfId="3862" xr:uid="{591D369F-CE15-4EEC-A6A5-81E49F38E185}"/>
    <cellStyle name="Note 24 2 2 2" xfId="17114" xr:uid="{63D5D721-CED3-446F-9229-4D28D463D038}"/>
    <cellStyle name="Note 24 2 2 3" xfId="22538" xr:uid="{58DC3BAF-B0CE-4324-AAD4-F86BFDE724DE}"/>
    <cellStyle name="Note 24 2 2 4" xfId="21594" xr:uid="{1FBBCA5A-28C8-46B2-AE18-C0C09530E1BD}"/>
    <cellStyle name="Note 24 2 2 5" xfId="30846" xr:uid="{41B66B28-5E21-4E4E-AB3F-F894B39144CB}"/>
    <cellStyle name="Note 24 2 2 6" xfId="32778" xr:uid="{15429CA0-A5C1-46F2-9A3A-2045A3DE861C}"/>
    <cellStyle name="Note 24 2 2 7" xfId="34026" xr:uid="{8CA9DA26-228F-4134-81F7-33984C060C74}"/>
    <cellStyle name="Note 24 2 3" xfId="10689" xr:uid="{ED819AE7-E552-4133-90AB-5D3F601CA2AF}"/>
    <cellStyle name="Note 24 2 3 2" xfId="22059" xr:uid="{2912B331-FC46-4585-BDB1-DA684D405E9E}"/>
    <cellStyle name="Note 24 2 3 3" xfId="25033" xr:uid="{10C92920-6AD4-4CA4-BA6B-F7CEA71C4663}"/>
    <cellStyle name="Note 24 2 3 4" xfId="27903" xr:uid="{FD567CC5-5ED9-4BB3-8187-9D382E3B57B2}"/>
    <cellStyle name="Note 24 2 3 5" xfId="21473" xr:uid="{74F1E72D-D1BC-4E57-8820-813F4ACE1C4B}"/>
    <cellStyle name="Note 24 2 3 6" xfId="35688" xr:uid="{D32ACD0B-6821-4C06-BD6C-91E587BE8D7A}"/>
    <cellStyle name="Note 24 2 3 7" xfId="37990" xr:uid="{48F383FA-BA45-42C5-9B71-A8B890097954}"/>
    <cellStyle name="Note 24 2 4" xfId="12615" xr:uid="{26FF369B-DDA7-4F53-83E7-4A39DD3D5D7C}"/>
    <cellStyle name="Note 24 2 4 2" xfId="23421" xr:uid="{EF22F07F-F7F7-43B2-A935-7790E1EAACB3}"/>
    <cellStyle name="Note 24 2 4 3" xfId="26236" xr:uid="{65D3319A-D7D8-4A96-9073-F1B61583B20F}"/>
    <cellStyle name="Note 24 2 4 4" xfId="28828" xr:uid="{5E10C5A3-719F-4DC3-8412-9E2A9332AD7C}"/>
    <cellStyle name="Note 24 2 4 5" xfId="16239" xr:uid="{DCA0F578-B08B-4D5C-A383-CC00B181CF82}"/>
    <cellStyle name="Note 24 2 4 6" xfId="36536" xr:uid="{8F6B24CF-E34E-4DA0-BECF-3EB2D12B6C5C}"/>
    <cellStyle name="Note 24 2 4 7" xfId="38569" xr:uid="{740F44B6-9A05-485A-B086-2256342C5699}"/>
    <cellStyle name="Note 24 2 5" xfId="12397" xr:uid="{E523959E-8393-420F-9FFD-CE2A83D44B0F}"/>
    <cellStyle name="Note 24 2 5 2" xfId="23225" xr:uid="{05FE45CA-2AD1-48DF-9CC4-4F0D9FB9E896}"/>
    <cellStyle name="Note 24 2 5 3" xfId="26025" xr:uid="{B1F99081-B27C-4465-9BC2-9B3F755A47E2}"/>
    <cellStyle name="Note 24 2 5 4" xfId="28620" xr:uid="{C7415A11-2ED4-450C-BC14-E191182F749C}"/>
    <cellStyle name="Note 24 2 5 5" xfId="22294" xr:uid="{8E169505-3C52-43E7-BF59-F94DD7F8A6B9}"/>
    <cellStyle name="Note 24 2 5 6" xfId="36327" xr:uid="{C6BE6196-8FEA-420B-B638-A96F0588CAD8}"/>
    <cellStyle name="Note 24 2 5 7" xfId="38363" xr:uid="{E7FEB2ED-8561-4FFE-A9EF-EAEECDD0FA05}"/>
    <cellStyle name="Note 24 2 6" xfId="16122" xr:uid="{B9FCCDAA-9306-45DB-A644-A05106BB141E}"/>
    <cellStyle name="Note 24 2 7" xfId="20061" xr:uid="{E357C96C-1D6B-443A-8273-B62ED3E03B30}"/>
    <cellStyle name="Note 24 2 8" xfId="14536" xr:uid="{874FF116-C822-4777-8288-783ECF2E215B}"/>
    <cellStyle name="Note 24 2 9" xfId="30798" xr:uid="{494D7C77-4D6A-4DFC-A2CF-70CD18F1782B}"/>
    <cellStyle name="Note 24 20" xfId="3863" xr:uid="{DAA78AAE-7BB7-481D-813B-45C3ECD04D6F}"/>
    <cellStyle name="Note 24 20 2" xfId="17115" xr:uid="{35402B55-B17B-4547-A089-5E8E880612B3}"/>
    <cellStyle name="Note 24 20 3" xfId="19839" xr:uid="{2FF590AB-CBE5-4451-825D-36558E382435}"/>
    <cellStyle name="Note 24 20 4" xfId="18949" xr:uid="{F13FCC85-AB5C-4E00-82BC-AE6BB0385EA4}"/>
    <cellStyle name="Note 24 20 5" xfId="30740" xr:uid="{F2D55C77-B665-4630-A88A-00CC15EA8C36}"/>
    <cellStyle name="Note 24 20 6" xfId="32779" xr:uid="{D3FB2245-648E-459D-A160-EA17BEE72DFA}"/>
    <cellStyle name="Note 24 20 7" xfId="31283" xr:uid="{6C105F52-B378-4C30-9AAE-DD494D5E5CAF}"/>
    <cellStyle name="Note 24 21" xfId="3864" xr:uid="{92147902-8F3B-4160-B9DF-23AAFE5DFF7F}"/>
    <cellStyle name="Note 24 21 2" xfId="17116" xr:uid="{5E92C210-22F1-4DEB-89A2-5770185CF7EB}"/>
    <cellStyle name="Note 24 21 3" xfId="19502" xr:uid="{CFA298CC-A26A-46E5-944C-1C488957C86A}"/>
    <cellStyle name="Note 24 21 4" xfId="15611" xr:uid="{9C74906F-DEC2-4745-87D4-6D580EAEDB32}"/>
    <cellStyle name="Note 24 21 5" xfId="30144" xr:uid="{7A8FEA8C-364F-4527-88CF-FEAB97DAA619}"/>
    <cellStyle name="Note 24 21 6" xfId="32780" xr:uid="{D4882D3A-27AC-49CB-BC7C-93E6E97B184E}"/>
    <cellStyle name="Note 24 21 7" xfId="34025" xr:uid="{ACEFA778-4ABA-43A5-946C-1670D44940BB}"/>
    <cellStyle name="Note 24 22" xfId="3865" xr:uid="{174599B0-DF0C-4870-8F0B-1B938268D02F}"/>
    <cellStyle name="Note 24 22 2" xfId="17117" xr:uid="{04CC26D2-A4FE-40A1-9EDA-FEFC23EF2DBE}"/>
    <cellStyle name="Note 24 22 3" xfId="15409" xr:uid="{2D73C91B-6F05-4305-8AEB-43466337BAD2}"/>
    <cellStyle name="Note 24 22 4" xfId="18204" xr:uid="{8FDE2FAE-67DB-474C-8E39-4FE5066E762F}"/>
    <cellStyle name="Note 24 22 5" xfId="18097" xr:uid="{783E806C-78A2-4B6F-84CC-E5CD70E6E74C}"/>
    <cellStyle name="Note 24 22 6" xfId="32781" xr:uid="{BFF9BF43-E501-4701-A531-4E330CBCAB72}"/>
    <cellStyle name="Note 24 22 7" xfId="31282" xr:uid="{5A66FBD9-2ECE-44A7-932D-660D795114DF}"/>
    <cellStyle name="Note 24 23" xfId="3866" xr:uid="{69C8A869-A4A6-41E9-8469-F27C59D407B5}"/>
    <cellStyle name="Note 24 23 2" xfId="17118" xr:uid="{8FCD1825-E866-4234-83FD-E40FB30B508A}"/>
    <cellStyle name="Note 24 23 3" xfId="19763" xr:uid="{04931BF9-0A34-4AD3-87D0-D0378652DC10}"/>
    <cellStyle name="Note 24 23 4" xfId="24324" xr:uid="{5386B71E-BABF-45A6-A37D-A980F9948A20}"/>
    <cellStyle name="Note 24 23 5" xfId="20537" xr:uid="{37508929-6A23-4DDA-B70F-7FC91035A8CF}"/>
    <cellStyle name="Note 24 23 6" xfId="32782" xr:uid="{86633909-2A06-4B1D-8967-054EF472372C}"/>
    <cellStyle name="Note 24 23 7" xfId="34024" xr:uid="{DEDA90DF-5AA5-4409-8284-CFFB060730CD}"/>
    <cellStyle name="Note 24 24" xfId="3867" xr:uid="{FBD8D78B-16E4-45AB-B30A-289D8619B140}"/>
    <cellStyle name="Note 24 24 2" xfId="17119" xr:uid="{3E2F7401-3B70-4EE0-835D-C61798535765}"/>
    <cellStyle name="Note 24 24 3" xfId="23025" xr:uid="{2AE4E706-E61B-48AA-B5D3-CEC8FEE4E625}"/>
    <cellStyle name="Note 24 24 4" xfId="18950" xr:uid="{9746F7F2-1597-4C6F-A780-0408A7AD969C}"/>
    <cellStyle name="Note 24 24 5" xfId="22641" xr:uid="{83F2B43C-79D5-4FE4-8C85-B76496C6713A}"/>
    <cellStyle name="Note 24 24 6" xfId="32783" xr:uid="{DB42B5C6-4BC6-4099-AF13-D6910D102997}"/>
    <cellStyle name="Note 24 24 7" xfId="31281" xr:uid="{B1A68AAC-F00D-4283-B0BF-BC0C266DD3DA}"/>
    <cellStyle name="Note 24 25" xfId="3868" xr:uid="{DF0C0AE1-B249-41B3-ADF2-98A06EA43795}"/>
    <cellStyle name="Note 24 25 2" xfId="17120" xr:uid="{FAAD9EA8-8032-4D55-861F-FC04B416863F}"/>
    <cellStyle name="Note 24 25 3" xfId="20084" xr:uid="{1DC25D79-A308-4D43-BC0C-4C76F783A75A}"/>
    <cellStyle name="Note 24 25 4" xfId="21595" xr:uid="{E774DF82-269A-4F73-AB8A-5C57F7B0AB05}"/>
    <cellStyle name="Note 24 25 5" xfId="14679" xr:uid="{705C4FF1-3A87-42D5-82F6-A6B6B95ABAB3}"/>
    <cellStyle name="Note 24 25 6" xfId="32784" xr:uid="{C2E4366F-C7D2-42A8-88D1-FFCB5382CF8C}"/>
    <cellStyle name="Note 24 25 7" xfId="34996" xr:uid="{3160AE26-2FCC-4C58-A181-45F00BA1A4FC}"/>
    <cellStyle name="Note 24 26" xfId="3869" xr:uid="{65C0BE0A-5C7F-406D-A983-CDDCA998B60A}"/>
    <cellStyle name="Note 24 26 2" xfId="17121" xr:uid="{89C0E3BB-2E00-47ED-9078-1B9483F0004C}"/>
    <cellStyle name="Note 24 26 3" xfId="22537" xr:uid="{1D8FED96-312B-445B-B36E-331A73DD40EC}"/>
    <cellStyle name="Note 24 26 4" xfId="14866" xr:uid="{B7C4B1C3-9B12-49D0-835B-1D1BCACC5F48}"/>
    <cellStyle name="Note 24 26 5" xfId="18695" xr:uid="{9432DE8E-DCEC-4761-8F28-77D3E026024D}"/>
    <cellStyle name="Note 24 26 6" xfId="32785" xr:uid="{41350F43-78E8-43F3-8A13-FA8040F4A2FB}"/>
    <cellStyle name="Note 24 26 7" xfId="34995" xr:uid="{29D504DB-D5A2-4A13-9149-D1F37B74B57C}"/>
    <cellStyle name="Note 24 27" xfId="3870" xr:uid="{A4E103B7-E191-476A-9A06-FC8A1CF0E9B6}"/>
    <cellStyle name="Note 24 27 2" xfId="17122" xr:uid="{931AFD87-3E12-4EDE-BE07-B259B35A9E1C}"/>
    <cellStyle name="Note 24 27 3" xfId="19838" xr:uid="{108D5422-D625-4573-A11C-653F0CF9B764}"/>
    <cellStyle name="Note 24 27 4" xfId="21596" xr:uid="{A2A4141E-F532-4A18-A937-F16341593097}"/>
    <cellStyle name="Note 24 27 5" xfId="23170" xr:uid="{CC01E6DB-EE53-4BB4-9883-9FC2C4B1953D}"/>
    <cellStyle name="Note 24 27 6" xfId="32786" xr:uid="{45866541-9617-417E-9045-EC7FCA115024}"/>
    <cellStyle name="Note 24 27 7" xfId="34994" xr:uid="{593236DA-FDC1-436A-B163-4C379985530B}"/>
    <cellStyle name="Note 24 28" xfId="3871" xr:uid="{479A85D3-53F1-4097-941C-19976705ADBB}"/>
    <cellStyle name="Note 24 28 2" xfId="17123" xr:uid="{172B0A57-A76C-4078-AE51-054A849570A7}"/>
    <cellStyle name="Note 24 28 3" xfId="19501" xr:uid="{6227FA56-9A77-405B-A0D8-1CACC8AD1F2A}"/>
    <cellStyle name="Note 24 28 4" xfId="18951" xr:uid="{3D61F67E-A36B-467D-A348-1DAEC698322D}"/>
    <cellStyle name="Note 24 28 5" xfId="20511" xr:uid="{DEA81C22-0A9A-43EA-A09B-F1B2FB0B6DEF}"/>
    <cellStyle name="Note 24 28 6" xfId="32787" xr:uid="{D2EF4047-95CF-4077-8013-66AB4F7821F7}"/>
    <cellStyle name="Note 24 28 7" xfId="34993" xr:uid="{DC742C3D-3F32-455C-9503-F18E5C959905}"/>
    <cellStyle name="Note 24 29" xfId="3872" xr:uid="{79F90782-FA84-4B2B-990E-57B4FF44A24A}"/>
    <cellStyle name="Note 24 29 2" xfId="17124" xr:uid="{83FD2BEE-0C6C-40AD-BFA4-35CC9066DE6C}"/>
    <cellStyle name="Note 24 29 3" xfId="15408" xr:uid="{3AC6CC2A-CD63-468C-8F5B-77E1E589885B}"/>
    <cellStyle name="Note 24 29 4" xfId="15953" xr:uid="{97D5B364-ACE8-4390-A3E2-AA437FAD6B43}"/>
    <cellStyle name="Note 24 29 5" xfId="29937" xr:uid="{285C613D-377B-4449-9BDF-F5A94E39D4AB}"/>
    <cellStyle name="Note 24 29 6" xfId="32788" xr:uid="{CB674BF5-6CB9-462A-9758-3DAD5E3E2863}"/>
    <cellStyle name="Note 24 29 7" xfId="34992" xr:uid="{04295930-C2A4-4735-A404-B9A41D2152AE}"/>
    <cellStyle name="Note 24 3" xfId="3873" xr:uid="{7CD04348-E400-4B6C-A722-0593B1AD618A}"/>
    <cellStyle name="Note 24 3 2" xfId="10690" xr:uid="{5008DD23-6397-451D-A9FF-14D8C2CB8CB9}"/>
    <cellStyle name="Note 24 3 2 2" xfId="22060" xr:uid="{8F131373-CCBD-46C1-BCD6-03668C1ED2EB}"/>
    <cellStyle name="Note 24 3 2 3" xfId="25034" xr:uid="{B7E04DDD-8F7A-4411-901F-26A9DFD2F27C}"/>
    <cellStyle name="Note 24 3 2 4" xfId="27904" xr:uid="{1F951082-AA27-4DF9-BF4A-872FDE951174}"/>
    <cellStyle name="Note 24 3 2 5" xfId="29439" xr:uid="{C0AC68AD-7D11-460B-9021-2EDC3E989158}"/>
    <cellStyle name="Note 24 3 2 6" xfId="35689" xr:uid="{04CEC516-43CE-4F32-83DD-1EB9C9D062A0}"/>
    <cellStyle name="Note 24 3 2 7" xfId="37991" xr:uid="{EAD3B600-F94B-4BB9-9AA5-D5E44FDE48BC}"/>
    <cellStyle name="Note 24 3 3" xfId="17125" xr:uid="{7088E6D5-FDD9-4803-85E7-1FB66BCDA76F}"/>
    <cellStyle name="Note 24 3 4" xfId="19762" xr:uid="{D43E63AE-06C8-4830-A2E2-18EF725F8CD8}"/>
    <cellStyle name="Note 24 3 5" xfId="14867" xr:uid="{0F4DC7A3-3365-4D07-B42D-51AD072500C2}"/>
    <cellStyle name="Note 24 3 6" xfId="24048" xr:uid="{4CCE1E49-4014-4DDF-BE98-6EF0C5D8F994}"/>
    <cellStyle name="Note 24 3 7" xfId="32789" xr:uid="{C5BB1168-5A1C-4DFE-948E-C9CBF04076FE}"/>
    <cellStyle name="Note 24 3 8" xfId="34991" xr:uid="{7E98AF4F-7F0F-4536-9A70-81631E7C52FB}"/>
    <cellStyle name="Note 24 30" xfId="3874" xr:uid="{E0B24924-0EB6-4708-9EC0-CA6AEBDC7A53}"/>
    <cellStyle name="Note 24 30 2" xfId="17126" xr:uid="{4933EEBD-1D30-4483-8E85-66839C146AED}"/>
    <cellStyle name="Note 24 30 3" xfId="23024" xr:uid="{44F87570-6CA3-4929-A6BB-3F3633E894C0}"/>
    <cellStyle name="Note 24 30 4" xfId="24639" xr:uid="{38905066-C0AB-4B69-9114-C1CFA16E5B8A}"/>
    <cellStyle name="Note 24 30 5" xfId="20670" xr:uid="{F7B1E759-EAD4-467E-B8B4-BE00F2AB380A}"/>
    <cellStyle name="Note 24 30 6" xfId="32790" xr:uid="{266EF6DC-EA1D-414B-881E-06746AF9734D}"/>
    <cellStyle name="Note 24 30 7" xfId="34990" xr:uid="{69A99191-E7FF-47F0-AD90-605F9589B991}"/>
    <cellStyle name="Note 24 31" xfId="3875" xr:uid="{C8CAC086-6170-4A11-AFB8-4C728052BF8B}"/>
    <cellStyle name="Note 24 31 2" xfId="17127" xr:uid="{055DB2E8-6D33-46C1-BC01-F4D9FE44DC4E}"/>
    <cellStyle name="Note 24 31 3" xfId="19970" xr:uid="{BC3F99A2-028C-4E62-9AD4-59C13042D7D9}"/>
    <cellStyle name="Note 24 31 4" xfId="18952" xr:uid="{166498C6-BAC7-45C8-AF0B-676578C842BB}"/>
    <cellStyle name="Note 24 31 5" xfId="25330" xr:uid="{A4DA6B0A-C71C-48CB-BF53-330ED851DD61}"/>
    <cellStyle name="Note 24 31 6" xfId="32791" xr:uid="{636B7FAC-488F-4544-8294-DDEDB778C9D8}"/>
    <cellStyle name="Note 24 31 7" xfId="34989" xr:uid="{C9E584C8-7651-4467-AE78-43A072015488}"/>
    <cellStyle name="Note 24 32" xfId="3876" xr:uid="{B44BA7C3-D1DF-48E1-8E53-6CFBC67F2E15}"/>
    <cellStyle name="Note 24 32 2" xfId="17128" xr:uid="{D741E805-F6C4-4868-B58C-C5FB637E29C4}"/>
    <cellStyle name="Note 24 32 3" xfId="22536" xr:uid="{9898F131-EF51-43AB-805F-2F1EBC3F1E20}"/>
    <cellStyle name="Note 24 32 4" xfId="22228" xr:uid="{453FB77B-B8B4-41EB-9FB8-8D84636220F3}"/>
    <cellStyle name="Note 24 32 5" xfId="25616" xr:uid="{F57E29A2-23A1-4BDE-95BE-DC39421FB281}"/>
    <cellStyle name="Note 24 32 6" xfId="32792" xr:uid="{48262E3F-292D-429F-A635-C27D8A3E3F80}"/>
    <cellStyle name="Note 24 32 7" xfId="34988" xr:uid="{0CC247FF-3ED0-4549-8398-2FAC36D259E7}"/>
    <cellStyle name="Note 24 33" xfId="3877" xr:uid="{4A9D04E4-B67A-40B3-BF32-5CE2B41B4391}"/>
    <cellStyle name="Note 24 33 2" xfId="17129" xr:uid="{98250FF1-973A-41C5-9E35-E765F20ABA02}"/>
    <cellStyle name="Note 24 33 3" xfId="19837" xr:uid="{5897EB6B-7463-4980-BF6A-8894A2577078}"/>
    <cellStyle name="Note 24 33 4" xfId="18471" xr:uid="{C5FD57AD-B6DE-45E4-BE1C-315EECF8FEE4}"/>
    <cellStyle name="Note 24 33 5" xfId="21231" xr:uid="{311998AF-E80B-4B53-80A5-5E4F2151AD14}"/>
    <cellStyle name="Note 24 33 6" xfId="32793" xr:uid="{A6A6D94F-646E-4DF1-807C-9B8F28A7E142}"/>
    <cellStyle name="Note 24 33 7" xfId="33989" xr:uid="{074E0F89-7E57-42D4-BE33-5FAB4DDD32F5}"/>
    <cellStyle name="Note 24 34" xfId="3878" xr:uid="{AE93105E-6A7D-4C66-A84F-FA747398800D}"/>
    <cellStyle name="Note 24 34 2" xfId="17130" xr:uid="{720607CE-E383-46DD-837F-B12C444334BE}"/>
    <cellStyle name="Note 24 34 3" xfId="19500" xr:uid="{99E10B74-940C-444A-92D5-9105FD2B32C6}"/>
    <cellStyle name="Note 24 34 4" xfId="22732" xr:uid="{695EFB9C-48A3-422F-A8D7-D998D8710201}"/>
    <cellStyle name="Note 24 34 5" xfId="28210" xr:uid="{599AEEB2-0673-4DEF-A15B-FD4241444CF8}"/>
    <cellStyle name="Note 24 34 6" xfId="32794" xr:uid="{BF1AC0AD-77D5-4AE5-9E64-8B7361408DEE}"/>
    <cellStyle name="Note 24 34 7" xfId="34987" xr:uid="{F6E72B95-3392-49AC-BF30-7BB25499D774}"/>
    <cellStyle name="Note 24 35" xfId="3879" xr:uid="{039406FB-8C73-4757-BEFC-D289C6D575E9}"/>
    <cellStyle name="Note 24 35 2" xfId="17131" xr:uid="{B8CB49C1-F92C-49CA-863F-99A4676BE077}"/>
    <cellStyle name="Note 24 35 3" xfId="15407" xr:uid="{816DD799-6FAE-4648-83A8-217B9F173B25}"/>
    <cellStyle name="Note 24 35 4" xfId="22347" xr:uid="{AAF18C0E-CB68-47C1-AB47-227B35668096}"/>
    <cellStyle name="Note 24 35 5" xfId="23161" xr:uid="{D93E6E57-3E7F-4F99-B04F-523824356083}"/>
    <cellStyle name="Note 24 35 6" xfId="32795" xr:uid="{7885D31E-570D-4B2F-8405-A505019BD5E1}"/>
    <cellStyle name="Note 24 35 7" xfId="37618" xr:uid="{82A046F3-CED5-4B8E-892B-93DDD63E1F20}"/>
    <cellStyle name="Note 24 36" xfId="3880" xr:uid="{D812FC18-6685-43D1-8B0A-C365E73E82A1}"/>
    <cellStyle name="Note 24 36 2" xfId="17132" xr:uid="{D49DB554-C5C3-41BB-BB52-EC65EB2D330A}"/>
    <cellStyle name="Note 24 36 3" xfId="19761" xr:uid="{0B37071E-66C4-4527-B3DE-AC9BEECF4B94}"/>
    <cellStyle name="Note 24 36 4" xfId="18470" xr:uid="{C340E643-8521-44B6-9461-175958AF674F}"/>
    <cellStyle name="Note 24 36 5" xfId="20672" xr:uid="{FF65F8E1-1F97-4816-8CBE-6E92C1BF2980}"/>
    <cellStyle name="Note 24 36 6" xfId="32796" xr:uid="{F2EB6A19-CA1D-4C20-B17F-E44B76C3A691}"/>
    <cellStyle name="Note 24 36 7" xfId="34023" xr:uid="{B721C8D7-D06D-46ED-90D4-0EE03A84717C}"/>
    <cellStyle name="Note 24 37" xfId="3881" xr:uid="{DDCFFFA8-7096-4395-A351-751E55D956EE}"/>
    <cellStyle name="Note 24 37 2" xfId="17133" xr:uid="{49CC1038-6201-418F-8E6A-EB7232F123E9}"/>
    <cellStyle name="Note 24 37 3" xfId="23023" xr:uid="{7E0D0F0C-E43E-4077-9C0B-7C11EC96F92F}"/>
    <cellStyle name="Note 24 37 4" xfId="15731" xr:uid="{F2F5F243-6223-4A47-B0D9-3399602F6153}"/>
    <cellStyle name="Note 24 37 5" xfId="22250" xr:uid="{9E90BF7E-AEE6-43C2-BD2A-44AAE9567CA5}"/>
    <cellStyle name="Note 24 37 6" xfId="32797" xr:uid="{FB855FBD-81AD-4E18-9D86-2DAE96F95FDB}"/>
    <cellStyle name="Note 24 37 7" xfId="31922" xr:uid="{0E037A2F-9BDA-4B04-B945-7911FE963D4D}"/>
    <cellStyle name="Note 24 38" xfId="3851" xr:uid="{9ECD977F-99E3-4D09-B549-6587817FC893}"/>
    <cellStyle name="Note 24 38 2" xfId="17103" xr:uid="{ED2B4F3B-EAE0-4D47-82DC-C58C7F1671AD}"/>
    <cellStyle name="Note 24 38 3" xfId="15411" xr:uid="{20B033FE-8AFA-47E7-8F10-FFC034FB2994}"/>
    <cellStyle name="Note 24 38 4" xfId="18946" xr:uid="{DA9D7B2E-4F9A-4369-A087-D6601B10AE31}"/>
    <cellStyle name="Note 24 38 5" xfId="18826" xr:uid="{3D312842-BC36-4910-B5FE-C00D265E0B9F}"/>
    <cellStyle name="Note 24 38 6" xfId="32767" xr:uid="{364B8762-55E4-4DDF-88D7-7DD2B00C1637}"/>
    <cellStyle name="Note 24 38 7" xfId="36154" xr:uid="{FB69A038-4369-4B87-B3A8-C753FD6162AB}"/>
    <cellStyle name="Note 24 39" xfId="7706" xr:uid="{08DEC4FA-83DF-498B-A11B-F7EE91A343D2}"/>
    <cellStyle name="Note 24 39 2" xfId="19926" xr:uid="{33AF127A-2B90-4BFB-AB0C-0902361FADD0}"/>
    <cellStyle name="Note 24 39 3" xfId="18755" xr:uid="{ABE83C24-D5FE-408F-A724-470870ECFAF6}"/>
    <cellStyle name="Note 24 39 4" xfId="18666" xr:uid="{9FB20E88-215E-4C54-ACCF-4993F2802893}"/>
    <cellStyle name="Note 24 39 5" xfId="30711" xr:uid="{FF3F3B39-8314-4474-A4E0-22C9C4B29C3C}"/>
    <cellStyle name="Note 24 39 6" xfId="34493" xr:uid="{926A0CBE-1D35-4445-95E1-AE80A9FA8407}"/>
    <cellStyle name="Note 24 39 7" xfId="36065" xr:uid="{270AF285-8CA8-4A01-BA62-AFE441C5087F}"/>
    <cellStyle name="Note 24 4" xfId="3882" xr:uid="{B3F3B529-7EFE-4F50-B003-D970CEDBD60C}"/>
    <cellStyle name="Note 24 4 2" xfId="17134" xr:uid="{9B7B9A88-468D-445B-AA5F-3B25584615A0}"/>
    <cellStyle name="Note 24 4 3" xfId="19971" xr:uid="{47ACEAF3-E5D9-41D1-A594-42A594318EF0}"/>
    <cellStyle name="Note 24 4 4" xfId="14618" xr:uid="{199F6C5E-B416-4CF6-85AF-97EAAD010B6B}"/>
    <cellStyle name="Note 24 4 5" xfId="15671" xr:uid="{9102183F-6691-4AB8-9DE1-ED2370F5A430}"/>
    <cellStyle name="Note 24 4 6" xfId="32798" xr:uid="{A4ADD4DA-EA77-4121-BB0D-29F1AD413AA4}"/>
    <cellStyle name="Note 24 4 7" xfId="34022" xr:uid="{A9EC911F-BC44-41B9-A7BA-8DEECAD9F2C2}"/>
    <cellStyle name="Note 24 40" xfId="15539" xr:uid="{804F0261-A307-469C-A736-90494F86A77E}"/>
    <cellStyle name="Note 24 41" xfId="23300" xr:uid="{36648ED2-0652-434C-8119-8CF6173FD836}"/>
    <cellStyle name="Note 24 42" xfId="23849" xr:uid="{8018FC35-990B-49AB-A3E5-AEAF9FEDA99B}"/>
    <cellStyle name="Note 24 43" xfId="20649" xr:uid="{296E478A-D9AA-414A-9295-19E3C37E9F41}"/>
    <cellStyle name="Note 24 44" xfId="31543" xr:uid="{4FA44527-A20B-4FD1-9DAF-9D23354C8D98}"/>
    <cellStyle name="Note 24 45" xfId="33689" xr:uid="{B6F15F70-693A-46FC-B5C1-120477211987}"/>
    <cellStyle name="Note 24 5" xfId="3883" xr:uid="{B6E1A220-FBF8-4D49-B914-3FFEFF43B2EF}"/>
    <cellStyle name="Note 24 5 2" xfId="17135" xr:uid="{22F0E910-9BCF-42AB-9BE4-904598ACB52C}"/>
    <cellStyle name="Note 24 5 3" xfId="22535" xr:uid="{1FE072DB-61CD-4BA0-9C40-5840DC7CA2E3}"/>
    <cellStyle name="Note 24 5 4" xfId="14577" xr:uid="{22534B3D-488A-480A-BFF4-DFEC0664F11B}"/>
    <cellStyle name="Note 24 5 5" xfId="18269" xr:uid="{976B05D6-7F57-4530-93C1-F9BA86028066}"/>
    <cellStyle name="Note 24 5 6" xfId="32799" xr:uid="{856A3953-1300-438D-9F14-76379596E0EE}"/>
    <cellStyle name="Note 24 5 7" xfId="31280" xr:uid="{EBBC3165-011F-4C18-BD2F-8B29E7015694}"/>
    <cellStyle name="Note 24 6" xfId="3884" xr:uid="{66BAFB14-977C-4D55-9653-1327B86F988E}"/>
    <cellStyle name="Note 24 6 2" xfId="17136" xr:uid="{A6BF7B1D-04B3-4DFF-8F52-30A880EEA4FC}"/>
    <cellStyle name="Note 24 6 3" xfId="19836" xr:uid="{FAE09829-92FE-4156-9A88-83606665B5AA}"/>
    <cellStyle name="Note 24 6 4" xfId="18474" xr:uid="{14FC4C24-03D6-4B04-BA96-62EFE07E3BE4}"/>
    <cellStyle name="Note 24 6 5" xfId="20512" xr:uid="{0ACBC44D-C1BD-401A-860F-BE4B3D47F2D9}"/>
    <cellStyle name="Note 24 6 6" xfId="32800" xr:uid="{41B70880-CADB-42FE-A405-DC6709DD573E}"/>
    <cellStyle name="Note 24 6 7" xfId="34021" xr:uid="{111E3F77-86D8-4351-9B19-65C6B40022F4}"/>
    <cellStyle name="Note 24 7" xfId="3885" xr:uid="{08241542-7770-4FD8-9BC9-84DEDE90BD4D}"/>
    <cellStyle name="Note 24 7 2" xfId="17137" xr:uid="{EE8F3978-5CA4-4EBE-9D0B-8359E3E8B399}"/>
    <cellStyle name="Note 24 7 3" xfId="19499" xr:uid="{17998044-3ED5-4ABE-9320-00F03E8DC11C}"/>
    <cellStyle name="Note 24 7 4" xfId="14879" xr:uid="{62E35467-7C98-412E-AFCF-6B2EAFF51D96}"/>
    <cellStyle name="Note 24 7 5" xfId="14927" xr:uid="{CC7CDE93-0684-42EE-BDA3-51137B03E1DF}"/>
    <cellStyle name="Note 24 7 6" xfId="32801" xr:uid="{103B944E-BBE9-4FB3-B908-989853121332}"/>
    <cellStyle name="Note 24 7 7" xfId="31279" xr:uid="{BDA6D49F-0AE9-4D92-A3BE-FC54CF97680F}"/>
    <cellStyle name="Note 24 8" xfId="3886" xr:uid="{B9C34A47-BB6D-4FFE-A810-B6439EE803F4}"/>
    <cellStyle name="Note 24 8 2" xfId="17138" xr:uid="{1F237A99-71D2-440B-B073-D8EB72B89C9A}"/>
    <cellStyle name="Note 24 8 3" xfId="15406" xr:uid="{F0A3E2C4-D32D-4EB9-B855-44C6D77A979B}"/>
    <cellStyle name="Note 24 8 4" xfId="22733" xr:uid="{E31FCAA7-FEFF-4F6E-A91E-E94E5E91E136}"/>
    <cellStyle name="Note 24 8 5" xfId="21748" xr:uid="{B3243D8C-C55F-4D25-9E0E-ED649274CC49}"/>
    <cellStyle name="Note 24 8 6" xfId="32802" xr:uid="{5AE9859E-ADA4-4BAC-9D0E-3C5B1939CCC0}"/>
    <cellStyle name="Note 24 8 7" xfId="34020" xr:uid="{56997337-C2D6-488B-A3F5-87F0D35A9AAE}"/>
    <cellStyle name="Note 24 9" xfId="3887" xr:uid="{43DC9CB6-AE08-4D2D-801F-C424A5019AB2}"/>
    <cellStyle name="Note 24 9 2" xfId="17139" xr:uid="{8BFA80D4-1E55-4A87-B87F-A93508DFAD17}"/>
    <cellStyle name="Note 24 9 3" xfId="19760" xr:uid="{86237F62-1E27-4B4A-A7B3-1C2E3740FD62}"/>
    <cellStyle name="Note 24 9 4" xfId="27386" xr:uid="{3535DC99-89BE-41BC-AF88-E906504C7DF7}"/>
    <cellStyle name="Note 24 9 5" xfId="14476" xr:uid="{CAB14995-857F-4CB7-931B-4C092052E35D}"/>
    <cellStyle name="Note 24 9 6" xfId="32803" xr:uid="{421001E2-1CCF-4119-9D9C-3287848E55F3}"/>
    <cellStyle name="Note 24 9 7" xfId="31278" xr:uid="{7A30684B-504F-42EB-BAD6-AD1DAB2B8274}"/>
    <cellStyle name="Note 24_หมายเหตุ FA Q3_2012" xfId="7279" xr:uid="{AA26CDCC-B66C-4724-8D93-DA1DB27F770D}"/>
    <cellStyle name="Note 25" xfId="1718" xr:uid="{EB2C9611-82A1-489B-AA87-59E40A92815A}"/>
    <cellStyle name="Note 25 10" xfId="3889" xr:uid="{B28EEF65-9C01-4753-AFD4-3A459FF56870}"/>
    <cellStyle name="Note 25 10 2" xfId="17141" xr:uid="{120ED1FC-79FA-47E8-8B3A-7401F4F2C02E}"/>
    <cellStyle name="Note 25 10 3" xfId="19972" xr:uid="{D4F764F8-FBB7-4175-ABBB-DDB030C025BC}"/>
    <cellStyle name="Note 25 10 4" xfId="21403" xr:uid="{C096E1CF-7C3F-4F95-B439-9F896B7B3AE2}"/>
    <cellStyle name="Note 25 10 5" xfId="18272" xr:uid="{D7011983-B613-4942-9C6E-2099171D5BA4}"/>
    <cellStyle name="Note 25 10 6" xfId="32805" xr:uid="{EA98E92B-58FC-4FDB-99F8-E4DD36C93DC4}"/>
    <cellStyle name="Note 25 10 7" xfId="31277" xr:uid="{3C61563B-C97A-462D-A8DE-8FB05ABD0A5F}"/>
    <cellStyle name="Note 25 11" xfId="3890" xr:uid="{90D8A8CF-FE8D-4BB0-9176-BA30C8F4D8C7}"/>
    <cellStyle name="Note 25 11 2" xfId="17142" xr:uid="{5B45952A-8375-4B58-BFEE-C9E461282D20}"/>
    <cellStyle name="Note 25 11 3" xfId="22534" xr:uid="{57C71525-A751-43F6-8079-2863FF008454}"/>
    <cellStyle name="Note 25 11 4" xfId="20438" xr:uid="{39073964-4F6C-4E9D-A46F-25A47911D961}"/>
    <cellStyle name="Note 25 11 5" xfId="20513" xr:uid="{44FDFAE4-E446-4732-8BA1-B0824A1F5553}"/>
    <cellStyle name="Note 25 11 6" xfId="32806" xr:uid="{AD00DADC-F627-4800-A516-3DE999C0060F}"/>
    <cellStyle name="Note 25 11 7" xfId="34018" xr:uid="{0378AF53-5345-429B-AA15-62F92BDE3C5E}"/>
    <cellStyle name="Note 25 12" xfId="3891" xr:uid="{32B48570-06EE-41B7-9DE2-729EF00E36F3}"/>
    <cellStyle name="Note 25 12 2" xfId="17143" xr:uid="{79CE6D7C-42D2-4942-A6CF-F1748FBE1FEF}"/>
    <cellStyle name="Note 25 12 3" xfId="19835" xr:uid="{31383465-ADA4-40EB-951B-4D236DDC676D}"/>
    <cellStyle name="Note 25 12 4" xfId="16146" xr:uid="{A96F24FD-C041-4284-9E9F-44B8381ECEA7}"/>
    <cellStyle name="Note 25 12 5" xfId="22642" xr:uid="{6D67298F-F0E4-4482-BCDF-E6725144E898}"/>
    <cellStyle name="Note 25 12 6" xfId="32807" xr:uid="{7BEFB9B3-670B-42DB-BA92-A5533D5767B6}"/>
    <cellStyle name="Note 25 12 7" xfId="31276" xr:uid="{57F16CC2-A3CC-4C95-AE39-123924723040}"/>
    <cellStyle name="Note 25 13" xfId="3892" xr:uid="{AC14542C-9E0E-45F5-96B5-FDFBB27BD437}"/>
    <cellStyle name="Note 25 13 2" xfId="17144" xr:uid="{AA190330-B448-4F4C-8BDD-13D202F98306}"/>
    <cellStyle name="Note 25 13 3" xfId="19498" xr:uid="{D6442A9E-B582-44B1-865F-D6B4D34EB722}"/>
    <cellStyle name="Note 25 13 4" xfId="20439" xr:uid="{5AD2C201-82DA-4697-AC65-97043DF77EB4}"/>
    <cellStyle name="Note 25 13 5" xfId="18098" xr:uid="{EC90FF02-3D93-42A4-A243-2AD66CCBF363}"/>
    <cellStyle name="Note 25 13 6" xfId="32808" xr:uid="{2574C1F0-759B-445F-A53E-EA7B243D6602}"/>
    <cellStyle name="Note 25 13 7" xfId="34017" xr:uid="{C190FB0F-EEE3-459D-B7AB-A8D463283DEC}"/>
    <cellStyle name="Note 25 14" xfId="3893" xr:uid="{993E9ACB-4311-4E1F-862F-AAE548EBB229}"/>
    <cellStyle name="Note 25 14 2" xfId="17145" xr:uid="{2D9A6F5B-2CF6-4327-9C6A-71A6F280B7D4}"/>
    <cellStyle name="Note 25 14 3" xfId="15405" xr:uid="{DCBB995E-0A62-4192-94FA-D1B3D6DCD827}"/>
    <cellStyle name="Note 25 14 4" xfId="21597" xr:uid="{374F0FCB-1CF6-402E-BDE3-ED16C2035621}"/>
    <cellStyle name="Note 25 14 5" xfId="18838" xr:uid="{C24226E4-097C-4F7B-86EB-A21A49120347}"/>
    <cellStyle name="Note 25 14 6" xfId="32809" xr:uid="{CB245BB9-3B66-4121-BDE9-C8D2BE57AF7F}"/>
    <cellStyle name="Note 25 14 7" xfId="31275" xr:uid="{39FB342E-A2EA-49DA-AB61-5B11D9667874}"/>
    <cellStyle name="Note 25 15" xfId="3894" xr:uid="{5368D0BB-E238-4A97-9F1F-5F0F93D58911}"/>
    <cellStyle name="Note 25 15 2" xfId="17146" xr:uid="{18644469-4558-4150-BA03-B7CACBB84369}"/>
    <cellStyle name="Note 25 15 3" xfId="19759" xr:uid="{FE650E15-A97A-42ED-9AD6-B1ED3A03C9A3}"/>
    <cellStyle name="Note 25 15 4" xfId="15760" xr:uid="{F29EBFD8-FF46-463A-BF67-07F4C47265C4}"/>
    <cellStyle name="Note 25 15 5" xfId="20514" xr:uid="{EDB3EE6D-B739-4F72-9D9C-15F0084B9334}"/>
    <cellStyle name="Note 25 15 6" xfId="32810" xr:uid="{4ACA75FA-E568-45CE-979D-1024C0C6A7E4}"/>
    <cellStyle name="Note 25 15 7" xfId="34016" xr:uid="{54B4CAA5-E1F4-4723-9161-114FBE3EC84B}"/>
    <cellStyle name="Note 25 16" xfId="3895" xr:uid="{41948C88-753C-4605-8E58-CA6BE141DCAF}"/>
    <cellStyle name="Note 25 16 2" xfId="17147" xr:uid="{7C5AC81A-E417-458A-9762-DCFBFA762D7C}"/>
    <cellStyle name="Note 25 16 3" xfId="23021" xr:uid="{46629818-5D47-47F8-B58E-0B7C0886CE5C}"/>
    <cellStyle name="Note 25 16 4" xfId="21598" xr:uid="{9B805048-E67B-4D39-BD4A-92CE90AD405C}"/>
    <cellStyle name="Note 25 16 5" xfId="30143" xr:uid="{A712DE85-BACF-47A6-B952-04AB3156529A}"/>
    <cellStyle name="Note 25 16 6" xfId="32811" xr:uid="{5C5C7AE7-30C3-4E36-B75B-7010806AB098}"/>
    <cellStyle name="Note 25 16 7" xfId="31274" xr:uid="{3CDCAA1B-4F72-4263-BFF5-EF025FD50389}"/>
    <cellStyle name="Note 25 17" xfId="3896" xr:uid="{049A22CC-CB5D-48AD-874A-78048DF8D86F}"/>
    <cellStyle name="Note 25 17 2" xfId="17148" xr:uid="{70DC0F7D-547E-418F-86F3-62FAA27B6240}"/>
    <cellStyle name="Note 25 17 3" xfId="19973" xr:uid="{18BFC7FA-1524-4410-95D5-134FB6CFE7CE}"/>
    <cellStyle name="Note 25 17 4" xfId="18953" xr:uid="{59DEF6BC-C55A-4A02-9E5B-8AC8F464D20C}"/>
    <cellStyle name="Note 25 17 5" xfId="22251" xr:uid="{189B8EE1-F6AC-4D33-AA06-160BBEB456EC}"/>
    <cellStyle name="Note 25 17 6" xfId="32812" xr:uid="{DE349C1F-970A-4D2A-A08A-95FFF43BA2EF}"/>
    <cellStyle name="Note 25 17 7" xfId="34015" xr:uid="{07D85109-6951-4128-927C-E4CC33EDE061}"/>
    <cellStyle name="Note 25 18" xfId="3897" xr:uid="{105851B4-E5FE-4D36-A55A-915469C007FE}"/>
    <cellStyle name="Note 25 18 2" xfId="17149" xr:uid="{37BDA073-23B6-47BD-A0A9-FF45B06F3491}"/>
    <cellStyle name="Note 25 18 3" xfId="22533" xr:uid="{5C1CFBB2-B72A-45F8-98E7-3EAEE8209CD2}"/>
    <cellStyle name="Note 25 18 4" xfId="21599" xr:uid="{8CFE7EE1-C429-4A8B-9831-FC2147B948D1}"/>
    <cellStyle name="Note 25 18 5" xfId="18099" xr:uid="{5C3DB0A9-3AC9-49FC-A527-8D9181E0F984}"/>
    <cellStyle name="Note 25 18 6" xfId="32813" xr:uid="{E60B819D-CA71-4EAC-A971-3589F2D1107B}"/>
    <cellStyle name="Note 25 18 7" xfId="31273" xr:uid="{130BA311-7EAF-4A0B-BC66-D0C2997759BC}"/>
    <cellStyle name="Note 25 19" xfId="3898" xr:uid="{16D3217F-40EF-451C-9AC1-8541F0D0A5E5}"/>
    <cellStyle name="Note 25 19 2" xfId="17150" xr:uid="{075392E6-E3C4-4DCC-9074-F201D86EA9AB}"/>
    <cellStyle name="Note 25 19 3" xfId="19834" xr:uid="{20707C97-5BE3-4D32-92B5-45F18945653E}"/>
    <cellStyle name="Note 25 19 4" xfId="24398" xr:uid="{EB442632-861B-42B8-A17A-DC1ECBA7EB3E}"/>
    <cellStyle name="Note 25 19 5" xfId="27494" xr:uid="{3B00DA52-E275-4698-B305-98BCA2E8A151}"/>
    <cellStyle name="Note 25 19 6" xfId="32814" xr:uid="{F0AA9943-5584-4C2F-827F-462EE3763284}"/>
    <cellStyle name="Note 25 19 7" xfId="34014" xr:uid="{8B4AE9BA-BBCD-4919-8F6C-B9362A3ABAAE}"/>
    <cellStyle name="Note 25 2" xfId="2626" xr:uid="{DCADC09E-62BA-466F-BD86-363F3BB2391B}"/>
    <cellStyle name="Note 25 2 10" xfId="31867" xr:uid="{478447DA-05F5-425D-B90E-121DA5B3D4F1}"/>
    <cellStyle name="Note 25 2 11" xfId="35222" xr:uid="{01D303A8-EB01-4876-B4B9-B7144966764E}"/>
    <cellStyle name="Note 25 2 2" xfId="3899" xr:uid="{104F5DBF-6498-4B1D-A236-3AD04FD0D765}"/>
    <cellStyle name="Note 25 2 2 2" xfId="17151" xr:uid="{91CA93FF-91C4-498A-A267-C67324A41AA6}"/>
    <cellStyle name="Note 25 2 2 3" xfId="19497" xr:uid="{E7F35C48-F3FA-4144-8FAE-3C67887A9647}"/>
    <cellStyle name="Note 25 2 2 4" xfId="21600" xr:uid="{8ACF6E47-BE8A-4167-A1AB-537F5CC58976}"/>
    <cellStyle name="Note 25 2 2 5" xfId="20515" xr:uid="{B5B06763-F887-4666-9AA2-74B06E2F64BF}"/>
    <cellStyle name="Note 25 2 2 6" xfId="32815" xr:uid="{DBA0DDCB-B58A-48ED-B6EA-D46139F61F15}"/>
    <cellStyle name="Note 25 2 2 7" xfId="31272" xr:uid="{1418CB93-F365-4658-8645-4B6A541507C4}"/>
    <cellStyle name="Note 25 2 3" xfId="10691" xr:uid="{6A49021D-4CF6-473B-B777-2D7981183881}"/>
    <cellStyle name="Note 25 2 3 2" xfId="22061" xr:uid="{E6DBD132-7655-40E7-AC68-EBDF2D18EE00}"/>
    <cellStyle name="Note 25 2 3 3" xfId="25035" xr:uid="{23ABA4D9-702D-4C1F-9115-703C752DE471}"/>
    <cellStyle name="Note 25 2 3 4" xfId="27905" xr:uid="{345872AF-3333-4A66-B16A-52B4F15C933A}"/>
    <cellStyle name="Note 25 2 3 5" xfId="21495" xr:uid="{93B0D893-B663-48BD-8092-45E99DE3A2AA}"/>
    <cellStyle name="Note 25 2 3 6" xfId="35690" xr:uid="{5FE74C2D-6D4E-425E-B118-A30C1F53955A}"/>
    <cellStyle name="Note 25 2 3 7" xfId="37992" xr:uid="{B5AAB2C6-875D-4D40-BEFC-619D28AE9BDF}"/>
    <cellStyle name="Note 25 2 4" xfId="12877" xr:uid="{8F31A03C-6537-4A7B-B2F7-841D21886232}"/>
    <cellStyle name="Note 25 2 4 2" xfId="23639" xr:uid="{9143B7BC-330C-419E-8687-133B60821FCC}"/>
    <cellStyle name="Note 25 2 4 3" xfId="26457" xr:uid="{3D36763B-2564-4B0C-AC4C-1270A0067B4A}"/>
    <cellStyle name="Note 25 2 4 4" xfId="29036" xr:uid="{D3E6237B-DC08-4165-A2C7-D50326AA7FA5}"/>
    <cellStyle name="Note 25 2 4 5" xfId="27505" xr:uid="{17B8BFBD-812F-4025-AE4F-43FC35E47D37}"/>
    <cellStyle name="Note 25 2 4 6" xfId="36746" xr:uid="{1E74BCCB-5804-46A1-AA1D-18187DF45DCA}"/>
    <cellStyle name="Note 25 2 4 7" xfId="38763" xr:uid="{47AF7FFC-9A07-417D-906F-FC16F9A25B10}"/>
    <cellStyle name="Note 25 2 5" xfId="12661" xr:uid="{05ABA7C8-88BD-42FE-BEF7-402DEEC456BF}"/>
    <cellStyle name="Note 25 2 5 2" xfId="23459" xr:uid="{7CEA8BE4-C508-4E52-BCCD-9CDC08BBEAE6}"/>
    <cellStyle name="Note 25 2 5 3" xfId="26278" xr:uid="{AE0C9B68-34CD-425E-9A54-F2A1590CCD91}"/>
    <cellStyle name="Note 25 2 5 4" xfId="28867" xr:uid="{643CF1A8-BB05-4E00-A05C-9DFCDEB2EF77}"/>
    <cellStyle name="Note 25 2 5 5" xfId="19094" xr:uid="{24141C5F-C0C7-4FFA-A9D5-7029E60BB5FA}"/>
    <cellStyle name="Note 25 2 5 6" xfId="36575" xr:uid="{FA67C85B-8034-4AF4-86F8-BDEF73E9365B}"/>
    <cellStyle name="Note 25 2 5 7" xfId="38609" xr:uid="{C9EED263-4616-47F5-8851-03302128B55D}"/>
    <cellStyle name="Note 25 2 6" xfId="16123" xr:uid="{E732962E-D278-467E-83D1-A82C6DD6A1A3}"/>
    <cellStyle name="Note 25 2 7" xfId="21432" xr:uid="{6327B750-19C7-45E1-B061-4BD86ADE0721}"/>
    <cellStyle name="Note 25 2 8" xfId="18390" xr:uid="{7FB8FD22-6596-4FCC-B3FB-052DAEF63B75}"/>
    <cellStyle name="Note 25 2 9" xfId="30179" xr:uid="{D363630E-F6A0-4C04-9974-C49B3AAF56F0}"/>
    <cellStyle name="Note 25 20" xfId="3900" xr:uid="{499D08A8-8177-46E8-9B5A-407F5DA27967}"/>
    <cellStyle name="Note 25 20 2" xfId="17152" xr:uid="{F2685B96-92B5-42EC-B131-F8B6DFEC09B8}"/>
    <cellStyle name="Note 25 20 3" xfId="15404" xr:uid="{5DE8592A-EB49-493F-A7CC-5332D1B44F2C}"/>
    <cellStyle name="Note 25 20 4" xfId="20440" xr:uid="{964EDCC6-B520-49A5-98FF-02A29643FD52}"/>
    <cellStyle name="Note 25 20 5" xfId="18827" xr:uid="{0A0B3C33-401B-4829-B203-8AA01BC67BF7}"/>
    <cellStyle name="Note 25 20 6" xfId="32816" xr:uid="{CA1B37B6-CE31-4851-ABB7-716EF4601306}"/>
    <cellStyle name="Note 25 20 7" xfId="34013" xr:uid="{10580C36-8C79-4942-ABA8-07BD8A50F12A}"/>
    <cellStyle name="Note 25 21" xfId="3901" xr:uid="{1F67C05C-ED86-4ABC-ACC1-AFBFAA03F910}"/>
    <cellStyle name="Note 25 21 2" xfId="17153" xr:uid="{77B5C728-D79B-42F5-845D-CACF5FDA6789}"/>
    <cellStyle name="Note 25 21 3" xfId="15681" xr:uid="{D750F104-F6D8-4A41-859D-E562E991B3A4}"/>
    <cellStyle name="Note 25 21 4" xfId="21601" xr:uid="{AA809540-E548-440B-8C31-01FE7909D4A7}"/>
    <cellStyle name="Note 25 21 5" xfId="18100" xr:uid="{4E8294AC-C9EB-4702-A2AA-03939A97A5D8}"/>
    <cellStyle name="Note 25 21 6" xfId="32817" xr:uid="{41FF776F-F80A-4776-B338-667C7BB36D36}"/>
    <cellStyle name="Note 25 21 7" xfId="31271" xr:uid="{F5821BAC-4FA9-43C7-A37B-6400FDDA759A}"/>
    <cellStyle name="Note 25 22" xfId="3902" xr:uid="{26642258-5A43-4CFA-A448-4668324346B5}"/>
    <cellStyle name="Note 25 22 2" xfId="17154" xr:uid="{8E98536B-4BF2-431B-94F7-496A591D1997}"/>
    <cellStyle name="Note 25 22 3" xfId="24553" xr:uid="{0AE97AB0-308A-4DF2-B47F-971E0CBA5482}"/>
    <cellStyle name="Note 25 22 4" xfId="20441" xr:uid="{F32493B4-53D7-4A08-9E0E-A54EEB3DEF59}"/>
    <cellStyle name="Note 25 22 5" xfId="21404" xr:uid="{BEC7405B-929B-4228-8265-E58588F91302}"/>
    <cellStyle name="Note 25 22 6" xfId="32818" xr:uid="{35DD8D33-7039-4985-B88C-E6DDB691785C}"/>
    <cellStyle name="Note 25 22 7" xfId="34012" xr:uid="{9B3DAC5A-7EFD-4115-9E89-72D39182DEF5}"/>
    <cellStyle name="Note 25 23" xfId="3903" xr:uid="{E67754D4-AB1A-4CC5-9A17-D62CFC0BA893}"/>
    <cellStyle name="Note 25 23 2" xfId="17155" xr:uid="{CAC12C1C-61A1-463E-B32E-7620601DA795}"/>
    <cellStyle name="Note 25 23 3" xfId="24552" xr:uid="{630B473A-D8D3-4294-A3C9-E4D2FB8ABC46}"/>
    <cellStyle name="Note 25 23 4" xfId="21602" xr:uid="{149393D2-6093-49B3-954B-DC478B5C61C7}"/>
    <cellStyle name="Note 25 23 5" xfId="20516" xr:uid="{A52F3155-59C4-4865-AC91-F239C98E2465}"/>
    <cellStyle name="Note 25 23 6" xfId="32819" xr:uid="{ADFF97C0-B3BD-42BF-9669-C0A52CDE66F9}"/>
    <cellStyle name="Note 25 23 7" xfId="31270" xr:uid="{D32AB9B4-90B5-44C9-BCDB-A64F0D5264A8}"/>
    <cellStyle name="Note 25 24" xfId="3904" xr:uid="{021CB08B-322B-4AD2-9496-082E0CDC13B3}"/>
    <cellStyle name="Note 25 24 2" xfId="17156" xr:uid="{FF328ED6-4C6B-49D5-AD1A-75286DD0AB98}"/>
    <cellStyle name="Note 25 24 3" xfId="24551" xr:uid="{03DC14C4-8F2B-4A18-B569-B374CFDF4D11}"/>
    <cellStyle name="Note 25 24 4" xfId="20442" xr:uid="{F9684834-2DE0-4E45-8213-E1E2CDF4BAE7}"/>
    <cellStyle name="Note 25 24 5" xfId="14747" xr:uid="{4B829179-EBBC-4A2C-878F-358BAE1822C0}"/>
    <cellStyle name="Note 25 24 6" xfId="32820" xr:uid="{241EA804-33DB-4FFB-9BB0-BA3E38E13338}"/>
    <cellStyle name="Note 25 24 7" xfId="34986" xr:uid="{6A15EFD8-F665-43F0-A4B9-4CDD9F64183D}"/>
    <cellStyle name="Note 25 25" xfId="3905" xr:uid="{AA6A9DF5-2E41-4676-B3D5-22D462A8BEB7}"/>
    <cellStyle name="Note 25 25 2" xfId="17157" xr:uid="{269A82CF-DB94-4054-AE4F-CD670CEDAC62}"/>
    <cellStyle name="Note 25 25 3" xfId="24550" xr:uid="{2316A735-B645-4DE2-AFD5-31BF3AE40C5C}"/>
    <cellStyle name="Note 25 25 4" xfId="21603" xr:uid="{040498AA-6B9A-4EFC-8B21-D8AFD2848572}"/>
    <cellStyle name="Note 25 25 5" xfId="18101" xr:uid="{FEB91775-9CE0-4F47-B170-FEF1DC471006}"/>
    <cellStyle name="Note 25 25 6" xfId="32821" xr:uid="{4085ABCB-2527-457C-ACFD-85E78973FC1B}"/>
    <cellStyle name="Note 25 25 7" xfId="34985" xr:uid="{89ED1D01-218B-481F-B6FC-DAE0D389DA03}"/>
    <cellStyle name="Note 25 26" xfId="3906" xr:uid="{D705B65B-5E06-407B-B1C1-B1037C472D2D}"/>
    <cellStyle name="Note 25 26 2" xfId="17158" xr:uid="{C4745D43-26F1-4CB7-9C56-853771E48604}"/>
    <cellStyle name="Note 25 26 3" xfId="24549" xr:uid="{DC3E559B-0DBE-49DD-B4FB-C1B44548CA97}"/>
    <cellStyle name="Note 25 26 4" xfId="20443" xr:uid="{C50EEAAD-5735-4FD1-B69F-9DEA2A16489E}"/>
    <cellStyle name="Note 25 26 5" xfId="20175" xr:uid="{F4F355CC-5814-4B60-8FE1-C7D51519C426}"/>
    <cellStyle name="Note 25 26 6" xfId="32822" xr:uid="{3ADA3487-DF50-4954-8374-6D3806281B70}"/>
    <cellStyle name="Note 25 26 7" xfId="34984" xr:uid="{E12759A5-8565-43C4-92DE-9D51B1A062E8}"/>
    <cellStyle name="Note 25 27" xfId="3907" xr:uid="{820520EE-5E44-41C5-A8E0-CE7AC7242A24}"/>
    <cellStyle name="Note 25 27 2" xfId="17159" xr:uid="{E3AE2144-EF40-45C3-8F1D-1FF3F5AC32CE}"/>
    <cellStyle name="Note 25 27 3" xfId="24548" xr:uid="{8FBD6368-A1D4-40FD-8D6D-AB715955729A}"/>
    <cellStyle name="Note 25 27 4" xfId="15612" xr:uid="{78DA3BEE-3F09-4348-AFBE-B7A0451E6D4A}"/>
    <cellStyle name="Note 25 27 5" xfId="30749" xr:uid="{5ABA51B5-EEE4-40DB-B13E-4BF99AE8B906}"/>
    <cellStyle name="Note 25 27 6" xfId="32823" xr:uid="{D9888C12-A3CA-4764-884E-6AEB0B55C30E}"/>
    <cellStyle name="Note 25 27 7" xfId="34983" xr:uid="{CD3C20BF-0881-4EDF-8864-9ECB6A9437B8}"/>
    <cellStyle name="Note 25 28" xfId="3908" xr:uid="{3B242FD5-3A67-4304-A99D-3ACC938317F4}"/>
    <cellStyle name="Note 25 28 2" xfId="17160" xr:uid="{FBAD510D-9B19-4114-B61A-BA057EA7ED0D}"/>
    <cellStyle name="Note 25 28 3" xfId="24547" xr:uid="{CCE7B82C-FA58-4802-AC00-9A16D78A0A22}"/>
    <cellStyle name="Note 25 28 4" xfId="20444" xr:uid="{2EA1C5AC-2EF5-483C-B025-3102BAB2B96A}"/>
    <cellStyle name="Note 25 28 5" xfId="30681" xr:uid="{AFB73E9C-3657-425C-B400-01D04C70E9E6}"/>
    <cellStyle name="Note 25 28 6" xfId="32824" xr:uid="{B69050B6-B451-4789-B6FC-4CE296CF885F}"/>
    <cellStyle name="Note 25 28 7" xfId="34982" xr:uid="{40D6985A-D609-4A14-97F5-57E39004C826}"/>
    <cellStyle name="Note 25 29" xfId="3909" xr:uid="{96C31A60-A7D2-43C4-AC54-C693E0E31871}"/>
    <cellStyle name="Note 25 29 2" xfId="17161" xr:uid="{D0DDD0DB-5F56-47DB-9958-9675491C4B72}"/>
    <cellStyle name="Note 25 29 3" xfId="24546" xr:uid="{4F34684B-21E7-4CEB-9FCF-56D97A277341}"/>
    <cellStyle name="Note 25 29 4" xfId="19693" xr:uid="{8D9237D2-47ED-46A1-83AB-108211E339F0}"/>
    <cellStyle name="Note 25 29 5" xfId="30142" xr:uid="{7A987B77-1D3D-40B4-82CB-29E2FE79A2B6}"/>
    <cellStyle name="Note 25 29 6" xfId="32825" xr:uid="{E84539A5-6A64-4682-8587-D3A4691ACC0D}"/>
    <cellStyle name="Note 25 29 7" xfId="34981" xr:uid="{6DC017A1-69D3-465E-9F97-03C81F7BD03C}"/>
    <cellStyle name="Note 25 3" xfId="3910" xr:uid="{8BB139B0-CDFA-4168-8257-D786D5857431}"/>
    <cellStyle name="Note 25 3 2" xfId="10692" xr:uid="{156667A1-3CE6-4769-A545-6A683E585736}"/>
    <cellStyle name="Note 25 3 2 2" xfId="22062" xr:uid="{E82EE2E3-06EE-4B98-8F96-A1E85ABAF59A}"/>
    <cellStyle name="Note 25 3 2 3" xfId="25036" xr:uid="{88858AC9-96EA-4C44-B672-D0B5F988919F}"/>
    <cellStyle name="Note 25 3 2 4" xfId="27906" xr:uid="{D568B617-3BF6-408B-A945-02CC635BA369}"/>
    <cellStyle name="Note 25 3 2 5" xfId="30014" xr:uid="{E5A1D14A-10EE-4E73-A73B-D859B82C9DE0}"/>
    <cellStyle name="Note 25 3 2 6" xfId="35691" xr:uid="{23F1F634-E9A3-4B36-B461-568FDDAED42F}"/>
    <cellStyle name="Note 25 3 2 7" xfId="37993" xr:uid="{198AC157-54AF-4754-ABE1-38E72CDD7415}"/>
    <cellStyle name="Note 25 3 3" xfId="17162" xr:uid="{1DBBC74B-1F86-4CB6-ACDD-C18E9997BF73}"/>
    <cellStyle name="Note 25 3 4" xfId="24545" xr:uid="{A1FD836C-AE9F-467C-8CD1-B0E72F9DF1D8}"/>
    <cellStyle name="Note 25 3 5" xfId="20445" xr:uid="{864C3C98-27FA-4AE0-9838-0807FC6FFD9D}"/>
    <cellStyle name="Note 25 3 6" xfId="18636" xr:uid="{15DB84F4-F763-4893-9BBB-838E3B0B870C}"/>
    <cellStyle name="Note 25 3 7" xfId="32826" xr:uid="{9AD6179B-9613-4730-9402-85354C3BF32B}"/>
    <cellStyle name="Note 25 3 8" xfId="34980" xr:uid="{683BB034-805A-4F5D-BF60-347A682D4A68}"/>
    <cellStyle name="Note 25 30" xfId="3911" xr:uid="{12001A57-0BE5-4221-AE86-6F07F764647C}"/>
    <cellStyle name="Note 25 30 2" xfId="17163" xr:uid="{C7F158F2-5681-45FF-9E0A-CB5279FA522F}"/>
    <cellStyle name="Note 25 30 3" xfId="24544" xr:uid="{34BA104B-0288-419F-A2DE-4DAC6E1AFF59}"/>
    <cellStyle name="Note 25 30 4" xfId="24640" xr:uid="{8254CAC0-B9B8-47C8-A049-1D5745D688C6}"/>
    <cellStyle name="Note 25 30 5" xfId="22947" xr:uid="{77A602B6-E2B0-4AC8-BA70-5F190A3B4130}"/>
    <cellStyle name="Note 25 30 6" xfId="32827" xr:uid="{F094610B-5A3E-48A2-BF0E-1FDB32B95406}"/>
    <cellStyle name="Note 25 30 7" xfId="37617" xr:uid="{43B0D3B2-6C49-4F15-A052-38C1981CCDA0}"/>
    <cellStyle name="Note 25 31" xfId="3912" xr:uid="{CBD93732-B6B8-46D9-AC91-0EB366D69DA8}"/>
    <cellStyle name="Note 25 31 2" xfId="17164" xr:uid="{03D3DA81-DE1E-490E-9C61-04CED861C9B2}"/>
    <cellStyle name="Note 25 31 3" xfId="24543" xr:uid="{CA6D8E84-E647-4E8D-9D44-140F84DDC986}"/>
    <cellStyle name="Note 25 31 4" xfId="22348" xr:uid="{3AAC752C-7C5A-4E8D-92B1-97884E791A0E}"/>
    <cellStyle name="Note 25 31 5" xfId="29938" xr:uid="{6CBF7C2A-0374-4AC9-A8CF-26F26A6B8B19}"/>
    <cellStyle name="Note 25 31 6" xfId="32828" xr:uid="{2D3D0BFB-C2D1-4DDE-9325-E900913BABFA}"/>
    <cellStyle name="Note 25 31 7" xfId="34011" xr:uid="{5FB2A2E2-A045-4FD0-886B-647D3DD0FDB9}"/>
    <cellStyle name="Note 25 32" xfId="3913" xr:uid="{9B564D13-378A-4269-A7AB-E60E4DDE4916}"/>
    <cellStyle name="Note 25 32 2" xfId="17165" xr:uid="{F0B63F09-BE6B-4309-9F73-531AF4140EC6}"/>
    <cellStyle name="Note 25 32 3" xfId="24542" xr:uid="{5A23078E-4872-4D3E-9E1C-DEEB643B5186}"/>
    <cellStyle name="Note 25 32 4" xfId="18473" xr:uid="{B66B817E-08E1-41A2-9F0F-943983DEC2A4}"/>
    <cellStyle name="Note 25 32 5" xfId="25329" xr:uid="{6EE179AB-8F8E-431C-9A50-E163D9AA89B7}"/>
    <cellStyle name="Note 25 32 6" xfId="32829" xr:uid="{D5D0FA6F-7275-4BF5-8A39-1031447881F0}"/>
    <cellStyle name="Note 25 32 7" xfId="31715" xr:uid="{E22B9505-2293-4A2C-89D7-051DC7B51019}"/>
    <cellStyle name="Note 25 33" xfId="3914" xr:uid="{CBB23E34-D5AF-48F5-A16E-2B639B8EBC2F}"/>
    <cellStyle name="Note 25 33 2" xfId="17166" xr:uid="{8534C9AF-D0BB-40C4-9580-D46C6ACAA763}"/>
    <cellStyle name="Note 25 33 3" xfId="15403" xr:uid="{DC1A8197-9CAA-4BDC-A229-B80BF8DF760F}"/>
    <cellStyle name="Note 25 33 4" xfId="14578" xr:uid="{35B07479-E217-4DDC-AD4C-39241943FE3F}"/>
    <cellStyle name="Note 25 33 5" xfId="18092" xr:uid="{0D2F08E1-BD41-482A-BFDE-209EB87F57C9}"/>
    <cellStyle name="Note 25 33 6" xfId="32830" xr:uid="{C1985062-2419-4355-B8F5-0FEDF937CF88}"/>
    <cellStyle name="Note 25 33 7" xfId="34979" xr:uid="{F5CF4178-F5F4-410D-9CDA-86311F8388C8}"/>
    <cellStyle name="Note 25 34" xfId="3915" xr:uid="{AA1D8B82-3862-462B-BC65-70D905201FDA}"/>
    <cellStyle name="Note 25 34 2" xfId="17167" xr:uid="{8BFAE4ED-C926-41E4-828D-A4BB36C3C133}"/>
    <cellStyle name="Note 25 34 3" xfId="24541" xr:uid="{633A1A03-19C0-4A0F-A19F-859F7D64E508}"/>
    <cellStyle name="Note 25 34 4" xfId="18476" xr:uid="{13CC9415-7FD1-477F-B1E9-03823C3133E6}"/>
    <cellStyle name="Note 25 34 5" xfId="25615" xr:uid="{F89AFC90-9786-4E33-907B-B105E67E3E17}"/>
    <cellStyle name="Note 25 34 6" xfId="32831" xr:uid="{5C4C5CD8-07ED-4C93-90EC-02B8437485DE}"/>
    <cellStyle name="Note 25 34 7" xfId="34978" xr:uid="{481560DE-0897-4B4E-ACF1-C3DA4A08BEE9}"/>
    <cellStyle name="Note 25 35" xfId="3916" xr:uid="{669D2508-A528-480A-BB6F-6A5F3C36076B}"/>
    <cellStyle name="Note 25 35 2" xfId="17168" xr:uid="{EA947D88-6FAA-4D94-A82C-36706E1576B5}"/>
    <cellStyle name="Note 25 35 3" xfId="24540" xr:uid="{C88E1646-54AE-4DC4-8790-CE862B202DDE}"/>
    <cellStyle name="Note 25 35 4" xfId="22734" xr:uid="{4B423983-7A63-4680-9040-665D7A5B47A0}"/>
    <cellStyle name="Note 25 35 5" xfId="20671" xr:uid="{2E3308D9-9ACD-49CC-8E5C-DF49C3F1CED1}"/>
    <cellStyle name="Note 25 35 6" xfId="32832" xr:uid="{81A83F85-0584-488C-ADD9-6F1140A0A7E2}"/>
    <cellStyle name="Note 25 35 7" xfId="31269" xr:uid="{B79E284F-D3FE-4856-80B9-45D2909CCC5B}"/>
    <cellStyle name="Note 25 36" xfId="3917" xr:uid="{CFEDC8FF-CADF-4A06-A8FF-ADC4022D4617}"/>
    <cellStyle name="Note 25 36 2" xfId="17169" xr:uid="{29C287E8-D4C2-45AF-ADE2-E9414CD7BACE}"/>
    <cellStyle name="Note 25 36 3" xfId="18218" xr:uid="{0B6AEF22-7013-4A4D-8AA7-5EAF3CE6718E}"/>
    <cellStyle name="Note 25 36 4" xfId="22349" xr:uid="{B7817554-BD50-4C8A-9449-5F2028E65F7A}"/>
    <cellStyle name="Note 25 36 5" xfId="21747" xr:uid="{C9FC9983-E01C-4B31-B74A-36CDBBAC2A6C}"/>
    <cellStyle name="Note 25 36 6" xfId="32833" xr:uid="{48746801-B7C7-4FF6-9F4B-862BAAA01511}"/>
    <cellStyle name="Note 25 36 7" xfId="34010" xr:uid="{6C6A3D1D-0617-443F-85A6-9B95D90F381F}"/>
    <cellStyle name="Note 25 37" xfId="3918" xr:uid="{8BB36A77-6774-4B34-9A7D-AB362241897E}"/>
    <cellStyle name="Note 25 37 2" xfId="17170" xr:uid="{8DA32C5B-561C-4F1F-9B9D-A79D67E17394}"/>
    <cellStyle name="Note 25 37 3" xfId="19490" xr:uid="{A3D4468E-DF83-4FA8-AFEB-0D68B05298C4}"/>
    <cellStyle name="Note 25 37 4" xfId="18475" xr:uid="{1550EE85-270D-4409-9EE0-98C2786AA891}"/>
    <cellStyle name="Note 25 37 5" xfId="20673" xr:uid="{C768BCE4-B38F-44E0-90BA-1B537D426767}"/>
    <cellStyle name="Note 25 37 6" xfId="32834" xr:uid="{ABEE7D51-D413-494C-A527-B1ADBB3C6F5B}"/>
    <cellStyle name="Note 25 37 7" xfId="31268" xr:uid="{324F4EB4-6781-4D81-86D2-D4F88DE4ECED}"/>
    <cellStyle name="Note 25 38" xfId="3888" xr:uid="{20FAA167-16C5-4661-8341-135BD359C349}"/>
    <cellStyle name="Note 25 38 2" xfId="17140" xr:uid="{09681D4D-8EAE-4EFC-A0DC-9CFC66FEA84F}"/>
    <cellStyle name="Note 25 38 3" xfId="23022" xr:uid="{084A30B5-7ABC-46E2-BB90-69A3FC22EB4A}"/>
    <cellStyle name="Note 25 38 4" xfId="14868" xr:uid="{03EEF091-5E90-4F29-95CC-7D619C81C6E2}"/>
    <cellStyle name="Note 25 38 5" xfId="21702" xr:uid="{EAACAB3C-F599-4F03-8386-040ECE78533B}"/>
    <cellStyle name="Note 25 38 6" xfId="32804" xr:uid="{4F7E628F-077F-481D-AA46-E9CFC10E1F6C}"/>
    <cellStyle name="Note 25 38 7" xfId="34019" xr:uid="{A623FB1F-1043-49D1-A83C-751AAF2F6FA9}"/>
    <cellStyle name="Note 25 39" xfId="7705" xr:uid="{14C3C52D-1983-4381-A355-FECA64467303}"/>
    <cellStyle name="Note 25 39 2" xfId="19925" xr:uid="{83901CD7-0752-4BD5-AD49-2079BA3B9027}"/>
    <cellStyle name="Note 25 39 3" xfId="14710" xr:uid="{CF2DFDBB-8F72-4A5B-AD76-0BA88944F6EB}"/>
    <cellStyle name="Note 25 39 4" xfId="18154" xr:uid="{8E6E51D7-2FDB-4992-855F-60C90D153FA7}"/>
    <cellStyle name="Note 25 39 5" xfId="30945" xr:uid="{730E45CE-04C9-4853-B77E-EB0EF869D6F1}"/>
    <cellStyle name="Note 25 39 6" xfId="34492" xr:uid="{771B2905-BE5F-408D-8446-AB97D954669F}"/>
    <cellStyle name="Note 25 39 7" xfId="35943" xr:uid="{882AA62B-FB3D-441D-B4A4-7169D13EB891}"/>
    <cellStyle name="Note 25 4" xfId="3919" xr:uid="{92E3E738-210C-47EB-8CBC-C5329072130E}"/>
    <cellStyle name="Note 25 4 2" xfId="17171" xr:uid="{D4C7ECAA-3E64-4FAD-A980-44C97AADF29E}"/>
    <cellStyle name="Note 25 4 3" xfId="19489" xr:uid="{73B4869A-284C-4131-AC20-37BC891EEAA0}"/>
    <cellStyle name="Note 25 4 4" xfId="23105" xr:uid="{F7641580-3C1E-4964-81A0-7213119623CE}"/>
    <cellStyle name="Note 25 4 5" xfId="25328" xr:uid="{7723B249-F719-4513-8DC9-5ACC92E8C497}"/>
    <cellStyle name="Note 25 4 6" xfId="32835" xr:uid="{E1CDFAE3-D37F-4F88-8174-F6BF573EA7C2}"/>
    <cellStyle name="Note 25 4 7" xfId="34009" xr:uid="{4BCD8B25-6BFE-418B-9F28-A289D7FDC6A4}"/>
    <cellStyle name="Note 25 40" xfId="15540" xr:uid="{AA9C7123-0213-49F3-9393-6EE3A4088844}"/>
    <cellStyle name="Note 25 41" xfId="23425" xr:uid="{FE4FF6D6-DF5A-4129-958B-9283F19E429B}"/>
    <cellStyle name="Note 25 42" xfId="19683" xr:uid="{5A6370A1-C4FE-43A6-AB21-389B500D36D6}"/>
    <cellStyle name="Note 25 43" xfId="23966" xr:uid="{DF4858E4-7DFB-4788-BE61-95CBBC551400}"/>
    <cellStyle name="Note 25 44" xfId="31544" xr:uid="{713B2743-DF18-4E32-998B-6335FB4E6E40}"/>
    <cellStyle name="Note 25 45" xfId="33688" xr:uid="{3FFAA141-AC84-43F2-947A-8933DF8A1D29}"/>
    <cellStyle name="Note 25 5" xfId="3920" xr:uid="{BCCC61B3-3D22-443B-A8C0-07DF70ADAE9A}"/>
    <cellStyle name="Note 25 5 2" xfId="17172" xr:uid="{92B11F69-4AFD-45F1-AFB3-0B69EFC7AF7C}"/>
    <cellStyle name="Note 25 5 3" xfId="19488" xr:uid="{D1C92B5C-1983-4A45-AC27-31CEC88A25C7}"/>
    <cellStyle name="Note 25 5 4" xfId="14579" xr:uid="{23748BE9-DBA9-47F2-802D-88338F85AB03}"/>
    <cellStyle name="Note 25 5 5" xfId="25614" xr:uid="{ABE91A17-A4A5-4886-B207-EA9567FF1317}"/>
    <cellStyle name="Note 25 5 6" xfId="32836" xr:uid="{4582C97D-9758-4989-A5BA-C6E716E51A9B}"/>
    <cellStyle name="Note 25 5 7" xfId="31267" xr:uid="{7F3D032D-3D38-4963-976C-EFCF4C23050D}"/>
    <cellStyle name="Note 25 6" xfId="3921" xr:uid="{7A8EF42E-8D10-4336-9E05-B513A6186C1A}"/>
    <cellStyle name="Note 25 6 2" xfId="17173" xr:uid="{D6BEE88C-1BEF-44EE-A13B-87E2EF6C0AF8}"/>
    <cellStyle name="Note 25 6 3" xfId="19487" xr:uid="{548517F1-0BD5-417C-9312-FDAC3C12AEF5}"/>
    <cellStyle name="Note 25 6 4" xfId="18478" xr:uid="{95A2FE8C-A316-4B18-BD19-83764109BAEF}"/>
    <cellStyle name="Note 25 6 5" xfId="15102" xr:uid="{69208ACB-4EF7-4641-B243-29F1DB1B2E6C}"/>
    <cellStyle name="Note 25 6 6" xfId="32837" xr:uid="{AA5CCC61-E131-402D-8585-9B867D9F9D33}"/>
    <cellStyle name="Note 25 6 7" xfId="34008" xr:uid="{ABE0E7AB-110F-49D6-87B9-C1E67EA28E7F}"/>
    <cellStyle name="Note 25 7" xfId="3922" xr:uid="{461CB1A3-4A5A-43FE-B8E1-9DCACF936E3D}"/>
    <cellStyle name="Note 25 7 2" xfId="17174" xr:uid="{F28E9E83-7A35-457B-87BE-E2FA28313ACB}"/>
    <cellStyle name="Note 25 7 3" xfId="16211" xr:uid="{2EFE809B-8A72-4922-9B8D-B40A344279CC}"/>
    <cellStyle name="Note 25 7 4" xfId="15613" xr:uid="{C80866D9-686F-4C74-8658-A66E824F99D0}"/>
    <cellStyle name="Note 25 7 5" xfId="27319" xr:uid="{65D1E430-0D92-45A2-ACE3-33B9A78766F9}"/>
    <cellStyle name="Note 25 7 6" xfId="32838" xr:uid="{5978736B-BC51-47FB-9D6B-4F7A38C2F68E}"/>
    <cellStyle name="Note 25 7 7" xfId="31266" xr:uid="{998363FA-10A9-42FD-A43B-4A1E22641F78}"/>
    <cellStyle name="Note 25 8" xfId="3923" xr:uid="{4FFF75A3-03B3-4185-BF68-BACBD1119BBE}"/>
    <cellStyle name="Note 25 8 2" xfId="17175" xr:uid="{AB1C7931-B03D-4140-B0C3-C1528CE20B1C}"/>
    <cellStyle name="Note 25 8 3" xfId="19486" xr:uid="{46164A1A-F6B6-4834-8A62-9506861A4946}"/>
    <cellStyle name="Note 25 8 4" xfId="20446" xr:uid="{39E81E6C-CEB6-4A9C-8A22-3C9EC2705B33}"/>
    <cellStyle name="Note 25 8 5" xfId="22405" xr:uid="{420E6A66-2723-4AB2-8D75-DE2C40960397}"/>
    <cellStyle name="Note 25 8 6" xfId="32839" xr:uid="{6F1AE1BE-4FC0-4D96-B6EA-7B8960A67E9C}"/>
    <cellStyle name="Note 25 8 7" xfId="34007" xr:uid="{CF377533-CCB0-4BA8-9452-4256B61D5B9C}"/>
    <cellStyle name="Note 25 9" xfId="3924" xr:uid="{0D832BC8-69BB-4ADE-B41F-614EED583126}"/>
    <cellStyle name="Note 25 9 2" xfId="17176" xr:uid="{1249065B-5DC1-4B20-8EDD-8A477B06A4FD}"/>
    <cellStyle name="Note 25 9 3" xfId="24537" xr:uid="{92F99C18-BDF0-4F21-8FCE-66D342DD4290}"/>
    <cellStyle name="Note 25 9 4" xfId="24641" xr:uid="{A04F68EA-D22C-4C91-9199-D04611100C8E}"/>
    <cellStyle name="Note 25 9 5" xfId="22189" xr:uid="{D4A96C67-F4A0-4E2B-A322-13F89C1A94F6}"/>
    <cellStyle name="Note 25 9 6" xfId="32840" xr:uid="{E0488BEB-0EC3-427F-A314-E76A7D1129B8}"/>
    <cellStyle name="Note 25 9 7" xfId="31265" xr:uid="{DAF8B189-706B-4EE9-967D-11DD085C718C}"/>
    <cellStyle name="Note 25_หมายเหตุ FA Q3_2012" xfId="7280" xr:uid="{BBC7D305-7647-499E-A168-9ADB736360F5}"/>
    <cellStyle name="Note 26" xfId="1719" xr:uid="{036FF5E9-862C-4D09-803D-EA911CA1067A}"/>
    <cellStyle name="Note 26 10" xfId="3926" xr:uid="{8BC4F982-A9B8-49C7-8BA4-6F93431452AD}"/>
    <cellStyle name="Note 26 10 2" xfId="17178" xr:uid="{2368D593-344E-4797-9F0D-36ECAD54C7A0}"/>
    <cellStyle name="Note 26 10 3" xfId="22981" xr:uid="{853AD00C-BFB9-45EB-B242-B2E05422A275}"/>
    <cellStyle name="Note 26 10 4" xfId="24642" xr:uid="{803508C2-B90E-4D3B-A15F-9F18BF94C28C}"/>
    <cellStyle name="Note 26 10 5" xfId="22801" xr:uid="{F1F5C707-E806-4654-893E-A6CEBB7D6EC2}"/>
    <cellStyle name="Note 26 10 6" xfId="32842" xr:uid="{74E89249-D2A8-4D9B-BB1B-5053F9BFB8F3}"/>
    <cellStyle name="Note 26 10 7" xfId="31264" xr:uid="{1696300C-FB14-4178-BAD2-C00625AC0F14}"/>
    <cellStyle name="Note 26 11" xfId="3927" xr:uid="{4BA73EEA-BA9F-497B-9E2A-3A58969BCD15}"/>
    <cellStyle name="Note 26 11 2" xfId="17179" xr:uid="{BBE082A4-20E4-4FE1-AF76-5E13C46992E0}"/>
    <cellStyle name="Note 26 11 3" xfId="24536" xr:uid="{F4085889-3AFF-4232-964B-A98EDD85EDD5}"/>
    <cellStyle name="Note 26 11 4" xfId="18954" xr:uid="{AB4E75BD-4BBC-4A4E-8029-B12FD34B7A5F}"/>
    <cellStyle name="Note 26 11 5" xfId="18828" xr:uid="{0790F93E-29B6-43DF-9307-3E09F0A1164F}"/>
    <cellStyle name="Note 26 11 6" xfId="32843" xr:uid="{9F8AA623-D017-4127-A24F-ACAD7BF5ACA8}"/>
    <cellStyle name="Note 26 11 7" xfId="34005" xr:uid="{9E6D46FA-EF0C-4F12-98CD-54627FF3E27A}"/>
    <cellStyle name="Note 26 12" xfId="3928" xr:uid="{A9E420E6-C827-4DB4-9423-16B1FA46118A}"/>
    <cellStyle name="Note 26 12 2" xfId="17180" xr:uid="{55C3D9D4-D01E-466B-AD57-47D2514D0087}"/>
    <cellStyle name="Note 26 12 3" xfId="16483" xr:uid="{E48A19BC-EA22-4D43-9AE8-B4D74F604532}"/>
    <cellStyle name="Note 26 12 4" xfId="24643" xr:uid="{012DB5C4-6514-4DC0-B402-57060BDBDF02}"/>
    <cellStyle name="Note 26 12 5" xfId="22423" xr:uid="{492DBDE6-A520-4FE5-8A72-4409D25FFFF6}"/>
    <cellStyle name="Note 26 12 6" xfId="32844" xr:uid="{D2FE7A95-74BD-4876-A611-311BE9C41362}"/>
    <cellStyle name="Note 26 12 7" xfId="31263" xr:uid="{731ED01E-31DD-4927-A29C-34E19919C0CD}"/>
    <cellStyle name="Note 26 13" xfId="3929" xr:uid="{5305F7F7-5909-495E-B109-47846E6403D7}"/>
    <cellStyle name="Note 26 13 2" xfId="17181" xr:uid="{19BCA019-60B0-454A-842D-D1879B25E554}"/>
    <cellStyle name="Note 26 13 3" xfId="24535" xr:uid="{34029A0E-E41F-4A6D-B12E-C5C01153B5F1}"/>
    <cellStyle name="Note 26 13 4" xfId="14870" xr:uid="{CC5236AB-A71D-435D-B70C-A7F396F5A92D}"/>
    <cellStyle name="Note 26 13 5" xfId="16308" xr:uid="{DF3F2CFF-F1AC-4BAA-8E4F-CE3E25D1BC4A}"/>
    <cellStyle name="Note 26 13 6" xfId="32845" xr:uid="{8FC539F8-4F74-4CDE-B8E1-0BB40634CF51}"/>
    <cellStyle name="Note 26 13 7" xfId="34004" xr:uid="{0ADD89EA-052D-4488-9398-9786900DE3EB}"/>
    <cellStyle name="Note 26 14" xfId="3930" xr:uid="{07BE64DC-716D-4871-9CEF-6763C4700EF9}"/>
    <cellStyle name="Note 26 14 2" xfId="17182" xr:uid="{063148E1-51EF-4B8F-AA7B-955773F36EBD}"/>
    <cellStyle name="Note 26 14 3" xfId="19808" xr:uid="{98D1DC31-B408-461E-8573-5339F02946D2}"/>
    <cellStyle name="Note 26 14 4" xfId="24644" xr:uid="{BEFD5730-6063-4745-9BA4-36E4130813DA}"/>
    <cellStyle name="Note 26 14 5" xfId="28195" xr:uid="{38B6A223-DD4F-4A86-AD59-4060ED359234}"/>
    <cellStyle name="Note 26 14 6" xfId="32846" xr:uid="{E915A513-833D-45FA-97C2-BA977A4ADB92}"/>
    <cellStyle name="Note 26 14 7" xfId="31262" xr:uid="{E547EA71-7DA6-44E8-A7BA-855D4324F162}"/>
    <cellStyle name="Note 26 15" xfId="3931" xr:uid="{557C3B3E-7490-4502-B17A-B77FF3053197}"/>
    <cellStyle name="Note 26 15 2" xfId="17183" xr:uid="{6FFB2CE3-097F-4501-BA27-16AED528B762}"/>
    <cellStyle name="Note 26 15 3" xfId="19900" xr:uid="{1E673F27-DEC1-40CA-9D04-77DEBD18579B}"/>
    <cellStyle name="Note 26 15 4" xfId="18955" xr:uid="{B166A905-73DE-4EF0-B345-EE656F494116}"/>
    <cellStyle name="Note 26 15 5" xfId="24268" xr:uid="{3306FDCC-C09B-4446-A583-B04B29EE80D3}"/>
    <cellStyle name="Note 26 15 6" xfId="32847" xr:uid="{8182D202-EA36-4DF1-88D7-F5B89E3C360C}"/>
    <cellStyle name="Note 26 15 7" xfId="34003" xr:uid="{08147B3E-AB5D-4E16-9335-C73A81D6F761}"/>
    <cellStyle name="Note 26 16" xfId="3932" xr:uid="{C54385F0-C077-498C-B064-551E1C9F738E}"/>
    <cellStyle name="Note 26 16 2" xfId="17184" xr:uid="{BCA52223-2BD4-4B80-A398-62F3BBA373A7}"/>
    <cellStyle name="Note 26 16 3" xfId="20098" xr:uid="{2E4977AE-ABCC-44FA-B0BA-57B40F9EF74C}"/>
    <cellStyle name="Note 26 16 4" xfId="24645" xr:uid="{5695E446-F76D-492C-8697-DC470DBB4797}"/>
    <cellStyle name="Note 26 16 5" xfId="18635" xr:uid="{B5DAB8AE-5E70-45B2-A79C-9E8D2DC50495}"/>
    <cellStyle name="Note 26 16 6" xfId="32848" xr:uid="{D6C86116-1D7E-4B3F-BBE4-70A5B8D251D4}"/>
    <cellStyle name="Note 26 16 7" xfId="31261" xr:uid="{0DCB1D85-CDA8-46B0-B832-61C1D15301C3}"/>
    <cellStyle name="Note 26 17" xfId="3933" xr:uid="{1FBBC68E-725C-4AE3-B49B-ECC52AD044EA}"/>
    <cellStyle name="Note 26 17 2" xfId="17185" xr:uid="{518C7034-1F79-4A2C-BDD9-83AE22CBA521}"/>
    <cellStyle name="Note 26 17 3" xfId="16326" xr:uid="{B13606FC-0695-4FE9-A3F9-507C1B3CAF14}"/>
    <cellStyle name="Note 26 17 4" xfId="14871" xr:uid="{FDD0B52B-9487-4D26-BD42-CB55F54A1C36}"/>
    <cellStyle name="Note 26 17 5" xfId="14748" xr:uid="{75E2CE85-1EB1-4602-B9BC-6A887F6E8947}"/>
    <cellStyle name="Note 26 17 6" xfId="32849" xr:uid="{B0F79632-A96E-4113-93CA-DEA281C8D8E0}"/>
    <cellStyle name="Note 26 17 7" xfId="34002" xr:uid="{19203E75-A7A5-429F-8A16-C9CC7686F4EB}"/>
    <cellStyle name="Note 26 18" xfId="3934" xr:uid="{227E4384-0F35-488E-88BD-516846CBE2AF}"/>
    <cellStyle name="Note 26 18 2" xfId="17186" xr:uid="{4244205D-354A-493A-A9F1-BA24AFFFB700}"/>
    <cellStyle name="Note 26 18 3" xfId="19451" xr:uid="{23ABAB1B-E8A6-4197-9374-2DDE296D6D9C}"/>
    <cellStyle name="Note 26 18 4" xfId="24646" xr:uid="{50934D18-0020-4AAE-BCF8-BCA770C663F4}"/>
    <cellStyle name="Note 26 18 5" xfId="14655" xr:uid="{5788B03B-AF67-4CB7-A9D8-F083E2563DE3}"/>
    <cellStyle name="Note 26 18 6" xfId="32850" xr:uid="{EE52E484-38E9-4448-9F66-0E817B703E65}"/>
    <cellStyle name="Note 26 18 7" xfId="31260" xr:uid="{3C0E02FA-D267-4D76-966C-A1F02F35DD23}"/>
    <cellStyle name="Note 26 19" xfId="3935" xr:uid="{B65031F8-EEC0-4CD8-899E-007E46133959}"/>
    <cellStyle name="Note 26 19 2" xfId="17187" xr:uid="{9984CE07-760C-4D47-8A53-71A885FA6CD5}"/>
    <cellStyle name="Note 26 19 3" xfId="22982" xr:uid="{4935E439-A411-484E-A259-82E90D39201F}"/>
    <cellStyle name="Note 26 19 4" xfId="18956" xr:uid="{4DFCABA9-5969-4360-858E-AEC752C77744}"/>
    <cellStyle name="Note 26 19 5" xfId="23189" xr:uid="{9A347762-8FA5-4944-B212-7E596871A6D5}"/>
    <cellStyle name="Note 26 19 6" xfId="32851" xr:uid="{F240F3DF-F64C-40C2-9D39-A825CCFFBCD3}"/>
    <cellStyle name="Note 26 19 7" xfId="34001" xr:uid="{C7E13666-8079-4350-B23F-BBBFAA9CC5BF}"/>
    <cellStyle name="Note 26 2" xfId="2627" xr:uid="{00781D13-ECCD-4F3D-86C7-B12EFE25CF02}"/>
    <cellStyle name="Note 26 2 10" xfId="31868" xr:uid="{F7A1864C-7316-470B-B60B-272179C9EB3F}"/>
    <cellStyle name="Note 26 2 11" xfId="35221" xr:uid="{117E460C-AFA6-46B7-BA5A-EA9DCBE9DE24}"/>
    <cellStyle name="Note 26 2 2" xfId="3936" xr:uid="{D290EB42-3001-4224-BB8A-4D055680BBA1}"/>
    <cellStyle name="Note 26 2 2 2" xfId="17188" xr:uid="{DD8A18FB-7BCF-4EB7-8440-2D531E76459F}"/>
    <cellStyle name="Note 26 2 2 3" xfId="23295" xr:uid="{283F6BA5-6F92-4040-A279-E159EF6F34A3}"/>
    <cellStyle name="Note 26 2 2 4" xfId="24647" xr:uid="{08046F4A-61D0-4764-8343-21D8097FC426}"/>
    <cellStyle name="Note 26 2 2 5" xfId="18638" xr:uid="{B4E1E70D-2A2A-43E7-88C5-965EFB04B5AA}"/>
    <cellStyle name="Note 26 2 2 6" xfId="32852" xr:uid="{0DFC2B07-F72E-404E-AB6B-64901C8C1D85}"/>
    <cellStyle name="Note 26 2 2 7" xfId="31259" xr:uid="{F527B3F3-7C1F-40FB-96A4-DD94D016C013}"/>
    <cellStyle name="Note 26 2 3" xfId="10693" xr:uid="{2810C60A-F196-4434-8F4E-E054D097115E}"/>
    <cellStyle name="Note 26 2 3 2" xfId="22063" xr:uid="{8EC42E61-C4D7-4C9D-B016-96BAE8FF095A}"/>
    <cellStyle name="Note 26 2 3 3" xfId="25037" xr:uid="{60870932-50F4-4DC5-B29C-550B69E647E5}"/>
    <cellStyle name="Note 26 2 3 4" xfId="27907" xr:uid="{E88E58B2-4C3A-46B7-BEEC-775023E1BF5C}"/>
    <cellStyle name="Note 26 2 3 5" xfId="14941" xr:uid="{62E1F4E8-64F6-47D9-8423-C41AF64BFE56}"/>
    <cellStyle name="Note 26 2 3 6" xfId="35692" xr:uid="{9E9C01CF-5115-45FC-BF08-B46B86B02C5A}"/>
    <cellStyle name="Note 26 2 3 7" xfId="37994" xr:uid="{9AA5641E-7E5E-4630-A783-91E27D707C6D}"/>
    <cellStyle name="Note 26 2 4" xfId="12772" xr:uid="{991FC2E6-948A-4D70-9B8F-9990D6608513}"/>
    <cellStyle name="Note 26 2 4 2" xfId="23556" xr:uid="{A953C050-D7C7-4E4D-9FE4-463D7F950D61}"/>
    <cellStyle name="Note 26 2 4 3" xfId="26373" xr:uid="{1D451B53-EE75-4D25-AA37-5A6745F8D150}"/>
    <cellStyle name="Note 26 2 4 4" xfId="28955" xr:uid="{78A4B698-CB93-4B46-8D12-62208B47D483}"/>
    <cellStyle name="Note 26 2 4 5" xfId="27574" xr:uid="{254B8800-D5F3-4010-B05A-22A5342CADFE}"/>
    <cellStyle name="Note 26 2 4 6" xfId="36668" xr:uid="{404BF23A-ABF1-41D9-B3F2-DC39A1540FDB}"/>
    <cellStyle name="Note 26 2 4 7" xfId="38688" xr:uid="{31B28B2E-2184-42C5-8C1A-CFAE0BB4FFBC}"/>
    <cellStyle name="Note 26 2 5" xfId="12444" xr:uid="{B5C8E868-B398-4E0D-9B62-64EE78503F73}"/>
    <cellStyle name="Note 26 2 5 2" xfId="23266" xr:uid="{1A094B51-DB95-40C5-A539-9FD5C0DC72BE}"/>
    <cellStyle name="Note 26 2 5 3" xfId="26071" xr:uid="{DACA8AEF-61FF-49F8-9589-DC395341F3FA}"/>
    <cellStyle name="Note 26 2 5 4" xfId="28666" xr:uid="{1D344E07-0C6C-4C7E-BFCB-60970A426854}"/>
    <cellStyle name="Note 26 2 5 5" xfId="15721" xr:uid="{5003BE01-3529-4E47-AE07-B68AF998A114}"/>
    <cellStyle name="Note 26 2 5 6" xfId="36373" xr:uid="{1EF2F888-64D7-40E2-AECF-35A29C1D0666}"/>
    <cellStyle name="Note 26 2 5 7" xfId="38409" xr:uid="{630D305B-E08A-42BF-8F05-A1C618C7C24C}"/>
    <cellStyle name="Note 26 2 6" xfId="16124" xr:uid="{D1C7AB4E-D45C-4534-8263-F9C431F2BD48}"/>
    <cellStyle name="Note 26 2 7" xfId="21431" xr:uid="{FAEF39F6-528F-47D6-902D-BB225AE04510}"/>
    <cellStyle name="Note 26 2 8" xfId="20165" xr:uid="{9423F169-D09B-49C9-BF60-A7B0BB1531FC}"/>
    <cellStyle name="Note 26 2 9" xfId="14796" xr:uid="{26221A22-17F8-477E-A0C3-D7E32B686B32}"/>
    <cellStyle name="Note 26 20" xfId="3937" xr:uid="{3A027FE6-0EE4-4018-9ADB-B96D162A3C49}"/>
    <cellStyle name="Note 26 20 2" xfId="17189" xr:uid="{AFAC8137-5D0C-43EB-8C88-DA305E092901}"/>
    <cellStyle name="Note 26 20 3" xfId="19818" xr:uid="{89326963-EE34-4D62-9CE1-9586D34A719A}"/>
    <cellStyle name="Note 26 20 4" xfId="14872" xr:uid="{89203D89-C605-4412-850C-454142779870}"/>
    <cellStyle name="Note 26 20 5" xfId="22676" xr:uid="{BA84A233-C4DE-40D3-B9EF-335C919D4AED}"/>
    <cellStyle name="Note 26 20 6" xfId="32853" xr:uid="{E7D7E2A9-44D2-48A6-B55F-2FDFC4B04CF3}"/>
    <cellStyle name="Note 26 20 7" xfId="34977" xr:uid="{12E7051E-FA15-4F08-8B02-486C01D6938C}"/>
    <cellStyle name="Note 26 21" xfId="3938" xr:uid="{B4526D80-A3EF-4A84-B4D5-3B0058EB1AFF}"/>
    <cellStyle name="Note 26 21 2" xfId="17190" xr:uid="{88BC375E-314B-4504-9AE3-38ABFCB1887A}"/>
    <cellStyle name="Note 26 21 3" xfId="15870" xr:uid="{96BA64B6-E0EA-46AB-87DF-4534D5058066}"/>
    <cellStyle name="Note 26 21 4" xfId="24648" xr:uid="{2A8F90D3-8420-4A94-9E5F-F0FA3513C441}"/>
    <cellStyle name="Note 26 21 5" xfId="24757" xr:uid="{1AE57C41-6393-4D52-9987-3BD2EF486F85}"/>
    <cellStyle name="Note 26 21 6" xfId="32854" xr:uid="{A33D0739-7CCD-4C61-BDE1-DD237A1ECA3C}"/>
    <cellStyle name="Note 26 21 7" xfId="34976" xr:uid="{12C66BE0-FF22-44F8-B255-0581D80D344C}"/>
    <cellStyle name="Note 26 22" xfId="3939" xr:uid="{B88FCA56-B6D9-4001-B712-01BA9DEB8F0B}"/>
    <cellStyle name="Note 26 22 2" xfId="17191" xr:uid="{22EEB218-C1F2-4DF5-B15A-4BD1EAFF1CA4}"/>
    <cellStyle name="Note 26 22 3" xfId="19452" xr:uid="{63C29D42-6F9C-4DC1-BC5A-BAFCCEC3EC82}"/>
    <cellStyle name="Note 26 22 4" xfId="18957" xr:uid="{2A37B148-5095-40C8-89A1-CA155A8900C9}"/>
    <cellStyle name="Note 26 22 5" xfId="23280" xr:uid="{50F5CE03-825A-4DC5-864C-2EDC3C4DCF08}"/>
    <cellStyle name="Note 26 22 6" xfId="32855" xr:uid="{29A31EFA-1BFC-49C7-9D6C-6E0438A005C2}"/>
    <cellStyle name="Note 26 22 7" xfId="34975" xr:uid="{41034ED5-E197-446A-8931-AD97D7B7C4C9}"/>
    <cellStyle name="Note 26 23" xfId="3940" xr:uid="{3FA25F60-E310-4A0C-8FDC-72E80DA76F01}"/>
    <cellStyle name="Note 26 23 2" xfId="17192" xr:uid="{468A8A4E-8ED4-4E3C-8E64-1A79A215F991}"/>
    <cellStyle name="Note 26 23 3" xfId="15364" xr:uid="{C24B418D-B463-430D-9E94-BA01986E1EED}"/>
    <cellStyle name="Note 26 23 4" xfId="24649" xr:uid="{404A2BD9-CA1E-444A-8915-915022EAD264}"/>
    <cellStyle name="Note 26 23 5" xfId="30141" xr:uid="{1B03DB29-948E-484D-97D2-130832833CDA}"/>
    <cellStyle name="Note 26 23 6" xfId="32856" xr:uid="{405F59B0-8FA9-487D-B85C-936C6795AADF}"/>
    <cellStyle name="Note 26 23 7" xfId="34974" xr:uid="{174A3503-0949-4C0D-B129-AD0A115FC671}"/>
    <cellStyle name="Note 26 24" xfId="3941" xr:uid="{63CC5C79-FE70-4AC1-A4E3-4616577B0666}"/>
    <cellStyle name="Note 26 24 2" xfId="17193" xr:uid="{B8189D56-CC8F-4D07-8693-F4A8C6CD8FE0}"/>
    <cellStyle name="Note 26 24 3" xfId="24534" xr:uid="{6F2C9A91-645C-4BA4-8891-EA46E2C54E93}"/>
    <cellStyle name="Note 26 24 4" xfId="14873" xr:uid="{363F0BAC-1CB2-4BC3-9033-E341760EF43B}"/>
    <cellStyle name="Note 26 24 5" xfId="27276" xr:uid="{E123A37F-17DE-444E-9224-4C62CA019C65}"/>
    <cellStyle name="Note 26 24 6" xfId="32857" xr:uid="{D6E9CDF9-780A-4DEF-B511-70BB417D96AD}"/>
    <cellStyle name="Note 26 24 7" xfId="34973" xr:uid="{0D5A2E40-A197-422D-B893-885B273D353A}"/>
    <cellStyle name="Note 26 25" xfId="3942" xr:uid="{D3FF4F4A-ACBB-4CAB-902F-2AE674EEA717}"/>
    <cellStyle name="Note 26 25 2" xfId="17194" xr:uid="{B1AE20F2-E4BC-49DC-BD6D-138810AEF7D7}"/>
    <cellStyle name="Note 26 25 3" xfId="15362" xr:uid="{0637AF8E-C1AC-4CEE-A39C-0F060E33DC52}"/>
    <cellStyle name="Note 26 25 4" xfId="24650" xr:uid="{107E1816-D4AC-4F2B-B274-CFC823B3FBAC}"/>
    <cellStyle name="Note 26 25 5" xfId="18829" xr:uid="{CD739DAA-CD7A-457A-A1BA-9C23DC8E0D38}"/>
    <cellStyle name="Note 26 25 6" xfId="32858" xr:uid="{A20E2A46-AA71-4EB9-A322-EEF225219E44}"/>
    <cellStyle name="Note 26 25 7" xfId="34972" xr:uid="{E2DB8837-993B-45B3-88DB-49959FC0AE75}"/>
    <cellStyle name="Note 26 26" xfId="3943" xr:uid="{A99652D6-C6AE-43DC-96A3-951C738958D3}"/>
    <cellStyle name="Note 26 26 2" xfId="17195" xr:uid="{14FC2FBB-8342-4FAA-A7C8-C082C91937F5}"/>
    <cellStyle name="Note 26 26 3" xfId="24533" xr:uid="{769A9E39-A8E9-45F2-AA0E-A4C61C084A0F}"/>
    <cellStyle name="Note 26 26 4" xfId="22735" xr:uid="{88A11C25-6773-4299-A4D5-24AD8D84727A}"/>
    <cellStyle name="Note 26 26 5" xfId="22802" xr:uid="{C39A3400-7516-4B5F-8269-403CB4AD3153}"/>
    <cellStyle name="Note 26 26 6" xfId="32859" xr:uid="{E6269652-0E4C-4A38-9071-EE8B693F6E23}"/>
    <cellStyle name="Note 26 26 7" xfId="34971" xr:uid="{72FD88C7-9037-4E3F-A391-0C66B65D4EE0}"/>
    <cellStyle name="Note 26 27" xfId="3944" xr:uid="{E0F49EDC-32AE-4520-83F6-793611C06246}"/>
    <cellStyle name="Note 26 27 2" xfId="17196" xr:uid="{5E060FB4-2643-4B8C-A257-D94F88CE0349}"/>
    <cellStyle name="Note 26 27 3" xfId="15361" xr:uid="{B4228865-E3E2-466E-9D63-5ABAF0AF16D9}"/>
    <cellStyle name="Note 26 27 4" xfId="22350" xr:uid="{A7B42504-5191-4CAD-8934-F6D0873B678C}"/>
    <cellStyle name="Note 26 27 5" xfId="29939" xr:uid="{1614D37A-3883-4FC1-A55B-08D36C0FE423}"/>
    <cellStyle name="Note 26 27 6" xfId="32860" xr:uid="{DD920C7C-D675-4946-B451-082100F3C40C}"/>
    <cellStyle name="Note 26 27 7" xfId="37616" xr:uid="{14E8E54F-4B92-4C89-917B-CA83059D6CDE}"/>
    <cellStyle name="Note 26 28" xfId="3945" xr:uid="{00C02D5C-3FDE-46F8-B445-E4ED2D66E60F}"/>
    <cellStyle name="Note 26 28 2" xfId="17197" xr:uid="{21F47DFB-D51D-44EA-8F7F-28C329754D98}"/>
    <cellStyle name="Note 26 28 3" xfId="14386" xr:uid="{04307695-3938-40EC-8970-6156EE7223E7}"/>
    <cellStyle name="Note 26 28 4" xfId="18477" xr:uid="{30DEAA6D-DC5C-4648-835A-3E2589459189}"/>
    <cellStyle name="Note 26 28 5" xfId="28423" xr:uid="{B7E732C3-5516-4098-BC15-78E64C2B597B}"/>
    <cellStyle name="Note 26 28 6" xfId="32861" xr:uid="{CED8441B-02A4-4FA5-A133-098A8061664D}"/>
    <cellStyle name="Note 26 28 7" xfId="34000" xr:uid="{A5A51FA9-0AF3-4A52-855D-3F45271C555B}"/>
    <cellStyle name="Note 26 29" xfId="3946" xr:uid="{43CA4A4A-3550-43F5-B917-ECC5BFC48C95}"/>
    <cellStyle name="Note 26 29 2" xfId="17198" xr:uid="{4629A11E-EE77-4098-9A33-D4F5CB2BBF51}"/>
    <cellStyle name="Note 26 29 3" xfId="14380" xr:uid="{5C40B100-5A15-4C33-BEF8-923BEC0C901D}"/>
    <cellStyle name="Note 26 29 4" xfId="14580" xr:uid="{04D9B15D-CC5C-4513-B49F-2F93159D8ADD}"/>
    <cellStyle name="Note 26 29 5" xfId="28422" xr:uid="{4DE851A0-C0AB-4857-91C0-E69F023E53C6}"/>
    <cellStyle name="Note 26 29 6" xfId="32862" xr:uid="{106C2CBB-4153-4037-A427-D2EA7FB4C0B2}"/>
    <cellStyle name="Note 26 29 7" xfId="31714" xr:uid="{94664C59-59BB-4418-A749-CACAAA99BF04}"/>
    <cellStyle name="Note 26 3" xfId="3947" xr:uid="{A054EE3D-1F6F-4D85-91AD-30BE2AE7B3FF}"/>
    <cellStyle name="Note 26 3 2" xfId="10694" xr:uid="{A9E7D37A-0B34-4FE9-B8D9-061F75335F8F}"/>
    <cellStyle name="Note 26 3 2 2" xfId="22064" xr:uid="{54D2A203-F130-4565-84AB-27022DA0301C}"/>
    <cellStyle name="Note 26 3 2 3" xfId="25038" xr:uid="{95A0B690-94C3-435D-B922-7053FED263D0}"/>
    <cellStyle name="Note 26 3 2 4" xfId="27908" xr:uid="{3C391E2E-6035-405D-AB75-535CB251BC32}"/>
    <cellStyle name="Note 26 3 2 5" xfId="28107" xr:uid="{1EF49D27-FEF6-4F20-8218-063B5C8C8E25}"/>
    <cellStyle name="Note 26 3 2 6" xfId="35693" xr:uid="{371E6706-E8B5-4BF0-83C2-7DEB5A814209}"/>
    <cellStyle name="Note 26 3 2 7" xfId="37995" xr:uid="{951F2962-E9B9-4784-B686-A60FB0691890}"/>
    <cellStyle name="Note 26 3 3" xfId="17199" xr:uid="{CBCD7B60-A2D7-4118-A71A-D721A9C1D6A9}"/>
    <cellStyle name="Note 26 3 4" xfId="15869" xr:uid="{DE395CEC-9D63-4985-A51A-FD38FCDCBF5E}"/>
    <cellStyle name="Note 26 3 5" xfId="18480" xr:uid="{97FBD5AC-D89D-40DB-B599-6395541A7A4E}"/>
    <cellStyle name="Note 26 3 6" xfId="28424" xr:uid="{C5B517C3-093C-4BBF-BB39-39DC8DCDD1EB}"/>
    <cellStyle name="Note 26 3 7" xfId="32863" xr:uid="{EA8E9D18-6855-4546-BA89-152BD7B397D8}"/>
    <cellStyle name="Note 26 3 8" xfId="34970" xr:uid="{78C4A596-03B6-4C0A-90E2-6A39C2EEA2F0}"/>
    <cellStyle name="Note 26 30" xfId="3948" xr:uid="{94F152DB-AC42-46B4-B18B-ADAE6DED4B59}"/>
    <cellStyle name="Note 26 30 2" xfId="17200" xr:uid="{A978C953-56BA-4E4F-834B-EF4B5B949913}"/>
    <cellStyle name="Note 26 30 3" xfId="22206" xr:uid="{C417D27F-16BF-49A6-AF59-204C5DDFA83C}"/>
    <cellStyle name="Note 26 30 4" xfId="22736" xr:uid="{7E5F6763-B89B-4626-B53C-22FAAD8C133C}"/>
    <cellStyle name="Note 26 30 5" xfId="28425" xr:uid="{015C4ECE-A055-408A-B371-10BE076069EF}"/>
    <cellStyle name="Note 26 30 6" xfId="32864" xr:uid="{4A6B9FE8-EBC8-470B-90D7-17184ECAE97C}"/>
    <cellStyle name="Note 26 30 7" xfId="34969" xr:uid="{48635595-E682-4BE3-8D78-9A35C6ED85D5}"/>
    <cellStyle name="Note 26 31" xfId="3949" xr:uid="{245A1742-3D36-4131-82F1-75E20E614E63}"/>
    <cellStyle name="Note 26 31 2" xfId="17201" xr:uid="{F17D8807-122A-4FA2-9536-4CA2DFAC1ECC}"/>
    <cellStyle name="Note 26 31 3" xfId="19807" xr:uid="{FE3516C2-A270-4AC4-BDB7-D5F3BF2CD80A}"/>
    <cellStyle name="Note 26 31 4" xfId="22351" xr:uid="{34CE60CF-9A50-4A37-A2A0-800C83CFA128}"/>
    <cellStyle name="Note 26 31 5" xfId="22287" xr:uid="{6B8BCC34-8266-4DD0-A2A5-BCF6E817D84C}"/>
    <cellStyle name="Note 26 31 6" xfId="32865" xr:uid="{C5A9C9BE-52A8-4AE7-B853-328935581958}"/>
    <cellStyle name="Note 26 31 7" xfId="31258" xr:uid="{36E102F6-BA65-430F-854B-DEABC29D1B84}"/>
    <cellStyle name="Note 26 32" xfId="3950" xr:uid="{B19D5CA6-974E-416A-9244-F0924BA67588}"/>
    <cellStyle name="Note 26 32 2" xfId="17202" xr:uid="{062B67FD-3634-49E2-8F55-D7333D8F5A5D}"/>
    <cellStyle name="Note 26 32 3" xfId="24532" xr:uid="{0FFCDC90-599B-438B-A57A-DD2B0E46F419}"/>
    <cellStyle name="Note 26 32 4" xfId="27385" xr:uid="{E28ACA15-8FFD-40F4-B6A8-CF122A4FD6D5}"/>
    <cellStyle name="Note 26 32 5" xfId="27534" xr:uid="{F0798FCB-7AF2-45DE-AECA-5EEC69FE7A52}"/>
    <cellStyle name="Note 26 32 6" xfId="32866" xr:uid="{E46BB4BB-859D-4F4A-8736-E9DA3490D5AD}"/>
    <cellStyle name="Note 26 32 7" xfId="33999" xr:uid="{0E4BFB5A-CF12-402B-B6E2-C8139F2C3D7E}"/>
    <cellStyle name="Note 26 33" xfId="3951" xr:uid="{CE424B5B-7BC3-40A1-AB82-562A589560E3}"/>
    <cellStyle name="Note 26 33 2" xfId="17203" xr:uid="{6CEE7ADF-709C-4DA4-A819-09737488D8AF}"/>
    <cellStyle name="Note 26 33 3" xfId="20112" xr:uid="{AD3F8053-B731-4046-97B9-AB1E0809564D}"/>
    <cellStyle name="Note 26 33 4" xfId="18958" xr:uid="{5264DC8B-1799-4DE1-8CCA-AE593111AF8A}"/>
    <cellStyle name="Note 26 33 5" xfId="18399" xr:uid="{A5A8D2ED-7406-4BE6-B15E-4F45E89DEDA6}"/>
    <cellStyle name="Note 26 33 6" xfId="32867" xr:uid="{339DA10A-98C7-48E2-9D36-E6802BA77C06}"/>
    <cellStyle name="Note 26 33 7" xfId="31257" xr:uid="{5E9437E5-3CD4-4A2D-996D-5717E1E84799}"/>
    <cellStyle name="Note 26 34" xfId="3952" xr:uid="{065B185D-603D-4AC7-831D-3EEB2FFE9052}"/>
    <cellStyle name="Note 26 34 2" xfId="17204" xr:uid="{6BA3ADB1-788E-49B2-B119-6A4834F1FA61}"/>
    <cellStyle name="Note 26 34 3" xfId="15868" xr:uid="{79158BC0-C658-4DEE-BD65-C14CD7FF26A6}"/>
    <cellStyle name="Note 26 34 4" xfId="16296" xr:uid="{7AB7EF3E-102B-4859-85AA-B36EF5D319E8}"/>
    <cellStyle name="Note 26 34 5" xfId="30822" xr:uid="{17372E6F-CE4D-4360-9158-8DF8BF0D3B4A}"/>
    <cellStyle name="Note 26 34 6" xfId="32868" xr:uid="{B27C0F18-D5FD-410A-9CF5-52D59E9ABFAB}"/>
    <cellStyle name="Note 26 34 7" xfId="33998" xr:uid="{40E8BBE4-19F5-43A9-A251-68C692E210DC}"/>
    <cellStyle name="Note 26 35" xfId="3953" xr:uid="{C7718FB4-2AA2-4EA7-B782-E6FE7895F114}"/>
    <cellStyle name="Note 26 35 2" xfId="17205" xr:uid="{8CC0C14D-B7D4-422F-A406-4B9D014C6A36}"/>
    <cellStyle name="Note 26 35 3" xfId="15867" xr:uid="{8B170F63-7513-4C24-B82E-78F9F06F6F90}"/>
    <cellStyle name="Note 26 35 4" xfId="18479" xr:uid="{56663153-4126-4DE5-89BB-1397B4B609CA}"/>
    <cellStyle name="Note 26 35 5" xfId="30651" xr:uid="{C4B7DFAA-41C2-4E94-8746-C7536E59B55B}"/>
    <cellStyle name="Note 26 35 6" xfId="32869" xr:uid="{821C5A81-9D42-41BA-814E-57C5CD8107CE}"/>
    <cellStyle name="Note 26 35 7" xfId="31256" xr:uid="{DDC499C2-94C9-44EE-A46D-F251B0D4A30A}"/>
    <cellStyle name="Note 26 36" xfId="3954" xr:uid="{B4C80D79-EC70-4514-92E7-B75BDB9A68FD}"/>
    <cellStyle name="Note 26 36 2" xfId="17206" xr:uid="{D62578C5-5061-4DE1-AB3C-D2AAE2BF366C}"/>
    <cellStyle name="Note 26 36 3" xfId="15866" xr:uid="{F978B535-7EE8-450F-9D6A-1B7C900FDB40}"/>
    <cellStyle name="Note 26 36 4" xfId="14581" xr:uid="{4137AE21-EEFF-4C0C-8902-7C8B6DE26B07}"/>
    <cellStyle name="Note 26 36 5" xfId="30140" xr:uid="{2F8DABE2-B32C-4684-94D6-B4480371C670}"/>
    <cellStyle name="Note 26 36 6" xfId="32870" xr:uid="{F5A50DD0-A3D8-4E1F-839C-9DF33554C998}"/>
    <cellStyle name="Note 26 36 7" xfId="33997" xr:uid="{E0D77B28-8BAD-451B-AA55-1BA4D1A4BBC4}"/>
    <cellStyle name="Note 26 37" xfId="3955" xr:uid="{78653251-C059-45C7-9621-D870CE6EB1E7}"/>
    <cellStyle name="Note 26 37 2" xfId="17207" xr:uid="{67C1F55C-E8EE-4080-89EA-2E40AE7706F9}"/>
    <cellStyle name="Note 26 37 3" xfId="19449" xr:uid="{B8CFABB6-8B25-49F9-B323-023D9EEE3E1F}"/>
    <cellStyle name="Note 26 37 4" xfId="24651" xr:uid="{33CB8C45-BFDB-4B3A-B536-2A3D111781DC}"/>
    <cellStyle name="Note 26 37 5" xfId="20339" xr:uid="{69F48648-409C-4C89-8EE8-D01CA103E432}"/>
    <cellStyle name="Note 26 37 6" xfId="32871" xr:uid="{FE267B7D-665A-474B-8EDC-B60A1B3119E3}"/>
    <cellStyle name="Note 26 37 7" xfId="31255" xr:uid="{58FF73B9-6E51-4708-A5D4-BBA873FCD54F}"/>
    <cellStyle name="Note 26 38" xfId="3925" xr:uid="{5417EED5-8770-4431-A31A-155B06096F1C}"/>
    <cellStyle name="Note 26 38 2" xfId="17177" xr:uid="{937D7C54-A06B-409F-9C51-DA243D872230}"/>
    <cellStyle name="Note 26 38 3" xfId="20003" xr:uid="{C9C34ADC-FDA9-4FA4-A095-D935A4474840}"/>
    <cellStyle name="Note 26 38 4" xfId="14869" xr:uid="{AA3AD435-EB74-41A2-86F7-E64774E4288A}"/>
    <cellStyle name="Note 26 38 5" xfId="23121" xr:uid="{E12A9CBB-F372-437A-B5AF-C9F7D27B5250}"/>
    <cellStyle name="Note 26 38 6" xfId="32841" xr:uid="{DEC64578-49ED-4920-A287-0FA868FA7777}"/>
    <cellStyle name="Note 26 38 7" xfId="34006" xr:uid="{11BD0787-5ED0-407D-9A7D-68570D1DC95A}"/>
    <cellStyle name="Note 26 39" xfId="7704" xr:uid="{BB0E55E7-7FC3-436E-B625-8A5B173BC859}"/>
    <cellStyle name="Note 26 39 2" xfId="19924" xr:uid="{DBF1D86A-295C-4A6D-B4CD-A3DFA3CB44E1}"/>
    <cellStyle name="Note 26 39 3" xfId="18758" xr:uid="{B5073926-A6E8-4B33-96AF-976C2533ACCC}"/>
    <cellStyle name="Note 26 39 4" xfId="19120" xr:uid="{3C35CB10-DCA0-43AD-AB8C-629E4FD94EDC}"/>
    <cellStyle name="Note 26 39 5" xfId="30412" xr:uid="{7CA886E1-82FA-4FF3-B474-B0280E9242C4}"/>
    <cellStyle name="Note 26 39 6" xfId="34491" xr:uid="{0885AE04-BB29-4F87-92DB-8F778DFD5F9D}"/>
    <cellStyle name="Note 26 39 7" xfId="33826" xr:uid="{3E8BE8C9-1EE1-4F5F-873C-E68C9A8C9D29}"/>
    <cellStyle name="Note 26 4" xfId="3956" xr:uid="{C823B3F7-D45F-4FAC-A35F-0474413724B8}"/>
    <cellStyle name="Note 26 4 2" xfId="17208" xr:uid="{3A6A3DA3-5CE7-4E23-8783-138D2737C121}"/>
    <cellStyle name="Note 26 4 3" xfId="15360" xr:uid="{630BBECF-D151-4B33-A0A1-94A385F33086}"/>
    <cellStyle name="Note 26 4 4" xfId="14874" xr:uid="{CBA58B6A-E066-4100-BD1A-5E9C97FCAB24}"/>
    <cellStyle name="Note 26 4 5" xfId="25289" xr:uid="{14152876-483A-46FA-9B91-2B00A0DCE955}"/>
    <cellStyle name="Note 26 4 6" xfId="32872" xr:uid="{BE974A4F-A46D-4FE1-A7A7-1538D25F7944}"/>
    <cellStyle name="Note 26 4 7" xfId="33996" xr:uid="{C57C1C1A-7989-4F94-85CA-84A3E42269A6}"/>
    <cellStyle name="Note 26 40" xfId="15541" xr:uid="{20042528-4536-4774-8484-023F08278E7C}"/>
    <cellStyle name="Note 26 41" xfId="22166" xr:uid="{A81EBFFA-0D4A-49BA-AB64-134F6B884D3F}"/>
    <cellStyle name="Note 26 42" xfId="24475" xr:uid="{5B5BF721-C375-446A-A61C-5A10BEA73255}"/>
    <cellStyle name="Note 26 43" xfId="15986" xr:uid="{82EE2662-3666-4634-AF9C-6AD6E575F0AA}"/>
    <cellStyle name="Note 26 44" xfId="31545" xr:uid="{B981AB8E-1B66-44FC-A527-BBBBBDEC0AE1}"/>
    <cellStyle name="Note 26 45" xfId="33687" xr:uid="{7A9C1EA0-9D48-491A-AB4C-8F48831F12DB}"/>
    <cellStyle name="Note 26 5" xfId="3957" xr:uid="{F193305C-5DA2-4BD2-B4EC-3E9A29D539B4}"/>
    <cellStyle name="Note 26 5 2" xfId="17209" xr:uid="{FDA8739F-D89D-41DF-9823-DAA3F2D5B794}"/>
    <cellStyle name="Note 26 5 3" xfId="19448" xr:uid="{E30619BE-5CB6-4323-BF62-5DE015F06DB5}"/>
    <cellStyle name="Note 26 5 4" xfId="24652" xr:uid="{46876BBE-EC62-4E2A-80E1-811C1FBC9DDD}"/>
    <cellStyle name="Note 26 5 5" xfId="20173" xr:uid="{BA98A761-2E19-40C9-B552-AD33F56D0D96}"/>
    <cellStyle name="Note 26 5 6" xfId="32873" xr:uid="{88AC5DFD-439C-4C57-967C-6BA374397A92}"/>
    <cellStyle name="Note 26 5 7" xfId="31254" xr:uid="{2B525F72-0B2E-42E3-B912-A8B7EE8EB1C2}"/>
    <cellStyle name="Note 26 6" xfId="3958" xr:uid="{32BA4EEB-8D9B-4922-89D8-5E0752D64DB9}"/>
    <cellStyle name="Note 26 6 2" xfId="17210" xr:uid="{7335916C-566C-4A51-A40D-B60636FB612E}"/>
    <cellStyle name="Note 26 6 3" xfId="15359" xr:uid="{AACB16E6-CE4C-4A46-918E-07D46A4C3167}"/>
    <cellStyle name="Note 26 6 4" xfId="18959" xr:uid="{7E8C6179-79E1-4360-B755-8E1605CE576E}"/>
    <cellStyle name="Note 26 6 5" xfId="23586" xr:uid="{7957F718-6B4E-49CC-B7F2-5428576D4ED2}"/>
    <cellStyle name="Note 26 6 6" xfId="32874" xr:uid="{94189DCB-F649-4455-A402-F07544DB3BCE}"/>
    <cellStyle name="Note 26 6 7" xfId="33995" xr:uid="{160703E6-4FE0-4927-8354-D21B562B25D1}"/>
    <cellStyle name="Note 26 7" xfId="3959" xr:uid="{8DE7C48D-C987-4911-9D40-1AAC3F715292}"/>
    <cellStyle name="Note 26 7 2" xfId="17211" xr:uid="{F76ED169-6224-4A0D-A266-4F8CB62B4760}"/>
    <cellStyle name="Note 26 7 3" xfId="19447" xr:uid="{721CCCBB-FDAA-4DD0-A092-CA799C5C8B6E}"/>
    <cellStyle name="Note 26 7 4" xfId="24653" xr:uid="{A5FA0FA2-AFC4-4F9B-A3E2-557A92D6CD9F}"/>
    <cellStyle name="Note 26 7 5" xfId="15720" xr:uid="{D44EE8BB-A112-4A70-8F33-F2B44D0ADFCD}"/>
    <cellStyle name="Note 26 7 6" xfId="32875" xr:uid="{D1B733F1-B9E4-4BEA-B278-E2703B335D12}"/>
    <cellStyle name="Note 26 7 7" xfId="31253" xr:uid="{25A8FFFB-B6FA-4C16-96FD-1AA8D7F665CB}"/>
    <cellStyle name="Note 26 8" xfId="3960" xr:uid="{BB15A48E-2500-474E-A6CB-9A2D8E5199D1}"/>
    <cellStyle name="Note 26 8 2" xfId="17212" xr:uid="{5A6B1F47-25C8-4329-9350-70DF2D67D822}"/>
    <cellStyle name="Note 26 8 3" xfId="15358" xr:uid="{8031D17B-7A2A-40C8-9182-B50CF00B2133}"/>
    <cellStyle name="Note 26 8 4" xfId="14875" xr:uid="{4356EAD7-023A-49FD-9105-502F1ECDF7B2}"/>
    <cellStyle name="Note 26 8 5" xfId="14757" xr:uid="{5FB79EDE-F138-49D7-8C1C-5F1D70A86A20}"/>
    <cellStyle name="Note 26 8 6" xfId="32876" xr:uid="{BEBD4C7D-D843-45A4-B99A-04C23E0A8294}"/>
    <cellStyle name="Note 26 8 7" xfId="33994" xr:uid="{2154FACE-0BB2-444C-949C-EAF70538C1CF}"/>
    <cellStyle name="Note 26 9" xfId="3961" xr:uid="{A57957FA-EDCA-438E-B234-4B3F640B5A79}"/>
    <cellStyle name="Note 26 9 2" xfId="17213" xr:uid="{44C05115-73DF-4B22-A3B6-E7B5DBEACF24}"/>
    <cellStyle name="Note 26 9 3" xfId="19446" xr:uid="{AEFFCC15-EDFA-4434-842B-52C7AE893B18}"/>
    <cellStyle name="Note 26 9 4" xfId="24654" xr:uid="{A5ECCADF-CD44-4561-BAC7-50A16CF8E793}"/>
    <cellStyle name="Note 26 9 5" xfId="20264" xr:uid="{6BD775AF-72FA-4C84-AEAA-E9E44DA96CEF}"/>
    <cellStyle name="Note 26 9 6" xfId="32877" xr:uid="{722108B8-0548-441E-92D8-441789734D97}"/>
    <cellStyle name="Note 26 9 7" xfId="31252" xr:uid="{2D4990BD-4158-44BB-A717-C8586BE34CC1}"/>
    <cellStyle name="Note 26_หมายเหตุ FA Q3_2012" xfId="7281" xr:uid="{AA612A16-6FE8-4DE4-8356-6AC35EDF1EBC}"/>
    <cellStyle name="Note 27" xfId="1720" xr:uid="{2CCD3BCE-1DDE-4A8C-9A43-0A58BC89D89E}"/>
    <cellStyle name="Note 27 10" xfId="3963" xr:uid="{839C48CD-34FF-48D1-B3DA-6F940E3AE094}"/>
    <cellStyle name="Note 27 10 2" xfId="17215" xr:uid="{38372A3A-DCA6-4E0B-9A5A-96FBE2EE7059}"/>
    <cellStyle name="Note 27 10 3" xfId="19445" xr:uid="{D55AF4F7-3B09-4D86-9B12-FD1AF5C4D21A}"/>
    <cellStyle name="Note 27 10 4" xfId="15614" xr:uid="{275C9221-6975-4195-A6FA-66200C3AD8AC}"/>
    <cellStyle name="Note 27 10 5" xfId="27274" xr:uid="{573B1F3B-3B45-455C-BBA0-A122A83BB161}"/>
    <cellStyle name="Note 27 10 6" xfId="32879" xr:uid="{321C70C0-5109-4697-85B1-CA318CC9EE12}"/>
    <cellStyle name="Note 27 10 7" xfId="31251" xr:uid="{CD47D13E-1AF6-4560-9004-6CE2AEA26678}"/>
    <cellStyle name="Note 27 11" xfId="3964" xr:uid="{1245EDB7-FCA3-4AD0-902E-F94F1BE3C3BE}"/>
    <cellStyle name="Note 27 11 2" xfId="17216" xr:uid="{1B17D77C-48A3-4EB3-B096-0474B0B20498}"/>
    <cellStyle name="Note 27 11 3" xfId="15356" xr:uid="{E41FBCEE-5139-4B36-8C99-96411D226557}"/>
    <cellStyle name="Note 27 11 4" xfId="14876" xr:uid="{E337B7D2-866C-4872-812F-7EDF0382951F}"/>
    <cellStyle name="Note 27 11 5" xfId="18206" xr:uid="{BE2226EA-57F9-4363-B4A8-1C54F0EAF829}"/>
    <cellStyle name="Note 27 11 6" xfId="32880" xr:uid="{39C1D4A5-F91B-4E36-8BFF-2BFAD36D1E32}"/>
    <cellStyle name="Note 27 11 7" xfId="33992" xr:uid="{4B885FD6-B983-446D-BBFC-7B2A9C8E8DA2}"/>
    <cellStyle name="Note 27 12" xfId="3965" xr:uid="{6C6F3F5C-E5FC-4958-BE35-73298FA1800C}"/>
    <cellStyle name="Note 27 12 2" xfId="17217" xr:uid="{23EAEB49-7A2E-4F0D-A074-6D60297F87B1}"/>
    <cellStyle name="Note 27 12 3" xfId="21037" xr:uid="{D8311B2E-453E-44EE-8661-1769BB210DAF}"/>
    <cellStyle name="Note 27 12 4" xfId="15615" xr:uid="{F7A215D0-4439-4943-84F0-07F402E2F6E8}"/>
    <cellStyle name="Note 27 12 5" xfId="20520" xr:uid="{9499689D-9598-46F3-83D6-06FAD3B396C1}"/>
    <cellStyle name="Note 27 12 6" xfId="32881" xr:uid="{6341105B-2A11-4A58-90F9-0193B0E06952}"/>
    <cellStyle name="Note 27 12 7" xfId="31250" xr:uid="{FC88F4FA-AE46-484D-A7B7-84EE46668DB5}"/>
    <cellStyle name="Note 27 13" xfId="3966" xr:uid="{A68FB7F5-75A7-4F3B-9C5E-90B44DFB7A65}"/>
    <cellStyle name="Note 27 13 2" xfId="17218" xr:uid="{0174AF94-A8AE-4BCC-BE84-ADC616EBBDCB}"/>
    <cellStyle name="Note 27 13 3" xfId="21036" xr:uid="{2903B9DF-5058-47E2-923C-1F6122C1CC81}"/>
    <cellStyle name="Note 27 13 4" xfId="18961" xr:uid="{867C3F73-F2C2-47E8-A930-429676CCB7B8}"/>
    <cellStyle name="Note 27 13 5" xfId="15523" xr:uid="{8233D868-7700-4690-9B5B-160CB57796C8}"/>
    <cellStyle name="Note 27 13 6" xfId="32882" xr:uid="{C945631E-DD85-4CF4-A06B-F9B8049BE2EF}"/>
    <cellStyle name="Note 27 13 7" xfId="33991" xr:uid="{3FCA6E5F-0C96-42A5-859A-64E027109AF9}"/>
    <cellStyle name="Note 27 14" xfId="3967" xr:uid="{BC9FB37A-C6B1-49A8-8726-D0FCC5FFCB51}"/>
    <cellStyle name="Note 27 14 2" xfId="17219" xr:uid="{1864065B-1ED8-49B9-BA93-61839E9C8526}"/>
    <cellStyle name="Note 27 14 3" xfId="21035" xr:uid="{A1A9FE56-D5F4-4174-AF6B-E154DFA41F7E}"/>
    <cellStyle name="Note 27 14 4" xfId="15954" xr:uid="{A7754034-A688-48F0-8CAB-93F2E1B646C1}"/>
    <cellStyle name="Note 27 14 5" xfId="25894" xr:uid="{A26CFF27-1BE8-4C36-9A1A-3398F95CA7B8}"/>
    <cellStyle name="Note 27 14 6" xfId="32883" xr:uid="{305466B6-027E-4B65-90E8-23BC1FFBFF78}"/>
    <cellStyle name="Note 27 14 7" xfId="31249" xr:uid="{314719DA-452E-4076-8A5E-04EA26FC7107}"/>
    <cellStyle name="Note 27 15" xfId="3968" xr:uid="{B0727502-529E-4B8E-A05B-9701D1E477C9}"/>
    <cellStyle name="Note 27 15 2" xfId="17220" xr:uid="{34E78D72-9D14-4CBF-A364-46C8D9811F52}"/>
    <cellStyle name="Note 27 15 3" xfId="21034" xr:uid="{3848F9C7-E533-42FD-AF04-07FDEC560C88}"/>
    <cellStyle name="Note 27 15 4" xfId="14877" xr:uid="{47D256B1-319A-43FB-94CD-C388BF74B3E9}"/>
    <cellStyle name="Note 27 15 5" xfId="26878" xr:uid="{F693DCAC-83A0-4EDF-A1D6-CF2DDAC2DF94}"/>
    <cellStyle name="Note 27 15 6" xfId="32884" xr:uid="{821A7AC7-1B8F-46C0-B125-541B31DCAACC}"/>
    <cellStyle name="Note 27 15 7" xfId="33990" xr:uid="{F72BBAC3-647B-4047-A824-99AD6B3AEAB4}"/>
    <cellStyle name="Note 27 16" xfId="3969" xr:uid="{56B249C6-0597-43F4-98D2-AF37BE00BEAF}"/>
    <cellStyle name="Note 27 16 2" xfId="17221" xr:uid="{23AED381-C89D-4598-AEE9-B02AA5667256}"/>
    <cellStyle name="Note 27 16 3" xfId="21033" xr:uid="{F7EF2AD0-24CD-411A-BDD0-BB8F4EC106C4}"/>
    <cellStyle name="Note 27 16 4" xfId="16328" xr:uid="{9D746AE6-C3AF-4B78-B33F-21865593E623}"/>
    <cellStyle name="Note 27 16 5" xfId="27492" xr:uid="{E50FA542-1E49-4042-8B9F-61E0C7326506}"/>
    <cellStyle name="Note 27 16 6" xfId="32885" xr:uid="{02987231-3077-496E-88E5-6F3834C97DD7}"/>
    <cellStyle name="Note 27 16 7" xfId="31248" xr:uid="{C2E6A198-B3E9-4C23-BC69-60F4E360B9C4}"/>
    <cellStyle name="Note 27 17" xfId="3970" xr:uid="{64335B39-93AC-499E-9303-96C5E71CF16E}"/>
    <cellStyle name="Note 27 17 2" xfId="17222" xr:uid="{9CE79351-F3C0-49D7-9927-C9E0DCB87CF6}"/>
    <cellStyle name="Note 27 17 3" xfId="21032" xr:uid="{C590A101-56B0-47FB-B064-1BA8FC2D1E9A}"/>
    <cellStyle name="Note 27 17 4" xfId="18962" xr:uid="{0ACD6958-680E-4E4A-8F4F-5C8D6A330E8A}"/>
    <cellStyle name="Note 27 17 5" xfId="20265" xr:uid="{D520069F-431B-4F2A-8657-E7136E58472B}"/>
    <cellStyle name="Note 27 17 6" xfId="32886" xr:uid="{E54143A9-5E69-4F19-999D-4742A07ACC99}"/>
    <cellStyle name="Note 27 17 7" xfId="31622" xr:uid="{4031763E-ECB0-4F84-BBA8-F7CFEDC393AE}"/>
    <cellStyle name="Note 27 18" xfId="3971" xr:uid="{B56145B0-5831-43C8-AA91-3651A67E0330}"/>
    <cellStyle name="Note 27 18 2" xfId="17223" xr:uid="{8EE6650D-7837-49EB-9825-9150E617016E}"/>
    <cellStyle name="Note 27 18 3" xfId="21031" xr:uid="{8A66C26E-2FBF-4F5E-9C6C-98CAB9F6C4AF}"/>
    <cellStyle name="Note 27 18 4" xfId="24344" xr:uid="{30870F75-5453-4A49-B5AA-01CC75E00221}"/>
    <cellStyle name="Note 27 18 5" xfId="27491" xr:uid="{2BDAEDC3-ED19-414A-A978-7001AE8E5D6D}"/>
    <cellStyle name="Note 27 18 6" xfId="32887" xr:uid="{F981F4C4-A959-42C8-8EE5-7A0F2EE99C5A}"/>
    <cellStyle name="Note 27 18 7" xfId="37615" xr:uid="{65CD763C-F833-4F12-B2DA-9F34DA518F7C}"/>
    <cellStyle name="Note 27 19" xfId="3972" xr:uid="{4EDC15BE-5BDE-41E2-9D2E-BB1A5303D6AE}"/>
    <cellStyle name="Note 27 19 2" xfId="17224" xr:uid="{B7985B82-65FE-4308-80B8-81A5330338A8}"/>
    <cellStyle name="Note 27 19 3" xfId="21030" xr:uid="{ADB30FC3-C313-4A2B-BE3E-1F7880D2B4F0}"/>
    <cellStyle name="Note 27 19 4" xfId="14878" xr:uid="{E04DB5C5-210A-47D7-A9C6-6ABF06F77D89}"/>
    <cellStyle name="Note 27 19 5" xfId="20266" xr:uid="{542DBE47-4B69-4E7D-8AD7-BFECDBDEE23A}"/>
    <cellStyle name="Note 27 19 6" xfId="32888" xr:uid="{D0C2924F-376F-4348-A5E8-D87320A2AB1D}"/>
    <cellStyle name="Note 27 19 7" xfId="33988" xr:uid="{0251748A-BE4A-4B39-8C3B-19103AED174C}"/>
    <cellStyle name="Note 27 2" xfId="2628" xr:uid="{A4762E40-F0F3-428D-AC15-3F9B7213B7C4}"/>
    <cellStyle name="Note 27 2 10" xfId="31869" xr:uid="{45ACC666-451D-42A9-8ED7-543A03DCE066}"/>
    <cellStyle name="Note 27 2 11" xfId="35220" xr:uid="{0B87466C-0C3A-4BE2-AA76-43A13D64D273}"/>
    <cellStyle name="Note 27 2 2" xfId="3973" xr:uid="{75626CD9-C190-44D2-B66B-E91498FADFEE}"/>
    <cellStyle name="Note 27 2 2 2" xfId="17225" xr:uid="{CAE87F8A-2313-4C00-BBC1-56399E07AA08}"/>
    <cellStyle name="Note 27 2 2 3" xfId="19411" xr:uid="{25B80AA1-EB9D-406F-9AD0-F713A5EB635B}"/>
    <cellStyle name="Note 27 2 2 4" xfId="24655" xr:uid="{DC00171C-82A0-49A4-8406-DC96BFB2C572}"/>
    <cellStyle name="Note 27 2 2 5" xfId="27490" xr:uid="{EFF3F4DF-0C60-4396-83CE-332A351EA74E}"/>
    <cellStyle name="Note 27 2 2 6" xfId="32889" xr:uid="{841548DF-0DF3-4239-97EC-30087531349C}"/>
    <cellStyle name="Note 27 2 2 7" xfId="31247" xr:uid="{1870C114-D835-4FC0-8EE2-60C507AE7D53}"/>
    <cellStyle name="Note 27 2 3" xfId="10695" xr:uid="{FDE58E9C-505E-422D-ACA1-2D89AE7AFCEE}"/>
    <cellStyle name="Note 27 2 3 2" xfId="22065" xr:uid="{6F7DE939-C3A4-4CF4-9EF3-D1CCFE2B27FF}"/>
    <cellStyle name="Note 27 2 3 3" xfId="25039" xr:uid="{C8E66316-A2E5-456F-BB77-D2A7A5902275}"/>
    <cellStyle name="Note 27 2 3 4" xfId="27909" xr:uid="{D664CA69-1CD1-4D21-B49F-0E8345111C33}"/>
    <cellStyle name="Note 27 2 3 5" xfId="18372" xr:uid="{432E3B95-2181-4A83-B849-DF2D99FE6A25}"/>
    <cellStyle name="Note 27 2 3 6" xfId="35694" xr:uid="{7FEBDC3D-2A40-4EAC-B5A9-8BBB212B701B}"/>
    <cellStyle name="Note 27 2 3 7" xfId="37996" xr:uid="{77EDA605-97F8-42B1-BF0E-B235C076425B}"/>
    <cellStyle name="Note 27 2 4" xfId="12876" xr:uid="{BA788534-012A-43C6-A667-C5E8CBBF70D3}"/>
    <cellStyle name="Note 27 2 4 2" xfId="23638" xr:uid="{952A5640-6056-4AA6-B2F4-7139162C17F8}"/>
    <cellStyle name="Note 27 2 4 3" xfId="26456" xr:uid="{92890E6B-E4E7-4477-8F8B-9C8421EBF24D}"/>
    <cellStyle name="Note 27 2 4 4" xfId="29035" xr:uid="{3187E2AF-C3AD-45C7-BA89-546973D6E69C}"/>
    <cellStyle name="Note 27 2 4 5" xfId="30529" xr:uid="{B8C645C6-CDE3-4C30-9F15-89A6658D9445}"/>
    <cellStyle name="Note 27 2 4 6" xfId="36745" xr:uid="{19BA903F-213D-47DF-ACB4-3C8B62E5C9E4}"/>
    <cellStyle name="Note 27 2 4 7" xfId="38762" xr:uid="{CB6C3B68-00C4-41E2-ACE4-1D5425A18BFA}"/>
    <cellStyle name="Note 27 2 5" xfId="12638" xr:uid="{45E5817A-6193-443F-8777-661AC7520211}"/>
    <cellStyle name="Note 27 2 5 2" xfId="23436" xr:uid="{E3E68CE9-419A-4047-85D8-9F80F9789A83}"/>
    <cellStyle name="Note 27 2 5 3" xfId="26255" xr:uid="{45CCAD8E-4DD1-4423-95EA-4FBB16DD2A72}"/>
    <cellStyle name="Note 27 2 5 4" xfId="28844" xr:uid="{A1A8FA3B-C649-4CB7-96CA-DCEB7C3145A9}"/>
    <cellStyle name="Note 27 2 5 5" xfId="30348" xr:uid="{C5FF4D65-C47D-47AB-9626-379CD70D6CAC}"/>
    <cellStyle name="Note 27 2 5 6" xfId="36552" xr:uid="{04764A92-EA34-44A1-A74B-63B067BAC1D5}"/>
    <cellStyle name="Note 27 2 5 7" xfId="38586" xr:uid="{89D0DD0D-E755-4576-A16D-A87E115ADAE1}"/>
    <cellStyle name="Note 27 2 6" xfId="16125" xr:uid="{B44208E1-EE7D-4791-84D5-5268BCE71592}"/>
    <cellStyle name="Note 27 2 7" xfId="21430" xr:uid="{2CF13FA3-4646-49D5-BBD4-2992A8113276}"/>
    <cellStyle name="Note 27 2 8" xfId="20166" xr:uid="{40FC7E59-B158-4366-9BDD-6A658BFFA499}"/>
    <cellStyle name="Note 27 2 9" xfId="30659" xr:uid="{E69CBD06-D84A-4325-BC29-3A7D48152ADB}"/>
    <cellStyle name="Note 27 20" xfId="3974" xr:uid="{062990B6-B3AA-40C0-B899-AB796DFD00AD}"/>
    <cellStyle name="Note 27 20 2" xfId="17226" xr:uid="{9016737E-0F52-4E6B-8A6E-20201C589433}"/>
    <cellStyle name="Note 27 20 3" xfId="21029" xr:uid="{EE10FDD0-DAFA-4129-825A-5C1982E4E29C}"/>
    <cellStyle name="Note 27 20 4" xfId="18963" xr:uid="{6E62FF5F-F8F9-475C-8A47-7E7EF571EFA7}"/>
    <cellStyle name="Note 27 20 5" xfId="22625" xr:uid="{3B25F762-99F5-4C36-90E3-DEF2E9A9EB21}"/>
    <cellStyle name="Note 27 20 6" xfId="32890" xr:uid="{6D8B0369-662C-4FCD-B7A0-37EE62D66619}"/>
    <cellStyle name="Note 27 20 7" xfId="33987" xr:uid="{6081D497-6342-4411-A0DD-3EA62FF59AC5}"/>
    <cellStyle name="Note 27 21" xfId="3975" xr:uid="{DC8E7A5A-8B08-4FFE-B127-957431909101}"/>
    <cellStyle name="Note 27 21 2" xfId="17227" xr:uid="{19300676-D0BA-4850-BE3F-AA7B39D60B95}"/>
    <cellStyle name="Note 27 21 3" xfId="24531" xr:uid="{6BBFDE27-A0D7-49A0-93B6-E456D8E9C1E3}"/>
    <cellStyle name="Note 27 21 4" xfId="23145" xr:uid="{8EF9D5A7-1ACB-4084-AE33-AA972299203E}"/>
    <cellStyle name="Note 27 21 5" xfId="28346" xr:uid="{CA82BC00-E09F-4305-8133-0AA638915183}"/>
    <cellStyle name="Note 27 21 6" xfId="32891" xr:uid="{46F46B7B-2239-4F94-8ED2-7754FFFA76EA}"/>
    <cellStyle name="Note 27 21 7" xfId="31246" xr:uid="{7ACDEFD0-2606-4986-98FF-9B833CDD2B98}"/>
    <cellStyle name="Note 27 22" xfId="3976" xr:uid="{13E805F1-999D-4248-A49A-503E448F58E1}"/>
    <cellStyle name="Note 27 22 2" xfId="17228" xr:uid="{012CDCCF-525C-4ACF-8B0A-E918D7050668}"/>
    <cellStyle name="Note 27 22 3" xfId="19444" xr:uid="{F64140E6-B311-474F-BF6A-3BD4515A7ABC}"/>
    <cellStyle name="Note 27 22 4" xfId="18205" xr:uid="{5D74774F-05A3-4029-9DBA-24B468987F3B}"/>
    <cellStyle name="Note 27 22 5" xfId="24689" xr:uid="{0B88596C-2552-4075-A585-A540678C01D6}"/>
    <cellStyle name="Note 27 22 6" xfId="32892" xr:uid="{F671686D-5C5B-40C3-8ABB-A05712221CF9}"/>
    <cellStyle name="Note 27 22 7" xfId="33986" xr:uid="{D858B6F8-C901-415D-83C1-D7C666453FC9}"/>
    <cellStyle name="Note 27 23" xfId="3977" xr:uid="{B6861A45-58BA-4125-9DCB-F0A68688A5F4}"/>
    <cellStyle name="Note 27 23 2" xfId="17229" xr:uid="{BD5CE4C9-3849-4A75-BDC7-6EA3532C4E17}"/>
    <cellStyle name="Note 27 23 3" xfId="16208" xr:uid="{54B6FC2D-DD34-41EE-970E-EC5243CCD57F}"/>
    <cellStyle name="Note 27 23 4" xfId="25815" xr:uid="{F3844F8B-5E0C-429E-A67E-A9C82D722EE9}"/>
    <cellStyle name="Note 27 23 5" xfId="27489" xr:uid="{1CA4CEEB-14BD-4F8E-8C89-7BC13EA57EC9}"/>
    <cellStyle name="Note 27 23 6" xfId="32893" xr:uid="{9A8CAFB7-6C86-4F18-A3EE-E63FA07E37C3}"/>
    <cellStyle name="Note 27 23 7" xfId="31245" xr:uid="{CD8BCEEC-77AB-42A8-9DD0-5AD7779FF51D}"/>
    <cellStyle name="Note 27 24" xfId="3978" xr:uid="{EE692207-F930-4568-AB41-CD7C2E932ED0}"/>
    <cellStyle name="Note 27 24 2" xfId="17230" xr:uid="{4A084566-2DA9-47F1-A15E-C6267C264E3F}"/>
    <cellStyle name="Note 27 24 3" xfId="19443" xr:uid="{997E8317-F3A4-4130-9619-17F3B33ACCB2}"/>
    <cellStyle name="Note 27 24 4" xfId="25814" xr:uid="{9EC45F9D-FAED-440F-9880-8A39D71CBD1E}"/>
    <cellStyle name="Note 27 24 5" xfId="20521" xr:uid="{6BFF87EA-810E-47B6-ADAE-C2FE4FACFFED}"/>
    <cellStyle name="Note 27 24 6" xfId="32894" xr:uid="{771F366D-808B-4CC1-AB05-179E497537A0}"/>
    <cellStyle name="Note 27 24 7" xfId="33985" xr:uid="{E5D78BB2-4350-4193-89A6-EA5CE3034554}"/>
    <cellStyle name="Note 27 25" xfId="3979" xr:uid="{001277AF-A416-4EEC-82BB-AF4BA6246A12}"/>
    <cellStyle name="Note 27 25 2" xfId="17231" xr:uid="{4F780CB7-D524-4402-9F32-1FB2C0C66C07}"/>
    <cellStyle name="Note 27 25 3" xfId="15355" xr:uid="{8EED0FC4-7508-4896-9793-3FC69BEAB2F3}"/>
    <cellStyle name="Note 27 25 4" xfId="25812" xr:uid="{3211A0C5-9FA4-4D66-8A3D-10214CC43514}"/>
    <cellStyle name="Note 27 25 5" xfId="27488" xr:uid="{029D1D00-AA41-4E43-9453-ECA7639046CA}"/>
    <cellStyle name="Note 27 25 6" xfId="32895" xr:uid="{0A48B636-6F99-4BE0-B4A1-A55C86639ECB}"/>
    <cellStyle name="Note 27 25 7" xfId="31244" xr:uid="{FFEAC658-8156-477C-BA03-AE3FB3562861}"/>
    <cellStyle name="Note 27 26" xfId="3980" xr:uid="{5EDE10B7-8727-4BB8-9C97-6A0C2AD44ADA}"/>
    <cellStyle name="Note 27 26 2" xfId="17232" xr:uid="{A4D8D7F6-DF13-4A0E-9850-6CE568B19F11}"/>
    <cellStyle name="Note 27 26 3" xfId="19442" xr:uid="{37846102-8A11-4083-9F80-B3312429346F}"/>
    <cellStyle name="Note 27 26 4" xfId="25813" xr:uid="{33247B84-91D9-419F-B1C6-63E106A4289D}"/>
    <cellStyle name="Note 27 26 5" xfId="24688" xr:uid="{76B14691-4DCD-4794-AD24-C422F4A1FB74}"/>
    <cellStyle name="Note 27 26 6" xfId="32896" xr:uid="{37F40544-7DDF-41E3-9C6C-2C77769E12FA}"/>
    <cellStyle name="Note 27 26 7" xfId="33984" xr:uid="{55A39C79-A8D4-4EDE-9B89-65CD5E0903FD}"/>
    <cellStyle name="Note 27 27" xfId="3981" xr:uid="{F4E8A610-9FB8-42FA-82C6-B43D1F89BCEB}"/>
    <cellStyle name="Note 27 27 2" xfId="17233" xr:uid="{3E68DC55-E98F-42A7-9DA9-E2D9B865F83D}"/>
    <cellStyle name="Note 27 27 3" xfId="15354" xr:uid="{6F9EFBBA-F6DF-481E-A311-0C35CA5F028A}"/>
    <cellStyle name="Note 27 27 4" xfId="27384" xr:uid="{5106A0EB-6EE7-4BE8-AA04-B0F381567820}"/>
    <cellStyle name="Note 27 27 5" xfId="27487" xr:uid="{D7A1D2E6-C263-4AE8-B142-44B387557ACC}"/>
    <cellStyle name="Note 27 27 6" xfId="32897" xr:uid="{3084DF0E-B839-40B3-A2AB-4829156B4C8E}"/>
    <cellStyle name="Note 27 27 7" xfId="31243" xr:uid="{7F9F2A9E-6412-418B-AFDA-DAD0D755DC7F}"/>
    <cellStyle name="Note 27 28" xfId="3982" xr:uid="{EE3F9A16-057A-4233-B164-4B7351826C18}"/>
    <cellStyle name="Note 27 28 2" xfId="17234" xr:uid="{CD041DE0-2082-493F-9706-72924D8EE0DC}"/>
    <cellStyle name="Note 27 28 3" xfId="19441" xr:uid="{DBC7356A-DE23-4151-A0BE-9EB8A795F927}"/>
    <cellStyle name="Note 27 28 4" xfId="16228" xr:uid="{700E485C-A5BE-41E6-85F3-CAF4FE58A17C}"/>
    <cellStyle name="Note 27 28 5" xfId="20522" xr:uid="{5B028E78-32C0-4CB8-8113-ACA7B13FB70F}"/>
    <cellStyle name="Note 27 28 6" xfId="32898" xr:uid="{5A972BC2-A3E8-4AE0-84E1-A4EAC5AD1770}"/>
    <cellStyle name="Note 27 28 7" xfId="34968" xr:uid="{AE9018FB-36F2-4AB0-9181-39A3558EBB8E}"/>
    <cellStyle name="Note 27 29" xfId="3983" xr:uid="{5ACC51F1-B66E-4B1E-A869-1E7AF6FF6016}"/>
    <cellStyle name="Note 27 29 2" xfId="17235" xr:uid="{07A544F4-DDE3-464A-9EFA-580D1231013D}"/>
    <cellStyle name="Note 27 29 3" xfId="15353" xr:uid="{CB940C05-BB39-474B-BA71-64C024AC5C3C}"/>
    <cellStyle name="Note 27 29 4" xfId="16342" xr:uid="{A6198A70-CD71-4EFE-950C-B77EEAEB3125}"/>
    <cellStyle name="Note 27 29 5" xfId="27486" xr:uid="{A2105B8D-C37C-4D0D-BF30-0812B1011C73}"/>
    <cellStyle name="Note 27 29 6" xfId="32899" xr:uid="{5F4D55CF-CF00-48BC-A758-A7BA4D9C713B}"/>
    <cellStyle name="Note 27 29 7" xfId="34967" xr:uid="{7679EBC7-EDBB-4EF7-B8AF-09D456522502}"/>
    <cellStyle name="Note 27 3" xfId="3984" xr:uid="{2417418F-77C9-4806-A698-46C154E04ED3}"/>
    <cellStyle name="Note 27 3 2" xfId="10696" xr:uid="{BDB7A21E-E3AD-4C01-9792-FE16F2A5F73C}"/>
    <cellStyle name="Note 27 3 2 2" xfId="22066" xr:uid="{0C452BC7-B1FF-4CCE-96F8-9E317CB27C3F}"/>
    <cellStyle name="Note 27 3 2 3" xfId="25040" xr:uid="{775E8426-6A0C-4476-B2D0-F67D3B1E9F67}"/>
    <cellStyle name="Note 27 3 2 4" xfId="27910" xr:uid="{5A3CC9E8-A659-47F6-841E-03E57ED70715}"/>
    <cellStyle name="Note 27 3 2 5" xfId="28106" xr:uid="{EAB454D0-DF10-414B-8274-51216E6360D8}"/>
    <cellStyle name="Note 27 3 2 6" xfId="35695" xr:uid="{765B2981-5AB6-41CC-9937-2B5C4F28187D}"/>
    <cellStyle name="Note 27 3 2 7" xfId="37997" xr:uid="{28AEEF72-4480-47C3-A0BF-FD5FBE0180E8}"/>
    <cellStyle name="Note 27 3 3" xfId="17236" xr:uid="{A25D5CDC-C18E-4E8D-81A4-2078EA5AF8B6}"/>
    <cellStyle name="Note 27 3 4" xfId="19440" xr:uid="{B32B7B90-7878-4951-A7B0-C89A064384AB}"/>
    <cellStyle name="Note 27 3 5" xfId="18964" xr:uid="{3DCCB9EF-9BAC-4607-BEF1-E1AFCF5274DE}"/>
    <cellStyle name="Note 27 3 6" xfId="14390" xr:uid="{065BE8E7-2858-4CFC-8400-73A8B49770A5}"/>
    <cellStyle name="Note 27 3 7" xfId="32900" xr:uid="{F6B713C5-7BC5-43EA-BDD3-5684E7F15DB5}"/>
    <cellStyle name="Note 27 3 8" xfId="34966" xr:uid="{3EFB5B2F-7D1A-42B7-AF71-33655A0BA451}"/>
    <cellStyle name="Note 27 30" xfId="3985" xr:uid="{00EEF0A2-8825-43DA-8807-C315CED9224D}"/>
    <cellStyle name="Note 27 30 2" xfId="17237" xr:uid="{3DA66AF3-4434-4B24-9FA8-D442227D0863}"/>
    <cellStyle name="Note 27 30 3" xfId="15352" xr:uid="{AD68874A-E0B7-4028-ABF8-C3BC6780B24A}"/>
    <cellStyle name="Note 27 30 4" xfId="16148" xr:uid="{725D9E31-05DB-4E1E-99B0-1EFF009FA39E}"/>
    <cellStyle name="Note 27 30 5" xfId="30139" xr:uid="{032BF66F-EF8C-40C6-AA3D-0EC57F9BA944}"/>
    <cellStyle name="Note 27 30 6" xfId="32901" xr:uid="{F1DF7A98-56B1-4F0C-A7C8-A457548F287E}"/>
    <cellStyle name="Note 27 30 7" xfId="34965" xr:uid="{058CFE83-C3AA-478B-BA35-5AE376BA5A83}"/>
    <cellStyle name="Note 27 31" xfId="3986" xr:uid="{32451220-0B65-4C0C-B845-CA92731F8629}"/>
    <cellStyle name="Note 27 31 2" xfId="17238" xr:uid="{4BE4BA0D-377D-457A-B0EC-132B027D0195}"/>
    <cellStyle name="Note 27 31 3" xfId="19439" xr:uid="{2BE12F72-720D-4E0C-8E9C-895624EA15B0}"/>
    <cellStyle name="Note 27 31 4" xfId="21774" xr:uid="{6E5D8E02-36A5-44E2-AE94-B1B22B5B77E0}"/>
    <cellStyle name="Note 27 31 5" xfId="22190" xr:uid="{6AF19BB4-83BF-4F1A-B15A-F4F918D6AFD2}"/>
    <cellStyle name="Note 27 31 6" xfId="32902" xr:uid="{6AC8C9C6-194C-4254-8B46-BA379D413C56}"/>
    <cellStyle name="Note 27 31 7" xfId="34964" xr:uid="{7C2072BB-6D53-4867-B372-3F045D5EAF70}"/>
    <cellStyle name="Note 27 32" xfId="3987" xr:uid="{51C17DB0-96C3-4C37-90E7-65E282C7E74A}"/>
    <cellStyle name="Note 27 32 2" xfId="17239" xr:uid="{32848998-F280-4E86-8179-40D8D57F5921}"/>
    <cellStyle name="Note 27 32 3" xfId="15351" xr:uid="{A7DA94E0-349C-461E-AE24-F51A3B77DC2D}"/>
    <cellStyle name="Note 27 32 4" xfId="23653" xr:uid="{ED6ADE8E-C321-4BFD-801B-FF2A91309E5A}"/>
    <cellStyle name="Note 27 32 5" xfId="14783" xr:uid="{3B40B48E-7821-4CFA-AF2B-17D79268593E}"/>
    <cellStyle name="Note 27 32 6" xfId="32903" xr:uid="{3090AF57-A6BD-457E-9A81-8E6F43C1422B}"/>
    <cellStyle name="Note 27 32 7" xfId="34963" xr:uid="{A78E269E-3489-470C-9662-B2150AD187BE}"/>
    <cellStyle name="Note 27 33" xfId="3988" xr:uid="{E66E4AD0-B4C6-4017-B261-A976868079B0}"/>
    <cellStyle name="Note 27 33 2" xfId="17240" xr:uid="{9DEB80C0-0837-46F7-9919-CA1A786D0B9E}"/>
    <cellStyle name="Note 27 33 3" xfId="19438" xr:uid="{94127D0B-3753-4E98-8028-686ABEB86B75}"/>
    <cellStyle name="Note 27 33 4" xfId="18965" xr:uid="{42997360-B251-4D11-B741-63CBCD47CC38}"/>
    <cellStyle name="Note 27 33 5" xfId="15979" xr:uid="{9E82FC7B-89AD-423E-AA6D-01303D40136F}"/>
    <cellStyle name="Note 27 33 6" xfId="32904" xr:uid="{A75859E5-99D8-4955-984F-43BFCE3C7846}"/>
    <cellStyle name="Note 27 33 7" xfId="34962" xr:uid="{AF5B9F93-793F-4BA2-90BA-53DBC43D5184}"/>
    <cellStyle name="Note 27 34" xfId="3989" xr:uid="{7F99AC32-2D10-4BB2-B64E-A4160A348DA2}"/>
    <cellStyle name="Note 27 34 2" xfId="17241" xr:uid="{37FBB58B-6D41-4090-9B32-BFC2C0818CCD}"/>
    <cellStyle name="Note 27 34 3" xfId="15350" xr:uid="{B7148E05-90AE-49C4-9571-053A6F12C580}"/>
    <cellStyle name="Note 27 34 4" xfId="15955" xr:uid="{FC6F558D-404F-4FEF-841C-4AEE1CF1FC7C}"/>
    <cellStyle name="Note 27 34 5" xfId="29944" xr:uid="{BE7FA05E-8D1A-4488-B528-8E053195E30E}"/>
    <cellStyle name="Note 27 34 6" xfId="32905" xr:uid="{E16FC44B-1BC3-4361-914F-3382CA58E206}"/>
    <cellStyle name="Note 27 34 7" xfId="34961" xr:uid="{AE10FE2A-5712-488B-88E8-DD3AD6BCB326}"/>
    <cellStyle name="Note 27 35" xfId="3990" xr:uid="{E1B5CBEE-68D8-4119-8EAD-B6A8A65AAF43}"/>
    <cellStyle name="Note 27 35 2" xfId="17242" xr:uid="{583B8723-D579-40E3-BD66-2DCB467E1BF6}"/>
    <cellStyle name="Note 27 35 3" xfId="19437" xr:uid="{849353A7-D558-45E0-9A34-CC994978EC6B}"/>
    <cellStyle name="Note 27 35 4" xfId="24399" xr:uid="{CC074FE0-D2F5-4887-9BBD-EAB643287C40}"/>
    <cellStyle name="Note 27 35 5" xfId="25318" xr:uid="{D2C0FAB4-6428-4AA9-AF3E-2FE6774208E9}"/>
    <cellStyle name="Note 27 35 6" xfId="32906" xr:uid="{183FA23C-8FF1-4A08-8CB1-B8B777C4FD46}"/>
    <cellStyle name="Note 27 35 7" xfId="33950" xr:uid="{101FC276-D45F-4397-9F75-7E6F3C297C3C}"/>
    <cellStyle name="Note 27 36" xfId="3991" xr:uid="{72F98E0B-1565-45BF-B9D5-74C4D20F48C7}"/>
    <cellStyle name="Note 27 36 2" xfId="17243" xr:uid="{064490AA-1ED6-46E9-84D5-2138DB4C04DE}"/>
    <cellStyle name="Note 27 36 3" xfId="15349" xr:uid="{AB178260-B5BD-4219-A7B9-5DBA25CA91E2}"/>
    <cellStyle name="Note 27 36 4" xfId="22606" xr:uid="{77330CD0-72E4-47AB-91DB-891F44F14314}"/>
    <cellStyle name="Note 27 36 5" xfId="25605" xr:uid="{5C6B6632-AB70-4CBF-935B-7A7C2A46CECC}"/>
    <cellStyle name="Note 27 36 6" xfId="32907" xr:uid="{372D60B4-213C-4147-91B6-184018B77548}"/>
    <cellStyle name="Note 27 36 7" xfId="34960" xr:uid="{4621C80B-0855-4698-A8EB-E6FD0BCDBF5B}"/>
    <cellStyle name="Note 27 37" xfId="3992" xr:uid="{1D9F5E70-868B-4224-A8DD-E50AF770251F}"/>
    <cellStyle name="Note 27 37 2" xfId="17244" xr:uid="{658B1110-014B-45BC-82F9-55778B31C9CE}"/>
    <cellStyle name="Note 27 37 3" xfId="19436" xr:uid="{147643DC-0A88-4301-86D5-AC2CD0339680}"/>
    <cellStyle name="Note 27 37 4" xfId="20447" xr:uid="{5EC55C11-09ED-460B-8CCB-3474D3176EC4}"/>
    <cellStyle name="Note 27 37 5" xfId="20683" xr:uid="{CA3597EF-7578-49DD-96F0-916B72BB88C2}"/>
    <cellStyle name="Note 27 37 6" xfId="32908" xr:uid="{D62C60CF-6A4F-4850-BC26-31D36210683C}"/>
    <cellStyle name="Note 27 37 7" xfId="37614" xr:uid="{09315E44-D83A-4B01-BF4E-56D1F53CFBD8}"/>
    <cellStyle name="Note 27 38" xfId="3962" xr:uid="{956992DC-52C6-4E88-9DB0-C1102224FA3A}"/>
    <cellStyle name="Note 27 38 2" xfId="17214" xr:uid="{F2C3098D-6BFB-409B-A228-8069CCEE7D17}"/>
    <cellStyle name="Note 27 38 3" xfId="15357" xr:uid="{46175F19-A53B-494F-97F8-13D9B0AD9F73}"/>
    <cellStyle name="Note 27 38 4" xfId="18960" xr:uid="{9F000277-D53E-4883-90FF-A7190F0EAE59}"/>
    <cellStyle name="Note 27 38 5" xfId="21524" xr:uid="{75627C32-CC32-4240-B907-EEAA3A104454}"/>
    <cellStyle name="Note 27 38 6" xfId="32878" xr:uid="{31D3ABBA-DAC4-4719-A9D9-109FD8319974}"/>
    <cellStyle name="Note 27 38 7" xfId="33993" xr:uid="{461F89B5-2781-4185-B6A0-E0F28A508320}"/>
    <cellStyle name="Note 27 39" xfId="7703" xr:uid="{2D95BF57-EDCA-4C0F-A185-F1C2520132E9}"/>
    <cellStyle name="Note 27 39 2" xfId="19923" xr:uid="{1DA84A41-F377-4AAB-ADEB-4EB2EE7228BC}"/>
    <cellStyle name="Note 27 39 3" xfId="22855" xr:uid="{102A9406-3BE6-47DE-A410-22604B49ECDB}"/>
    <cellStyle name="Note 27 39 4" xfId="25704" xr:uid="{A3D69744-A7EB-40D9-8413-D6DC6E486398}"/>
    <cellStyle name="Note 27 39 5" xfId="24364" xr:uid="{B893B66A-96A2-4203-B8C3-EE8D9EA2B266}"/>
    <cellStyle name="Note 27 39 6" xfId="34490" xr:uid="{879324F0-468E-43C7-B010-1CD052A0FF1B}"/>
    <cellStyle name="Note 27 39 7" xfId="31103" xr:uid="{9B2F6EF6-4A7E-4511-9307-C886EF68DB41}"/>
    <cellStyle name="Note 27 4" xfId="3993" xr:uid="{EC33A62F-6AFE-435F-8FBF-5137D1D6C4BB}"/>
    <cellStyle name="Note 27 4 2" xfId="17245" xr:uid="{1FF6CF28-B5DC-4AED-B90F-E7AFB426ECE1}"/>
    <cellStyle name="Note 27 4 3" xfId="15348" xr:uid="{1E6DCA4E-2DED-4CB8-8BEB-2495874EE2EF}"/>
    <cellStyle name="Note 27 4 4" xfId="16329" xr:uid="{07F460EE-576E-4F42-984E-E7DEC5D399F0}"/>
    <cellStyle name="Note 27 4 5" xfId="15990" xr:uid="{B165FA83-205F-4468-946E-42E9A8039139}"/>
    <cellStyle name="Note 27 4 6" xfId="32909" xr:uid="{4013856D-8EAE-4AC6-92E0-5A9391348831}"/>
    <cellStyle name="Note 27 4 7" xfId="33983" xr:uid="{ED2238C1-99D5-41E7-8A92-A16F985EEBEF}"/>
    <cellStyle name="Note 27 40" xfId="15542" xr:uid="{BCEC41DF-4238-4E8B-BC44-E2F91C574883}"/>
    <cellStyle name="Note 27 41" xfId="21534" xr:uid="{190C03A7-5AAC-4B1D-85A1-13BB0C092351}"/>
    <cellStyle name="Note 27 42" xfId="24736" xr:uid="{D35FCE61-EEE1-4690-940F-AEC34031D9C0}"/>
    <cellStyle name="Note 27 43" xfId="14674" xr:uid="{44542EE6-7F1A-4BBD-ABEA-03C6B46E8BB8}"/>
    <cellStyle name="Note 27 44" xfId="31546" xr:uid="{4BF1579C-89DB-4265-9393-55A095BB2D7B}"/>
    <cellStyle name="Note 27 45" xfId="33686" xr:uid="{C54BAEDD-EFB1-4452-B2FE-FF04BAAA9DF2}"/>
    <cellStyle name="Note 27 5" xfId="3994" xr:uid="{E4DC4BB5-CCE9-4E71-A0A0-FC087F423E7A}"/>
    <cellStyle name="Note 27 5 2" xfId="17246" xr:uid="{AE5D603D-5926-42C2-9FC4-8E99A2A1E67A}"/>
    <cellStyle name="Note 27 5 3" xfId="19435" xr:uid="{F8AD4A80-6C21-4CC3-9981-FBD04D32A533}"/>
    <cellStyle name="Note 27 5 4" xfId="18931" xr:uid="{C8D763A0-656C-4C2F-85F4-A900916295BE}"/>
    <cellStyle name="Note 27 5 5" xfId="23505" xr:uid="{9207A3BF-7E13-4BE2-9E64-82C72598D989}"/>
    <cellStyle name="Note 27 5 6" xfId="32910" xr:uid="{4F57F11D-8A05-4127-8E15-A5AF169480FF}"/>
    <cellStyle name="Note 27 5 7" xfId="31924" xr:uid="{E32BDFD8-32A7-4AA3-9941-4906BF0B9B7A}"/>
    <cellStyle name="Note 27 6" xfId="3995" xr:uid="{78883759-64EB-4CCD-9195-B9ED0755BC68}"/>
    <cellStyle name="Note 27 6 2" xfId="17247" xr:uid="{0B10B2F0-0FB6-4805-8FD8-5DBBECFC371A}"/>
    <cellStyle name="Note 27 6 3" xfId="15347" xr:uid="{6C03D7E8-1F41-481F-8311-B43709BDE7B1}"/>
    <cellStyle name="Note 27 6 4" xfId="23433" xr:uid="{1FF8B5C4-DBF6-46EF-BF4D-1CEA9EE67950}"/>
    <cellStyle name="Note 27 6 5" xfId="25317" xr:uid="{3B62EF4D-22D9-4131-9C7F-CAE89EEF158D}"/>
    <cellStyle name="Note 27 6 6" xfId="32911" xr:uid="{B161C2E2-7B16-4F7E-8B12-00BA3C5C2C61}"/>
    <cellStyle name="Note 27 6 7" xfId="33982" xr:uid="{E0C08B74-16A2-400E-8E83-6FA7236E92AD}"/>
    <cellStyle name="Note 27 7" xfId="3996" xr:uid="{332E2610-6756-4FFE-840D-5AA7DFD47A99}"/>
    <cellStyle name="Note 27 7 2" xfId="17248" xr:uid="{64B28CF4-0C04-4C9A-9A40-09A124115736}"/>
    <cellStyle name="Note 27 7 3" xfId="19434" xr:uid="{4936A551-4A91-48CD-82ED-A08CDEA57660}"/>
    <cellStyle name="Note 27 7 4" xfId="20448" xr:uid="{34DD9493-0FB5-4336-A0B4-669FE49AFC94}"/>
    <cellStyle name="Note 27 7 5" xfId="25604" xr:uid="{D3FEB428-E716-4DDB-AFEF-70E1B5E303F0}"/>
    <cellStyle name="Note 27 7 6" xfId="32912" xr:uid="{AE61A655-6F84-4445-8B8A-C51F39781FFF}"/>
    <cellStyle name="Note 27 7 7" xfId="31242" xr:uid="{028C59DC-06F0-4CF3-9EFC-6DB678F63867}"/>
    <cellStyle name="Note 27 8" xfId="3997" xr:uid="{2CF412CB-4AEB-400B-B812-7735A9D70988}"/>
    <cellStyle name="Note 27 8 2" xfId="17249" xr:uid="{2EDD66B0-E006-4645-AAB3-43FAA4FE93DB}"/>
    <cellStyle name="Note 27 8 3" xfId="15346" xr:uid="{A697571D-767E-4B05-8F37-2FF33B98D95F}"/>
    <cellStyle name="Note 27 8 4" xfId="15956" xr:uid="{A8A8C736-A534-4CF3-9A4F-E5E6C0B4E3B0}"/>
    <cellStyle name="Note 27 8 5" xfId="30686" xr:uid="{7D53C531-4857-41F7-B0DE-6F56766E28F6}"/>
    <cellStyle name="Note 27 8 6" xfId="32913" xr:uid="{4FE9AC08-C2D0-4C40-AB07-A8D052CAEE47}"/>
    <cellStyle name="Note 27 8 7" xfId="33981" xr:uid="{2568D33D-4FBB-4D2E-998B-A3EB1B8A8598}"/>
    <cellStyle name="Note 27 9" xfId="3998" xr:uid="{55FCFCAA-E365-4E43-ACC8-2082D566CD0A}"/>
    <cellStyle name="Note 27 9 2" xfId="17250" xr:uid="{3F08EE44-6D6B-47A2-A8F4-35FE76F286EA}"/>
    <cellStyle name="Note 27 9 3" xfId="19433" xr:uid="{CAFACB2F-4F11-434A-924F-120889CC716D}"/>
    <cellStyle name="Note 27 9 4" xfId="18482" xr:uid="{9A9BAA1F-A569-4D88-A64C-5F3D8914B1A1}"/>
    <cellStyle name="Note 27 9 5" xfId="30782" xr:uid="{35973ED9-8D3D-4A52-A158-A691CCC47F60}"/>
    <cellStyle name="Note 27 9 6" xfId="32914" xr:uid="{48380CE2-896C-41A4-AE6B-4A70DA5DAC73}"/>
    <cellStyle name="Note 27 9 7" xfId="31241" xr:uid="{371F5652-EDC0-420B-BB8A-0891521F5A63}"/>
    <cellStyle name="Note 27_หมายเหตุ FA Q3_2012" xfId="7282" xr:uid="{A83F8E72-7C51-4A1B-842C-644360E7D755}"/>
    <cellStyle name="Note 28" xfId="1721" xr:uid="{25365EDA-3FF0-4D6D-A353-7C78007F2483}"/>
    <cellStyle name="Note 28 10" xfId="4000" xr:uid="{EDCF0997-F9FC-4AF0-88F3-9921A6C4161E}"/>
    <cellStyle name="Note 28 10 2" xfId="17252" xr:uid="{96B01D03-4AC4-46EB-8773-A40C87FB290D}"/>
    <cellStyle name="Note 28 10 3" xfId="21028" xr:uid="{ED637878-7CCC-408A-BCA9-7D9BE83E2F0B}"/>
    <cellStyle name="Note 28 10 4" xfId="22352" xr:uid="{AB3E1324-7E99-4A4D-BC8D-0110DC9915EB}"/>
    <cellStyle name="Note 28 10 5" xfId="22153" xr:uid="{2B8FC786-6B67-4937-8F70-A45DF099299A}"/>
    <cellStyle name="Note 28 10 6" xfId="32916" xr:uid="{31DAA136-2CE7-46FE-A604-235803C4EE47}"/>
    <cellStyle name="Note 28 10 7" xfId="31240" xr:uid="{AFF99F70-B1FA-4F1B-855C-70390BF2E335}"/>
    <cellStyle name="Note 28 11" xfId="4001" xr:uid="{39FA80E3-A349-4B8D-99D2-B737773F3BF6}"/>
    <cellStyle name="Note 28 11 2" xfId="17253" xr:uid="{A72952B0-BA86-48F6-853B-5BD98CE7EC92}"/>
    <cellStyle name="Note 28 11 3" xfId="21027" xr:uid="{D3317BC3-2691-4D42-8F02-9D9B02C89709}"/>
    <cellStyle name="Note 28 11 4" xfId="18481" xr:uid="{A610B2CC-911B-48FF-A45F-E2801C3109AD}"/>
    <cellStyle name="Note 28 11 5" xfId="25576" xr:uid="{B3A4F9C9-255A-465A-9399-9EA0267AB4E9}"/>
    <cellStyle name="Note 28 11 6" xfId="32917" xr:uid="{39CF5147-2E75-4F86-9CF4-B7CA9920F296}"/>
    <cellStyle name="Note 28 11 7" xfId="33979" xr:uid="{F7DCAF8B-850B-4970-BC29-52096899798F}"/>
    <cellStyle name="Note 28 12" xfId="4002" xr:uid="{FCDE7667-8565-4F64-8A13-8791DE9EB4FD}"/>
    <cellStyle name="Note 28 12 2" xfId="17254" xr:uid="{30520EF0-D3E3-4D19-9A7B-8BC9BD72CC49}"/>
    <cellStyle name="Note 28 12 3" xfId="21026" xr:uid="{93018C57-89A4-45F7-9FF8-C25838CAB7E5}"/>
    <cellStyle name="Note 28 12 4" xfId="14582" xr:uid="{9A623F25-CBCC-41EC-A905-09ECE53690DF}"/>
    <cellStyle name="Note 28 12 5" xfId="20523" xr:uid="{026EF733-55DB-4A20-9784-5625189F2EDC}"/>
    <cellStyle name="Note 28 12 6" xfId="32918" xr:uid="{80706BDE-6698-4856-8A8C-069353EC933D}"/>
    <cellStyle name="Note 28 12 7" xfId="31239" xr:uid="{AAAFFEB7-7D22-43B6-A7C1-D55980E074D7}"/>
    <cellStyle name="Note 28 13" xfId="4003" xr:uid="{63BEC621-3283-4CD8-99A0-ABE2A9E0C40B}"/>
    <cellStyle name="Note 28 13 2" xfId="17255" xr:uid="{E54661A3-9975-4D0A-949E-C7E5CED465EC}"/>
    <cellStyle name="Note 28 13 3" xfId="21025" xr:uid="{3E3FD0A5-E852-4C0C-B019-E0E0EE1CB0D1}"/>
    <cellStyle name="Note 28 13 4" xfId="18484" xr:uid="{F9949721-2A02-448C-B390-523334825AF5}"/>
    <cellStyle name="Note 28 13 5" xfId="27485" xr:uid="{C85D0707-8C94-4E0B-BB7A-74A41130FAA4}"/>
    <cellStyle name="Note 28 13 6" xfId="32919" xr:uid="{B97EEFC3-0D62-4C23-A7ED-6B215081AEC9}"/>
    <cellStyle name="Note 28 13 7" xfId="33978" xr:uid="{5CDAEEE5-6E53-478E-ADC5-70D486CDC6D1}"/>
    <cellStyle name="Note 28 14" xfId="4004" xr:uid="{4D517EF7-0970-414A-8AE5-9C468FE6620C}"/>
    <cellStyle name="Note 28 14 2" xfId="17256" xr:uid="{284A4461-9D90-4349-A159-85BF01C76E9B}"/>
    <cellStyle name="Note 28 14 3" xfId="21024" xr:uid="{5B27A0F9-C6B4-43C6-993C-DD18586929C0}"/>
    <cellStyle name="Note 28 14 4" xfId="22738" xr:uid="{4D51B64C-FAA2-428C-9F15-B480E1772974}"/>
    <cellStyle name="Note 28 14 5" xfId="16334" xr:uid="{05C07E34-1E7F-456E-ACA3-E7B2FD4C2204}"/>
    <cellStyle name="Note 28 14 6" xfId="32920" xr:uid="{DA1FA22D-2856-4BA8-803E-EEA3EEDEBF57}"/>
    <cellStyle name="Note 28 14 7" xfId="31238" xr:uid="{603AAAE4-A7E4-4C8B-A87A-FC610D7BEE3D}"/>
    <cellStyle name="Note 28 15" xfId="4005" xr:uid="{300A8425-2BA3-43CF-81BE-7EF468314083}"/>
    <cellStyle name="Note 28 15 2" xfId="17257" xr:uid="{F098879D-A6A3-4D1B-A218-7AB6B3B6293F}"/>
    <cellStyle name="Note 28 15 3" xfId="21023" xr:uid="{77040812-E612-4479-B2AC-CD1E86436DF1}"/>
    <cellStyle name="Note 28 15 4" xfId="22353" xr:uid="{F26748A2-CDCC-43F1-A7AF-D6273BECD439}"/>
    <cellStyle name="Note 28 15 5" xfId="27484" xr:uid="{52AFED04-54A6-46C4-BE63-DFEBB91D4E01}"/>
    <cellStyle name="Note 28 15 6" xfId="32921" xr:uid="{756B4381-08FA-426F-BD74-24E5F696CAF1}"/>
    <cellStyle name="Note 28 15 7" xfId="33977" xr:uid="{657191A1-4035-4B31-B025-B950E75E8C70}"/>
    <cellStyle name="Note 28 16" xfId="4006" xr:uid="{40D68F50-9D10-487F-9EBB-C9A6DDDFF9AF}"/>
    <cellStyle name="Note 28 16 2" xfId="17258" xr:uid="{EDB339C0-ECB8-4AE7-83C4-4A7E98023A3E}"/>
    <cellStyle name="Note 28 16 3" xfId="21022" xr:uid="{4DD159A8-7412-4E9A-AC15-7334C69D68DD}"/>
    <cellStyle name="Note 28 16 4" xfId="18483" xr:uid="{A14DF447-97DE-48F2-AEA2-CD30937F1D82}"/>
    <cellStyle name="Note 28 16 5" xfId="20524" xr:uid="{479F6671-AC80-4929-A7AE-1A8B4DD785B3}"/>
    <cellStyle name="Note 28 16 6" xfId="32922" xr:uid="{D3C33623-6DFD-4509-8F82-AA36E489C0AD}"/>
    <cellStyle name="Note 28 16 7" xfId="31237" xr:uid="{FA9F0245-AAB8-4998-B150-02923B62949C}"/>
    <cellStyle name="Note 28 17" xfId="4007" xr:uid="{44DCA607-B3D3-42D6-93E5-3C9024B31DBB}"/>
    <cellStyle name="Note 28 17 2" xfId="17259" xr:uid="{B75638B7-2F81-497B-82B7-F03B76A44320}"/>
    <cellStyle name="Note 28 17 3" xfId="15865" xr:uid="{B6A8CC31-8648-4F8C-8CE4-7AFE0E237E04}"/>
    <cellStyle name="Note 28 17 4" xfId="14892" xr:uid="{0214AAE2-859F-4F84-8F4C-9A410FFAEF0D}"/>
    <cellStyle name="Note 28 17 5" xfId="27483" xr:uid="{491A09F7-9A8F-4DD0-9C0E-5A6DF86F1B7B}"/>
    <cellStyle name="Note 28 17 6" xfId="32923" xr:uid="{73B0D26C-BFD5-4821-A8B9-47382B565EE0}"/>
    <cellStyle name="Note 28 17 7" xfId="33976" xr:uid="{FB17A712-10E5-4718-A9C2-9489E3940F6E}"/>
    <cellStyle name="Note 28 18" xfId="4008" xr:uid="{8F6B96F1-C487-43AA-BA84-79451C5785EF}"/>
    <cellStyle name="Note 28 18 2" xfId="17260" xr:uid="{1A08520E-05E9-4D13-96F9-E3FF54D38680}"/>
    <cellStyle name="Note 28 18 3" xfId="21021" xr:uid="{EE06FD21-424B-4E4D-A72D-C116A9706158}"/>
    <cellStyle name="Note 28 18 4" xfId="14583" xr:uid="{3FAFB6B6-BC9A-4600-8D1D-DD0D3127C138}"/>
    <cellStyle name="Note 28 18 5" xfId="23575" xr:uid="{E644F4F8-9B67-43C0-A8E2-620CE95418E9}"/>
    <cellStyle name="Note 28 18 6" xfId="32924" xr:uid="{1E74D864-80E0-4C03-B605-D6893FBAEEF2}"/>
    <cellStyle name="Note 28 18 7" xfId="31236" xr:uid="{2CED22E8-5380-4C3C-8C96-6352E7B743F9}"/>
    <cellStyle name="Note 28 19" xfId="4009" xr:uid="{6040051D-E9AA-4BF4-8438-2C5CDC153B89}"/>
    <cellStyle name="Note 28 19 2" xfId="17261" xr:uid="{F1868B79-7602-498A-98B2-85367B41771F}"/>
    <cellStyle name="Note 28 19 3" xfId="21020" xr:uid="{99A8B745-861C-40A2-ABE3-2927D49CAD0B}"/>
    <cellStyle name="Note 28 19 4" xfId="27383" xr:uid="{59C49EA8-3B61-4B75-B06C-BE1B1D95017A}"/>
    <cellStyle name="Note 28 19 5" xfId="19646" xr:uid="{0F8F4858-7E28-4D98-85DE-3F686D5DF285}"/>
    <cellStyle name="Note 28 19 6" xfId="32925" xr:uid="{6FFEC339-D54F-4D56-8870-B982C77AA875}"/>
    <cellStyle name="Note 28 19 7" xfId="33975" xr:uid="{CDC68B15-205C-49FE-86B2-49DC87CA86B8}"/>
    <cellStyle name="Note 28 2" xfId="2629" xr:uid="{69BF308A-EC46-4872-9409-D0649DA9F654}"/>
    <cellStyle name="Note 28 2 10" xfId="31870" xr:uid="{B3B90F7B-4BC3-46B5-9125-504C56C75F99}"/>
    <cellStyle name="Note 28 2 11" xfId="31519" xr:uid="{BCD6F1B8-A6FB-4C9E-BFBD-B16B0A7A4050}"/>
    <cellStyle name="Note 28 2 2" xfId="4010" xr:uid="{559BFADE-01AC-4D46-B2FC-4E01258A61AB}"/>
    <cellStyle name="Note 28 2 2 2" xfId="17262" xr:uid="{281AAC7D-A47A-4DE9-8C2C-B05F0871CE0A}"/>
    <cellStyle name="Note 28 2 2 3" xfId="15344" xr:uid="{7A6C4611-63EB-4EAF-8334-765CC9DA0742}"/>
    <cellStyle name="Note 28 2 2 4" xfId="20449" xr:uid="{ACD4BF3D-3958-494C-B0AC-A9E06555B124}"/>
    <cellStyle name="Note 28 2 2 5" xfId="20525" xr:uid="{3BD921A8-7A5B-4A20-89DA-6A46EB950059}"/>
    <cellStyle name="Note 28 2 2 6" xfId="32926" xr:uid="{181F3111-A880-4325-A249-62FB12D60AC1}"/>
    <cellStyle name="Note 28 2 2 7" xfId="31235" xr:uid="{CEA35DA3-8659-4271-BF55-D05E3044C32B}"/>
    <cellStyle name="Note 28 2 3" xfId="10697" xr:uid="{3B72965A-2B6D-4F2F-9730-BA93C9688083}"/>
    <cellStyle name="Note 28 2 3 2" xfId="22067" xr:uid="{A17489FF-7A27-4051-8110-FEBE0D3BDF09}"/>
    <cellStyle name="Note 28 2 3 3" xfId="25041" xr:uid="{FFAB16E8-314D-40A7-A756-865FFB242D5C}"/>
    <cellStyle name="Note 28 2 3 4" xfId="27911" xr:uid="{5D13DE41-A588-475C-BF53-B2FCF77FD0BA}"/>
    <cellStyle name="Note 28 2 3 5" xfId="29827" xr:uid="{FB050965-6EC6-4762-AD96-2340C34F9063}"/>
    <cellStyle name="Note 28 2 3 6" xfId="35696" xr:uid="{D1B7456E-866C-4B31-AE00-8E418A44DB53}"/>
    <cellStyle name="Note 28 2 3 7" xfId="37998" xr:uid="{D18FCF54-FD84-4C05-81FF-A631106F11DD}"/>
    <cellStyle name="Note 28 2 4" xfId="13241" xr:uid="{9B5C58FA-D265-4F36-AA34-B1376DDA29AD}"/>
    <cellStyle name="Note 28 2 4 2" xfId="23957" xr:uid="{D04D7C61-5C6A-42B0-AF00-28E75DDC9C67}"/>
    <cellStyle name="Note 28 2 4 3" xfId="26774" xr:uid="{A0C0DDE0-ECDF-422C-BB03-435E2D06AF05}"/>
    <cellStyle name="Note 28 2 4 4" xfId="29338" xr:uid="{14416C0C-F25D-471A-AD10-E9B33640B341}"/>
    <cellStyle name="Note 28 2 4 5" xfId="29853" xr:uid="{D4EEF53A-82CF-40A3-B63A-714054C9AD63}"/>
    <cellStyle name="Note 28 2 4 6" xfId="37061" xr:uid="{4B778F44-1FA7-4962-9749-BDB6D313F066}"/>
    <cellStyle name="Note 28 2 4 7" xfId="39039" xr:uid="{166CBBD4-3F37-4767-86C5-DD02B90697A6}"/>
    <cellStyle name="Note 28 2 5" xfId="13324" xr:uid="{D1B9047A-C9DF-4339-9976-23167AF30033}"/>
    <cellStyle name="Note 28 2 5 2" xfId="24024" xr:uid="{8F9DBE88-7D5D-47B6-B830-6F1C365531E3}"/>
    <cellStyle name="Note 28 2 5 3" xfId="26856" xr:uid="{72907B12-DF54-4382-B8FE-5FBD9EB05957}"/>
    <cellStyle name="Note 28 2 5 4" xfId="29420" xr:uid="{8EA8FE50-87BD-44C8-85FF-76D3B4332DFA}"/>
    <cellStyle name="Note 28 2 5 5" xfId="30477" xr:uid="{CDB10864-04E5-40FE-B8BD-865709E146D3}"/>
    <cellStyle name="Note 28 2 5 6" xfId="37142" xr:uid="{0C4ED428-47C7-4921-86FB-1ABA7CF7AEEE}"/>
    <cellStyle name="Note 28 2 5 7" xfId="39120" xr:uid="{E940E2E4-EA3E-4EAB-8AF8-7D4C90F8EE12}"/>
    <cellStyle name="Note 28 2 6" xfId="16126" xr:uid="{8251BA2A-9510-4E68-B13B-454AE23D5AE4}"/>
    <cellStyle name="Note 28 2 7" xfId="21429" xr:uid="{3A2D67D8-80BD-4059-A3B2-181B192AF89C}"/>
    <cellStyle name="Note 28 2 8" xfId="20167" xr:uid="{E26DA555-A8E6-4649-A893-719204D2FEA9}"/>
    <cellStyle name="Note 28 2 9" xfId="30718" xr:uid="{EE069589-7876-488A-ABA7-710480982A4E}"/>
    <cellStyle name="Note 28 20" xfId="4011" xr:uid="{5370E3EA-C46B-4936-8F31-D5783F22428D}"/>
    <cellStyle name="Note 28 20 2" xfId="17263" xr:uid="{C7C63F75-F278-4592-B85C-8883675494B3}"/>
    <cellStyle name="Note 28 20 3" xfId="19432" xr:uid="{33AA1E08-6FF1-466D-83ED-0AB0E817C093}"/>
    <cellStyle name="Note 28 20 4" xfId="24595" xr:uid="{873D71D9-96C6-4947-B054-D531D029B92F}"/>
    <cellStyle name="Note 28 20 5" xfId="21480" xr:uid="{84C1557C-8786-4996-B53D-F128F7B491D8}"/>
    <cellStyle name="Note 28 20 6" xfId="32927" xr:uid="{EBE1F1B7-6BAF-4B79-A189-D95D7721CCBA}"/>
    <cellStyle name="Note 28 20 7" xfId="33974" xr:uid="{C1D1EAF8-CCF6-49D3-B9C7-CCCDB944CE2F}"/>
    <cellStyle name="Note 28 21" xfId="4012" xr:uid="{1860F35D-AAA9-453E-A75C-7C8058DE963C}"/>
    <cellStyle name="Note 28 21 2" xfId="17264" xr:uid="{D14E06B6-E644-4891-BFBA-75917236C4BF}"/>
    <cellStyle name="Note 28 21 3" xfId="15343" xr:uid="{9A5A0D75-954A-4382-A654-5E7114172712}"/>
    <cellStyle name="Note 28 21 4" xfId="20450" xr:uid="{3EC5EA9E-6C9F-4C48-89A9-A6EB46990DD1}"/>
    <cellStyle name="Note 28 21 5" xfId="24623" xr:uid="{1371CA27-5E30-4D17-91E2-5B59622CD48C}"/>
    <cellStyle name="Note 28 21 6" xfId="32928" xr:uid="{120F2676-AD4C-49F5-A5B7-CC8503297C25}"/>
    <cellStyle name="Note 28 21 7" xfId="31234" xr:uid="{376D1B4E-4D38-4BD8-9106-FAB06409993C}"/>
    <cellStyle name="Note 28 22" xfId="4013" xr:uid="{4ADA3EE7-E1BE-4E1A-995D-E4C8422DAF90}"/>
    <cellStyle name="Note 28 22 2" xfId="17265" xr:uid="{E84C13DF-8261-4FD1-A342-B31FA65A7225}"/>
    <cellStyle name="Note 28 22 3" xfId="19431" xr:uid="{C545620C-9927-41B0-9EFE-94730094F3E2}"/>
    <cellStyle name="Note 28 22 4" xfId="23144" xr:uid="{44115AF4-4E89-4364-8AA6-76DA39CDE5CB}"/>
    <cellStyle name="Note 28 22 5" xfId="18599" xr:uid="{890118B5-F287-4E8D-A38E-A892A8EE3A58}"/>
    <cellStyle name="Note 28 22 6" xfId="32929" xr:uid="{CA8CF359-F631-426D-ABFD-CD94658FAAB3}"/>
    <cellStyle name="Note 28 22 7" xfId="33973" xr:uid="{1D817818-6BF0-45EF-91B6-F9CB08DFA86C}"/>
    <cellStyle name="Note 28 23" xfId="4014" xr:uid="{73D4197A-79AD-4AB0-8FB6-F403BD243527}"/>
    <cellStyle name="Note 28 23 2" xfId="17266" xr:uid="{341489E1-BAE8-42B4-B77A-5C767AAE2C32}"/>
    <cellStyle name="Note 28 23 3" xfId="15342" xr:uid="{5BF1409C-8D5A-42B1-8A43-F1DCE7D03454}"/>
    <cellStyle name="Note 28 23 4" xfId="20451" xr:uid="{BB6C843D-93E1-4A12-BF10-1C6DF9FC5C9C}"/>
    <cellStyle name="Note 28 23 5" xfId="30137" xr:uid="{6F4A87FD-5485-453D-B2F4-4632447299DD}"/>
    <cellStyle name="Note 28 23 6" xfId="32930" xr:uid="{C70F8326-CE72-4CF6-ABB1-09A2DED3504A}"/>
    <cellStyle name="Note 28 23 7" xfId="31233" xr:uid="{85811C43-07EC-45EB-8C00-85FC2188E304}"/>
    <cellStyle name="Note 28 24" xfId="4015" xr:uid="{27E3A6C7-8358-4D1F-8C1E-5D7C174E225E}"/>
    <cellStyle name="Note 28 24 2" xfId="17267" xr:uid="{DD5AAC20-4D9E-48A8-AE4F-D12C15BFB51C}"/>
    <cellStyle name="Note 28 24 3" xfId="19430" xr:uid="{D5B642F6-38CF-44BE-AABD-D8F4DA3D785C}"/>
    <cellStyle name="Note 28 24 4" xfId="16330" xr:uid="{5AE3BEA5-937E-4512-959F-A25F4A5B4AA6}"/>
    <cellStyle name="Note 28 24 5" xfId="27313" xr:uid="{3E7E12C2-E446-43F7-9DA6-7F04A4278331}"/>
    <cellStyle name="Note 28 24 6" xfId="32931" xr:uid="{A022C7F0-3A40-44FB-A265-BAC9F11920C3}"/>
    <cellStyle name="Note 28 24 7" xfId="33972" xr:uid="{D0517994-C82B-46E0-8AF5-8A36B4645326}"/>
    <cellStyle name="Note 28 25" xfId="4016" xr:uid="{DA99A408-A1B3-429E-A8D1-4CE2D47B84EB}"/>
    <cellStyle name="Note 28 25 2" xfId="17268" xr:uid="{07A76A24-9C59-497F-8F1E-DA0A4EF68852}"/>
    <cellStyle name="Note 28 25 3" xfId="15341" xr:uid="{6249DB7A-821B-41FA-95B6-F7FC1A888CA9}"/>
    <cellStyle name="Note 28 25 4" xfId="20452" xr:uid="{BE5063EF-96AA-4CBE-9E1C-5F6DB45C693D}"/>
    <cellStyle name="Note 28 25 5" xfId="23091" xr:uid="{961C2973-DDB4-4EB4-97D1-3476A8591077}"/>
    <cellStyle name="Note 28 25 6" xfId="32932" xr:uid="{A52EE595-E888-4F8F-929E-56D9D5BF5DC1}"/>
    <cellStyle name="Note 28 25 7" xfId="31232" xr:uid="{19D6A72D-1AA3-44A2-A592-D839946DBC81}"/>
    <cellStyle name="Note 28 26" xfId="4017" xr:uid="{5B976635-B984-4889-9990-0DE53BF32410}"/>
    <cellStyle name="Note 28 26 2" xfId="17269" xr:uid="{434D70AE-01ED-45C0-A13D-26EAE026A32C}"/>
    <cellStyle name="Note 28 26 3" xfId="19429" xr:uid="{41651B92-9799-4738-962E-EF16B84086BA}"/>
    <cellStyle name="Note 28 26 4" xfId="24343" xr:uid="{3879CD42-6AFF-4F91-BE69-C483028CB715}"/>
    <cellStyle name="Note 28 26 5" xfId="30136" xr:uid="{6145A69A-3502-468C-8281-9312F61E1CB9}"/>
    <cellStyle name="Note 28 26 6" xfId="32933" xr:uid="{173E0992-5F21-4A22-A1D8-E76D85FD1B71}"/>
    <cellStyle name="Note 28 26 7" xfId="34959" xr:uid="{81CDD51B-81D2-4CC4-B549-78EAD0D3101C}"/>
    <cellStyle name="Note 28 27" xfId="4018" xr:uid="{2DBAEBAB-3BE9-4AC3-A8E5-0CD0FFAF1FBF}"/>
    <cellStyle name="Note 28 27 2" xfId="17270" xr:uid="{BE7CBEB1-2D02-4CCF-8FF9-8D10C9B9EB16}"/>
    <cellStyle name="Note 28 27 3" xfId="15340" xr:uid="{BC9602AD-2C62-4C2D-975F-A4A5D624BE05}"/>
    <cellStyle name="Note 28 27 4" xfId="20453" xr:uid="{6555912C-C070-4DB1-9C9C-646AE18D8A0C}"/>
    <cellStyle name="Note 28 27 5" xfId="28267" xr:uid="{969F761E-1599-49A3-9A9E-5454E3E1E43E}"/>
    <cellStyle name="Note 28 27 6" xfId="32934" xr:uid="{05F93000-2A98-4A19-BE16-84ACB5463CEF}"/>
    <cellStyle name="Note 28 27 7" xfId="34958" xr:uid="{651A2718-F318-4138-A72E-4EC8EF47A114}"/>
    <cellStyle name="Note 28 28" xfId="4019" xr:uid="{00A12856-F52C-4273-9EED-22F7F31A183E}"/>
    <cellStyle name="Note 28 28 2" xfId="17271" xr:uid="{D757F3BA-67CB-4F1F-BB82-80B7D0E6AEDE}"/>
    <cellStyle name="Note 28 28 3" xfId="19428" xr:uid="{C23B0227-958C-4469-B076-64EDD738439A}"/>
    <cellStyle name="Note 28 28 4" xfId="21625" xr:uid="{7B5ADCD4-EB44-40E3-9F9B-FD0C5085AE39}"/>
    <cellStyle name="Note 28 28 5" xfId="20526" xr:uid="{B264DF0F-CD61-4A3E-BCBC-8F7BB18EF0D1}"/>
    <cellStyle name="Note 28 28 6" xfId="32935" xr:uid="{9DBA9A5A-A5E2-4BBA-8DCD-3644EBC3389A}"/>
    <cellStyle name="Note 28 28 7" xfId="34957" xr:uid="{20D8107D-62D1-43A8-9102-CA096696473A}"/>
    <cellStyle name="Note 28 29" xfId="4020" xr:uid="{EBE3BE43-1525-490D-8D82-B45A618E4C5E}"/>
    <cellStyle name="Note 28 29 2" xfId="17272" xr:uid="{45C342B1-DE06-48E5-A684-821C6361C085}"/>
    <cellStyle name="Note 28 29 3" xfId="15339" xr:uid="{C22276BA-FC47-435C-8097-A6D6C68B0DBC}"/>
    <cellStyle name="Note 28 29 4" xfId="20454" xr:uid="{226746DE-3B6C-4974-8C22-ECB9F8BE98B0}"/>
    <cellStyle name="Note 28 29 5" xfId="30135" xr:uid="{B32231D9-4564-4296-9F81-F21C48149D79}"/>
    <cellStyle name="Note 28 29 6" xfId="32936" xr:uid="{22B4F980-049C-4F1C-B133-0F813934455D}"/>
    <cellStyle name="Note 28 29 7" xfId="34956" xr:uid="{8B5823E2-0269-47E0-B871-78F53035BBB9}"/>
    <cellStyle name="Note 28 3" xfId="4021" xr:uid="{94F20D1E-2547-4236-9D73-A9C2D7B27099}"/>
    <cellStyle name="Note 28 3 2" xfId="10698" xr:uid="{534D3A1A-4CE7-4BF7-A595-E4EBD63641F2}"/>
    <cellStyle name="Note 28 3 2 2" xfId="22068" xr:uid="{D22DEF88-62B7-4238-ACDF-3C55B47CB735}"/>
    <cellStyle name="Note 28 3 2 3" xfId="25042" xr:uid="{13F57827-581D-4AB3-862F-003B7B2398E1}"/>
    <cellStyle name="Note 28 3 2 4" xfId="27912" xr:uid="{D7677B81-C7D5-4547-912F-51258A9E3E59}"/>
    <cellStyle name="Note 28 3 2 5" xfId="22596" xr:uid="{4AD9CC70-0EEA-4FC7-A6C6-12379B5682A3}"/>
    <cellStyle name="Note 28 3 2 6" xfId="35697" xr:uid="{61CED038-3299-4F9E-BA43-85FA409F9849}"/>
    <cellStyle name="Note 28 3 2 7" xfId="37999" xr:uid="{78782826-BBDA-4018-B633-E27339214BE2}"/>
    <cellStyle name="Note 28 3 3" xfId="17273" xr:uid="{0D3B5034-61E6-45D7-933B-8D1F47D42655}"/>
    <cellStyle name="Note 28 3 4" xfId="19427" xr:uid="{5E13FDF4-4689-41F1-9A85-C9414CD4E855}"/>
    <cellStyle name="Note 28 3 5" xfId="24656" xr:uid="{A971B400-4CAD-429B-AB7E-D81D3BEE67D3}"/>
    <cellStyle name="Note 28 3 6" xfId="28112" xr:uid="{2D790A11-8450-4F96-9338-7DA97015C981}"/>
    <cellStyle name="Note 28 3 7" xfId="32937" xr:uid="{EFD5CB47-042E-4BCB-ACD6-79E9AA6753F2}"/>
    <cellStyle name="Note 28 3 8" xfId="34955" xr:uid="{23680CDB-28DE-4C79-8AC0-28A5E316A1E7}"/>
    <cellStyle name="Note 28 30" xfId="4022" xr:uid="{FB897CFD-144B-468F-AF37-5522C5761C33}"/>
    <cellStyle name="Note 28 30 2" xfId="17274" xr:uid="{B5795390-8FFF-4A17-BE74-88291DF02134}"/>
    <cellStyle name="Note 28 30 3" xfId="15338" xr:uid="{9EFCEFB9-6D15-427F-AE34-C442DFAC276F}"/>
    <cellStyle name="Note 28 30 4" xfId="20455" xr:uid="{18F382B2-1413-456B-ABD1-99A766CADA72}"/>
    <cellStyle name="Note 28 30 5" xfId="25235" xr:uid="{35130BA5-D514-4268-B50A-5E3307C4493C}"/>
    <cellStyle name="Note 28 30 6" xfId="32938" xr:uid="{DE454121-DE10-471B-8B87-A718EA5EA584}"/>
    <cellStyle name="Note 28 30 7" xfId="34954" xr:uid="{70C77163-4B69-4F78-B1D4-169B27E97C5F}"/>
    <cellStyle name="Note 28 31" xfId="4023" xr:uid="{5A23D4BB-F593-4277-8E92-38C380B93404}"/>
    <cellStyle name="Note 28 31 2" xfId="17275" xr:uid="{17BF1867-9B49-4AA2-9638-9795C50A5D37}"/>
    <cellStyle name="Note 28 31 3" xfId="19426" xr:uid="{B1F33BF4-4427-4AEC-8F66-2C7DA26A5FAB}"/>
    <cellStyle name="Note 28 31 4" xfId="15957" xr:uid="{82DF73D4-3938-439F-8F61-FE263DA45B9D}"/>
    <cellStyle name="Note 28 31 5" xfId="30134" xr:uid="{558CDAE3-8CDF-4CE8-AA29-BB7907C64CFE}"/>
    <cellStyle name="Note 28 31 6" xfId="32939" xr:uid="{019979DD-7186-480E-B2FE-B19F8CFF5A96}"/>
    <cellStyle name="Note 28 31 7" xfId="34953" xr:uid="{E94B356D-C3B7-4588-AEDA-32A62CAE63E7}"/>
    <cellStyle name="Note 28 32" xfId="4024" xr:uid="{50B528D7-2DD1-471B-904D-E0E3107613C6}"/>
    <cellStyle name="Note 28 32 2" xfId="17276" xr:uid="{6A198089-695A-4BDC-8D4F-12F18F014B47}"/>
    <cellStyle name="Note 28 32 3" xfId="15337" xr:uid="{C77C3E11-1005-4553-8C70-C185841AF1B7}"/>
    <cellStyle name="Note 28 32 4" xfId="20456" xr:uid="{3EA7D277-87FA-4A85-97A1-428AC90D9E26}"/>
    <cellStyle name="Note 28 32 5" xfId="25781" xr:uid="{E964F632-7329-4043-9FE7-1B825C1D8C75}"/>
    <cellStyle name="Note 28 32 6" xfId="32940" xr:uid="{F540CAD9-3F22-45B7-9D3C-8EE81CB9D484}"/>
    <cellStyle name="Note 28 32 7" xfId="31713" xr:uid="{8B78559C-107A-4529-9D29-C91011817CCC}"/>
    <cellStyle name="Note 28 33" xfId="4025" xr:uid="{902E7750-C910-427F-B4AB-9C5BB4BA06AD}"/>
    <cellStyle name="Note 28 33 2" xfId="17277" xr:uid="{27C255C9-8D83-4AB1-B4F9-1B3F96D870A2}"/>
    <cellStyle name="Note 28 33 3" xfId="19425" xr:uid="{6CCC1790-E79E-473D-9605-A710D249BB22}"/>
    <cellStyle name="Note 28 33 4" xfId="16331" xr:uid="{4E10E3CD-4114-42A3-9226-9F1855A67DFC}"/>
    <cellStyle name="Note 28 33 5" xfId="22609" xr:uid="{594797EB-060F-4AC7-B425-C73E7D9E5BFD}"/>
    <cellStyle name="Note 28 33 6" xfId="32941" xr:uid="{85C5762A-DB59-4250-AC4A-6B200CCBA723}"/>
    <cellStyle name="Note 28 33 7" xfId="34952" xr:uid="{8EB48979-A3D5-40DC-8F1B-DDDD88E71243}"/>
    <cellStyle name="Note 28 34" xfId="4026" xr:uid="{CA097FFC-88C8-4514-AEDC-23FF5936D85A}"/>
    <cellStyle name="Note 28 34 2" xfId="17278" xr:uid="{70650574-7B3C-42FE-95B6-C4EFD0433774}"/>
    <cellStyle name="Note 28 34 3" xfId="15336" xr:uid="{2070273B-312F-48FE-97EE-91E312351582}"/>
    <cellStyle name="Note 28 34 4" xfId="14880" xr:uid="{097CDD51-05DC-4732-AE97-AC526973EDB4}"/>
    <cellStyle name="Note 28 34 5" xfId="30133" xr:uid="{F1E5BA85-9D00-4854-8E71-5E37C29E114E}"/>
    <cellStyle name="Note 28 34 6" xfId="32942" xr:uid="{71EA8543-C84A-450B-8DCA-E603BF5DCC30}"/>
    <cellStyle name="Note 28 34 7" xfId="34951" xr:uid="{22FA80D5-F330-409C-A60C-5F9490658605}"/>
    <cellStyle name="Note 28 35" xfId="4027" xr:uid="{FDC77922-BF42-4E0D-913A-3107E86928A6}"/>
    <cellStyle name="Note 28 35 2" xfId="17279" xr:uid="{18C8B30C-6479-4BCD-A23E-6B5ADF551172}"/>
    <cellStyle name="Note 28 35 3" xfId="19424" xr:uid="{5D9D55C0-C361-4577-B315-4E48EA15C283}"/>
    <cellStyle name="Note 28 35 4" xfId="24657" xr:uid="{D9B1E3D1-1600-4822-8A6C-9E896AD43299}"/>
    <cellStyle name="Note 28 35 5" xfId="25535" xr:uid="{1058432F-7606-45D2-93CB-D5DB09D049CC}"/>
    <cellStyle name="Note 28 35 6" xfId="32943" xr:uid="{41FFAF3C-17B0-4CA8-81CA-AAF535061935}"/>
    <cellStyle name="Note 28 35 7" xfId="31231" xr:uid="{C1BE84D5-1B65-4B92-8E0D-D9A0434DA820}"/>
    <cellStyle name="Note 28 36" xfId="4028" xr:uid="{501442E8-04F3-4F37-91B9-2D6D23AD637D}"/>
    <cellStyle name="Note 28 36 2" xfId="17280" xr:uid="{48357E65-3D9E-4A29-9BA5-99754B93FD7D}"/>
    <cellStyle name="Note 28 36 3" xfId="15335" xr:uid="{D1D1CFD5-E44A-43A6-B7D5-45A143C98B2B}"/>
    <cellStyle name="Note 28 36 4" xfId="18966" xr:uid="{AE3D0951-C791-412A-A493-64A6D7D8E684}"/>
    <cellStyle name="Note 28 36 5" xfId="14691" xr:uid="{2142B066-3C75-464B-97E9-C66B59B78416}"/>
    <cellStyle name="Note 28 36 6" xfId="32944" xr:uid="{841FD6FA-6058-410A-8D72-8F7DF07DABBE}"/>
    <cellStyle name="Note 28 36 7" xfId="33971" xr:uid="{598C9B06-5948-47B3-9FE9-F940168F0AEB}"/>
    <cellStyle name="Note 28 37" xfId="4029" xr:uid="{6B24E4F9-F7D9-4133-90AE-DED5DC05519A}"/>
    <cellStyle name="Note 28 37 2" xfId="17281" xr:uid="{15D301BF-D5BE-45E3-8C77-67B51801BA90}"/>
    <cellStyle name="Note 28 37 3" xfId="19423" xr:uid="{C3C6331B-BA81-486C-9D52-1D1E26853C31}"/>
    <cellStyle name="Note 28 37 4" xfId="23383" xr:uid="{42A1426C-10F5-431B-8A28-37808060B87C}"/>
    <cellStyle name="Note 28 37 5" xfId="22180" xr:uid="{F08EC75D-2B70-42BE-8F30-32F702880ECF}"/>
    <cellStyle name="Note 28 37 6" xfId="32945" xr:uid="{E6D41834-56DE-4A41-987B-1DBAB426C110}"/>
    <cellStyle name="Note 28 37 7" xfId="31230" xr:uid="{5B367B67-2958-48AE-9FBD-ECCB78D508DB}"/>
    <cellStyle name="Note 28 38" xfId="3999" xr:uid="{140D4424-EAFE-450B-B191-F849979F0707}"/>
    <cellStyle name="Note 28 38 2" xfId="17251" xr:uid="{CDD0134E-C1C0-47F4-8441-9B3244202728}"/>
    <cellStyle name="Note 28 38 3" xfId="15345" xr:uid="{AFC263C4-D317-49D1-8376-3F037F94D05F}"/>
    <cellStyle name="Note 28 38 4" xfId="22737" xr:uid="{2DCF30BF-B185-4B69-9052-1D221FF3D583}"/>
    <cellStyle name="Note 28 38 5" xfId="30138" xr:uid="{14025FB2-A3F7-4583-B29C-F99FCD732B44}"/>
    <cellStyle name="Note 28 38 6" xfId="32915" xr:uid="{BC57D133-2183-4E33-863A-A852A9EED32D}"/>
    <cellStyle name="Note 28 38 7" xfId="33980" xr:uid="{A01D1C83-6101-4D75-94D1-442B0E967A4A}"/>
    <cellStyle name="Note 28 39" xfId="7702" xr:uid="{EFA95694-A075-4D81-9617-EBC6CD741FB8}"/>
    <cellStyle name="Note 28 39 2" xfId="19922" xr:uid="{841DB223-DB23-4292-BBD9-54D6C2A0F298}"/>
    <cellStyle name="Note 28 39 3" xfId="22481" xr:uid="{0F88FB32-3061-4702-B537-C49BDBB9B35E}"/>
    <cellStyle name="Note 28 39 4" xfId="25423" xr:uid="{C3173950-C38F-4C70-8339-51F1FB6944F4}"/>
    <cellStyle name="Note 28 39 5" xfId="30771" xr:uid="{C81A06B4-352B-44C7-B3FF-EB0BF1E43B49}"/>
    <cellStyle name="Note 28 39 6" xfId="34489" xr:uid="{35DAA871-B3B3-4560-A668-068C323AD8B5}"/>
    <cellStyle name="Note 28 39 7" xfId="34663" xr:uid="{B6C4E8C6-BF18-4738-B9BB-645D7B402F8B}"/>
    <cellStyle name="Note 28 4" xfId="4030" xr:uid="{16D6B209-FA09-4579-8EE2-60CF633D885F}"/>
    <cellStyle name="Note 28 4 2" xfId="17282" xr:uid="{27BE7744-E60F-468F-88E6-3067AF537D55}"/>
    <cellStyle name="Note 28 4 3" xfId="15334" xr:uid="{09AB80E3-8D4E-40D5-989E-2EC5E2760F11}"/>
    <cellStyle name="Note 28 4 4" xfId="14881" xr:uid="{7E1E3347-0805-4207-931B-176089197F0E}"/>
    <cellStyle name="Note 28 4 5" xfId="30869" xr:uid="{7627B7B8-D498-44AE-84D4-E329633FF9D1}"/>
    <cellStyle name="Note 28 4 6" xfId="32946" xr:uid="{A06CBBC6-4D21-4EDF-8C45-6BE45176FA65}"/>
    <cellStyle name="Note 28 4 7" xfId="33970" xr:uid="{B12A7743-FBF5-4BEE-8177-3041255C8E09}"/>
    <cellStyle name="Note 28 40" xfId="15543" xr:uid="{6ED1CBAD-6009-4194-9B8D-B27A25356415}"/>
    <cellStyle name="Note 28 41" xfId="19687" xr:uid="{0502F981-75A3-490C-B1AA-01B7B195E59A}"/>
    <cellStyle name="Note 28 42" xfId="22959" xr:uid="{DBAE72C5-0DDA-490E-BD07-1805EB626DBA}"/>
    <cellStyle name="Note 28 43" xfId="25694" xr:uid="{6106241A-428F-4D5F-BC0B-F2529C7E0FC8}"/>
    <cellStyle name="Note 28 44" xfId="31547" xr:uid="{E2376377-3676-4E69-A490-B38216E533FD}"/>
    <cellStyle name="Note 28 45" xfId="35383" xr:uid="{86879AA9-F9E6-46A4-8092-14792049D759}"/>
    <cellStyle name="Note 28 5" xfId="4031" xr:uid="{EB0D9246-3D05-4FA5-946C-AB45BAFD11E6}"/>
    <cellStyle name="Note 28 5 2" xfId="17283" xr:uid="{E3C4D006-2B70-4EFC-B92E-5719494BBE20}"/>
    <cellStyle name="Note 28 5 3" xfId="21019" xr:uid="{1EDCCBCF-CCFF-4FE1-AD6F-714A92200B3B}"/>
    <cellStyle name="Note 28 5 4" xfId="16147" xr:uid="{92704BE9-E6D7-4F16-AC91-7EAC5A83A349}"/>
    <cellStyle name="Note 28 5 5" xfId="30848" xr:uid="{2864073B-287F-470D-995E-B526E892E43D}"/>
    <cellStyle name="Note 28 5 6" xfId="32947" xr:uid="{AC0956A5-453D-4EF1-848D-291C7E9B94B1}"/>
    <cellStyle name="Note 28 5 7" xfId="31229" xr:uid="{2A0621EF-EEF5-4A23-86BD-97855617F296}"/>
    <cellStyle name="Note 28 6" xfId="4032" xr:uid="{BA6813C8-8B18-4E00-949D-BD79078CE22B}"/>
    <cellStyle name="Note 28 6 2" xfId="17284" xr:uid="{C7ABD2ED-6EC7-4076-B496-1E27D5BF7C93}"/>
    <cellStyle name="Note 28 6 3" xfId="21018" xr:uid="{58DB3608-4F6B-49C5-849A-3017401E5D8E}"/>
    <cellStyle name="Note 28 6 4" xfId="18967" xr:uid="{26EA2DDA-3B2B-4F48-A2ED-4F457AD0069B}"/>
    <cellStyle name="Note 28 6 5" xfId="30132" xr:uid="{454AB066-EF9C-421E-9D59-0629FD21FE32}"/>
    <cellStyle name="Note 28 6 6" xfId="32948" xr:uid="{08F7DFA1-EED9-4216-A11D-5AFBC9F9224E}"/>
    <cellStyle name="Note 28 6 7" xfId="33969" xr:uid="{787F820D-9751-4301-8A73-EEF0BF91805B}"/>
    <cellStyle name="Note 28 7" xfId="4033" xr:uid="{17DA24C8-472C-4BFB-85C7-033F5380AA13}"/>
    <cellStyle name="Note 28 7 2" xfId="17285" xr:uid="{4EB52B3B-D2B1-4251-A2CD-2534D8BEAB40}"/>
    <cellStyle name="Note 28 7 3" xfId="21017" xr:uid="{AA6769A0-0E9F-4932-A061-F1A3A495FE7E}"/>
    <cellStyle name="Note 28 7 4" xfId="24658" xr:uid="{A7D6D218-EBB1-4A5F-818F-5D8EF050D069}"/>
    <cellStyle name="Note 28 7 5" xfId="21504" xr:uid="{6CF88867-E5EF-49F5-AEAF-FC7520E35C81}"/>
    <cellStyle name="Note 28 7 6" xfId="32949" xr:uid="{D7E3E1C0-8AC4-4913-80D4-B4B575C81273}"/>
    <cellStyle name="Note 28 7 7" xfId="31228" xr:uid="{5B3F7176-8445-44E7-96F0-56018BB99F5A}"/>
    <cellStyle name="Note 28 8" xfId="4034" xr:uid="{B599802E-BDAE-4EA4-A76B-2F42C7621336}"/>
    <cellStyle name="Note 28 8 2" xfId="17286" xr:uid="{EDDD1823-BC94-4EFB-A6B2-3FC1E559FE90}"/>
    <cellStyle name="Note 28 8 3" xfId="21016" xr:uid="{DB39CBDE-F96F-405B-BBF4-5C44685EBC3D}"/>
    <cellStyle name="Note 28 8 4" xfId="18486" xr:uid="{21346534-CAD7-40BC-ACFD-D6714D3C007B}"/>
    <cellStyle name="Note 28 8 5" xfId="14980" xr:uid="{83B93649-7BC7-475C-B9ED-1ED254016B54}"/>
    <cellStyle name="Note 28 8 6" xfId="32950" xr:uid="{1FA27FCF-C31D-43B7-AC04-9F38FECF4CB4}"/>
    <cellStyle name="Note 28 8 7" xfId="33968" xr:uid="{5D130EB1-3694-407D-8C35-8DE2823A09A6}"/>
    <cellStyle name="Note 28 9" xfId="4035" xr:uid="{94357159-1D5A-488E-B95D-E40C5D848933}"/>
    <cellStyle name="Note 28 9 2" xfId="17287" xr:uid="{D60120AF-E02C-49BE-B02D-DBCA5D961D53}"/>
    <cellStyle name="Note 28 9 3" xfId="21015" xr:uid="{917E503E-E19B-4401-8227-4A2D62AD9DDC}"/>
    <cellStyle name="Note 28 9 4" xfId="22739" xr:uid="{0DE0FCC8-0CE7-4154-8FC6-4FDBF64C0087}"/>
    <cellStyle name="Note 28 9 5" xfId="23511" xr:uid="{51CE254A-2CCC-4311-83FA-DFC0577DF7A7}"/>
    <cellStyle name="Note 28 9 6" xfId="32951" xr:uid="{779CB722-D9E7-4C4D-98D9-8F62C239C014}"/>
    <cellStyle name="Note 28 9 7" xfId="31227" xr:uid="{7B393C65-E4B6-4AF9-8D47-A3E8C5F78341}"/>
    <cellStyle name="Note 28_หมายเหตุ FA Q3_2012" xfId="7283" xr:uid="{0FAD4D07-36F4-4702-B6F8-6A738BAD5E84}"/>
    <cellStyle name="Note 29" xfId="1722" xr:uid="{D28065F3-F9A1-496C-B0D2-C7FCDFFAF4F2}"/>
    <cellStyle name="Note 29 10" xfId="4037" xr:uid="{C8A254E3-C84C-4BD5-99E8-38E336B7F384}"/>
    <cellStyle name="Note 29 10 2" xfId="17289" xr:uid="{CD834246-B685-4C2A-A91E-38D2A5BEAF08}"/>
    <cellStyle name="Note 29 10 3" xfId="21013" xr:uid="{E00AB794-BFA9-4995-A9DF-3DFB8A3F80AE}"/>
    <cellStyle name="Note 29 10 4" xfId="18485" xr:uid="{2584F260-B3DE-47D6-878D-97E75832223D}"/>
    <cellStyle name="Note 29 10 5" xfId="28211" xr:uid="{2E6409D8-1955-4957-A6E6-EB67ED73A2E6}"/>
    <cellStyle name="Note 29 10 6" xfId="32953" xr:uid="{E09B9F93-CD4D-435D-BF9D-B0834B9824C1}"/>
    <cellStyle name="Note 29 10 7" xfId="31226" xr:uid="{EFC64CDA-E183-4E8E-AEFF-A0710CFA9E62}"/>
    <cellStyle name="Note 29 11" xfId="4038" xr:uid="{0809F18E-FDA4-49D8-AE52-575728A0DFCA}"/>
    <cellStyle name="Note 29 11 2" xfId="17290" xr:uid="{575D579F-15B1-4BEB-B560-83C5254D7902}"/>
    <cellStyle name="Note 29 11 3" xfId="24530" xr:uid="{648347CC-514D-46C8-BC29-03BF1235AE62}"/>
    <cellStyle name="Note 29 11 4" xfId="14584" xr:uid="{B7D8AE9F-A3EC-49FF-B977-2FCD782BE584}"/>
    <cellStyle name="Note 29 11 5" xfId="22646" xr:uid="{0DA459B3-2240-4D0E-9562-376019E5D59D}"/>
    <cellStyle name="Note 29 11 6" xfId="32954" xr:uid="{2BE2C6CC-E10F-489A-A059-FB2080FD4429}"/>
    <cellStyle name="Note 29 11 7" xfId="33966" xr:uid="{413D921C-985F-4F96-BC83-C997DE5B12DE}"/>
    <cellStyle name="Note 29 12" xfId="4039" xr:uid="{B5EF68F1-8B46-476A-A20E-8990339C1CF0}"/>
    <cellStyle name="Note 29 12 2" xfId="17291" xr:uid="{ACE2D39E-57BD-4028-98F6-14CE980C3B87}"/>
    <cellStyle name="Note 29 12 3" xfId="19422" xr:uid="{C6CB521E-88E1-4D52-8044-A9166BB7C341}"/>
    <cellStyle name="Note 29 12 4" xfId="18488" xr:uid="{CBFE0C62-8B51-4DE9-8D74-2B3D2A0098CC}"/>
    <cellStyle name="Note 29 12 5" xfId="15670" xr:uid="{5880DE14-053E-4868-BBBF-CFE8FBDE5930}"/>
    <cellStyle name="Note 29 12 6" xfId="32955" xr:uid="{82178BEC-06D4-40BB-A5C5-80CC4CBDF150}"/>
    <cellStyle name="Note 29 12 7" xfId="31225" xr:uid="{848E8B5C-EC52-46DF-8B8B-990734C8EEF8}"/>
    <cellStyle name="Note 29 13" xfId="4040" xr:uid="{EE2F1A05-167E-4B60-947D-2780E7C6C611}"/>
    <cellStyle name="Note 29 13 2" xfId="17292" xr:uid="{4309790F-8304-425E-BA1C-B8790BA19C4F}"/>
    <cellStyle name="Note 29 13 3" xfId="15864" xr:uid="{1CD36D47-B0BD-4FD6-AF79-E901DBD86744}"/>
    <cellStyle name="Note 29 13 4" xfId="22740" xr:uid="{6D16760A-9442-4C7A-9064-39404DBF731B}"/>
    <cellStyle name="Note 29 13 5" xfId="27482" xr:uid="{7F2D805B-7AC4-4221-8D79-D9FE801B7E98}"/>
    <cellStyle name="Note 29 13 6" xfId="32956" xr:uid="{CE1BEEB8-40E2-49BA-A12E-8CF9EC6F0C7B}"/>
    <cellStyle name="Note 29 13 7" xfId="33965" xr:uid="{A5194A22-A0F6-4A4D-9217-675AB39CC380}"/>
    <cellStyle name="Note 29 14" xfId="4041" xr:uid="{E862B0A8-88F5-4093-A2AB-5858A90D0A02}"/>
    <cellStyle name="Note 29 14 2" xfId="17293" xr:uid="{7E6D9AB3-AC94-432F-940F-3B0A45BD6F2D}"/>
    <cellStyle name="Note 29 14 3" xfId="21012" xr:uid="{10854F37-9D02-4DAE-8D71-FB2069444B93}"/>
    <cellStyle name="Note 29 14 4" xfId="27382" xr:uid="{A01E6843-8BB1-4FC8-9AA2-92A6CB23CC05}"/>
    <cellStyle name="Note 29 14 5" xfId="15799" xr:uid="{24269279-D879-494E-9531-698FC6173BDE}"/>
    <cellStyle name="Note 29 14 6" xfId="32957" xr:uid="{D4287AD6-3558-449E-AFCB-CB3D67FA4B13}"/>
    <cellStyle name="Note 29 14 7" xfId="31224" xr:uid="{59F5CC1B-5E20-49D5-B9EE-B200F3EBE1D4}"/>
    <cellStyle name="Note 29 15" xfId="4042" xr:uid="{CDF20A81-5BDC-4208-B15A-B2931ED10F58}"/>
    <cellStyle name="Note 29 15 2" xfId="17294" xr:uid="{47EA46A8-3FB8-441E-9CF0-3ED46169C7B3}"/>
    <cellStyle name="Note 29 15 3" xfId="21011" xr:uid="{B832B5AB-1B5E-45FC-A0FA-EA03978A1C52}"/>
    <cellStyle name="Note 29 15 4" xfId="14882" xr:uid="{7CBD5AE2-EC1A-4BAF-BD59-9D980AA7B29C}"/>
    <cellStyle name="Note 29 15 5" xfId="19740" xr:uid="{661E3286-795B-4421-8802-A7DDD22C1269}"/>
    <cellStyle name="Note 29 15 6" xfId="32958" xr:uid="{2A8F45DD-09DA-4FD0-86D9-3DD9B487DA50}"/>
    <cellStyle name="Note 29 15 7" xfId="33964" xr:uid="{075B43CA-C02B-4DD5-BB76-1134FDC6962C}"/>
    <cellStyle name="Note 29 16" xfId="4043" xr:uid="{61077872-FB33-4100-8EA5-DF6FB2EA363C}"/>
    <cellStyle name="Note 29 16 2" xfId="17295" xr:uid="{2C319C20-C726-4703-A604-BD3B1ECDB148}"/>
    <cellStyle name="Note 29 16 3" xfId="15333" xr:uid="{1FF0D7EE-A800-46D0-B746-8F86A847213F}"/>
    <cellStyle name="Note 29 16 4" xfId="19668" xr:uid="{553CDE4D-2715-4325-A6DF-7E6A9AD5F135}"/>
    <cellStyle name="Note 29 16 5" xfId="17981" xr:uid="{BA272E81-C3A8-482F-B6B6-7799DAC41689}"/>
    <cellStyle name="Note 29 16 6" xfId="32959" xr:uid="{40630A00-5D63-497D-8C74-DED0804C9972}"/>
    <cellStyle name="Note 29 16 7" xfId="31223" xr:uid="{052997C8-F64B-4FEA-93A9-9122D58FD2A5}"/>
    <cellStyle name="Note 29 17" xfId="4044" xr:uid="{2DE9A527-945F-4674-9531-339D846CAB70}"/>
    <cellStyle name="Note 29 17 2" xfId="17296" xr:uid="{1F3533E9-3DA0-4753-AB73-5B693349E475}"/>
    <cellStyle name="Note 29 17 3" xfId="19421" xr:uid="{BA660A14-2A91-4D26-8834-8E7BBBFCD27F}"/>
    <cellStyle name="Note 29 17 4" xfId="22355" xr:uid="{9203E959-14FE-4B4E-8839-A2BF439978B6}"/>
    <cellStyle name="Note 29 17 5" xfId="29945" xr:uid="{9EEF4AF3-F913-422F-B839-F1BB009A1CD7}"/>
    <cellStyle name="Note 29 17 6" xfId="32960" xr:uid="{A07FFFFA-E3E4-43A7-8356-E2843936898A}"/>
    <cellStyle name="Note 29 17 7" xfId="33963" xr:uid="{91E70D0F-42B2-42A9-B9AA-091AB94E6A34}"/>
    <cellStyle name="Note 29 18" xfId="4045" xr:uid="{44DA6288-E880-4673-80C4-501FB2A4B097}"/>
    <cellStyle name="Note 29 18 2" xfId="17297" xr:uid="{91BF5DD5-1163-48A3-B9BF-1269C02A7DBC}"/>
    <cellStyle name="Note 29 18 3" xfId="15332" xr:uid="{DC9AA2D1-9F5A-4E43-9740-EC70BF437F3F}"/>
    <cellStyle name="Note 29 18 4" xfId="18487" xr:uid="{DC7FD0AF-7BD1-4D87-B91C-189CF8C399D8}"/>
    <cellStyle name="Note 29 18 5" xfId="22520" xr:uid="{88EFB150-A7D3-484A-9D8C-DEC4DDF36E64}"/>
    <cellStyle name="Note 29 18 6" xfId="32961" xr:uid="{87FDA789-34CB-41FE-A851-4D2CC2578FFE}"/>
    <cellStyle name="Note 29 18 7" xfId="31222" xr:uid="{162B6D85-EF6A-4059-A71F-E989CC853DDF}"/>
    <cellStyle name="Note 29 19" xfId="4046" xr:uid="{8A3B6A54-F26E-4063-A303-8850002A7DA3}"/>
    <cellStyle name="Note 29 19 2" xfId="17298" xr:uid="{F4EA8D40-1E22-49BA-AB22-161C23CE4FFD}"/>
    <cellStyle name="Note 29 19 3" xfId="19420" xr:uid="{24B2769C-4D02-4CFD-B6FE-C9E55C74619F}"/>
    <cellStyle name="Note 29 19 4" xfId="22215" xr:uid="{31CA7E47-6AEA-4FC5-A0C6-9017A6B6D1B7}"/>
    <cellStyle name="Note 29 19 5" xfId="30870" xr:uid="{29EB61DE-AC61-41FB-9EA9-E6CE7CC0554A}"/>
    <cellStyle name="Note 29 19 6" xfId="32962" xr:uid="{3FF74A3C-48C3-4CAE-B5D7-D4B8C8C781CB}"/>
    <cellStyle name="Note 29 19 7" xfId="33962" xr:uid="{5378D8BD-BD30-423F-BCBF-58D42DF800E6}"/>
    <cellStyle name="Note 29 2" xfId="2630" xr:uid="{74438747-D890-494D-B469-4CE692A8E5CE}"/>
    <cellStyle name="Note 29 2 10" xfId="31871" xr:uid="{437D3666-94BF-4D66-AE88-DFC2480A3F78}"/>
    <cellStyle name="Note 29 2 11" xfId="35219" xr:uid="{1E13724A-B447-4B24-900D-52DC8A44C4D0}"/>
    <cellStyle name="Note 29 2 2" xfId="4047" xr:uid="{FE356537-F401-4A80-8A6F-8462216409DA}"/>
    <cellStyle name="Note 29 2 2 2" xfId="17299" xr:uid="{BD26031E-23C0-4594-9FEA-4854F429352F}"/>
    <cellStyle name="Note 29 2 2 3" xfId="15331" xr:uid="{76C5E4DC-7694-4BB0-B78D-1F142AC22676}"/>
    <cellStyle name="Note 29 2 2 4" xfId="18968" xr:uid="{280108E3-4EC6-49F6-908D-13454168ECCE}"/>
    <cellStyle name="Note 29 2 2 5" xfId="30131" xr:uid="{520F5B11-30D4-4646-B0EE-A77C0CD5C068}"/>
    <cellStyle name="Note 29 2 2 6" xfId="32963" xr:uid="{D3AB4109-A6BF-41CE-ABD9-E8EB41594EBE}"/>
    <cellStyle name="Note 29 2 2 7" xfId="31221" xr:uid="{A1EE2F3B-0B0D-4350-A7A4-944DDCE7B8EF}"/>
    <cellStyle name="Note 29 2 3" xfId="10699" xr:uid="{481148DC-1F43-43E5-9478-16FE316C1B18}"/>
    <cellStyle name="Note 29 2 3 2" xfId="22069" xr:uid="{5AC94BBE-1BD2-47D2-ABCC-7B9448E27BCA}"/>
    <cellStyle name="Note 29 2 3 3" xfId="25043" xr:uid="{E311DB19-5C7F-470C-97CA-94BEB4E4E0D6}"/>
    <cellStyle name="Note 29 2 3 4" xfId="27913" xr:uid="{B83F0E89-BEA4-4F12-A4E1-3A5B2C13C768}"/>
    <cellStyle name="Note 29 2 3 5" xfId="14394" xr:uid="{9258C3E3-280C-477F-ABBC-454CFED7670B}"/>
    <cellStyle name="Note 29 2 3 6" xfId="35698" xr:uid="{421E6254-4C91-4573-BD0B-00FB9CCB7C8E}"/>
    <cellStyle name="Note 29 2 3 7" xfId="38000" xr:uid="{49C0DD50-EE61-44CF-9A68-F9C814D6DB1C}"/>
    <cellStyle name="Note 29 2 4" xfId="12376" xr:uid="{61DD0894-4D53-40AE-A64E-9A69A5CE8684}"/>
    <cellStyle name="Note 29 2 4 2" xfId="23206" xr:uid="{1B2A0EE5-5BD3-4061-95D0-94CD8930ECBD}"/>
    <cellStyle name="Note 29 2 4 3" xfId="26007" xr:uid="{D9DAE7ED-4E1F-4ED3-9F79-9028F2C47EAC}"/>
    <cellStyle name="Note 29 2 4 4" xfId="28602" xr:uid="{110BC642-C895-4B55-8DB3-38D63ABAF142}"/>
    <cellStyle name="Note 29 2 4 5" xfId="25532" xr:uid="{AE6DC008-B71C-4EA5-A9D3-30ADE0E6A80D}"/>
    <cellStyle name="Note 29 2 4 6" xfId="36310" xr:uid="{01B5FF41-749D-4905-A12F-19FC4F0EA15F}"/>
    <cellStyle name="Note 29 2 4 7" xfId="38346" xr:uid="{CE45BB48-0560-4B3E-B1DB-2B6F3638BFF2}"/>
    <cellStyle name="Note 29 2 5" xfId="13561" xr:uid="{3A667767-B0C0-405F-AE0F-FF41AD0568C7}"/>
    <cellStyle name="Note 29 2 5 2" xfId="24221" xr:uid="{B9335F11-724D-4CF0-90D7-CEDBD430695B}"/>
    <cellStyle name="Note 29 2 5 3" xfId="27076" xr:uid="{D2DAB627-D6CF-403F-8E12-6C7CD93F22FA}"/>
    <cellStyle name="Note 29 2 5 4" xfId="29636" xr:uid="{3E9F3DC7-027C-42CC-8E5B-BA4E4F4399CA}"/>
    <cellStyle name="Note 29 2 5 5" xfId="24409" xr:uid="{06607429-6CD0-4025-BA33-713645EED761}"/>
    <cellStyle name="Note 29 2 5 6" xfId="37353" xr:uid="{7EFEF0E5-5C6B-4D12-BDD4-50D4393822D6}"/>
    <cellStyle name="Note 29 2 5 7" xfId="39330" xr:uid="{E3C19E8B-E52E-48E3-AE83-56D652442FAA}"/>
    <cellStyle name="Note 29 2 6" xfId="16127" xr:uid="{69FC44A9-0B7E-4309-87EA-AC6632A5DBEC}"/>
    <cellStyle name="Note 29 2 7" xfId="14373" xr:uid="{65BB5F9D-6B88-410C-9124-04C0656E4AD2}"/>
    <cellStyle name="Note 29 2 8" xfId="14789" xr:uid="{85EF892A-D37D-49F0-9BBC-72E298FB7F72}"/>
    <cellStyle name="Note 29 2 9" xfId="30178" xr:uid="{DFDFD10A-AFDD-4DCF-A006-B0E9D05BD4E9}"/>
    <cellStyle name="Note 29 20" xfId="4048" xr:uid="{7B7D3D59-A9CC-42DA-8C05-4FDD2FC1A38F}"/>
    <cellStyle name="Note 29 20 2" xfId="17300" xr:uid="{86FB642B-42B3-4974-9AAF-44B7E2DCBF76}"/>
    <cellStyle name="Note 29 20 3" xfId="19419" xr:uid="{BFD24A8F-210D-4511-96C0-88A1C9C51255}"/>
    <cellStyle name="Note 29 20 4" xfId="15958" xr:uid="{38672215-E9E9-4F03-A628-6A756B65FC20}"/>
    <cellStyle name="Note 29 20 5" xfId="30824" xr:uid="{78D2B326-8E60-44FD-9098-2E581438E71B}"/>
    <cellStyle name="Note 29 20 6" xfId="32964" xr:uid="{2F0512DF-AFA1-471B-AC38-8D7F0FE940AF}"/>
    <cellStyle name="Note 29 20 7" xfId="34950" xr:uid="{D1C89E2C-6D06-4FFC-A30F-622B32A683D2}"/>
    <cellStyle name="Note 29 21" xfId="4049" xr:uid="{867D550F-417D-48F2-82D7-B60EF8B61425}"/>
    <cellStyle name="Note 29 21 2" xfId="17301" xr:uid="{BAC8C791-A46C-454A-9972-072ED6A8CD41}"/>
    <cellStyle name="Note 29 21 3" xfId="15330" xr:uid="{3B4972CE-6DFB-4B50-A0C2-4CF9C7631C09}"/>
    <cellStyle name="Note 29 21 4" xfId="14883" xr:uid="{BCBC53D0-7E93-4779-AF93-7B0EBB5A8305}"/>
    <cellStyle name="Note 29 21 5" xfId="25316" xr:uid="{10C48965-696E-4424-9E19-2B61764BDF54}"/>
    <cellStyle name="Note 29 21 6" xfId="32965" xr:uid="{C3961B4A-A6B2-4F3B-A0EF-6689887889EB}"/>
    <cellStyle name="Note 29 21 7" xfId="34949" xr:uid="{15529930-1537-4DD2-9F5E-3510C4B7B196}"/>
    <cellStyle name="Note 29 22" xfId="4050" xr:uid="{13E7AC1F-12C8-4AC0-B233-61C236495355}"/>
    <cellStyle name="Note 29 22 2" xfId="17302" xr:uid="{117B4693-F443-4C56-B378-17816F18A2B8}"/>
    <cellStyle name="Note 29 22 3" xfId="19418" xr:uid="{BD68A71F-599B-458B-9256-C28B79066471}"/>
    <cellStyle name="Note 29 22 4" xfId="15959" xr:uid="{A353948D-D89C-496A-8B10-5A104D3D86CB}"/>
    <cellStyle name="Note 29 22 5" xfId="28358" xr:uid="{B7A47DF6-EC2A-4BE4-ABAB-69475BD857D0}"/>
    <cellStyle name="Note 29 22 6" xfId="32966" xr:uid="{BCFE0511-578A-441D-AC40-F82EC30C879F}"/>
    <cellStyle name="Note 29 22 7" xfId="34948" xr:uid="{D36E7B80-74D1-45DC-8EC2-D13A7CCF403A}"/>
    <cellStyle name="Note 29 23" xfId="4051" xr:uid="{2D096065-642A-4366-ACC2-2D5BCB9994C9}"/>
    <cellStyle name="Note 29 23 2" xfId="17303" xr:uid="{B4E05334-B7AC-4A0A-BD25-82BBC88E56D8}"/>
    <cellStyle name="Note 29 23 3" xfId="15329" xr:uid="{A93EA2DE-353C-4C96-A629-6FCEDDDD20F8}"/>
    <cellStyle name="Note 29 23 4" xfId="18969" xr:uid="{25484431-749E-4521-BE09-7338F840A401}"/>
    <cellStyle name="Note 29 23 5" xfId="22948" xr:uid="{B2C4E61D-2130-4C37-8F17-B189F9DD9264}"/>
    <cellStyle name="Note 29 23 6" xfId="32967" xr:uid="{0B856086-65DC-46E0-9A0B-B3E65FA88083}"/>
    <cellStyle name="Note 29 23 7" xfId="34947" xr:uid="{FCAC9774-CB74-4CFD-9F75-4640AF5DEAC1}"/>
    <cellStyle name="Note 29 24" xfId="4052" xr:uid="{1F0BB41F-DCE8-46EC-A6F1-A50805D19405}"/>
    <cellStyle name="Note 29 24 2" xfId="17304" xr:uid="{EADDA9A1-9317-49DA-AA0A-57EC5482C4C7}"/>
    <cellStyle name="Note 29 24 3" xfId="19417" xr:uid="{4FAF7574-1C4C-45F9-8369-EBDC9E70CBC0}"/>
    <cellStyle name="Note 29 24 4" xfId="24659" xr:uid="{040481AB-B361-4792-A729-CE31EA378E07}"/>
    <cellStyle name="Note 29 24 5" xfId="25603" xr:uid="{0E14B35B-B194-4F61-ABBC-38FD4291B584}"/>
    <cellStyle name="Note 29 24 6" xfId="32968" xr:uid="{85E238E2-6E5D-44EC-B808-7110D4C64C05}"/>
    <cellStyle name="Note 29 24 7" xfId="34946" xr:uid="{0FC100A8-B3C6-43D8-AD63-98F3CEEB1221}"/>
    <cellStyle name="Note 29 25" xfId="4053" xr:uid="{407AF4A6-E186-4B4E-97C4-45803E62F629}"/>
    <cellStyle name="Note 29 25 2" xfId="17305" xr:uid="{FFE177B3-E33D-4E2D-9552-E3E6D16678BF}"/>
    <cellStyle name="Note 29 25 3" xfId="15328" xr:uid="{7F62A678-088E-4636-B20F-B267B837C92F}"/>
    <cellStyle name="Note 29 25 4" xfId="14884" xr:uid="{A6BCF809-18BB-4C2F-8C3F-8A43663C984D}"/>
    <cellStyle name="Note 29 25 5" xfId="24451" xr:uid="{E01BB3B0-4C55-4DC7-AD12-1C687C2B1700}"/>
    <cellStyle name="Note 29 25 6" xfId="32969" xr:uid="{B33D51B5-A02A-4932-AA42-9DDDE56E3EA5}"/>
    <cellStyle name="Note 29 25 7" xfId="34945" xr:uid="{6360A088-8D37-44A3-88C2-47603ABE2CC9}"/>
    <cellStyle name="Note 29 26" xfId="4054" xr:uid="{50C97DEB-91A5-4F61-B60C-E8AA1F498732}"/>
    <cellStyle name="Note 29 26 2" xfId="17306" xr:uid="{C14ABB5B-EF78-4BE4-8F96-5C130816004B}"/>
    <cellStyle name="Note 29 26 3" xfId="19416" xr:uid="{3D53DC66-BF6B-4573-A994-5F94024077AE}"/>
    <cellStyle name="Note 29 26 4" xfId="24660" xr:uid="{01F81AF8-3130-4214-8E50-6B57D11A2086}"/>
    <cellStyle name="Note 29 26 5" xfId="16014" xr:uid="{AEC57386-7A73-4D91-BEFE-708DF03065FA}"/>
    <cellStyle name="Note 29 26 6" xfId="32970" xr:uid="{BD9BCB11-7DAC-492D-9B2D-F0AD7B3FD2E0}"/>
    <cellStyle name="Note 29 26 7" xfId="34944" xr:uid="{9AEB7F77-72E5-4CAE-9AA7-2507479173A1}"/>
    <cellStyle name="Note 29 27" xfId="4055" xr:uid="{6AE32F16-3865-4002-8A52-6B97FA166CBD}"/>
    <cellStyle name="Note 29 27 2" xfId="17307" xr:uid="{C720F42E-510B-4816-820C-86B85FD0C73C}"/>
    <cellStyle name="Note 29 27 3" xfId="15327" xr:uid="{0922B083-6A54-4794-A0E9-3DEC407388BB}"/>
    <cellStyle name="Note 29 27 4" xfId="18970" xr:uid="{58AAD447-42F8-426D-B3A8-E705678F9483}"/>
    <cellStyle name="Note 29 27 5" xfId="23830" xr:uid="{628547E5-D3AB-4885-8979-76B3FDB77CAA}"/>
    <cellStyle name="Note 29 27 6" xfId="32971" xr:uid="{2CD9829B-1B3E-451F-941A-F372E3F225ED}"/>
    <cellStyle name="Note 29 27 7" xfId="37613" xr:uid="{66435CB4-8AC2-45D6-BD16-09CF88923972}"/>
    <cellStyle name="Note 29 28" xfId="4056" xr:uid="{62AA54E2-841E-40BF-8765-2483FAED4D9C}"/>
    <cellStyle name="Note 29 28 2" xfId="17308" xr:uid="{6286AD91-8F30-4B69-AE5F-893E89DCF06B}"/>
    <cellStyle name="Note 29 28 3" xfId="19415" xr:uid="{6C2B07D7-F23D-4CE5-B6F2-85306EC67850}"/>
    <cellStyle name="Note 29 28 4" xfId="24661" xr:uid="{B5C6D49E-D2B9-41D1-BFDA-04E20F208ABB}"/>
    <cellStyle name="Note 29 28 5" xfId="25315" xr:uid="{E8BC33D2-1212-4745-A6FC-F978DB443975}"/>
    <cellStyle name="Note 29 28 6" xfId="32972" xr:uid="{4F2DA8A5-EB67-4DFE-A40A-AAEA03A13649}"/>
    <cellStyle name="Note 29 28 7" xfId="33961" xr:uid="{8C7EF836-3789-423D-8FB8-22C529348A35}"/>
    <cellStyle name="Note 29 29" xfId="4057" xr:uid="{E0F62F9D-8A90-453A-8685-273E8E8D6549}"/>
    <cellStyle name="Note 29 29 2" xfId="17309" xr:uid="{255767D4-67A3-460B-B3D6-8141C8FD5FE3}"/>
    <cellStyle name="Note 29 29 3" xfId="15326" xr:uid="{5FB2D861-1A64-4C49-8CE5-D5977B14A5B3}"/>
    <cellStyle name="Note 29 29 4" xfId="15761" xr:uid="{E4444CBB-CFC0-443F-962F-1A2FD3605E47}"/>
    <cellStyle name="Note 29 29 5" xfId="18229" xr:uid="{895FE0CD-3438-42BC-BC4D-F4501C08D4AA}"/>
    <cellStyle name="Note 29 29 6" xfId="32973" xr:uid="{B03EE62B-D610-45DC-A3D4-78B3E9DC85A8}"/>
    <cellStyle name="Note 29 29 7" xfId="31712" xr:uid="{A1DE16E8-55FC-40C7-8F1F-6CF82ED52F5A}"/>
    <cellStyle name="Note 29 3" xfId="4058" xr:uid="{C87BFE88-8ADC-481D-996B-44D0EC7446E2}"/>
    <cellStyle name="Note 29 3 2" xfId="10700" xr:uid="{335642E3-0F25-4C2E-B129-EB05F289A948}"/>
    <cellStyle name="Note 29 3 2 2" xfId="22070" xr:uid="{F910D083-5D28-41B2-92D2-C72B0D8B81AD}"/>
    <cellStyle name="Note 29 3 2 3" xfId="25044" xr:uid="{D3959E9A-8EF2-4A07-AD2D-BB68F1690B74}"/>
    <cellStyle name="Note 29 3 2 4" xfId="27914" xr:uid="{2DB3633E-BFC8-4408-99E9-F37994C4A98F}"/>
    <cellStyle name="Note 29 3 2 5" xfId="25967" xr:uid="{40F9ADDE-E59B-42A5-85F8-50EB9FE6F730}"/>
    <cellStyle name="Note 29 3 2 6" xfId="35699" xr:uid="{4BEEA866-08A0-4F23-8641-19548DF8F248}"/>
    <cellStyle name="Note 29 3 2 7" xfId="38001" xr:uid="{19949CF9-4B00-4E09-BA52-CA1C6022CF62}"/>
    <cellStyle name="Note 29 3 3" xfId="17310" xr:uid="{BB88FBAD-25DA-40D4-A82D-D4649D49E354}"/>
    <cellStyle name="Note 29 3 4" xfId="19414" xr:uid="{1E001A38-CEA0-4AFE-89E0-95F7EBE6CE92}"/>
    <cellStyle name="Note 29 3 5" xfId="15616" xr:uid="{C03167F0-FA40-4B3B-A26C-5911905BC78C}"/>
    <cellStyle name="Note 29 3 6" xfId="19075" xr:uid="{315FF455-B26E-4F37-9924-0A7F0979676F}"/>
    <cellStyle name="Note 29 3 7" xfId="32974" xr:uid="{2E36945B-9A85-406F-9549-5F8A3E2A2FDE}"/>
    <cellStyle name="Note 29 3 8" xfId="34943" xr:uid="{10B8B006-71C8-4D4A-8B09-DA478FBBEBC4}"/>
    <cellStyle name="Note 29 30" xfId="4059" xr:uid="{7BC1E9EB-AF1B-4ED6-8765-E8885606CA90}"/>
    <cellStyle name="Note 29 30 2" xfId="17311" xr:uid="{33623D15-4803-494B-8DB8-C4C05B23F6D7}"/>
    <cellStyle name="Note 29 30 3" xfId="15325" xr:uid="{A31292CC-100C-4042-A71E-7A49F472D5EA}"/>
    <cellStyle name="Note 29 30 4" xfId="14913" xr:uid="{055BCDEC-49D6-4C48-84D1-64695597D9BB}"/>
    <cellStyle name="Note 29 30 5" xfId="26196" xr:uid="{B4C98634-337A-4F98-B5D0-022667B8F9B2}"/>
    <cellStyle name="Note 29 30 6" xfId="32975" xr:uid="{7459350A-B4FC-4340-88EE-F25B5140276C}"/>
    <cellStyle name="Note 29 30 7" xfId="34942" xr:uid="{177AB070-6A83-4B46-A616-117E971493BE}"/>
    <cellStyle name="Note 29 31" xfId="4060" xr:uid="{354F8236-1F9D-4F7F-8CC5-057FA0929C5E}"/>
    <cellStyle name="Note 29 31 2" xfId="17312" xr:uid="{043EEC13-7525-4BAC-95F2-2E7F900F9DEB}"/>
    <cellStyle name="Note 29 31 3" xfId="19413" xr:uid="{AE75F9B3-A773-46CD-98BA-DDE26E52BC51}"/>
    <cellStyle name="Note 29 31 4" xfId="24662" xr:uid="{0F16C750-1023-45C1-BB02-094143A7A95D}"/>
    <cellStyle name="Note 29 31 5" xfId="21709" xr:uid="{329B46CC-DA49-4E93-8648-FAA20CD5F94E}"/>
    <cellStyle name="Note 29 31 6" xfId="32976" xr:uid="{3E6CE98C-6EE8-4C69-8F01-C6317ACAA671}"/>
    <cellStyle name="Note 29 31 7" xfId="31220" xr:uid="{F2B2D446-7450-441D-91F9-8F0B3D0E550F}"/>
    <cellStyle name="Note 29 32" xfId="4061" xr:uid="{1F10DCD8-6086-4E8C-A1A8-064DBF16940C}"/>
    <cellStyle name="Note 29 32 2" xfId="17313" xr:uid="{98DB9191-6DDE-4762-BC0F-32050A4A8779}"/>
    <cellStyle name="Note 29 32 3" xfId="15324" xr:uid="{E72EFE2B-F967-4BAB-82B9-092EF371410D}"/>
    <cellStyle name="Note 29 32 4" xfId="14885" xr:uid="{FE979EBA-C5FC-454F-95C7-DEC928919CEF}"/>
    <cellStyle name="Note 29 32 5" xfId="27481" xr:uid="{1BA143DD-782A-40FA-8C2E-066472704710}"/>
    <cellStyle name="Note 29 32 6" xfId="32977" xr:uid="{15C57AE5-4720-42DA-A3F8-C9C17BE57C4E}"/>
    <cellStyle name="Note 29 32 7" xfId="33960" xr:uid="{296435A7-B2D6-40F2-81F8-EADBA1BC9A65}"/>
    <cellStyle name="Note 29 33" xfId="4062" xr:uid="{B6E1B7DC-B5FC-4E86-9E30-1637B9658B7A}"/>
    <cellStyle name="Note 29 33 2" xfId="17314" xr:uid="{2206B935-E979-4F27-94AB-024DFAFB9229}"/>
    <cellStyle name="Note 29 33 3" xfId="19412" xr:uid="{4EB39F95-1D25-42B1-83B5-047A769FCE84}"/>
    <cellStyle name="Note 29 33 4" xfId="24663" xr:uid="{80B48749-C196-4DD5-A58B-4C3B05AD59FD}"/>
    <cellStyle name="Note 29 33 5" xfId="30976" xr:uid="{381253AD-D21C-4C49-886A-A801E94E923F}"/>
    <cellStyle name="Note 29 33 6" xfId="32978" xr:uid="{ED3821A9-7ADD-4706-8A28-37434D14478F}"/>
    <cellStyle name="Note 29 33 7" xfId="31219" xr:uid="{236579B6-E033-4980-A658-8E360F121D1C}"/>
    <cellStyle name="Note 29 34" xfId="4063" xr:uid="{ED0ADEE8-6371-45FB-A3C3-4FEB3DF0A936}"/>
    <cellStyle name="Note 29 34 2" xfId="17315" xr:uid="{8F79D09F-583E-4A3F-8204-512633EB7CEB}"/>
    <cellStyle name="Note 29 34 3" xfId="15323" xr:uid="{5451D134-D4F0-4287-BE0E-CABB8C5CA77B}"/>
    <cellStyle name="Note 29 34 4" xfId="18971" xr:uid="{186F5A1C-26B0-4C85-A754-DA8242D9D291}"/>
    <cellStyle name="Note 29 34 5" xfId="30821" xr:uid="{80966D84-7586-46E2-8B04-9F5962BEB95D}"/>
    <cellStyle name="Note 29 34 6" xfId="32979" xr:uid="{096F0A10-0051-4DD6-B338-0FD796F84379}"/>
    <cellStyle name="Note 29 34 7" xfId="33959" xr:uid="{BFB7450E-42C2-4D99-98BD-992127D4095C}"/>
    <cellStyle name="Note 29 35" xfId="4064" xr:uid="{9E520B36-E601-452F-90A6-1C42FD2E68C7}"/>
    <cellStyle name="Note 29 35 2" xfId="17316" xr:uid="{A7D8A442-C3D6-488D-A34D-0E7103BD5A80}"/>
    <cellStyle name="Note 29 35 3" xfId="14385" xr:uid="{81DA8C06-532E-4D4F-B386-E419EC6CAC03}"/>
    <cellStyle name="Note 29 35 4" xfId="24664" xr:uid="{3248055B-21E4-43AA-BF2D-E06E626E2A33}"/>
    <cellStyle name="Note 29 35 5" xfId="30733" xr:uid="{1CE8BDB1-594B-4F7C-95EE-566827CB79E5}"/>
    <cellStyle name="Note 29 35 6" xfId="32980" xr:uid="{245BB1EE-C46F-4440-920C-6367B05FA604}"/>
    <cellStyle name="Note 29 35 7" xfId="31218" xr:uid="{14588C70-BA72-4B1C-88F0-3A9B2C89DE7D}"/>
    <cellStyle name="Note 29 36" xfId="4065" xr:uid="{33303FBB-6028-4083-B2B9-634D8B88622C}"/>
    <cellStyle name="Note 29 36 2" xfId="17317" xr:uid="{E57E5F5C-36E5-4B58-9708-1EAC0747F135}"/>
    <cellStyle name="Note 29 36 3" xfId="15863" xr:uid="{D2D9F550-E158-4D7F-8573-A5EE6FF42AC3}"/>
    <cellStyle name="Note 29 36 4" xfId="14886" xr:uid="{C1897E3B-4DA6-465D-B050-E353C6F40A4F}"/>
    <cellStyle name="Note 29 36 5" xfId="20482" xr:uid="{0A80BD2B-9D36-433D-B0DC-FB30C76AC451}"/>
    <cellStyle name="Note 29 36 6" xfId="32981" xr:uid="{FD9212F6-DBA2-4F9D-ACB0-D61FA519EEDF}"/>
    <cellStyle name="Note 29 36 7" xfId="33958" xr:uid="{FE3FF793-DBF0-489F-91CD-15C66DD1FA71}"/>
    <cellStyle name="Note 29 37" xfId="4066" xr:uid="{610547C0-8F10-4482-9D0A-4EBE24B631C3}"/>
    <cellStyle name="Note 29 37 2" xfId="17318" xr:uid="{F638D341-E745-4A43-8B2F-6987C8983419}"/>
    <cellStyle name="Note 29 37 3" xfId="19410" xr:uid="{1C4E381A-0B67-4DFD-9FAB-7F4D4349BD94}"/>
    <cellStyle name="Note 29 37 4" xfId="24665" xr:uid="{C0BEABBB-C360-4169-84D3-C626C968480B}"/>
    <cellStyle name="Note 29 37 5" xfId="14981" xr:uid="{1B7849CF-5EE6-40C4-9BF9-0BD4F93C4398}"/>
    <cellStyle name="Note 29 37 6" xfId="32982" xr:uid="{460EA5A1-431A-4C6B-80D8-2B4DFF9D68E3}"/>
    <cellStyle name="Note 29 37 7" xfId="31217" xr:uid="{AD2E5CCF-B7D0-4FFB-AEE7-93ABAAE921C6}"/>
    <cellStyle name="Note 29 38" xfId="4036" xr:uid="{AE65BA7B-FBDB-4598-BDB2-E9508EF578CC}"/>
    <cellStyle name="Note 29 38 2" xfId="17288" xr:uid="{E49F4519-24F9-4B32-8292-86149D4AE695}"/>
    <cellStyle name="Note 29 38 3" xfId="21014" xr:uid="{0A39C0DE-83CB-4F9A-86E8-392BD5FCAB9C}"/>
    <cellStyle name="Note 29 38 4" xfId="22354" xr:uid="{1258F4FC-B577-4169-A502-714B0476238C}"/>
    <cellStyle name="Note 29 38 5" xfId="14481" xr:uid="{B8E9B0B9-3DCF-48DF-B2F6-9CEBAB6F1E37}"/>
    <cellStyle name="Note 29 38 6" xfId="32952" xr:uid="{13A1253F-F0BB-4394-A57E-61BE26F6A732}"/>
    <cellStyle name="Note 29 38 7" xfId="33967" xr:uid="{7DE0228E-CBF9-448D-AE53-A75C5F86AC98}"/>
    <cellStyle name="Note 29 39" xfId="7872" xr:uid="{62767B2F-0B5A-4BF9-A06D-BBA15D77E562}"/>
    <cellStyle name="Note 29 39 2" xfId="20078" xr:uid="{A4AA91CD-CC50-4F4D-BC75-DA5636DCA49B}"/>
    <cellStyle name="Note 29 39 3" xfId="22460" xr:uid="{A619E19A-DCB7-40CE-9434-91D9FD775AAA}"/>
    <cellStyle name="Note 29 39 4" xfId="24416" xr:uid="{CD9178DB-54AB-44D9-92A5-F3B88D20D4A8}"/>
    <cellStyle name="Note 29 39 5" xfId="18665" xr:uid="{306DCCE5-93D8-4BB6-963F-062DBA8D6786}"/>
    <cellStyle name="Note 29 39 6" xfId="34599" xr:uid="{A1C119DA-6004-4820-A991-069206E245D3}"/>
    <cellStyle name="Note 29 39 7" xfId="31088" xr:uid="{C910A576-0103-4E4B-B35E-68A421E0FBB4}"/>
    <cellStyle name="Note 29 4" xfId="4067" xr:uid="{C10E3D47-C9D9-43F9-99E5-FDF07FC4E0D4}"/>
    <cellStyle name="Note 29 4 2" xfId="17319" xr:uid="{2D30E1C5-CFAD-4577-A163-9BAD85E927D6}"/>
    <cellStyle name="Note 29 4 3" xfId="15322" xr:uid="{37916043-1875-4791-9885-B98612E000F7}"/>
    <cellStyle name="Note 29 4 4" xfId="14585" xr:uid="{4B29BAD9-DD17-45C9-BAC9-FB4C3596BE59}"/>
    <cellStyle name="Note 29 4 5" xfId="30721" xr:uid="{BFA4ADA8-9672-4D02-98B6-EF2B0E34AEBC}"/>
    <cellStyle name="Note 29 4 6" xfId="32983" xr:uid="{AAE304F9-3EE3-4208-904E-057908DACC86}"/>
    <cellStyle name="Note 29 4 7" xfId="33957" xr:uid="{183120FE-4FFF-4F39-A015-85650FFE6F30}"/>
    <cellStyle name="Note 29 40" xfId="15544" xr:uid="{36C92E78-1CFE-499F-84B7-0312F775692B}"/>
    <cellStyle name="Note 29 41" xfId="23873" xr:uid="{DB25C27C-E450-496B-B7EC-EE6F6EA6556F}"/>
    <cellStyle name="Note 29 42" xfId="24740" xr:uid="{D06DA33A-3FDB-4938-9726-6F30EBC5A128}"/>
    <cellStyle name="Note 29 43" xfId="28088" xr:uid="{CDEB37FC-E449-432D-B9DA-8E7EB8180735}"/>
    <cellStyle name="Note 29 44" xfId="31548" xr:uid="{775C86CD-8178-4E5E-96FE-9F34934FD00D}"/>
    <cellStyle name="Note 29 45" xfId="33685" xr:uid="{73135252-7712-46B0-8251-FFDE55343CF9}"/>
    <cellStyle name="Note 29 5" xfId="4068" xr:uid="{9560C3D7-E0F0-46ED-AE9A-DD5BE5A50239}"/>
    <cellStyle name="Note 29 5 2" xfId="17320" xr:uid="{8DEA2B19-325F-4165-8F87-64A402BEA839}"/>
    <cellStyle name="Note 29 5 3" xfId="19409" xr:uid="{7FB6BAC9-24C9-41F2-AC7E-DDCF0BDCD5F9}"/>
    <cellStyle name="Note 29 5 4" xfId="18490" xr:uid="{0269262C-B755-4030-AF56-000384448FAE}"/>
    <cellStyle name="Note 29 5 5" xfId="18787" xr:uid="{F757379A-D3CD-41F6-9434-87F204915A21}"/>
    <cellStyle name="Note 29 5 6" xfId="32984" xr:uid="{26529C4D-0EB1-41CB-BA72-B309BAB0994D}"/>
    <cellStyle name="Note 29 5 7" xfId="31216" xr:uid="{AEEF6529-9960-4AAC-A2E9-96EE27679F3E}"/>
    <cellStyle name="Note 29 6" xfId="4069" xr:uid="{507EAF3B-2113-4931-9FBF-72ACB1C26E23}"/>
    <cellStyle name="Note 29 6 2" xfId="17321" xr:uid="{41D473C2-3664-4373-8F8D-AD447719ECAF}"/>
    <cellStyle name="Note 29 6 3" xfId="15321" xr:uid="{15B778FE-B26B-4FD0-AF1A-C917123E74FA}"/>
    <cellStyle name="Note 29 6 4" xfId="22741" xr:uid="{03D8963A-663F-4E79-AFE7-E22E95FE7C86}"/>
    <cellStyle name="Note 29 6 5" xfId="25283" xr:uid="{70A5E2E8-40D9-445F-83CD-E5E0C24D128C}"/>
    <cellStyle name="Note 29 6 6" xfId="32985" xr:uid="{7A346D95-1C8B-458F-A504-1463B7DEB685}"/>
    <cellStyle name="Note 29 6 7" xfId="33956" xr:uid="{504069E9-AF04-4D92-812D-1A7AE12821AD}"/>
    <cellStyle name="Note 29 7" xfId="4070" xr:uid="{5E7ECB4C-D06E-47E4-B0C0-DD2BDA5B843C}"/>
    <cellStyle name="Note 29 7 2" xfId="17322" xr:uid="{80B71521-6E1C-42EC-93AE-9EBF5D61E0AF}"/>
    <cellStyle name="Note 29 7 3" xfId="19408" xr:uid="{EEA237E3-2AFC-409F-9AEF-FEB7FC6A4AEA}"/>
    <cellStyle name="Note 29 7 4" xfId="22356" xr:uid="{AD19D07E-DD1B-4660-9B7F-FD5AAA4D706A}"/>
    <cellStyle name="Note 29 7 5" xfId="14686" xr:uid="{D165B410-1C27-4799-8CDB-89E86E5DEA04}"/>
    <cellStyle name="Note 29 7 6" xfId="32986" xr:uid="{15A06738-3492-4123-93B3-8FB7AC6271C5}"/>
    <cellStyle name="Note 29 7 7" xfId="31215" xr:uid="{DEF46805-C9BD-45FC-93EB-77643B19DEA7}"/>
    <cellStyle name="Note 29 8" xfId="4071" xr:uid="{27A463FB-9EAD-423E-9881-69ADF2DFADB4}"/>
    <cellStyle name="Note 29 8 2" xfId="17323" xr:uid="{03E9CF97-4642-4DD7-AA2C-144707113F59}"/>
    <cellStyle name="Note 29 8 3" xfId="15320" xr:uid="{4A32F14F-95B1-4D48-B1E9-D1B560BA7EDF}"/>
    <cellStyle name="Note 29 8 4" xfId="18489" xr:uid="{C4B5C65B-D913-47BA-B9A0-F6EEE09B1D2D}"/>
    <cellStyle name="Note 29 8 5" xfId="23151" xr:uid="{AB94BEF1-2FDB-44CA-9E49-93205B776FC8}"/>
    <cellStyle name="Note 29 8 6" xfId="32987" xr:uid="{671C4EC8-FEA1-41A4-AF6D-9B08B4BD2140}"/>
    <cellStyle name="Note 29 8 7" xfId="33955" xr:uid="{2FA6236F-0CA5-47AB-B945-96E62E9C1DDC}"/>
    <cellStyle name="Note 29 9" xfId="4072" xr:uid="{B37108C9-5726-44A2-8507-2AA7390BBE4D}"/>
    <cellStyle name="Note 29 9 2" xfId="17324" xr:uid="{7EAEA5FB-3A21-4B4D-858A-1664530836C1}"/>
    <cellStyle name="Note 29 9 3" xfId="19407" xr:uid="{49140436-8886-4D4A-99B7-CE3B38A7D875}"/>
    <cellStyle name="Note 29 9 4" xfId="14586" xr:uid="{4643FCAB-D466-434F-BAFD-954FEDE630A0}"/>
    <cellStyle name="Note 29 9 5" xfId="15913" xr:uid="{0EE2449A-9101-4C11-86AC-736CE4CBE07A}"/>
    <cellStyle name="Note 29 9 6" xfId="32988" xr:uid="{8CC02E1A-98F1-465F-8A76-EB0E99267351}"/>
    <cellStyle name="Note 29 9 7" xfId="31214" xr:uid="{1754CC47-3CBC-47E3-A91F-0A0B03ECC58E}"/>
    <cellStyle name="Note 29_หมายเหตุ FA Q3_2012" xfId="7284" xr:uid="{AB9226F0-75AF-44E9-B52D-7025D57EC827}"/>
    <cellStyle name="Note 3" xfId="105" xr:uid="{D2D999AC-03C9-4BE4-AB14-D8EFD74CEF2C}"/>
    <cellStyle name="Note 3 10" xfId="4074" xr:uid="{D4CF92AA-0D38-44A3-A6D7-B8BA36FB09F7}"/>
    <cellStyle name="Note 3 10 2" xfId="17326" xr:uid="{50E5DB12-ED7B-4A3A-96FB-73C2A4430136}"/>
    <cellStyle name="Note 3 10 3" xfId="19406" xr:uid="{3C3C536B-CADB-49E5-A717-5FE414B9933E}"/>
    <cellStyle name="Note 3 10 4" xfId="27381" xr:uid="{732D42BD-09DB-409A-9C68-0E14DD989169}"/>
    <cellStyle name="Note 3 10 5" xfId="16268" xr:uid="{09E6E446-C6C8-4108-A448-DBFE10915345}"/>
    <cellStyle name="Note 3 10 6" xfId="32990" xr:uid="{AFE3CE55-1D16-41D3-9F4E-4B7F8B7C5EAB}"/>
    <cellStyle name="Note 3 10 7" xfId="31213" xr:uid="{90578B69-901D-4FC0-B7E4-02AD40750A00}"/>
    <cellStyle name="Note 3 11" xfId="4075" xr:uid="{0767BF52-198C-45A6-A15F-07D2655B53A8}"/>
    <cellStyle name="Note 3 11 2" xfId="17327" xr:uid="{A9EEDA6B-9370-43FF-8A2F-470D7AFE8007}"/>
    <cellStyle name="Note 3 11 3" xfId="15318" xr:uid="{7E1CB852-7047-4504-8FA5-8122B0D57508}"/>
    <cellStyle name="Note 3 11 4" xfId="18972" xr:uid="{E107C467-8BFB-4B37-8388-03ADE18CF708}"/>
    <cellStyle name="Note 3 11 5" xfId="21710" xr:uid="{9FC42A61-1C04-4B7A-B752-3BA28D034C86}"/>
    <cellStyle name="Note 3 11 6" xfId="32991" xr:uid="{92444E92-8FA5-434A-B55A-22557EAB0863}"/>
    <cellStyle name="Note 3 11 7" xfId="33953" xr:uid="{0A55F483-7403-4834-BA72-7519BF6314ED}"/>
    <cellStyle name="Note 3 12" xfId="4076" xr:uid="{7C50C411-9C19-49C9-AE70-8D2E982A3AD7}"/>
    <cellStyle name="Note 3 12 2" xfId="17328" xr:uid="{5821D55D-305D-4BCB-A954-E86D3C4C634B}"/>
    <cellStyle name="Note 3 12 3" xfId="21010" xr:uid="{D7636F2D-F1E1-4089-9409-F9E7650FFBE5}"/>
    <cellStyle name="Note 3 12 4" xfId="21498" xr:uid="{B1209BF5-18B9-4DBE-BA29-8B5AE4198552}"/>
    <cellStyle name="Note 3 12 5" xfId="22255" xr:uid="{77F0013E-B272-47EF-ADB6-839C62DD3218}"/>
    <cellStyle name="Note 3 12 6" xfId="32992" xr:uid="{FAAEAF11-F595-49BF-B8BC-8B1E739CC136}"/>
    <cellStyle name="Note 3 12 7" xfId="31212" xr:uid="{7061FFB4-D13C-4525-8987-183627236313}"/>
    <cellStyle name="Note 3 13" xfId="4077" xr:uid="{4D2186FD-16FD-4EB1-B4FB-7D802AFFC9EF}"/>
    <cellStyle name="Note 3 13 2" xfId="17329" xr:uid="{20C7B4BB-0BFD-4500-A608-06857693B7BE}"/>
    <cellStyle name="Note 3 13 3" xfId="21009" xr:uid="{8573D326-0504-45C8-BD9F-8BF844170B12}"/>
    <cellStyle name="Note 3 13 4" xfId="22742" xr:uid="{D7D41895-3DAF-4310-BA7A-CAF5D34FEB0C}"/>
    <cellStyle name="Note 3 13 5" xfId="20267" xr:uid="{81272465-8D0C-4613-ADC6-A218AA4745C4}"/>
    <cellStyle name="Note 3 13 6" xfId="32993" xr:uid="{DDC63A90-F403-40E8-8357-8EAD8EC960A0}"/>
    <cellStyle name="Note 3 13 7" xfId="33952" xr:uid="{E00ABCA5-136F-48D6-AA98-9D62C85F656A}"/>
    <cellStyle name="Note 3 14" xfId="4078" xr:uid="{B8575AB8-98E1-4087-84B4-1E58B29DB1E8}"/>
    <cellStyle name="Note 3 14 2" xfId="17330" xr:uid="{62F0BCD3-6913-4638-B6A7-D7C52AA39177}"/>
    <cellStyle name="Note 3 14 3" xfId="21008" xr:uid="{DC71FD70-4D62-4CC0-8B95-C3A75927C5AD}"/>
    <cellStyle name="Note 3 14 4" xfId="22357" xr:uid="{75BFD75E-7152-48A4-83F1-1E97E087B269}"/>
    <cellStyle name="Note 3 14 5" xfId="30130" xr:uid="{1C9486BE-29DA-4516-B77B-8DDF7E321281}"/>
    <cellStyle name="Note 3 14 6" xfId="32994" xr:uid="{1603875F-2167-4C8B-AF03-9D307C33CF29}"/>
    <cellStyle name="Note 3 14 7" xfId="31211" xr:uid="{B19FC724-1C7A-44AC-B24C-9F287BDD8A2A}"/>
    <cellStyle name="Note 3 15" xfId="4079" xr:uid="{E40C11E0-46F6-493B-8D49-0B074F4C5E96}"/>
    <cellStyle name="Note 3 15 2" xfId="17331" xr:uid="{0AEB74B9-FBB8-4C67-9734-6A7661919AD7}"/>
    <cellStyle name="Note 3 15 3" xfId="21007" xr:uid="{0D74184C-0964-4B6D-A78C-501161FE545F}"/>
    <cellStyle name="Note 3 15 4" xfId="24666" xr:uid="{54640DC4-7F80-4E8C-A305-2EB1EEB6259C}"/>
    <cellStyle name="Note 3 15 5" xfId="28268" xr:uid="{779E3675-03CA-4C8B-A64A-DEC085238DA9}"/>
    <cellStyle name="Note 3 15 6" xfId="32995" xr:uid="{C2C568D8-F223-48E2-96A4-CCC67FDA8C84}"/>
    <cellStyle name="Note 3 15 7" xfId="33951" xr:uid="{A0FD4A3C-FD7D-4C8E-8643-1BA92A9DD31D}"/>
    <cellStyle name="Note 3 16" xfId="4080" xr:uid="{79694396-8656-4473-A1AD-77F882A80B97}"/>
    <cellStyle name="Note 3 16 2" xfId="17332" xr:uid="{02AFBFB9-C708-46DF-BB4F-A7D977CBA5E8}"/>
    <cellStyle name="Note 3 16 3" xfId="21006" xr:uid="{0C77CD8A-7BAE-4507-A701-8E369F86B6CC}"/>
    <cellStyle name="Note 3 16 4" xfId="14887" xr:uid="{D825BAF1-2ACA-44E2-88C7-8558F9180FDF}"/>
    <cellStyle name="Note 3 16 5" xfId="18279" xr:uid="{EA168AFF-7C16-48DB-B244-44428ED1C0B3}"/>
    <cellStyle name="Note 3 16 6" xfId="32996" xr:uid="{45D1D0CA-D026-4E69-81C3-42305A01343B}"/>
    <cellStyle name="Note 3 16 7" xfId="31210" xr:uid="{42677C8B-0740-4E79-8E00-2AC89AECD2C1}"/>
    <cellStyle name="Note 3 17" xfId="4081" xr:uid="{B75FBB38-8C90-43CB-9E0B-B7D0CA39B1A7}"/>
    <cellStyle name="Note 3 17 2" xfId="17333" xr:uid="{FB30332E-60D8-4B39-A5F3-E083515D7D94}"/>
    <cellStyle name="Note 3 17 3" xfId="21005" xr:uid="{5F4E9EDB-38A5-4351-BB03-1E7A38DD6C9F}"/>
    <cellStyle name="Note 3 17 4" xfId="24667" xr:uid="{E6EA09EE-DFC8-4C0F-A0C9-5485A2DD40F8}"/>
    <cellStyle name="Note 3 17 5" xfId="30129" xr:uid="{444E8BF8-DE63-4731-A4C9-B3B6004141A2}"/>
    <cellStyle name="Note 3 17 6" xfId="32997" xr:uid="{A3F30B81-F17A-4710-9A52-8269B1281DCB}"/>
    <cellStyle name="Note 3 17 7" xfId="31620" xr:uid="{AC84409F-DB86-4D2C-937D-6017088C234C}"/>
    <cellStyle name="Note 3 18" xfId="4082" xr:uid="{E5A9B002-B738-43EE-BADF-C3C6DA8B5D62}"/>
    <cellStyle name="Note 3 18 2" xfId="17334" xr:uid="{3E623D0A-B941-4DE8-AC28-8BD32731BB87}"/>
    <cellStyle name="Note 3 18 3" xfId="21004" xr:uid="{20F51BA7-6CAC-4FE2-A90C-C9EA5DF349DB}"/>
    <cellStyle name="Note 3 18 4" xfId="18973" xr:uid="{10085652-D26A-45FC-9747-B6BFF7189531}"/>
    <cellStyle name="Note 3 18 5" xfId="28113" xr:uid="{51149DFE-865C-44D0-B406-9D4812FAA5C9}"/>
    <cellStyle name="Note 3 18 6" xfId="32998" xr:uid="{F4D8B80E-E977-46D1-876F-FFEDC7B4B9F9}"/>
    <cellStyle name="Note 3 18 7" xfId="32169" xr:uid="{5DEF45A8-595C-464A-AC5F-0B0A5C521BA8}"/>
    <cellStyle name="Note 3 19" xfId="4083" xr:uid="{08C339F3-FEAD-4612-B984-6B55EEC7FD7E}"/>
    <cellStyle name="Note 3 19 2" xfId="17335" xr:uid="{F99362B2-8508-47CE-9D47-43F496331100}"/>
    <cellStyle name="Note 3 19 3" xfId="21003" xr:uid="{B435AEB9-D81C-46DA-A4A4-82C03941DE83}"/>
    <cellStyle name="Note 3 19 4" xfId="24668" xr:uid="{DD31FA69-378C-4788-8919-24F239C66291}"/>
    <cellStyle name="Note 3 19 5" xfId="20268" xr:uid="{4090F4F7-AF73-4B0F-A53D-66EB99F6768A}"/>
    <cellStyle name="Note 3 19 6" xfId="32999" xr:uid="{9BD5C495-00E6-4A9C-9CE1-B0750D351CB0}"/>
    <cellStyle name="Note 3 19 7" xfId="33949" xr:uid="{EA2578BA-9570-4FCA-99DD-154A342E03D9}"/>
    <cellStyle name="Note 3 2" xfId="2631" xr:uid="{AFF39894-DCE9-4B24-8D51-FC9C0767215D}"/>
    <cellStyle name="Note 3 2 10" xfId="31872" xr:uid="{D71EAD8E-A947-430C-B6C3-E61AE63820BC}"/>
    <cellStyle name="Note 3 2 11" xfId="35218" xr:uid="{8DFA75A9-91FF-4AF1-BC04-B9673B51B412}"/>
    <cellStyle name="Note 3 2 2" xfId="4084" xr:uid="{768EC2B5-C4AB-4384-8E8B-2CD2412975F4}"/>
    <cellStyle name="Note 3 2 2 2" xfId="17336" xr:uid="{7905A860-7B56-46E1-B461-4C244F713D08}"/>
    <cellStyle name="Note 3 2 2 3" xfId="19372" xr:uid="{42DCC644-12B8-4401-850F-73239159BD38}"/>
    <cellStyle name="Note 3 2 2 4" xfId="14888" xr:uid="{0EE5C7B4-9F87-4E1F-A035-E4134EA8D217}"/>
    <cellStyle name="Note 3 2 2 5" xfId="18371" xr:uid="{E8A7CE14-B7AF-4358-849F-0E7F89B8DD18}"/>
    <cellStyle name="Note 3 2 2 6" xfId="33000" xr:uid="{264CAE30-3103-4833-88E4-37F4E48BF8AF}"/>
    <cellStyle name="Note 3 2 2 7" xfId="31051" xr:uid="{0F52D456-DD88-4350-9CB1-6F62356665C5}"/>
    <cellStyle name="Note 3 2 3" xfId="10701" xr:uid="{99088DBE-D6DF-4BEB-9C6B-CC4C6D388DF9}"/>
    <cellStyle name="Note 3 2 3 2" xfId="22071" xr:uid="{AD4C9549-3B95-475C-9CF2-817F0F527AC6}"/>
    <cellStyle name="Note 3 2 3 3" xfId="25045" xr:uid="{0629365E-6875-4137-9EB5-1E88691267C4}"/>
    <cellStyle name="Note 3 2 3 4" xfId="27915" xr:uid="{87815F15-605A-449C-A5CD-F61B33D2BBB2}"/>
    <cellStyle name="Note 3 2 3 5" xfId="27296" xr:uid="{DBD44436-6C1A-4848-A3B1-2679454E712D}"/>
    <cellStyle name="Note 3 2 3 6" xfId="35700" xr:uid="{584266AF-1E64-47BA-BB90-570F172B7750}"/>
    <cellStyle name="Note 3 2 3 7" xfId="38002" xr:uid="{8CA5EC51-8AD2-44D0-88D4-A9BFECCEB0BE}"/>
    <cellStyle name="Note 3 2 4" xfId="13240" xr:uid="{83E72CA7-9D25-4BB4-BB01-59F112E71DC6}"/>
    <cellStyle name="Note 3 2 4 2" xfId="23956" xr:uid="{CF9E1986-F9AF-44F2-AF23-18058723F82A}"/>
    <cellStyle name="Note 3 2 4 3" xfId="26773" xr:uid="{76EEED1D-59F4-4BEC-BEE2-66C54B9B2719}"/>
    <cellStyle name="Note 3 2 4 4" xfId="29337" xr:uid="{1DFE7A5D-D9D8-42B7-87DD-4B9BC9CF4C32}"/>
    <cellStyle name="Note 3 2 4 5" xfId="25404" xr:uid="{F9CDAFE7-9950-40FA-ACFA-62A3AC90776A}"/>
    <cellStyle name="Note 3 2 4 6" xfId="37060" xr:uid="{C1C480E1-AE60-455B-B61D-AE66AC7C2C67}"/>
    <cellStyle name="Note 3 2 4 7" xfId="39038" xr:uid="{7F306FA4-9917-44F3-ADF0-56AF57B5FA65}"/>
    <cellStyle name="Note 3 2 5" xfId="12448" xr:uid="{C3E07CA3-C38A-474B-9297-372DF14CCF45}"/>
    <cellStyle name="Note 3 2 5 2" xfId="23269" xr:uid="{F6A1261C-E0BB-4CDB-9BBA-EEB96CEEB765}"/>
    <cellStyle name="Note 3 2 5 3" xfId="26075" xr:uid="{C9F6EE17-815F-4B2A-93AB-8F6D550A3C10}"/>
    <cellStyle name="Note 3 2 5 4" xfId="28670" xr:uid="{305B5AAA-3948-4018-91A1-770EBE356E2A}"/>
    <cellStyle name="Note 3 2 5 5" xfId="14921" xr:uid="{8E61D840-FAC4-4798-965D-297A3E171878}"/>
    <cellStyle name="Note 3 2 5 6" xfId="36377" xr:uid="{88C40000-D00F-4A7D-9603-3A55D69D2A29}"/>
    <cellStyle name="Note 3 2 5 7" xfId="38413" xr:uid="{48454C3F-6572-47AF-9DD8-0F0124D41FEE}"/>
    <cellStyle name="Note 3 2 6" xfId="16128" xr:uid="{8ADC0FDF-7E1E-4FE7-AB46-7872ED2CC590}"/>
    <cellStyle name="Note 3 2 7" xfId="21428" xr:uid="{BE5ECB0C-4AEC-438F-A49C-EBD1B94933F3}"/>
    <cellStyle name="Note 3 2 8" xfId="25512" xr:uid="{77A49A81-E691-46F0-809D-B14D3C7BF194}"/>
    <cellStyle name="Note 3 2 9" xfId="19142" xr:uid="{74D6F74D-2A80-4B70-A5E9-7BF777040548}"/>
    <cellStyle name="Note 3 20" xfId="4085" xr:uid="{92E062C7-A70A-4185-9FC4-6D77C497B9CD}"/>
    <cellStyle name="Note 3 20 2" xfId="17337" xr:uid="{F62010A7-BC78-4DA5-841B-54A09F7A8FA3}"/>
    <cellStyle name="Note 3 20 3" xfId="21002" xr:uid="{5920479C-127B-4DC7-BCF1-F4A7E2D6C7D0}"/>
    <cellStyle name="Note 3 20 4" xfId="15960" xr:uid="{EECB0BB9-6F51-4649-8FDD-A02F3040AA25}"/>
    <cellStyle name="Note 3 20 5" xfId="14637" xr:uid="{8FE1332B-44C8-4036-9032-DB330F6A6B4D}"/>
    <cellStyle name="Note 3 20 6" xfId="33001" xr:uid="{8E2B48BD-ED1F-43BE-83CF-8B7BB2400CBD}"/>
    <cellStyle name="Note 3 20 7" xfId="31050" xr:uid="{D6F7382E-F421-4BE1-83BD-9E5C0C7A8F1F}"/>
    <cellStyle name="Note 3 21" xfId="4086" xr:uid="{41689007-6D02-4676-B5F3-52AB4DB588CB}"/>
    <cellStyle name="Note 3 21 2" xfId="17338" xr:uid="{6E4D9111-13CA-4E30-A32C-AD561B2D928A}"/>
    <cellStyle name="Note 3 21 3" xfId="24529" xr:uid="{40A496FE-1192-4F55-8A0D-2951FBEA28C1}"/>
    <cellStyle name="Note 3 21 4" xfId="18974" xr:uid="{96F79A45-046C-4C73-99A6-B7533BC70244}"/>
    <cellStyle name="Note 3 21 5" xfId="14658" xr:uid="{49C281E5-1C54-4C45-988F-E52DFB368883}"/>
    <cellStyle name="Note 3 21 6" xfId="33002" xr:uid="{2AC936D1-30E2-4D94-BBAB-E68B4BF123B3}"/>
    <cellStyle name="Note 3 21 7" xfId="37612" xr:uid="{D097702E-0068-44E8-A728-6E7A7C62F60F}"/>
    <cellStyle name="Note 3 22" xfId="4087" xr:uid="{1138BC0B-ABB3-4237-950A-4E32ADEB8643}"/>
    <cellStyle name="Note 3 22 2" xfId="17339" xr:uid="{7B362908-24EB-4932-8679-D0C56495FC75}"/>
    <cellStyle name="Note 3 22 3" xfId="19405" xr:uid="{78643C43-3E19-4A98-AEDD-5F6B7FE7A60B}"/>
    <cellStyle name="Note 3 22 4" xfId="14381" xr:uid="{2215A8C1-432B-4838-936A-6204B37AEBEA}"/>
    <cellStyle name="Note 3 22 5" xfId="18282" xr:uid="{8946E294-5F81-45A6-9FFB-0E432A5065CF}"/>
    <cellStyle name="Note 3 22 6" xfId="33003" xr:uid="{A2775437-86EF-478C-9AFC-79629F305F17}"/>
    <cellStyle name="Note 3 22 7" xfId="37611" xr:uid="{1CF04AA1-B772-4498-9C3E-33326929DEEE}"/>
    <cellStyle name="Note 3 23" xfId="4088" xr:uid="{0EBE5FDC-B58E-42A4-B658-73630ADF42E6}"/>
    <cellStyle name="Note 3 23 2" xfId="17340" xr:uid="{B26C612A-B7E2-472A-AD63-D3F93D82A700}"/>
    <cellStyle name="Note 3 23 3" xfId="16207" xr:uid="{105D10A8-142C-48F1-8824-A38DC0140D2F}"/>
    <cellStyle name="Note 3 23 4" xfId="14889" xr:uid="{5A306011-07ED-496F-9E9C-FCD51BFF691D}"/>
    <cellStyle name="Note 3 23 5" xfId="18644" xr:uid="{B8D02EE9-1773-46C6-BA92-94EAB4D3BAB5}"/>
    <cellStyle name="Note 3 23 6" xfId="33004" xr:uid="{48873FDD-B233-41F8-98CB-D69700054DD1}"/>
    <cellStyle name="Note 3 23 7" xfId="37610" xr:uid="{660AA6F2-7F05-46B4-AEC3-B95F953F2CAA}"/>
    <cellStyle name="Note 3 24" xfId="4089" xr:uid="{8378337D-A6B2-491D-922E-5AED4502B057}"/>
    <cellStyle name="Note 3 24 2" xfId="17341" xr:uid="{607CF924-1FE8-4432-81D2-0EADD4755A4B}"/>
    <cellStyle name="Note 3 24 3" xfId="19404" xr:uid="{B8DED016-B107-427C-871D-D99909D3DC0A}"/>
    <cellStyle name="Note 3 24 4" xfId="15617" xr:uid="{C2BEC892-9E22-47F7-8D8F-17AE6BF00751}"/>
    <cellStyle name="Note 3 24 5" xfId="22647" xr:uid="{4F7AA0E8-9272-4110-8A74-2858158AEF25}"/>
    <cellStyle name="Note 3 24 6" xfId="33005" xr:uid="{A116636F-826A-4A6C-A9C1-9C6C162B1468}"/>
    <cellStyle name="Note 3 24 7" xfId="37609" xr:uid="{CFEEEF27-17F2-4C9D-B9CD-06B6C721005C}"/>
    <cellStyle name="Note 3 25" xfId="4090" xr:uid="{A4922D90-A10F-477A-8591-4D55B09FF35C}"/>
    <cellStyle name="Note 3 25 2" xfId="17342" xr:uid="{F975C6B6-0F84-4679-BBB3-E61FCEAE20B0}"/>
    <cellStyle name="Note 3 25 3" xfId="15317" xr:uid="{746A1264-96B4-43B9-851C-2FBAC4DB3A21}"/>
    <cellStyle name="Note 3 25 4" xfId="18975" xr:uid="{281C9F8B-D92A-49BA-9E90-F1775388FB54}"/>
    <cellStyle name="Note 3 25 5" xfId="22804" xr:uid="{6D88BD09-0B79-466C-96D1-C93C5FF84268}"/>
    <cellStyle name="Note 3 25 6" xfId="33006" xr:uid="{6CD50BDA-0EAF-4E03-849D-4D2A0D6816CA}"/>
    <cellStyle name="Note 3 25 7" xfId="37608" xr:uid="{E26BA789-B1CA-4CAF-AB97-D9D51EA9B0A1}"/>
    <cellStyle name="Note 3 26" xfId="4091" xr:uid="{64B2E023-A7B6-4B74-92D8-B551C2A6A9C5}"/>
    <cellStyle name="Note 3 26 2" xfId="17343" xr:uid="{095DB312-3E8E-44CF-A30B-2BF493D1EEE0}"/>
    <cellStyle name="Note 3 26 3" xfId="19403" xr:uid="{0FEFF69D-846D-4E2A-BF24-4DB32D6C2326}"/>
    <cellStyle name="Note 3 26 4" xfId="19694" xr:uid="{BF9FA9E4-26C9-41FB-A2D7-1CA89310BBDA}"/>
    <cellStyle name="Note 3 26 5" xfId="20174" xr:uid="{4AFE89B9-E9E7-4483-A82B-7D74F083878C}"/>
    <cellStyle name="Note 3 26 6" xfId="33007" xr:uid="{1CCCD3FA-E5C6-46F2-BAAC-77E7DD5A6864}"/>
    <cellStyle name="Note 3 26 7" xfId="37607" xr:uid="{1F92C3E3-51C1-4FBA-96EB-90D7AF6650FF}"/>
    <cellStyle name="Note 3 27" xfId="4092" xr:uid="{02D520D4-78D6-437A-8EA8-0EAC8A1ADDAE}"/>
    <cellStyle name="Note 3 27 2" xfId="17344" xr:uid="{2252E2FE-29A6-484A-B0F2-F8BD6FDF30FD}"/>
    <cellStyle name="Note 3 27 3" xfId="15316" xr:uid="{D69A4EA4-22C6-410B-85DA-D18DC83D9207}"/>
    <cellStyle name="Note 3 27 4" xfId="14890" xr:uid="{ACA4B0D4-9A57-4CB4-B25A-81A789ECA35C}"/>
    <cellStyle name="Note 3 27 5" xfId="25534" xr:uid="{09B200F0-6504-4BC2-9098-DF84804702E5}"/>
    <cellStyle name="Note 3 27 6" xfId="33008" xr:uid="{DED3044C-74E0-4616-A976-D2CEDC729A7F}"/>
    <cellStyle name="Note 3 27 7" xfId="31711" xr:uid="{7F1ACFAC-A177-484F-8682-E8DD3A9CA292}"/>
    <cellStyle name="Note 3 28" xfId="4093" xr:uid="{1E4A1D79-4FF3-4770-95C2-4241DB8997EF}"/>
    <cellStyle name="Note 3 28 2" xfId="17345" xr:uid="{5CEE5554-AC5D-470C-A414-DA5D90B5C274}"/>
    <cellStyle name="Note 3 28 3" xfId="19402" xr:uid="{19A36419-D273-4049-BBBC-FD3608096BB0}"/>
    <cellStyle name="Note 3 28 4" xfId="15618" xr:uid="{4D40F535-D922-43A0-A6FA-6156B9C7B7CE}"/>
    <cellStyle name="Note 3 28 5" xfId="21481" xr:uid="{1DE0DBC0-712D-484B-ABD1-17944DC5BE03}"/>
    <cellStyle name="Note 3 28 6" xfId="33009" xr:uid="{F2542A00-6C99-4886-8ABA-11C06E521FD1}"/>
    <cellStyle name="Note 3 28 7" xfId="34941" xr:uid="{C712F97C-F0DD-43C7-849A-B8FE442DD3C2}"/>
    <cellStyle name="Note 3 29" xfId="4094" xr:uid="{DF935CC9-F647-4DC3-A8B5-F0549DF11CE5}"/>
    <cellStyle name="Note 3 29 2" xfId="17346" xr:uid="{DB5FEBD5-BFCE-4B3C-A14F-BEFCF5F5DD02}"/>
    <cellStyle name="Note 3 29 3" xfId="15315" xr:uid="{833689C7-1E0C-4C98-B60C-F9903495CE90}"/>
    <cellStyle name="Note 3 29 4" xfId="18976" xr:uid="{9869EFF4-018D-46BD-868A-521A91DD37D4}"/>
    <cellStyle name="Note 3 29 5" xfId="22427" xr:uid="{CE638E0C-BFB4-48B5-9F1A-1CB781351EF4}"/>
    <cellStyle name="Note 3 29 6" xfId="33010" xr:uid="{CE2F553E-1EB6-4E3A-9CA3-BEC424B3E01B}"/>
    <cellStyle name="Note 3 29 7" xfId="34940" xr:uid="{514BA103-F767-487E-B6A9-0D870BE163B3}"/>
    <cellStyle name="Note 3 3" xfId="1723" xr:uid="{C7B59F30-33C8-42B1-837A-F9DC6FAF1074}"/>
    <cellStyle name="Note 3 3 2" xfId="4095" xr:uid="{A35DA17B-5E94-404E-81A0-C0F6CDC8C834}"/>
    <cellStyle name="Note 3 3 2 2" xfId="17347" xr:uid="{EB4356A1-9C5F-4D16-9813-F091B76EB923}"/>
    <cellStyle name="Note 3 3 2 3" xfId="19401" xr:uid="{528A3B77-4BEE-4F03-8577-09B90813795F}"/>
    <cellStyle name="Note 3 3 2 4" xfId="19695" xr:uid="{63998EF5-F8A3-4925-962E-1B5D38038BF7}"/>
    <cellStyle name="Note 3 3 2 5" xfId="29946" xr:uid="{7C6DDE30-8BFA-4A3A-B92A-248533FA484F}"/>
    <cellStyle name="Note 3 3 2 6" xfId="33011" xr:uid="{243D9A65-9959-4F00-A37E-E4F703345EB8}"/>
    <cellStyle name="Note 3 3 2 7" xfId="34939" xr:uid="{60D8EE25-FDF0-46AF-8A92-8BC32C0B332E}"/>
    <cellStyle name="Note 3 3 3" xfId="15545" xr:uid="{CE963692-B10A-4C13-8F0A-92C9F01FEC60}"/>
    <cellStyle name="Note 3 3 4" xfId="23190" xr:uid="{F1D4BF0A-8CDD-46A4-B1D7-D495A204B96C}"/>
    <cellStyle name="Note 3 3 5" xfId="15813" xr:uid="{83DD94B6-0694-41F1-8D28-D68ADACC1144}"/>
    <cellStyle name="Note 3 3 6" xfId="23995" xr:uid="{386E1227-82A5-4AFB-9424-BD0FEA0BB9B4}"/>
    <cellStyle name="Note 3 3 7" xfId="31549" xr:uid="{E804739F-7496-4BAC-B127-A25A5F977748}"/>
    <cellStyle name="Note 3 3 8" xfId="35382" xr:uid="{DE590751-75D8-4A17-889E-3E3E1EE9AB80}"/>
    <cellStyle name="Note 3 30" xfId="4096" xr:uid="{7A9F93E8-2202-4E0B-B079-7C56EB14CDB7}"/>
    <cellStyle name="Note 3 30 2" xfId="17348" xr:uid="{B1F355B7-2F92-4218-A018-9A675095A2A5}"/>
    <cellStyle name="Note 3 30 3" xfId="15314" xr:uid="{A841C4A7-9875-42CB-8E29-9C8DD56EAE69}"/>
    <cellStyle name="Note 3 30 4" xfId="14891" xr:uid="{0C508A08-CEAF-495B-B92F-6AD423FFC446}"/>
    <cellStyle name="Note 3 30 5" xfId="25602" xr:uid="{2A6E109E-9A09-4A69-9047-F9E8943A0F10}"/>
    <cellStyle name="Note 3 30 6" xfId="33012" xr:uid="{A97E5ADA-F606-4CA3-B109-A5BCBA90E0E7}"/>
    <cellStyle name="Note 3 30 7" xfId="37606" xr:uid="{67A6B254-30F8-4AA9-B566-C4601EA14DEF}"/>
    <cellStyle name="Note 3 31" xfId="4097" xr:uid="{C7CE41FB-D745-4B4C-BFF8-76C7C4315B45}"/>
    <cellStyle name="Note 3 31 2" xfId="17349" xr:uid="{16C45C35-E93D-4F58-94E5-23F25152BCA0}"/>
    <cellStyle name="Note 3 31 3" xfId="19400" xr:uid="{CEC1AA61-0C01-41BF-A235-359D79527AD1}"/>
    <cellStyle name="Note 3 31 4" xfId="15619" xr:uid="{9D29BA22-0EF6-4D91-A925-DE3ED1F61FDA}"/>
    <cellStyle name="Note 3 31 5" xfId="20263" xr:uid="{F7401B61-34FB-4037-B46D-64011C5A77F0}"/>
    <cellStyle name="Note 3 31 6" xfId="33013" xr:uid="{23D1CC83-AA13-48BA-AF9D-8D572537920A}"/>
    <cellStyle name="Note 3 31 7" xfId="34938" xr:uid="{497E1157-11C5-4EA8-8BD2-B82179AFF438}"/>
    <cellStyle name="Note 3 32" xfId="4098" xr:uid="{8EC8D213-C730-43F6-A027-F89095746F1D}"/>
    <cellStyle name="Note 3 32 2" xfId="17350" xr:uid="{2389075D-19D3-4FFD-9C17-2443B1D66D4C}"/>
    <cellStyle name="Note 3 32 3" xfId="15313" xr:uid="{2D3B926D-3B68-4034-B673-49492C18C115}"/>
    <cellStyle name="Note 3 32 4" xfId="18977" xr:uid="{9AF8F855-B27E-409A-9692-DA126A474A50}"/>
    <cellStyle name="Note 3 32 5" xfId="20684" xr:uid="{9306B3F4-5E55-48A4-B380-8B73B297A649}"/>
    <cellStyle name="Note 3 32 6" xfId="33014" xr:uid="{8234A5DC-BF40-46FD-AC8E-EA04146E003A}"/>
    <cellStyle name="Note 3 32 7" xfId="32168" xr:uid="{5A970C6F-2041-4B32-99FA-50F0320D928D}"/>
    <cellStyle name="Note 3 33" xfId="4099" xr:uid="{659D7AEC-0803-470A-BF31-FE1FD9FB0ED9}"/>
    <cellStyle name="Note 3 33 2" xfId="17351" xr:uid="{846B2DE4-5549-4868-802A-9AE15995A973}"/>
    <cellStyle name="Note 3 33 3" xfId="19399" xr:uid="{7BBFE00B-E155-4C66-8868-A31F44C2718F}"/>
    <cellStyle name="Note 3 33 4" xfId="19696" xr:uid="{AE4E1FDF-022C-4703-831C-FB77068D1321}"/>
    <cellStyle name="Note 3 33 5" xfId="24704" xr:uid="{28B59FA3-B0B6-477A-87F8-1120D541CF56}"/>
    <cellStyle name="Note 3 33 6" xfId="33015" xr:uid="{7C07E8FE-10F6-4B88-9A0A-04A9DB7039A6}"/>
    <cellStyle name="Note 3 33 7" xfId="31710" xr:uid="{18355863-3853-4B72-90B7-124509F7C369}"/>
    <cellStyle name="Note 3 34" xfId="4100" xr:uid="{F2EE8575-B397-41BE-9EF5-80059B4E68E7}"/>
    <cellStyle name="Note 3 34 2" xfId="17352" xr:uid="{286D3243-0C46-48C1-BD06-733957420607}"/>
    <cellStyle name="Note 3 34 3" xfId="15312" xr:uid="{4BB79E07-3F49-4DFD-8A1F-FD4086F049B1}"/>
    <cellStyle name="Note 3 34 4" xfId="24271" xr:uid="{22D47C79-233D-48DB-81A6-1801ACE2B29B}"/>
    <cellStyle name="Note 3 34 5" xfId="20685" xr:uid="{E0C11852-FE9F-4FF8-BE80-91BB094BB96B}"/>
    <cellStyle name="Note 3 34 6" xfId="33016" xr:uid="{748370F5-91DB-48DA-9C20-AAD5266722C1}"/>
    <cellStyle name="Note 3 34 7" xfId="31709" xr:uid="{39A3D586-408A-49DA-B176-BF7818457871}"/>
    <cellStyle name="Note 3 35" xfId="4101" xr:uid="{EA65B1B6-9B38-4539-8E32-4A896B69B668}"/>
    <cellStyle name="Note 3 35 2" xfId="17353" xr:uid="{9A8BA384-5F72-42D9-A13B-C67C36BA62CF}"/>
    <cellStyle name="Note 3 35 3" xfId="19398" xr:uid="{D0A25653-1A2E-43FA-9659-6B1AD81B5CDC}"/>
    <cellStyle name="Note 3 35 4" xfId="27380" xr:uid="{FDF98DCA-C19D-4C3C-A8F7-41D9F50143DB}"/>
    <cellStyle name="Note 3 35 5" xfId="25314" xr:uid="{4FBE2504-BA98-40EA-9D32-8D905D19D334}"/>
    <cellStyle name="Note 3 35 6" xfId="33017" xr:uid="{F14331E1-DD5E-41DB-8C53-0D92A91B461A}"/>
    <cellStyle name="Note 3 35 7" xfId="37605" xr:uid="{6426CF2C-7205-47DD-9694-DB05954BCD2A}"/>
    <cellStyle name="Note 3 36" xfId="4102" xr:uid="{153D2507-1B0E-474F-84DF-6210BDDA9A3B}"/>
    <cellStyle name="Note 3 36 2" xfId="17354" xr:uid="{DA9B5C0C-6D3E-4CE8-99E2-919068D9CD5B}"/>
    <cellStyle name="Note 3 36 3" xfId="15311" xr:uid="{28E25D4F-B5C6-49AF-AEE7-2078E32028BD}"/>
    <cellStyle name="Note 3 36 4" xfId="22120" xr:uid="{60E8AA43-0A63-4DEC-9A02-E639AFD00EA5}"/>
    <cellStyle name="Note 3 36 5" xfId="30128" xr:uid="{9CFBBE26-9CF6-4060-BAC6-BB9CCF2B29DA}"/>
    <cellStyle name="Note 3 36 6" xfId="33018" xr:uid="{869C310E-1AF2-467E-A648-65487793DE34}"/>
    <cellStyle name="Note 3 36 7" xfId="33947" xr:uid="{DF0F6625-D473-4A19-A644-BC7DEBFF0082}"/>
    <cellStyle name="Note 3 37" xfId="4103" xr:uid="{2D940927-2759-464A-9626-452404F3D3C2}"/>
    <cellStyle name="Note 3 37 2" xfId="17355" xr:uid="{9430FBFE-DE8A-48C0-A698-492F8A215AD9}"/>
    <cellStyle name="Note 3 37 3" xfId="19397" xr:uid="{395A2FAC-0B94-4CB4-B775-CF19E24EACE3}"/>
    <cellStyle name="Note 3 37 4" xfId="18978" xr:uid="{08EAE623-ED5E-402B-A826-03698224B4BC}"/>
    <cellStyle name="Note 3 37 5" xfId="25601" xr:uid="{D31AD0C0-B84C-4270-901A-1BE699EAFCD3}"/>
    <cellStyle name="Note 3 37 6" xfId="33019" xr:uid="{A7A7BA81-65B8-4167-9563-2C4944A0C498}"/>
    <cellStyle name="Note 3 37 7" xfId="31708" xr:uid="{AB1384A6-BA3F-4930-AAD0-CFFB18445CB3}"/>
    <cellStyle name="Note 3 38" xfId="4073" xr:uid="{1B00DDA1-CBE2-4FBD-BB0B-F15A589E4E5C}"/>
    <cellStyle name="Note 3 38 2" xfId="17325" xr:uid="{5644E05F-C175-4B74-9CAB-04D0B381C5B1}"/>
    <cellStyle name="Note 3 38 3" xfId="15319" xr:uid="{0CA4733F-D00F-4CBF-91E1-A8768E1AE416}"/>
    <cellStyle name="Note 3 38 4" xfId="18492" xr:uid="{FF4B776B-17F4-4861-8781-10695E0F75F0}"/>
    <cellStyle name="Note 3 38 5" xfId="19076" xr:uid="{6BA2A9D8-DC96-470B-A455-70EB9F814A0D}"/>
    <cellStyle name="Note 3 38 6" xfId="32989" xr:uid="{AE545FCF-26E8-4A9B-BF97-12EA279C6A1A}"/>
    <cellStyle name="Note 3 38 7" xfId="33954" xr:uid="{096A01C9-C78B-4D08-88E4-65A50860B8EE}"/>
    <cellStyle name="Note 3 39" xfId="7701" xr:uid="{63593BCD-EA9F-47D5-A242-A1696F7E6C90}"/>
    <cellStyle name="Note 3 39 2" xfId="19921" xr:uid="{4D1DE3D7-5491-44BC-9949-9A47EBF9645E}"/>
    <cellStyle name="Note 3 39 3" xfId="18757" xr:uid="{FB77AACE-50E8-4901-ADC9-030C8BBD9290}"/>
    <cellStyle name="Note 3 39 4" xfId="15029" xr:uid="{4F6D91BC-CB0F-499E-861E-0A04DE1E8C76}"/>
    <cellStyle name="Note 3 39 5" xfId="30946" xr:uid="{DAE50C02-2412-4898-AC64-C6D1DB9D6894}"/>
    <cellStyle name="Note 3 39 6" xfId="34488" xr:uid="{914E3E4B-5A1D-4905-85F1-7FC4E312C129}"/>
    <cellStyle name="Note 3 39 7" xfId="34664" xr:uid="{37DB4E68-18ED-487B-BEC6-253E38B10233}"/>
    <cellStyle name="Note 3 4" xfId="4104" xr:uid="{7C4B095D-7A87-4E80-88DA-E258F1B5192C}"/>
    <cellStyle name="Note 3 4 2" xfId="17356" xr:uid="{D83168B1-FDA7-40D0-B3B8-6FBBC9F6AD6F}"/>
    <cellStyle name="Note 3 4 3" xfId="15310" xr:uid="{6C990FA3-506E-4885-8DAC-BF0FA48EB5DF}"/>
    <cellStyle name="Note 3 4 4" xfId="15620" xr:uid="{A95ED819-7B6D-4660-AE00-4040956AA15C}"/>
    <cellStyle name="Note 3 4 5" xfId="22941" xr:uid="{C79B3769-0416-4ADC-BC58-66FE2EAC74AA}"/>
    <cellStyle name="Note 3 4 6" xfId="33020" xr:uid="{10FA3AFB-B8DE-46FF-876D-C176D405506B}"/>
    <cellStyle name="Note 3 4 7" xfId="34937" xr:uid="{92346D36-F7FC-4D0C-8523-DBA15493ECF6}"/>
    <cellStyle name="Note 3 40" xfId="39667" xr:uid="{227F4358-C6E9-49D8-8FBB-7CBF27806495}"/>
    <cellStyle name="Note 3 5" xfId="4105" xr:uid="{CEBA1C61-C689-475E-B978-2F31385B38F7}"/>
    <cellStyle name="Note 3 5 2" xfId="17357" xr:uid="{5C39D4C4-58DE-4E8A-B820-BEE1D42C39AE}"/>
    <cellStyle name="Note 3 5 3" xfId="19396" xr:uid="{EF60BCDB-CD2D-40C2-ACCE-AC3475D17B62}"/>
    <cellStyle name="Note 3 5 4" xfId="14893" xr:uid="{92C2118A-A442-48C6-AF1F-87A1437ACC06}"/>
    <cellStyle name="Note 3 5 5" xfId="22223" xr:uid="{B75F4617-1500-43B8-8E28-535A3B89F4F4}"/>
    <cellStyle name="Note 3 5 6" xfId="33021" xr:uid="{5ACDB674-EC03-40C2-9C83-B3C575458E4E}"/>
    <cellStyle name="Note 3 5 7" xfId="34936" xr:uid="{097C359E-0A1A-4A6C-B06A-D3AC4FBC027E}"/>
    <cellStyle name="Note 3 6" xfId="4106" xr:uid="{332F3DA3-3EA6-4ACC-A25C-0C95FFEB39BF}"/>
    <cellStyle name="Note 3 6 2" xfId="17358" xr:uid="{7FD3DD5F-7426-48EC-9DA8-9928E967B84A}"/>
    <cellStyle name="Note 3 6 3" xfId="15309" xr:uid="{21C90CDB-199F-4647-95A8-233EC03B939A}"/>
    <cellStyle name="Note 3 6 4" xfId="19697" xr:uid="{510FBC01-2151-4713-8C46-C587B96EE8B3}"/>
    <cellStyle name="Note 3 6 5" xfId="20686" xr:uid="{6E590750-0819-443A-B170-710714F92F0B}"/>
    <cellStyle name="Note 3 6 6" xfId="33022" xr:uid="{9D57B79F-7595-4400-8179-3106406CF758}"/>
    <cellStyle name="Note 3 6 7" xfId="34935" xr:uid="{9DCE4F42-E15B-4BE0-B030-179268677F73}"/>
    <cellStyle name="Note 3 7" xfId="4107" xr:uid="{114943F9-3EF5-4EC8-B956-0C21E1D6D8AC}"/>
    <cellStyle name="Note 3 7 2" xfId="17359" xr:uid="{5053654D-CFB2-4167-AB83-14B9BE4360CF}"/>
    <cellStyle name="Note 3 7 3" xfId="19395" xr:uid="{4672D9A8-37EC-4198-BAE6-2A7C5E40425B}"/>
    <cellStyle name="Note 3 7 4" xfId="18979" xr:uid="{C4C25E14-7283-4E0C-AFF5-CD3CAEC9E3E8}"/>
    <cellStyle name="Note 3 7 5" xfId="22256" xr:uid="{D5AFD2C5-4BEF-4932-9994-4E0118B81A12}"/>
    <cellStyle name="Note 3 7 6" xfId="33023" xr:uid="{20179137-712E-4C90-86FA-2CFCE2A4B19A}"/>
    <cellStyle name="Note 3 7 7" xfId="34934" xr:uid="{2C9DFF48-6C2C-4986-9F5F-2CAF471B6CCB}"/>
    <cellStyle name="Note 3 8" xfId="4108" xr:uid="{8197D595-851C-4AF6-8555-EEB555324240}"/>
    <cellStyle name="Note 3 8 2" xfId="17360" xr:uid="{D2E97A49-8616-4F3E-A27A-A5DDA1C89A8A}"/>
    <cellStyle name="Note 3 8 3" xfId="15308" xr:uid="{C9A601EF-EE8E-48A5-B7B0-59AF6F58D75F}"/>
    <cellStyle name="Note 3 8 4" xfId="15621" xr:uid="{4A37F6A4-A91E-4306-96BC-F5FDD43FDEE5}"/>
    <cellStyle name="Note 3 8 5" xfId="18643" xr:uid="{1A426A59-2388-480D-AEB9-A0AFACCADBF1}"/>
    <cellStyle name="Note 3 8 6" xfId="33024" xr:uid="{48F963C9-8E13-402B-936A-35BB1FD0AF73}"/>
    <cellStyle name="Note 3 8 7" xfId="34933" xr:uid="{18342BF4-96F1-4F9D-9BE5-47BC20230F6C}"/>
    <cellStyle name="Note 3 9" xfId="4109" xr:uid="{9BEFDEB7-2147-498F-9035-D5605F9FECD7}"/>
    <cellStyle name="Note 3 9 2" xfId="17361" xr:uid="{EA68D48F-9A9A-4BA6-AE47-459E6C3D9C9E}"/>
    <cellStyle name="Note 3 9 3" xfId="19394" xr:uid="{8EAD5B84-F8D7-43DF-BC71-A68B8F53987B}"/>
    <cellStyle name="Note 3 9 4" xfId="14894" xr:uid="{70D2BC3D-3959-4739-A645-B3D64246FB42}"/>
    <cellStyle name="Note 3 9 5" xfId="27480" xr:uid="{B4FFB991-B827-4399-8E77-B0A95EE9421A}"/>
    <cellStyle name="Note 3 9 6" xfId="33025" xr:uid="{62B5BBEB-D964-4B22-9694-4D1A4CE69964}"/>
    <cellStyle name="Note 3 9 7" xfId="34932" xr:uid="{C84BC413-29C9-47B7-95EA-E419267469BF}"/>
    <cellStyle name="Note 3_หมายเหตุ FA Q3_2012" xfId="7285" xr:uid="{576325F4-0949-4611-B03A-E0B505D0E8D3}"/>
    <cellStyle name="Note 30" xfId="1724" xr:uid="{3104DFA5-62DB-4B6B-B6FC-EBCF155DF74E}"/>
    <cellStyle name="Note 30 10" xfId="4111" xr:uid="{64124FF1-450B-4357-A48A-D1578B5925A4}"/>
    <cellStyle name="Note 30 10 2" xfId="17363" xr:uid="{96645CC1-A2D0-4CD4-B894-E7AF136E697C}"/>
    <cellStyle name="Note 30 10 3" xfId="21001" xr:uid="{70C1FA0A-4DBA-4A1B-B73A-C920F672D6AC}"/>
    <cellStyle name="Note 30 10 4" xfId="18980" xr:uid="{A74E4258-921E-442B-9C2E-84447B6480FD}"/>
    <cellStyle name="Note 30 10 5" xfId="18281" xr:uid="{A47E3649-5C76-42BD-B65D-B7418E6BD877}"/>
    <cellStyle name="Note 30 10 6" xfId="33027" xr:uid="{F18C2F86-27D7-42BF-9CBF-3C3CDE7ECC3B}"/>
    <cellStyle name="Note 30 10 7" xfId="37604" xr:uid="{44817ECF-476F-473F-9F35-B75473331C3F}"/>
    <cellStyle name="Note 30 11" xfId="4112" xr:uid="{B60BB2FE-527D-4E23-BE56-A1F9A8B03DC2}"/>
    <cellStyle name="Note 30 11 2" xfId="17364" xr:uid="{F8C71291-7B0D-4492-A57F-E8BC92805490}"/>
    <cellStyle name="Note 30 11 3" xfId="21000" xr:uid="{F9700BE0-43F4-469E-8A0B-ADF2D9F0AD10}"/>
    <cellStyle name="Note 30 11 4" xfId="15622" xr:uid="{4759CFF5-2193-419F-BF52-0ED0E8091526}"/>
    <cellStyle name="Note 30 11 5" xfId="14982" xr:uid="{66B6EA56-838E-47CD-8526-0EDD046C0346}"/>
    <cellStyle name="Note 30 11 6" xfId="33028" xr:uid="{D336BABB-CFE3-4287-BE7B-41903A9BA5E8}"/>
    <cellStyle name="Note 30 11 7" xfId="33948" xr:uid="{07A02058-9634-4624-B1D7-3B47792A07CB}"/>
    <cellStyle name="Note 30 12" xfId="4113" xr:uid="{14CA8890-221E-4738-8612-30E3E0865084}"/>
    <cellStyle name="Note 30 12 2" xfId="17365" xr:uid="{2CC80C66-E536-42A7-A785-E57F62E673B9}"/>
    <cellStyle name="Note 30 12 3" xfId="20999" xr:uid="{D045D51A-06BA-4D34-9D60-9BB4DE2328D9}"/>
    <cellStyle name="Note 30 12 4" xfId="18491" xr:uid="{349F660F-C5D6-4217-A4CC-82DB695774DC}"/>
    <cellStyle name="Note 30 12 5" xfId="27234" xr:uid="{B1F6B092-63B6-4147-BDB8-E75B047C241E}"/>
    <cellStyle name="Note 30 12 6" xfId="33029" xr:uid="{57F40A27-0B88-43EF-9977-F8B2885D6941}"/>
    <cellStyle name="Note 30 12 7" xfId="31707" xr:uid="{7EADB423-92CE-40B4-8B09-BAA4D1A45F41}"/>
    <cellStyle name="Note 30 13" xfId="4114" xr:uid="{3EBCDD8B-7ADA-4C7A-9728-1E25C7FA5D84}"/>
    <cellStyle name="Note 30 13 2" xfId="17366" xr:uid="{FEAF9374-EA88-4932-8D01-77323097400C}"/>
    <cellStyle name="Note 30 13 3" xfId="20998" xr:uid="{AB7567F5-DDE4-49D5-851D-9E77CACA576C}"/>
    <cellStyle name="Note 30 13 4" xfId="14410" xr:uid="{F8CB88C8-09A4-4026-BB81-0617F438FD40}"/>
    <cellStyle name="Note 30 13 5" xfId="30806" xr:uid="{B2AE5E94-24E4-4727-BEF0-0DA432E8F19C}"/>
    <cellStyle name="Note 30 13 6" xfId="33030" xr:uid="{1D9DD86F-8EDE-4C9A-8532-51A7359524AF}"/>
    <cellStyle name="Note 30 13 7" xfId="34930" xr:uid="{DD947127-B77D-49F1-8ACF-FD43E510AEE4}"/>
    <cellStyle name="Note 30 14" xfId="4115" xr:uid="{94EA05D2-C446-403B-865C-5B136C88E438}"/>
    <cellStyle name="Note 30 14 2" xfId="17367" xr:uid="{1E4B5643-4509-4907-B0E7-EC75ED03D96B}"/>
    <cellStyle name="Note 30 14 3" xfId="20997" xr:uid="{2461C9DF-05BE-45CA-BF41-71CC439A380B}"/>
    <cellStyle name="Note 30 14 4" xfId="20209" xr:uid="{D3377731-BFE3-4272-B3F0-8D8A1FDB2B66}"/>
    <cellStyle name="Note 30 14 5" xfId="30784" xr:uid="{D8696426-12D2-4C17-9561-8694B302D48F}"/>
    <cellStyle name="Note 30 14 6" xfId="33031" xr:uid="{A49553CB-C13D-4A07-A82F-8F08645A364C}"/>
    <cellStyle name="Note 30 14 7" xfId="34929" xr:uid="{C21586E9-4876-4ACC-AF14-AA2659F06C11}"/>
    <cellStyle name="Note 30 15" xfId="4116" xr:uid="{8B9DD362-80EA-493D-A432-B60EA7E8CA51}"/>
    <cellStyle name="Note 30 15 2" xfId="17368" xr:uid="{E857ED9F-37A6-406B-ADF6-427BDCFB1DE3}"/>
    <cellStyle name="Note 30 15 3" xfId="20996" xr:uid="{2A1EAAAF-3C82-4823-9813-FD54D93CA454}"/>
    <cellStyle name="Note 30 15 4" xfId="20210" xr:uid="{B7C01359-9C1C-487F-9BFC-2D5FFDDD646F}"/>
    <cellStyle name="Note 30 15 5" xfId="30127" xr:uid="{C57842DD-D8F8-4B7D-B6FB-3A9AB9A3B2FF}"/>
    <cellStyle name="Note 30 15 6" xfId="33032" xr:uid="{347115CB-D144-4487-B62E-C87724E76828}"/>
    <cellStyle name="Note 30 15 7" xfId="31209" xr:uid="{40304C9D-62F4-4E93-95E3-195A1EE7D945}"/>
    <cellStyle name="Note 30 16" xfId="4117" xr:uid="{A02795F6-5A3D-4A0A-BCDB-E87F54285C2C}"/>
    <cellStyle name="Note 30 16 2" xfId="17369" xr:uid="{08743B55-79DE-4976-9681-3E5A8BE35FCF}"/>
    <cellStyle name="Note 30 16 3" xfId="20995" xr:uid="{0ED8704E-5BB0-41E3-A80B-188E6A8C68B2}"/>
    <cellStyle name="Note 30 16 4" xfId="15732" xr:uid="{3855B40A-E3D7-4F70-89F5-7D88E01A62A3}"/>
    <cellStyle name="Note 30 16 5" xfId="24329" xr:uid="{41DB48DD-2CFD-4C87-9B0D-EF5EA27E58C4}"/>
    <cellStyle name="Note 30 16 6" xfId="33033" xr:uid="{A5E07AA0-B58F-4239-869D-1DE46C335F7A}"/>
    <cellStyle name="Note 30 16 7" xfId="34928" xr:uid="{561B1BE8-43BD-41BF-9D94-4E9F67297DCC}"/>
    <cellStyle name="Note 30 17" xfId="4118" xr:uid="{66194E2F-1CA3-4061-8A37-411ADD42B9F1}"/>
    <cellStyle name="Note 30 17 2" xfId="17370" xr:uid="{99B784A8-7644-4C23-AB9A-109011826BD9}"/>
    <cellStyle name="Note 30 17 3" xfId="24528" xr:uid="{40E38F67-634B-42A8-9F5C-33D90249932E}"/>
    <cellStyle name="Note 30 17 4" xfId="18494" xr:uid="{41E8F8CB-88D1-49FB-BAED-68FB90178002}"/>
    <cellStyle name="Note 30 17 5" xfId="16008" xr:uid="{0365CD3F-5555-44BC-A158-2F1393AEF679}"/>
    <cellStyle name="Note 30 17 6" xfId="33034" xr:uid="{4B3A9251-55C0-466F-9BAE-515B4D95AC3A}"/>
    <cellStyle name="Note 30 17 7" xfId="34927" xr:uid="{029ACE78-F592-4886-9FE3-A65F5019720F}"/>
    <cellStyle name="Note 30 18" xfId="4119" xr:uid="{057314B4-C0D0-43B9-AFDA-0B97DAE52F87}"/>
    <cellStyle name="Note 30 18 2" xfId="17371" xr:uid="{57CA9275-BA2A-4F96-B493-7F7DA6B70765}"/>
    <cellStyle name="Note 30 18 3" xfId="15862" xr:uid="{AC2915E1-43E2-42B8-89AA-F21D43FCF040}"/>
    <cellStyle name="Note 30 18 4" xfId="24370" xr:uid="{3C1595AB-4795-4691-978C-23E8EBF5A9D9}"/>
    <cellStyle name="Note 30 18 5" xfId="14482" xr:uid="{FB46FA61-53BB-4997-B273-05FBE69EF072}"/>
    <cellStyle name="Note 30 18 6" xfId="33035" xr:uid="{1D7D49B6-A504-44B1-B5E2-52BE8149811C}"/>
    <cellStyle name="Note 30 18 7" xfId="34926" xr:uid="{D24E2D70-CB9D-4A96-8588-449BE7AA2C40}"/>
    <cellStyle name="Note 30 19" xfId="4120" xr:uid="{C94978DB-AF86-47FC-A537-6C17871CE4A6}"/>
    <cellStyle name="Note 30 19 2" xfId="17372" xr:uid="{07E1FF22-DCF9-4C8E-9F55-029FE8C62751}"/>
    <cellStyle name="Note 30 19 3" xfId="20994" xr:uid="{2C9646AD-1596-4E7A-AB76-B288A5931908}"/>
    <cellStyle name="Note 30 19 4" xfId="22358" xr:uid="{9961C328-C879-45E9-AC32-07AE45057582}"/>
    <cellStyle name="Note 30 19 5" xfId="14659" xr:uid="{0DF6A712-47AE-43F0-8DD2-B814CE40737B}"/>
    <cellStyle name="Note 30 19 6" xfId="33036" xr:uid="{4F7A2CD5-50B0-4911-B891-2B9895ACE79C}"/>
    <cellStyle name="Note 30 19 7" xfId="34925" xr:uid="{E6184225-32EF-4E0A-93DF-C8346BCF8ECC}"/>
    <cellStyle name="Note 30 2" xfId="2632" xr:uid="{6B1F561D-805D-4827-BE6C-9338EE68DC90}"/>
    <cellStyle name="Note 30 2 10" xfId="31873" xr:uid="{C8BC831B-A04F-4D5D-8EDC-910D1DA8D377}"/>
    <cellStyle name="Note 30 2 11" xfId="35217" xr:uid="{ED8EFF2F-23AA-4761-955E-21A6AAEA2D94}"/>
    <cellStyle name="Note 30 2 2" xfId="4121" xr:uid="{1F41C50F-9A10-4830-AA25-E5E7123FF3CD}"/>
    <cellStyle name="Note 30 2 2 2" xfId="17373" xr:uid="{48436A49-4D8A-4D9E-942E-CBCAB681110D}"/>
    <cellStyle name="Note 30 2 2 3" xfId="20993" xr:uid="{66CD70C6-C9A1-4302-B4B8-578FC7A29EC5}"/>
    <cellStyle name="Note 30 2 2 4" xfId="14906" xr:uid="{7313ADDE-6970-46F6-B20E-929AF385867B}"/>
    <cellStyle name="Note 30 2 2 5" xfId="27442" xr:uid="{24F31269-9474-4344-9DBB-199D570FF55E}"/>
    <cellStyle name="Note 30 2 2 6" xfId="33037" xr:uid="{2CECA40F-B904-42BC-B73D-04C5E76E624E}"/>
    <cellStyle name="Note 30 2 2 7" xfId="34924" xr:uid="{751E6E93-074A-43AF-9B2E-3D79D4843E29}"/>
    <cellStyle name="Note 30 2 3" xfId="10702" xr:uid="{4AF52602-4D62-4748-A314-8B7B22C8E8F4}"/>
    <cellStyle name="Note 30 2 3 2" xfId="22072" xr:uid="{3C452964-CEB8-43B6-9FEA-DBC125A1CB44}"/>
    <cellStyle name="Note 30 2 3 3" xfId="25046" xr:uid="{9C6D7FB6-3580-4D65-B701-6D258C134B38}"/>
    <cellStyle name="Note 30 2 3 4" xfId="27916" xr:uid="{86B6DF72-D9F0-400C-8EF3-A326ECE09EF5}"/>
    <cellStyle name="Note 30 2 3 5" xfId="28308" xr:uid="{55F10BF4-D201-411A-A704-27D8B6DC17B2}"/>
    <cellStyle name="Note 30 2 3 6" xfId="35701" xr:uid="{0BFF34CB-3472-4CB7-BBDD-BF94A86CA442}"/>
    <cellStyle name="Note 30 2 3 7" xfId="38003" xr:uid="{80ECFEAD-5442-4EB2-B582-37D77D449EAC}"/>
    <cellStyle name="Note 30 2 4" xfId="12616" xr:uid="{A30671AE-C75B-4020-8E9E-CAF782296C60}"/>
    <cellStyle name="Note 30 2 4 2" xfId="23422" xr:uid="{8D45F1AD-AC40-457E-9B25-B1D9E6C5C2E0}"/>
    <cellStyle name="Note 30 2 4 3" xfId="26237" xr:uid="{4618730D-865B-45E3-BEB3-A76B930D3ADD}"/>
    <cellStyle name="Note 30 2 4 4" xfId="28829" xr:uid="{E93A3AE1-8862-41DA-9085-FE908FC89830}"/>
    <cellStyle name="Note 30 2 4 5" xfId="18403" xr:uid="{057373AC-8F0A-4E98-B72E-2F0C61ED09BC}"/>
    <cellStyle name="Note 30 2 4 6" xfId="36537" xr:uid="{F03BF4F2-C7A9-42FC-9038-EF92D734E0A5}"/>
    <cellStyle name="Note 30 2 4 7" xfId="38570" xr:uid="{2C2EF8A6-81E0-4096-9B71-89AD7BB73E8D}"/>
    <cellStyle name="Note 30 2 5" xfId="13577" xr:uid="{30486A7D-426F-4827-8AC7-BD9473D9493E}"/>
    <cellStyle name="Note 30 2 5 2" xfId="24237" xr:uid="{29C0F811-0D9D-460F-A05E-13590E4339E0}"/>
    <cellStyle name="Note 30 2 5 3" xfId="27092" xr:uid="{533A1EFF-ACA9-4A19-8463-854F9452E25A}"/>
    <cellStyle name="Note 30 2 5 4" xfId="29652" xr:uid="{77A278B4-BB34-4F7A-87CD-77B7FC613B8B}"/>
    <cellStyle name="Note 30 2 5 5" xfId="30229" xr:uid="{E99CEF27-B15F-47DB-ABEB-F5C2AF3FAAA2}"/>
    <cellStyle name="Note 30 2 5 6" xfId="37369" xr:uid="{DCF158B6-D39F-47FD-9D27-3823F11C424D}"/>
    <cellStyle name="Note 30 2 5 7" xfId="39346" xr:uid="{7F3BAE5C-0672-4576-9007-5E74DC35E719}"/>
    <cellStyle name="Note 30 2 6" xfId="16129" xr:uid="{24F60E7E-06B5-4C66-B545-B03B5034A434}"/>
    <cellStyle name="Note 30 2 7" xfId="21427" xr:uid="{84BC711A-3513-4006-AE09-8C8EC6B39B1F}"/>
    <cellStyle name="Note 30 2 8" xfId="27430" xr:uid="{47C95025-4F46-458E-B58B-98A16E468339}"/>
    <cellStyle name="Note 30 2 9" xfId="15806" xr:uid="{6E706F10-D5CC-4A85-8828-9B53868589B5}"/>
    <cellStyle name="Note 30 20" xfId="4122" xr:uid="{42B09CB0-BA19-4587-9819-BC932DF8F269}"/>
    <cellStyle name="Note 30 20 2" xfId="17374" xr:uid="{9059C0F3-829B-4619-AC03-27AB794CA199}"/>
    <cellStyle name="Note 30 20 3" xfId="15306" xr:uid="{3A7C26E2-C4F4-4EFA-A43A-3E39D8503DAC}"/>
    <cellStyle name="Note 30 20 4" xfId="14587" xr:uid="{9C3209FD-DFDA-48AE-ABA9-9C3BD68280EA}"/>
    <cellStyle name="Note 30 20 5" xfId="16528" xr:uid="{ED536199-48A0-40A5-942C-8CDD6445A09B}"/>
    <cellStyle name="Note 30 20 6" xfId="33038" xr:uid="{18F175EF-3BB8-42B0-B6E0-A599597737E1}"/>
    <cellStyle name="Note 30 20 7" xfId="31208" xr:uid="{BD37EF86-3A44-4D20-A52E-F54B82471825}"/>
    <cellStyle name="Note 30 21" xfId="4123" xr:uid="{2CF68B70-4096-4919-A8F1-7DE06F41F3C2}"/>
    <cellStyle name="Note 30 21 2" xfId="17375" xr:uid="{B3D6C4BA-0871-40B9-96E2-F0B0270E0C53}"/>
    <cellStyle name="Note 30 21 3" xfId="19393" xr:uid="{30DDC7B8-4A5B-44CA-8DAB-1152E4614561}"/>
    <cellStyle name="Note 30 21 4" xfId="27379" xr:uid="{081BB80A-F552-4FAF-AFB6-4F2D22EF0E7C}"/>
    <cellStyle name="Note 30 21 5" xfId="19613" xr:uid="{EA13D3F5-DB67-42A5-8055-12B428962661}"/>
    <cellStyle name="Note 30 21 6" xfId="33039" xr:uid="{7434B247-87D0-4012-A00E-1390393EF81B}"/>
    <cellStyle name="Note 30 21 7" xfId="37603" xr:uid="{42CD1135-DC49-43DF-B188-74E01658B9DA}"/>
    <cellStyle name="Note 30 22" xfId="4124" xr:uid="{CDC139ED-5FA3-4B62-BE63-72349A8BF1CB}"/>
    <cellStyle name="Note 30 22 2" xfId="17376" xr:uid="{78EEDC37-50F6-4D8D-8C45-996041B02339}"/>
    <cellStyle name="Note 30 22 3" xfId="15305" xr:uid="{34B518C0-77E5-4D43-9883-F009F6D4AAB7}"/>
    <cellStyle name="Note 30 22 4" xfId="14895" xr:uid="{DCE1DCEC-EF6A-4A5F-8E5D-792A9E8DCF3B}"/>
    <cellStyle name="Note 30 22 5" xfId="24690" xr:uid="{1E410BF6-020A-4E46-9C4A-83CE11204799}"/>
    <cellStyle name="Note 30 22 6" xfId="33040" xr:uid="{6D5DD0CE-492A-4B79-84EF-82BFCB25A841}"/>
    <cellStyle name="Note 30 22 7" xfId="37602" xr:uid="{CA6B7432-AD93-4D6E-84AF-4D745D6BDFBD}"/>
    <cellStyle name="Note 30 23" xfId="4125" xr:uid="{42A407CE-51D8-4E66-9582-5CF5F59A9C42}"/>
    <cellStyle name="Note 30 23 2" xfId="17377" xr:uid="{D03E06B5-04A5-4179-B2DD-BE8B9CCEFEE4}"/>
    <cellStyle name="Note 30 23 3" xfId="19392" xr:uid="{A96C3CE1-C23A-4824-AC0A-23A531D136FD}"/>
    <cellStyle name="Note 30 23 4" xfId="21396" xr:uid="{A89BA4AB-6219-4CB3-B3E4-AAA2FB3438B3}"/>
    <cellStyle name="Note 30 23 5" xfId="25959" xr:uid="{0C4D6300-883D-4B31-B70F-682DC249883A}"/>
    <cellStyle name="Note 30 23 6" xfId="33041" xr:uid="{4C6B4F8E-7CF2-4341-82DD-425F66B25E44}"/>
    <cellStyle name="Note 30 23 7" xfId="37601" xr:uid="{29AAA4C7-67F1-4376-98D6-7AAABFA28A51}"/>
    <cellStyle name="Note 30 24" xfId="4126" xr:uid="{1871F065-8960-4B33-8005-9AF016CA415D}"/>
    <cellStyle name="Note 30 24 2" xfId="17378" xr:uid="{B3EBD468-91F8-406C-8956-DB44FEBDC775}"/>
    <cellStyle name="Note 30 24 3" xfId="15304" xr:uid="{6DE491DF-5530-4270-B4BE-D42F670B2DAB}"/>
    <cellStyle name="Note 30 24 4" xfId="20457" xr:uid="{F61514F9-432C-4188-BA74-2C0505F68CB4}"/>
    <cellStyle name="Note 30 24 5" xfId="19077" xr:uid="{FDB05485-0F22-4B89-B66E-806081CBB34C}"/>
    <cellStyle name="Note 30 24 6" xfId="33042" xr:uid="{D2AE49E6-1CD1-4091-ABFC-5389FB2431C4}"/>
    <cellStyle name="Note 30 24 7" xfId="37600" xr:uid="{2D2EE170-529E-437A-AF8E-0E2F2F1D3E46}"/>
    <cellStyle name="Note 30 25" xfId="4127" xr:uid="{BFBC0A3B-847B-422F-A78F-ABA6CFB8E55C}"/>
    <cellStyle name="Note 30 25 2" xfId="17379" xr:uid="{5AC7349E-4547-4497-9D6C-8F4F14E2CC81}"/>
    <cellStyle name="Note 30 25 3" xfId="19391" xr:uid="{6EA725F5-969F-4C49-9B44-E43CDB916361}"/>
    <cellStyle name="Note 30 25 4" xfId="19699" xr:uid="{03A344AB-521C-4E49-B0A5-585637140118}"/>
    <cellStyle name="Note 30 25 5" xfId="22833" xr:uid="{C4953D9A-7474-4BAC-A233-62BE1B73857D}"/>
    <cellStyle name="Note 30 25 6" xfId="33043" xr:uid="{2514076C-7DDF-456A-9260-E115107E7E5E}"/>
    <cellStyle name="Note 30 25 7" xfId="31706" xr:uid="{731A96B5-281B-4829-BE1F-63DEDDA41A9F}"/>
    <cellStyle name="Note 30 26" xfId="4128" xr:uid="{CE52FE88-6C96-4E8D-8C91-1BAB53CFB648}"/>
    <cellStyle name="Note 30 26 2" xfId="17380" xr:uid="{8DAEF865-C5FD-4CDD-8460-241D1ACEECA5}"/>
    <cellStyle name="Note 30 26 3" xfId="15303" xr:uid="{138FB41A-9C41-4799-B509-F2505C5F9922}"/>
    <cellStyle name="Note 30 26 4" xfId="20458" xr:uid="{60AFCE2A-AA3A-44D2-8283-6C1F8A7ED142}"/>
    <cellStyle name="Note 30 26 5" xfId="21711" xr:uid="{BE43CE96-7FF3-44D1-812F-8E894445040E}"/>
    <cellStyle name="Note 30 26 6" xfId="33044" xr:uid="{CDFD6931-85B2-4233-A1B0-03E6E9642760}"/>
    <cellStyle name="Note 30 26 7" xfId="34923" xr:uid="{95BEE584-A20F-448E-B1E5-618BB1B319BF}"/>
    <cellStyle name="Note 30 27" xfId="4129" xr:uid="{7AD15A1D-4405-457C-A597-2474C9E58EB2}"/>
    <cellStyle name="Note 30 27 2" xfId="17381" xr:uid="{FCCAC6A5-7C71-4B22-8C01-A33E9C00EBA5}"/>
    <cellStyle name="Note 30 27 3" xfId="19390" xr:uid="{8B0A3757-DBC1-4BE3-BAFF-4D20A843140B}"/>
    <cellStyle name="Note 30 27 4" xfId="15623" xr:uid="{CBD9CDBD-6DF5-4A94-A176-92F6D8289F5A}"/>
    <cellStyle name="Note 30 27 5" xfId="22604" xr:uid="{92DBCEBC-08CA-4CB1-9661-B421614789CE}"/>
    <cellStyle name="Note 30 27 6" xfId="33045" xr:uid="{BC088690-75BB-4011-956D-616000632C29}"/>
    <cellStyle name="Note 30 27 7" xfId="34922" xr:uid="{D0BB41BE-9225-434C-AB61-65C2FCE9F344}"/>
    <cellStyle name="Note 30 28" xfId="4130" xr:uid="{D164820B-1894-45D2-A844-F968892C95FB}"/>
    <cellStyle name="Note 30 28 2" xfId="17382" xr:uid="{50988EF0-2165-485A-A012-C6356EA0BB75}"/>
    <cellStyle name="Note 30 28 3" xfId="15302" xr:uid="{D9E4C914-7CAF-4200-9D33-1E476893AD5C}"/>
    <cellStyle name="Note 30 28 4" xfId="15762" xr:uid="{6E3F275F-511F-417B-9076-3333FFCD5BCF}"/>
    <cellStyle name="Note 30 28 5" xfId="14685" xr:uid="{29815CBE-C2A7-4337-8033-515FD0FFC31B}"/>
    <cellStyle name="Note 30 28 6" xfId="33046" xr:uid="{4254D48A-A375-451E-B77B-95BF40AD62FE}"/>
    <cellStyle name="Note 30 28 7" xfId="34921" xr:uid="{4BB4425A-2F73-4114-A491-909231AE02FF}"/>
    <cellStyle name="Note 30 29" xfId="4131" xr:uid="{92A24547-F3DE-4A0E-B7F0-8A4B95ECE7F6}"/>
    <cellStyle name="Note 30 29 2" xfId="17383" xr:uid="{7EBA0381-5DA4-48D7-B959-A68B17C1B0C6}"/>
    <cellStyle name="Note 30 29 3" xfId="19389" xr:uid="{2DAF2059-4CB2-4C7F-9377-019BFC55830F}"/>
    <cellStyle name="Note 30 29 4" xfId="19700" xr:uid="{9AB3AF02-84CC-46EE-91EE-94BD8CC036F8}"/>
    <cellStyle name="Note 30 29 5" xfId="14983" xr:uid="{93083B4D-87C4-4577-B028-3E080A82B048}"/>
    <cellStyle name="Note 30 29 6" xfId="33047" xr:uid="{DAEB43B9-54D5-4E47-8988-02C91C01D622}"/>
    <cellStyle name="Note 30 29 7" xfId="34920" xr:uid="{31B4E4B5-3BEB-43CE-822D-94FC58981BC7}"/>
    <cellStyle name="Note 30 3" xfId="4132" xr:uid="{962DA3C0-3514-4E36-B903-4CBD567D2BF5}"/>
    <cellStyle name="Note 30 3 2" xfId="10703" xr:uid="{F1EB0B01-EB2F-4873-85CC-73FD32B89D60}"/>
    <cellStyle name="Note 30 3 2 2" xfId="22073" xr:uid="{3925B5FB-CBA7-4C11-9940-E3A873A6E642}"/>
    <cellStyle name="Note 30 3 2 3" xfId="25047" xr:uid="{359358C1-9878-415D-92B5-F4DD376C3836}"/>
    <cellStyle name="Note 30 3 2 4" xfId="27917" xr:uid="{8EF30A8D-0798-4315-BEA2-BD7063807684}"/>
    <cellStyle name="Note 30 3 2 5" xfId="28158" xr:uid="{0605419C-311F-4108-8C43-4D2C4D8DECD1}"/>
    <cellStyle name="Note 30 3 2 6" xfId="35702" xr:uid="{0115BE91-B1B0-4E0B-94BE-F4156029D29C}"/>
    <cellStyle name="Note 30 3 2 7" xfId="38004" xr:uid="{F065D7CF-BE95-4D91-83A1-228B75A1ECC4}"/>
    <cellStyle name="Note 30 3 3" xfId="17384" xr:uid="{BBF8D107-118A-4473-97BC-8A413889F2F1}"/>
    <cellStyle name="Note 30 3 4" xfId="15301" xr:uid="{53DE8A35-9B73-4E1D-B39B-9EFE13CFD631}"/>
    <cellStyle name="Note 30 3 5" xfId="18981" xr:uid="{5D976584-F034-47B0-9A6E-038ED7F8780F}"/>
    <cellStyle name="Note 30 3 6" xfId="18284" xr:uid="{498CDD7F-FB36-4A59-B47E-2BD55F1642E7}"/>
    <cellStyle name="Note 30 3 7" xfId="33048" xr:uid="{4547C624-F449-4E74-A998-2122F302C838}"/>
    <cellStyle name="Note 30 3 8" xfId="32167" xr:uid="{FC526B28-16B9-4D1F-9C89-928DB477B153}"/>
    <cellStyle name="Note 30 30" xfId="4133" xr:uid="{9C0DF631-4731-4381-946C-1A291174198F}"/>
    <cellStyle name="Note 30 30 2" xfId="17385" xr:uid="{243738CC-568B-4089-AA56-A006F1355690}"/>
    <cellStyle name="Note 30 30 3" xfId="19388" xr:uid="{140C83BB-8A93-4C9A-A3B5-3F114C2E68F2}"/>
    <cellStyle name="Note 30 30 4" xfId="15624" xr:uid="{BB8327C3-E1DB-4411-998D-BF7BA1F3743C}"/>
    <cellStyle name="Note 30 30 5" xfId="15980" xr:uid="{3524E30D-4B1F-420D-8BC6-5E4263A61C63}"/>
    <cellStyle name="Note 30 30 6" xfId="33049" xr:uid="{43FF7850-841C-46DF-B9C5-B33F295E0A30}"/>
    <cellStyle name="Note 30 30 7" xfId="31705" xr:uid="{D837ED7F-E44B-4DFA-A94B-E06365CFF336}"/>
    <cellStyle name="Note 30 31" xfId="4134" xr:uid="{3219D832-F027-432F-BE7D-38410BD807E1}"/>
    <cellStyle name="Note 30 31 2" xfId="17386" xr:uid="{A4240FE0-9272-481B-8FB4-1122A9A57DD9}"/>
    <cellStyle name="Note 30 31 3" xfId="15300" xr:uid="{633E78E8-1349-4974-BA38-F36571DBDEA7}"/>
    <cellStyle name="Note 30 31 4" xfId="24400" xr:uid="{A6133BC6-842A-4967-A89E-8D643626D38A}"/>
    <cellStyle name="Note 30 31 5" xfId="22648" xr:uid="{FECCF263-30AC-40A4-B8AD-DEDED65BC07B}"/>
    <cellStyle name="Note 30 31 6" xfId="33050" xr:uid="{EB9B2F32-D396-4FE0-B45D-9FE8FFE52B8E}"/>
    <cellStyle name="Note 30 31 7" xfId="31704" xr:uid="{0E046A64-E9AB-419A-BF0B-D75947F9F9C7}"/>
    <cellStyle name="Note 30 32" xfId="4135" xr:uid="{A2EB0FDC-B3E9-4C83-92CB-A1FA3720D7D8}"/>
    <cellStyle name="Note 30 32 2" xfId="17387" xr:uid="{51D96E25-8435-4B76-9542-571209FA02C9}"/>
    <cellStyle name="Note 30 32 3" xfId="19387" xr:uid="{79D00803-2AC4-464C-8020-61F86BB1F3C9}"/>
    <cellStyle name="Note 30 32 4" xfId="19701" xr:uid="{489F2133-6D67-4C31-B266-BA85BE10557B}"/>
    <cellStyle name="Note 30 32 5" xfId="19078" xr:uid="{A622FA0A-21F4-4239-B001-07D8707959B0}"/>
    <cellStyle name="Note 30 32 6" xfId="33051" xr:uid="{7B0592E5-ED89-469F-8840-1E5F25EBEC6C}"/>
    <cellStyle name="Note 30 32 7" xfId="37599" xr:uid="{5E093D86-A929-48EC-AFE7-7196696418FF}"/>
    <cellStyle name="Note 30 33" xfId="4136" xr:uid="{695FA1D9-1288-4C06-A283-BB27136C7612}"/>
    <cellStyle name="Note 30 33 2" xfId="17388" xr:uid="{BAC916DD-DA05-4ED9-A360-786F49681EEE}"/>
    <cellStyle name="Note 30 33 3" xfId="15299" xr:uid="{9BCE5476-1A70-48AC-88CA-740D2C40D045}"/>
    <cellStyle name="Note 30 33 4" xfId="20459" xr:uid="{599E3C6E-B9BF-49E2-88C4-295ECA58D6AE}"/>
    <cellStyle name="Note 30 33 5" xfId="22257" xr:uid="{60EB5596-D9E0-4FA8-BE90-1C837CEC5710}"/>
    <cellStyle name="Note 30 33 6" xfId="33052" xr:uid="{A06A7BD2-57D9-4254-8FA9-FF5555B97785}"/>
    <cellStyle name="Note 30 33 7" xfId="33945" xr:uid="{11CFEA0A-D2DB-474C-AA97-3E5A7166B4D3}"/>
    <cellStyle name="Note 30 34" xfId="4137" xr:uid="{B4A4192C-D6FA-49B7-A6F6-7ECEAC7D75DC}"/>
    <cellStyle name="Note 30 34 2" xfId="17389" xr:uid="{3B2C5366-F2B2-4CD2-8D3A-7F659ABCE00C}"/>
    <cellStyle name="Note 30 34 3" xfId="19386" xr:uid="{0DB3C1B9-6836-435A-8776-AB2F182F9454}"/>
    <cellStyle name="Note 30 34 4" xfId="15625" xr:uid="{B5A832CF-5B4E-4C18-A326-42B3025FFE6A}"/>
    <cellStyle name="Note 30 34 5" xfId="19018" xr:uid="{BE56CD8E-813A-42A8-9B61-6FEEFFFF6A32}"/>
    <cellStyle name="Note 30 34 6" xfId="33053" xr:uid="{476F17C7-727D-44D8-AECC-7FDB28E26E43}"/>
    <cellStyle name="Note 30 34 7" xfId="31703" xr:uid="{38AF4F57-7731-49AE-80A6-62351C1B37A1}"/>
    <cellStyle name="Note 30 35" xfId="4138" xr:uid="{FB052A8D-B8B2-4E38-BF33-590D89BE530C}"/>
    <cellStyle name="Note 30 35 2" xfId="17390" xr:uid="{5935FDB6-4969-4036-8E75-0F33EE7F3031}"/>
    <cellStyle name="Note 30 35 3" xfId="15298" xr:uid="{CE07C8B6-7194-431B-975B-810896D6F92D}"/>
    <cellStyle name="Note 30 35 4" xfId="20460" xr:uid="{028D2B05-E168-40D9-800C-2B9188CD2D27}"/>
    <cellStyle name="Note 30 35 5" xfId="23090" xr:uid="{23FCCAA6-A568-4290-9AC2-8DF1A9433584}"/>
    <cellStyle name="Note 30 35 6" xfId="33054" xr:uid="{E16EE049-D588-486C-977F-2E2F9246CCAF}"/>
    <cellStyle name="Note 30 35 7" xfId="31702" xr:uid="{4960ED5A-B058-44A1-92E3-4315FFF57FB5}"/>
    <cellStyle name="Note 30 36" xfId="4139" xr:uid="{DCA7D704-8CC5-4002-A49D-9A4BF6B3453E}"/>
    <cellStyle name="Note 30 36 2" xfId="17391" xr:uid="{C685A295-C321-488B-9C80-A5696361214F}"/>
    <cellStyle name="Note 30 36 3" xfId="19385" xr:uid="{49769CB7-5EF1-4E32-8E44-4AEAC138CD12}"/>
    <cellStyle name="Note 30 36 4" xfId="19702" xr:uid="{11B5910F-E732-45E1-92B5-2F1678C3B032}"/>
    <cellStyle name="Note 30 36 5" xfId="15981" xr:uid="{F1BAF293-B9C8-4A60-BD11-A0218E58BB9E}"/>
    <cellStyle name="Note 30 36 6" xfId="33055" xr:uid="{ECDC3847-A7D6-4318-8D3B-3379AA9F51D7}"/>
    <cellStyle name="Note 30 36 7" xfId="31049" xr:uid="{DAC89290-25A8-4D34-8E84-90DAC0DA9667}"/>
    <cellStyle name="Note 30 37" xfId="4140" xr:uid="{0DAE1CA0-C235-4AF5-94BC-A7C1DFD3B0BE}"/>
    <cellStyle name="Note 30 37 2" xfId="17392" xr:uid="{3F7F62A3-F6BE-4F9B-936B-B73F0ACF88A1}"/>
    <cellStyle name="Note 30 37 3" xfId="15297" xr:uid="{B17D1F35-155F-49EA-8890-50FD2096121C}"/>
    <cellStyle name="Note 30 37 4" xfId="20461" xr:uid="{76B6FF5A-2297-4CC9-BB23-5EB47884AE7A}"/>
    <cellStyle name="Note 30 37 5" xfId="18283" xr:uid="{07FE08D5-41ED-4811-BE56-E9AA9A8C8B87}"/>
    <cellStyle name="Note 30 37 6" xfId="33056" xr:uid="{BDD7F61E-AAF8-456E-B5BF-395DF9E7EA53}"/>
    <cellStyle name="Note 30 37 7" xfId="34919" xr:uid="{03C73C48-6229-4090-BA16-483FD79F2EE9}"/>
    <cellStyle name="Note 30 38" xfId="4110" xr:uid="{5CC4362D-5347-427D-B63A-BD8661E0046D}"/>
    <cellStyle name="Note 30 38 2" xfId="17362" xr:uid="{BDEB7EE6-0F06-4A93-AAC9-977A1F01257A}"/>
    <cellStyle name="Note 30 38 3" xfId="15307" xr:uid="{69AA5E48-62E1-4658-A297-8FA162349300}"/>
    <cellStyle name="Note 30 38 4" xfId="19698" xr:uid="{02AEA453-6EC5-4220-B3ED-59C97C548AE2}"/>
    <cellStyle name="Note 30 38 5" xfId="27273" xr:uid="{10CAF13B-AEAA-42C7-A786-72FE8181B1FF}"/>
    <cellStyle name="Note 30 38 6" xfId="33026" xr:uid="{72F708CF-E2EE-419E-B696-36378D97371D}"/>
    <cellStyle name="Note 30 38 7" xfId="34931" xr:uid="{193F1687-A34F-4280-B188-AE1471D49FC7}"/>
    <cellStyle name="Note 30 39" xfId="7700" xr:uid="{00C68615-2325-43EF-A30C-BE28BF9AD944}"/>
    <cellStyle name="Note 30 39 2" xfId="19920" xr:uid="{6F877E08-25E3-4C14-A34B-C07608FCFF22}"/>
    <cellStyle name="Note 30 39 3" xfId="14711" xr:uid="{58821D6E-29BA-4978-B591-02ABAFB0F665}"/>
    <cellStyle name="Note 30 39 4" xfId="18153" xr:uid="{59B6782C-8F3C-41ED-989D-0ABE1C32C9C1}"/>
    <cellStyle name="Note 30 39 5" xfId="18663" xr:uid="{70123D4A-07BF-4DE3-BBD3-23C250884F2E}"/>
    <cellStyle name="Note 30 39 6" xfId="34487" xr:uid="{174F71AD-775E-4147-8B32-72342A8AF544}"/>
    <cellStyle name="Note 30 39 7" xfId="31641" xr:uid="{F4105079-5FE2-4049-BB4B-B313914BF351}"/>
    <cellStyle name="Note 30 4" xfId="4141" xr:uid="{DB11E489-C8A5-45D2-8123-F1538694BD78}"/>
    <cellStyle name="Note 30 4 2" xfId="17393" xr:uid="{F8E12990-9FDF-4B94-8FEF-32F35A425CF6}"/>
    <cellStyle name="Note 30 4 3" xfId="19384" xr:uid="{E0CBC42A-D3C8-49AE-87DF-FCB6946B6023}"/>
    <cellStyle name="Note 30 4 4" xfId="15626" xr:uid="{7B5BB658-FDEC-452B-9610-00FA66CC7D65}"/>
    <cellStyle name="Note 30 4 5" xfId="14984" xr:uid="{1EEF127E-5A65-46BD-8F2E-77F7024B13EB}"/>
    <cellStyle name="Note 30 4 6" xfId="33057" xr:uid="{4B6AF536-1681-4EE9-B0C4-C355E34EDFEC}"/>
    <cellStyle name="Note 30 4 7" xfId="34918" xr:uid="{1A0C5658-0971-424A-A89B-2E20BF07FD44}"/>
    <cellStyle name="Note 30 40" xfId="15546" xr:uid="{D027D9F5-F36D-4D0B-BC52-115F7E87BA49}"/>
    <cellStyle name="Note 30 41" xfId="16313" xr:uid="{FBB03230-3735-428C-BC06-74FEF1134402}"/>
    <cellStyle name="Note 30 42" xfId="24734" xr:uid="{F227D901-B1CB-4E1F-A6BE-26E30350B92E}"/>
    <cellStyle name="Note 30 43" xfId="28404" xr:uid="{6E6DB1CA-F7A0-4499-8AB5-B02AEB613470}"/>
    <cellStyle name="Note 30 44" xfId="31550" xr:uid="{3C1B003D-DB05-4E50-B12A-4B70A521EAF6}"/>
    <cellStyle name="Note 30 45" xfId="33684" xr:uid="{5B994D3F-CDD9-4554-A60D-5CC73D7FBA12}"/>
    <cellStyle name="Note 30 5" xfId="4142" xr:uid="{2078ACCF-2F31-42F8-8E82-E4DEB61CA46F}"/>
    <cellStyle name="Note 30 5 2" xfId="17394" xr:uid="{7ABAA266-40DF-4803-96E3-E78E748F2CF6}"/>
    <cellStyle name="Note 30 5 3" xfId="15296" xr:uid="{1CF6E222-2DF9-4B65-957D-E13B6D731685}"/>
    <cellStyle name="Note 30 5 4" xfId="20462" xr:uid="{55324D1C-BEC7-4A4C-AA63-881D64D27E1E}"/>
    <cellStyle name="Note 30 5 5" xfId="14483" xr:uid="{F9ADAF19-20A9-4083-BD1B-49B258E08530}"/>
    <cellStyle name="Note 30 5 6" xfId="33058" xr:uid="{21508C83-1DDA-4475-9F9A-16D11916A2E4}"/>
    <cellStyle name="Note 30 5 7" xfId="34917" xr:uid="{425F73DB-C98F-4774-8C45-E4B4F2A423AD}"/>
    <cellStyle name="Note 30 6" xfId="4143" xr:uid="{22FCBFA9-933D-4A83-BB0C-F5BC4247EC8B}"/>
    <cellStyle name="Note 30 6 2" xfId="17395" xr:uid="{30D44537-8A59-4601-9192-AAA71AF8B59A}"/>
    <cellStyle name="Note 30 6 3" xfId="20992" xr:uid="{DCFB2019-0256-4D69-B919-B049984A0CC9}"/>
    <cellStyle name="Note 30 6 4" xfId="19703" xr:uid="{F6292C61-2BC6-4E9F-A000-EE31B17ECADD}"/>
    <cellStyle name="Note 30 6 5" xfId="15982" xr:uid="{58E2F441-FDA6-4BEA-AADC-D332542C684B}"/>
    <cellStyle name="Note 30 6 6" xfId="33059" xr:uid="{A0F0888A-5E1A-449C-BEBB-7F24274C38FC}"/>
    <cellStyle name="Note 30 6 7" xfId="34916" xr:uid="{1DD79D98-CBCB-4DE3-B36F-45FA8CABD42D}"/>
    <cellStyle name="Note 30 7" xfId="4144" xr:uid="{FE5D6B91-DAC5-4C0E-A9A9-A1AB4281891B}"/>
    <cellStyle name="Note 30 7 2" xfId="17396" xr:uid="{13B71C08-96A2-4917-BD9F-8F2D16F6F2D7}"/>
    <cellStyle name="Note 30 7 3" xfId="20991" xr:uid="{C9D77F0B-92EA-485F-8B5E-C0CD7BF3E500}"/>
    <cellStyle name="Note 30 7 4" xfId="20463" xr:uid="{27BEA994-BD6E-4A2F-86A1-4B80670C8F2E}"/>
    <cellStyle name="Note 30 7 5" xfId="18286" xr:uid="{9FAD5A28-2A82-407E-836F-980A73C7CF8B}"/>
    <cellStyle name="Note 30 7 6" xfId="33060" xr:uid="{DECB992B-6658-4B24-92EA-9A3714FA39D0}"/>
    <cellStyle name="Note 30 7 7" xfId="34915" xr:uid="{02486EE3-6EE3-49C5-AAFD-1E81455F99EE}"/>
    <cellStyle name="Note 30 8" xfId="4145" xr:uid="{1A4CBEE6-CF9E-4005-998B-005CDA0FADDF}"/>
    <cellStyle name="Note 30 8 2" xfId="17397" xr:uid="{9EA1D977-A309-4369-9588-D7227F64F6AF}"/>
    <cellStyle name="Note 30 8 3" xfId="20990" xr:uid="{8D6376AF-CA08-44A1-8CC8-084A692A2615}"/>
    <cellStyle name="Note 30 8 4" xfId="15627" xr:uid="{86E8599A-7E7B-4EDA-AC61-3CAA9E9778AE}"/>
    <cellStyle name="Note 30 8 5" xfId="19079" xr:uid="{D8E6BE6A-4353-4872-AB04-601F9EDFD3CB}"/>
    <cellStyle name="Note 30 8 6" xfId="33061" xr:uid="{E9ECB1F9-3A27-4EAA-96D3-20B0A67111F2}"/>
    <cellStyle name="Note 30 8 7" xfId="34914" xr:uid="{DB76C50D-1D44-4163-BF94-B6C5B31D0B0D}"/>
    <cellStyle name="Note 30 9" xfId="4146" xr:uid="{0C704288-30A5-405E-8785-34F532BCD708}"/>
    <cellStyle name="Note 30 9 2" xfId="17398" xr:uid="{23C1D492-8964-422A-A259-CA2B5D693D1B}"/>
    <cellStyle name="Note 30 9 3" xfId="20989" xr:uid="{B8879884-EEF6-4566-AA97-F7A214B7802E}"/>
    <cellStyle name="Note 30 9 4" xfId="20464" xr:uid="{217C6F0D-4946-4751-82EA-61096ADD1BF0}"/>
    <cellStyle name="Note 30 9 5" xfId="22649" xr:uid="{A9737444-EDC1-4553-9650-C8DEA700311E}"/>
    <cellStyle name="Note 30 9 6" xfId="33062" xr:uid="{ADE05C9F-C925-4814-81AD-7E2DE01C05A2}"/>
    <cellStyle name="Note 30 9 7" xfId="34913" xr:uid="{675E77E9-CA16-4E9E-AC24-76B52515ED4A}"/>
    <cellStyle name="Note 30_หมายเหตุ FA Q3_2012" xfId="7286" xr:uid="{1DCF24D0-5BA4-4A65-8CBC-8F7701A53A42}"/>
    <cellStyle name="Note 31" xfId="1725" xr:uid="{5F22CFAC-2D72-49DD-A784-F2C6266FA039}"/>
    <cellStyle name="Note 31 10" xfId="4148" xr:uid="{0739E57B-4198-4434-AD0C-EA734EFAA432}"/>
    <cellStyle name="Note 31 10 2" xfId="17400" xr:uid="{9A9CE0C7-BAF7-4084-8C7E-BE76BAAA75B3}"/>
    <cellStyle name="Note 31 10 3" xfId="20987" xr:uid="{DAED57EA-D0F6-4A67-AC99-20163A64ADCB}"/>
    <cellStyle name="Note 31 10 4" xfId="18493" xr:uid="{FED7907B-79DC-4BE8-B09B-4F2214E3323A}"/>
    <cellStyle name="Note 31 10 5" xfId="25313" xr:uid="{67C07038-BC11-416B-A5B2-D7AE1273E365}"/>
    <cellStyle name="Note 31 10 6" xfId="33064" xr:uid="{753DAC84-57BF-4743-B013-01F3A0ACB232}"/>
    <cellStyle name="Note 31 10 7" xfId="33946" xr:uid="{0968B02A-3685-4235-9405-BF35B8881C18}"/>
    <cellStyle name="Note 31 11" xfId="4149" xr:uid="{3C61F4EC-2D15-4A28-8119-0E6E932DD690}"/>
    <cellStyle name="Note 31 11 2" xfId="17401" xr:uid="{E10A634D-2924-405B-B915-B31DA449A3DA}"/>
    <cellStyle name="Note 31 11 3" xfId="20986" xr:uid="{FACBC059-4F12-4E68-BD18-7F317B85F262}"/>
    <cellStyle name="Note 31 11 4" xfId="20211" xr:uid="{70FD5110-D243-409D-BE45-9A4B4E751EC6}"/>
    <cellStyle name="Note 31 11 5" xfId="25600" xr:uid="{4BE4003A-C407-49EF-B538-9CE650C1E71E}"/>
    <cellStyle name="Note 31 11 6" xfId="33065" xr:uid="{654A24B8-4720-43A2-9699-F9C29B851C33}"/>
    <cellStyle name="Note 31 11 7" xfId="31701" xr:uid="{6981D5D3-C6F4-4941-8C7C-D08AC5CEB116}"/>
    <cellStyle name="Note 31 12" xfId="4150" xr:uid="{0D25BAC2-9AE1-4D13-A612-908E0A41FC83}"/>
    <cellStyle name="Note 31 12 2" xfId="17402" xr:uid="{41C795F8-8A65-482C-B10B-533611944EAE}"/>
    <cellStyle name="Note 31 12 3" xfId="24527" xr:uid="{4CBA4D4E-41A9-480D-806D-661C3E4C2CB9}"/>
    <cellStyle name="Note 31 12 4" xfId="20212" xr:uid="{A3D80ECA-86C2-426F-985A-FFDCF754D5BA}"/>
    <cellStyle name="Note 31 12 5" xfId="18860" xr:uid="{FD8254E2-6AB0-46D8-9347-9D5051C56FB1}"/>
    <cellStyle name="Note 31 12 6" xfId="33066" xr:uid="{2F8D4D65-141E-417C-98AF-33E1FC9C8FCF}"/>
    <cellStyle name="Note 31 12 7" xfId="34912" xr:uid="{AB56924D-0577-4D18-B8CD-1BC7F9321E44}"/>
    <cellStyle name="Note 31 13" xfId="4151" xr:uid="{119FC8D6-6AA3-4E60-BA28-2952AE6600F2}"/>
    <cellStyle name="Note 31 13 2" xfId="17403" xr:uid="{3D203871-45E0-4A7C-8595-0643F29CCDCA}"/>
    <cellStyle name="Note 31 13 3" xfId="19383" xr:uid="{FF0C8456-267C-4100-9CFA-0D1ED86F5517}"/>
    <cellStyle name="Note 31 13 4" xfId="20213" xr:uid="{261C0B18-316E-4F84-9258-C0123AE7D1D8}"/>
    <cellStyle name="Note 31 13 5" xfId="16193" xr:uid="{14344CFB-D31A-4DA1-B8D3-469580B1B95D}"/>
    <cellStyle name="Note 31 13 6" xfId="33067" xr:uid="{AE049DBF-3D2E-4FF3-8309-17C271720067}"/>
    <cellStyle name="Note 31 13 7" xfId="34911" xr:uid="{5AA08336-5364-42BB-9475-FCC05912B800}"/>
    <cellStyle name="Note 31 14" xfId="4152" xr:uid="{01AD81EE-08C9-4935-8276-B1D291483DD4}"/>
    <cellStyle name="Note 31 14 2" xfId="17404" xr:uid="{E26D1F05-78CD-4EE3-BD35-086B473BC68D}"/>
    <cellStyle name="Note 31 14 3" xfId="15861" xr:uid="{D36E13DC-F29C-4D50-87DD-7B9E5D8F0682}"/>
    <cellStyle name="Note 31 14 4" xfId="20214" xr:uid="{AD9A35D0-8DA9-496D-AD70-2D71780D513E}"/>
    <cellStyle name="Note 31 14 5" xfId="29947" xr:uid="{924F60FD-6506-4B7E-85C1-B9CBF1960270}"/>
    <cellStyle name="Note 31 14 6" xfId="33068" xr:uid="{87DD7D1E-91EE-4D93-8ACE-ADC89C7587EE}"/>
    <cellStyle name="Note 31 14 7" xfId="31207" xr:uid="{CEE37985-8A6C-4A22-BF74-A255112B1C34}"/>
    <cellStyle name="Note 31 15" xfId="4153" xr:uid="{B5EAD754-41CB-4F40-96E0-B1EBFA65FB9F}"/>
    <cellStyle name="Note 31 15 2" xfId="17405" xr:uid="{10802A02-46E7-4337-A56C-DFAF92BF6825}"/>
    <cellStyle name="Note 31 15 3" xfId="20985" xr:uid="{26A7F701-DEC3-4FC9-B6B6-DFDF8A3AF7A2}"/>
    <cellStyle name="Note 31 15 4" xfId="20215" xr:uid="{CC1DB749-CE2F-4CA1-AE84-8F2B5BF2645B}"/>
    <cellStyle name="Note 31 15 5" xfId="24452" xr:uid="{9807775B-3400-4B12-BD66-46EBFF46DFEC}"/>
    <cellStyle name="Note 31 15 6" xfId="33069" xr:uid="{BE4B1915-62D2-46E1-B299-A19D357A8513}"/>
    <cellStyle name="Note 31 15 7" xfId="34910" xr:uid="{71525573-FBE1-4005-82E6-B16B26480839}"/>
    <cellStyle name="Note 31 16" xfId="4154" xr:uid="{0239C5E0-6E36-4DE5-84F5-28B2C6923B14}"/>
    <cellStyle name="Note 31 16 2" xfId="17406" xr:uid="{61A71406-4C2B-4183-BCB8-1C216B4697BE}"/>
    <cellStyle name="Note 31 16 3" xfId="20984" xr:uid="{AC18F6A0-7E9C-4757-B106-0D460B55E5C8}"/>
    <cellStyle name="Note 31 16 4" xfId="20216" xr:uid="{8996B62E-B471-4D92-802B-9F320F02621E}"/>
    <cellStyle name="Note 31 16 5" xfId="14389" xr:uid="{1D0FF1BC-37D9-43F6-8A25-9AE08EAB3192}"/>
    <cellStyle name="Note 31 16 6" xfId="33070" xr:uid="{0DDC64B7-6420-4FAC-A59D-2E14447619C9}"/>
    <cellStyle name="Note 31 16 7" xfId="34909" xr:uid="{98368F03-A60B-44D5-8309-BA92FCB681D6}"/>
    <cellStyle name="Note 31 17" xfId="4155" xr:uid="{778D1A21-AF8A-45F7-91DF-749E2BBE7936}"/>
    <cellStyle name="Note 31 17 2" xfId="17407" xr:uid="{385B950E-0C60-4529-B68E-1150927416D3}"/>
    <cellStyle name="Note 31 17 3" xfId="15295" xr:uid="{E2BD0DAA-6792-4B34-9817-0E93C5F988BF}"/>
    <cellStyle name="Note 31 17 4" xfId="23647" xr:uid="{21499894-C414-4320-8CD4-986161416E7D}"/>
    <cellStyle name="Note 31 17 5" xfId="20688" xr:uid="{CD531507-9C94-4EF8-B21B-8B6EDBA6FA74}"/>
    <cellStyle name="Note 31 17 6" xfId="33071" xr:uid="{5CDE9C22-CE5A-4D7D-BD31-41E00CB8A682}"/>
    <cellStyle name="Note 31 17 7" xfId="34908" xr:uid="{677C697E-F5D1-43D4-9F90-FF5DD4E4B7BB}"/>
    <cellStyle name="Note 31 18" xfId="4156" xr:uid="{254E300A-FB4E-4FB2-8D28-41A81D34187B}"/>
    <cellStyle name="Note 31 18 2" xfId="17408" xr:uid="{FA1F64CE-0324-429F-9BDF-6D4DA5222020}"/>
    <cellStyle name="Note 31 18 3" xfId="19382" xr:uid="{33D67D46-3C31-42B5-8068-5F586759A3B0}"/>
    <cellStyle name="Note 31 18 4" xfId="20217" xr:uid="{39C9D54C-A6C0-4622-A423-B067CB4CDBFB}"/>
    <cellStyle name="Note 31 18 5" xfId="25312" xr:uid="{9FC51FD9-003A-461D-ABD8-2AB582648E03}"/>
    <cellStyle name="Note 31 18 6" xfId="33072" xr:uid="{9C7B68A5-E6A2-47EA-BE48-788D4D0EE893}"/>
    <cellStyle name="Note 31 18 7" xfId="34907" xr:uid="{B0B6B99B-712B-4AF6-8441-F0EAD17247FB}"/>
    <cellStyle name="Note 31 19" xfId="4157" xr:uid="{458D6623-78F2-4E49-9AA8-1AE6267C90DD}"/>
    <cellStyle name="Note 31 19 2" xfId="17409" xr:uid="{5C1275B8-3588-4E7E-9F69-2B75F0001E40}"/>
    <cellStyle name="Note 31 19 3" xfId="15294" xr:uid="{E7F056DE-822C-4D8D-B25F-257425A3AD9A}"/>
    <cellStyle name="Note 31 19 4" xfId="14588" xr:uid="{214F5483-BBC8-4570-ADBB-098A548B1147}"/>
    <cellStyle name="Note 31 19 5" xfId="25599" xr:uid="{DD2BCEA0-1EE3-49F1-86D5-F44C9BF4EEA5}"/>
    <cellStyle name="Note 31 19 6" xfId="33073" xr:uid="{8A1C4A4B-3F82-4233-819B-07ADC930D223}"/>
    <cellStyle name="Note 31 19 7" xfId="34906" xr:uid="{8F0E4354-E2D7-409B-8FC0-AA1836E94557}"/>
    <cellStyle name="Note 31 2" xfId="2633" xr:uid="{B84303C2-4887-4F31-9D60-6CD88C30E46A}"/>
    <cellStyle name="Note 31 2 10" xfId="31874" xr:uid="{238E792D-9F0B-4CAC-B307-38ADCED3317C}"/>
    <cellStyle name="Note 31 2 11" xfId="35216" xr:uid="{FEBE63ED-9C64-4019-B318-0C3CFE1D26F8}"/>
    <cellStyle name="Note 31 2 2" xfId="4158" xr:uid="{60C8E46F-807B-4A2D-B8ED-8F6301E52FAF}"/>
    <cellStyle name="Note 31 2 2 2" xfId="17410" xr:uid="{BF9C37E9-6931-4DBE-A70F-484410A0A6DD}"/>
    <cellStyle name="Note 31 2 2 3" xfId="19381" xr:uid="{803E9F17-B32C-43E6-B9AF-62BF65665476}"/>
    <cellStyle name="Note 31 2 2 4" xfId="21634" xr:uid="{E31BCBB6-6FFE-47F9-A053-6990DE7240BE}"/>
    <cellStyle name="Note 31 2 2 5" xfId="20687" xr:uid="{A482635E-8590-43AA-A3F0-07830ABFDD81}"/>
    <cellStyle name="Note 31 2 2 6" xfId="33074" xr:uid="{70B789B4-6CD2-40A6-8A3E-7EF61E271360}"/>
    <cellStyle name="Note 31 2 2 7" xfId="31206" xr:uid="{AE062883-0ABA-41EC-AA94-45DF3BFDD58D}"/>
    <cellStyle name="Note 31 2 3" xfId="10704" xr:uid="{2F62A7D9-76EA-48B4-935D-A10475614B87}"/>
    <cellStyle name="Note 31 2 3 2" xfId="22074" xr:uid="{9A2B6CCF-D677-4B16-9730-7587BFCD4DD1}"/>
    <cellStyle name="Note 31 2 3 3" xfId="25048" xr:uid="{4CDAFE71-B88A-434F-BCA2-8EE9ACA6B64A}"/>
    <cellStyle name="Note 31 2 3 4" xfId="27918" xr:uid="{734EFD5D-A6FD-40AC-8841-D74BCEB61538}"/>
    <cellStyle name="Note 31 2 3 5" xfId="15963" xr:uid="{51DFADDE-B49D-48D9-96BB-95EA72107925}"/>
    <cellStyle name="Note 31 2 3 6" xfId="35703" xr:uid="{B1E89120-E869-4FD3-8439-DF21DC6A9024}"/>
    <cellStyle name="Note 31 2 3 7" xfId="38005" xr:uid="{1817565D-2275-4068-938E-AC3A483C9829}"/>
    <cellStyle name="Note 31 2 4" xfId="12539" xr:uid="{4E5BFED7-31CA-4C53-A22A-1D4C688113BA}"/>
    <cellStyle name="Note 31 2 4 2" xfId="23353" xr:uid="{6EEA750B-8ED1-4346-A3F8-E032D4C29D6E}"/>
    <cellStyle name="Note 31 2 4 3" xfId="26166" xr:uid="{6E13544A-7E0F-47D6-B46D-97953A28C8B2}"/>
    <cellStyle name="Note 31 2 4 4" xfId="28759" xr:uid="{E1365816-BB9D-4F82-947D-D627E2FE1A1B}"/>
    <cellStyle name="Note 31 2 4 5" xfId="19037" xr:uid="{B4792214-3EDB-4AE1-B42E-B705FCDEE6F3}"/>
    <cellStyle name="Note 31 2 4 6" xfId="36468" xr:uid="{773BB2E0-D121-4735-88C6-52DA6158B04A}"/>
    <cellStyle name="Note 31 2 4 7" xfId="38501" xr:uid="{D1D252DA-0EC6-4D54-AA19-08B1BA4296F0}"/>
    <cellStyle name="Note 31 2 5" xfId="12909" xr:uid="{39008962-4F4C-4745-9B1B-4BBE15490301}"/>
    <cellStyle name="Note 31 2 5 2" xfId="23665" xr:uid="{A48C37ED-7042-424D-9634-74CCA998070E}"/>
    <cellStyle name="Note 31 2 5 3" xfId="26489" xr:uid="{8FF488BA-BC93-412D-A0BD-B395B8230321}"/>
    <cellStyle name="Note 31 2 5 4" xfId="29068" xr:uid="{10C3EEE5-2F2E-4EF8-A1AF-473475EE168E}"/>
    <cellStyle name="Note 31 2 5 5" xfId="18361" xr:uid="{563CE1F6-8FD3-4A18-92A4-4739226A58FA}"/>
    <cellStyle name="Note 31 2 5 6" xfId="36778" xr:uid="{D61C03C2-F5BF-4318-84E7-CE67CC68242F}"/>
    <cellStyle name="Note 31 2 5 7" xfId="38794" xr:uid="{67466C69-54F2-4E4F-AFC0-18859B47CAC1}"/>
    <cellStyle name="Note 31 2 6" xfId="16130" xr:uid="{12070AE5-8B1E-4EED-8C9B-175359155D11}"/>
    <cellStyle name="Note 31 2 7" xfId="21426" xr:uid="{68BCDD5D-70ED-43D2-8B2B-55D699FB6061}"/>
    <cellStyle name="Note 31 2 8" xfId="18868" xr:uid="{5765AE18-EA4B-404A-838E-10D5D255C848}"/>
    <cellStyle name="Note 31 2 9" xfId="18789" xr:uid="{D2405E2F-7AF8-43FE-A10E-08C2F90CA698}"/>
    <cellStyle name="Note 31 20" xfId="4159" xr:uid="{35ED7AC6-90CA-440D-AAF6-01DE0FD702DB}"/>
    <cellStyle name="Note 31 20 2" xfId="17411" xr:uid="{E74D7994-0DC4-4E0B-925E-CDDA7AE4FE23}"/>
    <cellStyle name="Note 31 20 3" xfId="15293" xr:uid="{672647AB-4B0F-4B4D-A2CC-E0B396906A03}"/>
    <cellStyle name="Note 31 20 4" xfId="20465" xr:uid="{7E892E9A-35D8-41E9-8E59-6E1611940A25}"/>
    <cellStyle name="Note 31 20 5" xfId="30820" xr:uid="{1132E118-EFC6-464E-82EB-9687EFE3547B}"/>
    <cellStyle name="Note 31 20 6" xfId="33075" xr:uid="{D47E38C7-EAAE-437A-B218-75F50961EA9D}"/>
    <cellStyle name="Note 31 20 7" xfId="36972" xr:uid="{3E5F9A8D-9AE9-40CC-BFFF-76C31B340CE0}"/>
    <cellStyle name="Note 31 21" xfId="4160" xr:uid="{EDC56B30-87B2-46CE-A055-71F0884CA792}"/>
    <cellStyle name="Note 31 21 2" xfId="17412" xr:uid="{EDD7A7AD-56E8-4109-B060-CEC5CBD25C80}"/>
    <cellStyle name="Note 31 21 3" xfId="19380" xr:uid="{4EC7A8B4-F113-42F1-ACEA-F3AB11E8739B}"/>
    <cellStyle name="Note 31 21 4" xfId="15961" xr:uid="{5A0F8108-2B57-4B88-BA04-997F315A9506}"/>
    <cellStyle name="Note 31 21 5" xfId="30734" xr:uid="{3AA4F55B-07BD-4C99-B29B-2AA74799B327}"/>
    <cellStyle name="Note 31 21 6" xfId="33076" xr:uid="{77745AA5-8AD5-4221-9E55-BFC1FB0F928C}"/>
    <cellStyle name="Note 31 21 7" xfId="36152" xr:uid="{6A2AA5C9-37B2-40BB-98A3-1A5373472170}"/>
    <cellStyle name="Note 31 22" xfId="4161" xr:uid="{DD7C87C8-5B03-4862-9106-77B289718A48}"/>
    <cellStyle name="Note 31 22 2" xfId="17413" xr:uid="{48DABA72-7C5A-4E3A-9C35-AF32D5A98483}"/>
    <cellStyle name="Note 31 22 3" xfId="15292" xr:uid="{16CACA27-83BD-4F09-B637-B88EE6301DCE}"/>
    <cellStyle name="Note 31 22 4" xfId="14896" xr:uid="{FE95FF44-ED3B-47CE-B027-C3EA4F37598F}"/>
    <cellStyle name="Note 31 22 5" xfId="30125" xr:uid="{DBDF6DCD-A8E6-4537-86A0-5936864C0862}"/>
    <cellStyle name="Note 31 22 6" xfId="33077" xr:uid="{F7EA89B1-D4E5-4C65-9FED-99BB69A48219}"/>
    <cellStyle name="Note 31 22 7" xfId="36151" xr:uid="{BD069919-F4AF-47E6-8061-C96DADA4B8AE}"/>
    <cellStyle name="Note 31 23" xfId="4162" xr:uid="{4F5148FF-6724-4AFD-B6DF-E3666350E3D6}"/>
    <cellStyle name="Note 31 23 2" xfId="17414" xr:uid="{4CB09E41-0D52-4DEF-A4CC-90D77FF6D509}"/>
    <cellStyle name="Note 31 23 3" xfId="19379" xr:uid="{74D0044B-FD1D-4131-B601-3142C39A2E84}"/>
    <cellStyle name="Note 31 23 4" xfId="19704" xr:uid="{03C0CB92-82FB-4C94-BA18-120B355271DE}"/>
    <cellStyle name="Note 31 23 5" xfId="15991" xr:uid="{DAD2967A-19E9-4BC5-A6F4-EFD7B118E56C}"/>
    <cellStyle name="Note 31 23 6" xfId="33078" xr:uid="{7F860EC6-6A2B-4BC1-AF3A-D1C240941640}"/>
    <cellStyle name="Note 31 23 7" xfId="37597" xr:uid="{D98CBA0F-A650-4CF0-A4A3-CA0895B9C911}"/>
    <cellStyle name="Note 31 24" xfId="4163" xr:uid="{B6B5B240-E329-41A0-BF58-3D964FF6C6EC}"/>
    <cellStyle name="Note 31 24 2" xfId="17415" xr:uid="{96CCDE0E-5A2A-4DB5-9FE2-2E7E7AF6D030}"/>
    <cellStyle name="Note 31 24 3" xfId="15291" xr:uid="{C7C61911-D922-4DC3-8FF1-11BCB12BCA6E}"/>
    <cellStyle name="Note 31 24 4" xfId="18982" xr:uid="{8D760944-CCC9-4F79-8A22-15121CA292AF}"/>
    <cellStyle name="Note 31 24 5" xfId="22522" xr:uid="{F1E65807-0946-4AD1-AA1C-6B36CF9C7277}"/>
    <cellStyle name="Note 31 24 6" xfId="33079" xr:uid="{D7D8AF34-6292-4F21-8654-B8DA484B837A}"/>
    <cellStyle name="Note 31 24 7" xfId="36971" xr:uid="{CEB2384B-E2F9-4E62-8D0F-8A4209ED8ECD}"/>
    <cellStyle name="Note 31 25" xfId="4164" xr:uid="{A2E448C5-2143-4B9E-9AB7-C0C0C953B640}"/>
    <cellStyle name="Note 31 25 2" xfId="17416" xr:uid="{C38EBD8A-14AB-4D26-BE03-138DC4C10052}"/>
    <cellStyle name="Note 31 25 3" xfId="19378" xr:uid="{CB703CC3-295F-4D96-B205-4C9D5B20030B}"/>
    <cellStyle name="Note 31 25 4" xfId="24669" xr:uid="{2BB02C00-9158-4A00-873C-68761E702E5C}"/>
    <cellStyle name="Note 31 25 5" xfId="26251" xr:uid="{D0210DE3-A5A1-42EC-9FD3-413E0C8FBE49}"/>
    <cellStyle name="Note 31 25 6" xfId="33080" xr:uid="{5AE564DF-D41A-4836-A303-0D0D2C080E37}"/>
    <cellStyle name="Note 31 25 7" xfId="31700" xr:uid="{F0CA3B98-ACE4-409F-B48F-6E1DF22A410A}"/>
    <cellStyle name="Note 31 26" xfId="4165" xr:uid="{A26BE304-2189-468E-9E20-7F154DD83CE1}"/>
    <cellStyle name="Note 31 26 2" xfId="17417" xr:uid="{DA44B718-8C00-4C17-8DD7-828A914618E6}"/>
    <cellStyle name="Note 31 26 3" xfId="15290" xr:uid="{C0486690-7927-418A-ABBE-0A48D8E84CBB}"/>
    <cellStyle name="Note 31 26 4" xfId="14897" xr:uid="{A0E730E0-E404-4442-9645-FAD8F6063CF4}"/>
    <cellStyle name="Note 31 26 5" xfId="15774" xr:uid="{98346882-0F35-4C84-A08A-31FEB5B26CE0}"/>
    <cellStyle name="Note 31 26 6" xfId="33081" xr:uid="{32E53E69-C246-4660-B62E-4635D3F4A7CF}"/>
    <cellStyle name="Note 31 26 7" xfId="37596" xr:uid="{2E514065-BBB5-4764-B9C7-86991BA255A6}"/>
    <cellStyle name="Note 31 27" xfId="4166" xr:uid="{99FE81B4-BAD9-4A67-BDE1-79DD7F382A29}"/>
    <cellStyle name="Note 31 27 2" xfId="17418" xr:uid="{A8F51FF2-A603-4FA9-BF0D-A68DA163F1B1}"/>
    <cellStyle name="Note 31 27 3" xfId="19377" xr:uid="{6315FF03-EFE5-4902-B6F2-06681674D5E7}"/>
    <cellStyle name="Note 31 27 4" xfId="21635" xr:uid="{ABC26D84-C45A-4AEA-A2DF-ABFBD588A2A6}"/>
    <cellStyle name="Note 31 27 5" xfId="22258" xr:uid="{C05629F8-280D-47BE-B80D-0C64307A25BD}"/>
    <cellStyle name="Note 31 27 6" xfId="33082" xr:uid="{BE3313AA-2E5B-437B-B757-467104AC885B}"/>
    <cellStyle name="Note 31 27 7" xfId="36967" xr:uid="{52DE5D9F-8E61-4AEF-B4D4-0EC83420F0FD}"/>
    <cellStyle name="Note 31 28" xfId="4167" xr:uid="{97DA30E2-DDCA-47E5-BD3A-C6930C386FE3}"/>
    <cellStyle name="Note 31 28 2" xfId="17419" xr:uid="{6F53A01D-C7DA-419A-B5FF-9B8517D2DB07}"/>
    <cellStyle name="Note 31 28 3" xfId="15289" xr:uid="{13AC9295-6B21-4941-95B2-0E408DE5BC6B}"/>
    <cellStyle name="Note 31 28 4" xfId="18983" xr:uid="{062359FC-F6EA-4919-A38C-809F63F44A09}"/>
    <cellStyle name="Note 31 28 5" xfId="16344" xr:uid="{25FD1DAF-2262-41CD-991D-B80C1458BA02}"/>
    <cellStyle name="Note 31 28 6" xfId="33083" xr:uid="{22A976E6-C362-40E2-8514-3EC7F5E5765D}"/>
    <cellStyle name="Note 31 28 7" xfId="36970" xr:uid="{8F2073F9-735A-4EB8-B28F-A515A3F5AA02}"/>
    <cellStyle name="Note 31 29" xfId="4168" xr:uid="{E198433E-8241-43F2-91D8-246078843369}"/>
    <cellStyle name="Note 31 29 2" xfId="17420" xr:uid="{017E46A0-9A77-4ED8-9928-A81C452E41B1}"/>
    <cellStyle name="Note 31 29 3" xfId="19376" xr:uid="{CEE1F0AF-E2BA-4343-80A1-52DE6BECD9B0}"/>
    <cellStyle name="Note 31 29 4" xfId="21636" xr:uid="{379195B6-AE59-4AE9-A1EF-97719EA78464}"/>
    <cellStyle name="Note 31 29 5" xfId="24590" xr:uid="{11E92D5B-F7FC-484B-B58F-B46CCA1AD630}"/>
    <cellStyle name="Note 31 29 6" xfId="33084" xr:uid="{96258FCB-469A-404C-A52F-3F6B63126208}"/>
    <cellStyle name="Note 31 29 7" xfId="36150" xr:uid="{6E515CBC-C6D1-42D7-BDD8-ED963645DA87}"/>
    <cellStyle name="Note 31 3" xfId="4169" xr:uid="{E45DA657-30D1-4849-AFA4-645958935031}"/>
    <cellStyle name="Note 31 3 2" xfId="10705" xr:uid="{B765F35B-01F6-4B04-ADFA-6B1AE778A4A1}"/>
    <cellStyle name="Note 31 3 2 2" xfId="22075" xr:uid="{272DF7A0-B177-437F-8F42-303690B9DE29}"/>
    <cellStyle name="Note 31 3 2 3" xfId="25049" xr:uid="{6013DB61-C0A8-4FC7-899F-1DCB8480B944}"/>
    <cellStyle name="Note 31 3 2 4" xfId="27919" xr:uid="{E842264B-45D0-46DD-9ABF-811444353AFD}"/>
    <cellStyle name="Note 31 3 2 5" xfId="27519" xr:uid="{BCDC8EA5-515D-4C69-B014-85B7B349613B}"/>
    <cellStyle name="Note 31 3 2 6" xfId="35704" xr:uid="{476D4D14-1565-4F7C-A273-0E2A508A4D87}"/>
    <cellStyle name="Note 31 3 2 7" xfId="38006" xr:uid="{1169CA92-5583-4ECD-B81A-50B115317C2F}"/>
    <cellStyle name="Note 31 3 3" xfId="17421" xr:uid="{3837BD2C-D74B-4EB3-8082-462E115DF7E6}"/>
    <cellStyle name="Note 31 3 4" xfId="15288" xr:uid="{69BC0BF3-E664-4474-9253-0C0F26353EE1}"/>
    <cellStyle name="Note 31 3 5" xfId="14898" xr:uid="{63E2B43D-4407-494E-A571-E9061903494D}"/>
    <cellStyle name="Note 31 3 6" xfId="15691" xr:uid="{1020C6B5-7016-4C3A-BB8C-3CF62A2046F8}"/>
    <cellStyle name="Note 31 3 7" xfId="33085" xr:uid="{6B175149-8C14-41C9-81F4-2F2FA5D761C1}"/>
    <cellStyle name="Note 31 3 8" xfId="36969" xr:uid="{81BD0A0E-A86E-48CC-A6CA-27DCB230B98B}"/>
    <cellStyle name="Note 31 30" xfId="4170" xr:uid="{092DC019-A786-4A34-91E5-9320FABDF8E3}"/>
    <cellStyle name="Note 31 30 2" xfId="17422" xr:uid="{7FC38921-1369-4BFF-BD87-151418017E8B}"/>
    <cellStyle name="Note 31 30 3" xfId="19375" xr:uid="{8B44CBF6-DBF7-43AC-8637-4B13DDF8BD94}"/>
    <cellStyle name="Note 31 30 4" xfId="21637" xr:uid="{EC6C199B-CF13-4EED-87B9-1FE942FCAAAF}"/>
    <cellStyle name="Note 31 30 5" xfId="25529" xr:uid="{6AB600A4-991D-4448-A08E-E27181A98C83}"/>
    <cellStyle name="Note 31 30 6" xfId="33086" xr:uid="{53B363C8-8016-4ADC-AE3E-309CEDA21905}"/>
    <cellStyle name="Note 31 30 7" xfId="36149" xr:uid="{EFE1D534-224F-425D-86FB-D2AC903253AF}"/>
    <cellStyle name="Note 31 31" xfId="4171" xr:uid="{17672353-1F4B-4B6C-99A0-2E8A8E727BC5}"/>
    <cellStyle name="Note 31 31 2" xfId="17423" xr:uid="{BC0A4CA3-1B33-4FCA-8DE2-6CF1C63D1571}"/>
    <cellStyle name="Note 31 31 3" xfId="15287" xr:uid="{8A6C077E-BC28-4373-9F77-77803E9441FB}"/>
    <cellStyle name="Note 31 31 4" xfId="18984" xr:uid="{5302559A-743A-4D4A-8A46-17F2DF4B012C}"/>
    <cellStyle name="Note 31 31 5" xfId="16336" xr:uid="{ADD78842-4D06-490B-B087-5BD8909A5428}"/>
    <cellStyle name="Note 31 31 6" xfId="33087" xr:uid="{8C7983FB-AB2C-4D29-B97A-32A3595EAE04}"/>
    <cellStyle name="Note 31 31 7" xfId="36968" xr:uid="{F9AB99DB-8700-41FB-9996-511D4427FA7D}"/>
    <cellStyle name="Note 31 32" xfId="4172" xr:uid="{5A5CCB49-B169-43F2-8DFD-DC555923EB27}"/>
    <cellStyle name="Note 31 32 2" xfId="17424" xr:uid="{AA76178C-56F9-4E47-A1B9-E2E507B38CB4}"/>
    <cellStyle name="Note 31 32 3" xfId="19374" xr:uid="{4277D8C1-5104-4A00-A2F0-AA2C5011D356}"/>
    <cellStyle name="Note 31 32 4" xfId="21638" xr:uid="{9F4BB6FD-4EAA-4B93-AEA8-F50C8C3B1D39}"/>
    <cellStyle name="Note 31 32 5" xfId="22457" xr:uid="{FFBCFE5C-E975-41E3-A38B-2D744E986E1E}"/>
    <cellStyle name="Note 31 32 6" xfId="33088" xr:uid="{A2586500-15DC-4782-9E28-34FF140CD753}"/>
    <cellStyle name="Note 31 32 7" xfId="36148" xr:uid="{16094F88-C578-4010-B03D-0284B4662707}"/>
    <cellStyle name="Note 31 33" xfId="4173" xr:uid="{EF7198FA-82D1-44CE-9454-8B5F7AE403A8}"/>
    <cellStyle name="Note 31 33 2" xfId="17425" xr:uid="{187BB1B3-6F5C-4D4B-B086-F0C22FBA70C1}"/>
    <cellStyle name="Note 31 33 3" xfId="15286" xr:uid="{52FA8503-72F4-4B71-B9A1-C99B9A6EB67F}"/>
    <cellStyle name="Note 31 33 4" xfId="14899" xr:uid="{35E1C3E8-2C3A-4BAA-9C32-E68BEEAE749D}"/>
    <cellStyle name="Note 31 33 5" xfId="14985" xr:uid="{436BDE03-F20A-44D9-BF27-0BB59A605A95}"/>
    <cellStyle name="Note 31 33 6" xfId="33089" xr:uid="{3060EF7B-9563-4E34-B4A4-7051E0503B55}"/>
    <cellStyle name="Note 31 33 7" xfId="36147" xr:uid="{FA9F547B-780C-46B7-875D-4DF9AAEFEA44}"/>
    <cellStyle name="Note 31 34" xfId="4174" xr:uid="{B84288D9-90DF-44BD-A6B3-98E0DD15CD19}"/>
    <cellStyle name="Note 31 34 2" xfId="17426" xr:uid="{55CBFA31-8F60-48BE-84AB-8809F86A6ABB}"/>
    <cellStyle name="Note 31 34 3" xfId="19373" xr:uid="{615A6068-94BA-4E8A-A9E0-9D8D9E78A8F6}"/>
    <cellStyle name="Note 31 34 4" xfId="21639" xr:uid="{B174D49E-E021-4AC1-BFC0-55568E2CAB50}"/>
    <cellStyle name="Note 31 34 5" xfId="18701" xr:uid="{F8542300-FE75-45DF-ACE5-031D52468877}"/>
    <cellStyle name="Note 31 34 6" xfId="33090" xr:uid="{F6D1DEED-7DB5-4560-BBD2-C781732FEEA4}"/>
    <cellStyle name="Note 31 34 7" xfId="37595" xr:uid="{312E9ECD-F37E-486C-AEEC-2E167C857CE1}"/>
    <cellStyle name="Note 31 35" xfId="4175" xr:uid="{AEF3309D-B98E-4BB4-9D9D-561EE5B33E97}"/>
    <cellStyle name="Note 31 35 2" xfId="17427" xr:uid="{9121F242-6189-4612-9B89-D18309A6091D}"/>
    <cellStyle name="Note 31 35 3" xfId="15285" xr:uid="{B54C7087-F0FD-4E78-82D7-C834435504B2}"/>
    <cellStyle name="Note 31 35 4" xfId="18985" xr:uid="{3796D0CF-E740-4012-B5A7-834418853EA2}"/>
    <cellStyle name="Note 31 35 5" xfId="20484" xr:uid="{F28BE7E4-9155-4C80-938E-1CC91E8700C9}"/>
    <cellStyle name="Note 31 35 6" xfId="33091" xr:uid="{5B8E2845-0F14-4B33-9A7C-EE85066126C9}"/>
    <cellStyle name="Note 31 35 7" xfId="31205" xr:uid="{D3BF5151-D506-4B92-A3A1-B0C023EC1558}"/>
    <cellStyle name="Note 31 36" xfId="4176" xr:uid="{08398702-88C8-4866-AE96-DF237C70AB64}"/>
    <cellStyle name="Note 31 36 2" xfId="17428" xr:uid="{2CB6ACD2-1219-4875-8FC5-E4F7CDC5B970}"/>
    <cellStyle name="Note 31 36 3" xfId="14384" xr:uid="{DE32695D-3695-4D2A-9C22-E7B590873698}"/>
    <cellStyle name="Note 31 36 4" xfId="21640" xr:uid="{3924591B-8D61-4E06-9A3B-FF8DF0DB503F}"/>
    <cellStyle name="Note 31 36 5" xfId="16192" xr:uid="{B7EFCBD4-EB88-48CE-9728-723014A9FD91}"/>
    <cellStyle name="Note 31 36 6" xfId="33092" xr:uid="{4C6A6CE4-8E4A-451C-9C22-39846452DE03}"/>
    <cellStyle name="Note 31 36 7" xfId="37594" xr:uid="{B04C0CB8-0E25-4CED-BF57-1981EFFD5206}"/>
    <cellStyle name="Note 31 37" xfId="4177" xr:uid="{202C062F-0748-4192-887A-A1A07601EB4A}"/>
    <cellStyle name="Note 31 37 2" xfId="17429" xr:uid="{33EE319C-C265-44AB-A797-12377873DFFD}"/>
    <cellStyle name="Note 31 37 3" xfId="19366" xr:uid="{7358B256-D501-44C6-8CCE-D372F6D56A32}"/>
    <cellStyle name="Note 31 37 4" xfId="14900" xr:uid="{56C79596-DA44-4E3E-8750-09E894C95340}"/>
    <cellStyle name="Note 31 37 5" xfId="18285" xr:uid="{7D87251D-B100-42AA-810D-45922FDEFC3A}"/>
    <cellStyle name="Note 31 37 6" xfId="33093" xr:uid="{A15AACA2-162F-458F-847B-6CE50E4885D0}"/>
    <cellStyle name="Note 31 37 7" xfId="31204" xr:uid="{7885B615-F45A-4C7A-80FB-789F8890D7A2}"/>
    <cellStyle name="Note 31 38" xfId="4147" xr:uid="{2D460C1A-FD83-4E91-8BDB-91507D8F817A}"/>
    <cellStyle name="Note 31 38 2" xfId="17399" xr:uid="{BA3727FF-72D0-4260-BB95-B3A670F85DFF}"/>
    <cellStyle name="Note 31 38 3" xfId="20988" xr:uid="{46A3C768-CEBD-4F38-AA4E-0A2F375AB995}"/>
    <cellStyle name="Note 31 38 4" xfId="21633" xr:uid="{25518C02-826F-47BA-B9B5-0E4B88C2FF96}"/>
    <cellStyle name="Note 31 38 5" xfId="30126" xr:uid="{70F0213B-AA96-4FD1-97A9-12C4CEAA2FF5}"/>
    <cellStyle name="Note 31 38 6" xfId="33063" xr:uid="{10230605-9EAC-4914-9BF4-DF342F3DB26D}"/>
    <cellStyle name="Note 31 38 7" xfId="37598" xr:uid="{15059CD6-06C3-406D-B541-6B3C015F7921}"/>
    <cellStyle name="Note 31 39" xfId="7699" xr:uid="{F66F4E52-E2C0-4D90-8FAF-D757EBEEA403}"/>
    <cellStyle name="Note 31 39 2" xfId="19919" xr:uid="{BD966B9F-792F-42BF-90CE-6E3DD1A27446}"/>
    <cellStyle name="Note 31 39 3" xfId="18760" xr:uid="{2FA8BE7A-BF99-41CF-ABEA-A5DE0397CC68}"/>
    <cellStyle name="Note 31 39 4" xfId="15689" xr:uid="{DF0EFB03-AEDF-4914-9280-E367AF71D314}"/>
    <cellStyle name="Note 31 39 5" xfId="19135" xr:uid="{21CCE5A7-4B79-4889-A78C-BC72368EC7F2}"/>
    <cellStyle name="Note 31 39 6" xfId="34486" xr:uid="{27CBF17C-C238-4720-A31F-6EFD0A03A7C0}"/>
    <cellStyle name="Note 31 39 7" xfId="33829" xr:uid="{6627CAEA-82A9-41FA-B899-7EED3426C3D8}"/>
    <cellStyle name="Note 31 4" xfId="4178" xr:uid="{8C346C16-E87E-45B4-AFA2-E82A79EB3453}"/>
    <cellStyle name="Note 31 4 2" xfId="17430" xr:uid="{41F5CA72-16C7-4702-B2A4-164987FD15BD}"/>
    <cellStyle name="Note 31 4 3" xfId="16206" xr:uid="{B40A6B9C-50FB-4DFB-8748-D4AEC2CC77A0}"/>
    <cellStyle name="Note 31 4 4" xfId="21641" xr:uid="{26A2AE20-0D36-4822-94C6-B58B32CDF272}"/>
    <cellStyle name="Note 31 4 5" xfId="19080" xr:uid="{73DC9835-68C8-46DD-AA32-252BE86EC081}"/>
    <cellStyle name="Note 31 4 6" xfId="33094" xr:uid="{01F8FF4E-3F21-4093-BBAC-FFA6CCA4140B}"/>
    <cellStyle name="Note 31 4 7" xfId="37593" xr:uid="{F07CB3FF-BD75-4086-85D2-07CFA85E6AB9}"/>
    <cellStyle name="Note 31 40" xfId="15547" xr:uid="{D6ABDC10-55DA-452C-977E-B8AE7DA13C06}"/>
    <cellStyle name="Note 31 41" xfId="23125" xr:uid="{9F697E51-DFA6-4B44-ABCB-6FEE56FE68C6}"/>
    <cellStyle name="Note 31 42" xfId="25949" xr:uid="{265FDBB3-E5BD-4294-AA20-66961529D1E2}"/>
    <cellStyle name="Note 31 43" xfId="29226" xr:uid="{C11E9C11-E8ED-449F-B9F4-3E485D385880}"/>
    <cellStyle name="Note 31 44" xfId="31551" xr:uid="{D118E5B4-C132-41FD-8D69-4830A79001F9}"/>
    <cellStyle name="Note 31 45" xfId="35381" xr:uid="{CB9879EA-9B69-4254-B243-EE129D14A47D}"/>
    <cellStyle name="Note 31 5" xfId="4179" xr:uid="{BBBFA271-0F0F-41E9-B622-1B552E2F1A47}"/>
    <cellStyle name="Note 31 5 2" xfId="17431" xr:uid="{97C4F354-E5C8-428C-A57C-243B4A56E1D9}"/>
    <cellStyle name="Note 31 5 3" xfId="14383" xr:uid="{623A9A15-890D-46B2-9AD6-02551C73EADA}"/>
    <cellStyle name="Note 31 5 4" xfId="18496" xr:uid="{B0A9214C-6810-4FAB-8B64-F351BA026D24}"/>
    <cellStyle name="Note 31 5 5" xfId="14484" xr:uid="{5CD51BB5-C4E1-4F39-B3B9-D9EAA26747DB}"/>
    <cellStyle name="Note 31 5 6" xfId="33095" xr:uid="{71955E13-98C4-4C9F-B933-26C4349BC953}"/>
    <cellStyle name="Note 31 5 7" xfId="37700" xr:uid="{2E71CD24-2338-4231-AC6D-21C557F41925}"/>
    <cellStyle name="Note 31 6" xfId="4180" xr:uid="{13C1764A-5DD3-4AF0-AFBA-3A95A256253E}"/>
    <cellStyle name="Note 31 6 2" xfId="17432" xr:uid="{1CEFE704-F864-4349-A3AC-6B3D4C35D025}"/>
    <cellStyle name="Note 31 6 3" xfId="16205" xr:uid="{96A0ED05-9563-4CB1-A091-7E2A4A60B471}"/>
    <cellStyle name="Note 31 6 4" xfId="22743" xr:uid="{7D89B181-EA3C-47BE-ABFD-4DCE73C1F741}"/>
    <cellStyle name="Note 31 6 5" xfId="16343" xr:uid="{1379B3F9-3C9E-4E63-BFF3-8D60CE97D306}"/>
    <cellStyle name="Note 31 6 6" xfId="33096" xr:uid="{871A0F97-CE2C-4301-8F86-4AB74E5D45E7}"/>
    <cellStyle name="Note 31 6 7" xfId="31699" xr:uid="{601CE185-76DA-4CB9-AB02-3F4A496F407E}"/>
    <cellStyle name="Note 31 7" xfId="4181" xr:uid="{C6A6A85B-0C1C-4E9A-A525-5E308BD9FBDD}"/>
    <cellStyle name="Note 31 7 2" xfId="17433" xr:uid="{E72233D6-A04A-4549-8E42-119F0C73EA43}"/>
    <cellStyle name="Note 31 7 3" xfId="14382" xr:uid="{49B874C2-C8B1-45E3-AEA2-7857528EFEC4}"/>
    <cellStyle name="Note 31 7 4" xfId="22359" xr:uid="{10E2D848-E6C0-4D84-AD90-95EADC50CDD1}"/>
    <cellStyle name="Note 31 7 5" xfId="18288" xr:uid="{301F6F1D-D024-45F4-A396-5754E2454AE9}"/>
    <cellStyle name="Note 31 7 6" xfId="33097" xr:uid="{651DEB93-1525-47BA-B749-DA3B1C5AB07E}"/>
    <cellStyle name="Note 31 7 7" xfId="34905" xr:uid="{E15635FA-B4A7-4228-8521-CF78D381BC29}"/>
    <cellStyle name="Note 31 8" xfId="4182" xr:uid="{C810B8C0-E14E-410F-9E7A-40F2B78443F1}"/>
    <cellStyle name="Note 31 8 2" xfId="17434" xr:uid="{0D0E9B3D-AE11-4587-BAAE-FD2CB4B66591}"/>
    <cellStyle name="Note 31 8 3" xfId="22980" xr:uid="{B1B3F6A3-22C0-45CC-954A-4A09E3EC71D4}"/>
    <cellStyle name="Note 31 8 4" xfId="18495" xr:uid="{62747779-AB5F-4332-B32D-0B035591F912}"/>
    <cellStyle name="Note 31 8 5" xfId="28194" xr:uid="{791CF068-9A74-4D14-A046-A3262B144358}"/>
    <cellStyle name="Note 31 8 6" xfId="33098" xr:uid="{6D774B04-54C6-40AD-9C0D-AE180119ACF6}"/>
    <cellStyle name="Note 31 8 7" xfId="34904" xr:uid="{6429D97A-A42D-4BAF-BEEE-9EDE2757873D}"/>
    <cellStyle name="Note 31 9" xfId="4183" xr:uid="{6657BFA4-8595-4162-8FB5-A1FE04E58F66}"/>
    <cellStyle name="Note 31 9 2" xfId="17435" xr:uid="{86FC67F1-7BC0-47E5-B186-B193F8E29300}"/>
    <cellStyle name="Note 31 9 3" xfId="22979" xr:uid="{162BCBBD-D5C6-48A9-84A0-0CEDCFB03F26}"/>
    <cellStyle name="Note 31 9 4" xfId="14589" xr:uid="{DBBA2E26-600D-4653-9DA2-B9CD1DB8D388}"/>
    <cellStyle name="Note 31 9 5" xfId="22590" xr:uid="{DD3A1D2B-2F1C-43FD-8C8C-6CA8FA457CA3}"/>
    <cellStyle name="Note 31 9 6" xfId="33099" xr:uid="{FE5F434E-EAF4-407F-A74A-354452FFD264}"/>
    <cellStyle name="Note 31 9 7" xfId="34903" xr:uid="{5E17922C-C796-4AC9-BB6E-F83BD9411FAA}"/>
    <cellStyle name="Note 31_หมายเหตุ FA Q3_2012" xfId="7287" xr:uid="{638C09BD-3F64-48F1-8269-13434D53304D}"/>
    <cellStyle name="Note 32" xfId="1726" xr:uid="{3998921F-95D6-4CC3-A354-85182276D71B}"/>
    <cellStyle name="Note 32 10" xfId="4185" xr:uid="{FA32BACF-B39B-440F-9A69-71E9B4D9B0DC}"/>
    <cellStyle name="Note 32 10 2" xfId="17437" xr:uid="{E002D840-FBA0-4AF2-A7AE-4A43C0A46A96}"/>
    <cellStyle name="Note 32 10 3" xfId="22978" xr:uid="{427B71C1-E4A3-4C61-BC0B-2A3693F02733}"/>
    <cellStyle name="Note 32 10 4" xfId="22744" xr:uid="{E654A507-35C6-4F8F-B237-137E8A1C75B4}"/>
    <cellStyle name="Note 32 10 5" xfId="22650" xr:uid="{DF74B61F-DB1D-47CE-B369-7E7E516A6D83}"/>
    <cellStyle name="Note 32 10 6" xfId="33101" xr:uid="{9CA07E20-80AD-42C9-A510-6C2A9AA2E53F}"/>
    <cellStyle name="Note 32 10 7" xfId="32166" xr:uid="{6B2EB7D2-E173-49E9-97E6-5D28D3BBBF4B}"/>
    <cellStyle name="Note 32 11" xfId="4186" xr:uid="{4F0832AC-890F-4BC2-ABFC-9E78B43C4EF2}"/>
    <cellStyle name="Note 32 11 2" xfId="17438" xr:uid="{E809DC36-A537-4A28-833B-A212A1A10081}"/>
    <cellStyle name="Note 32 11 3" xfId="24522" xr:uid="{3AB47F82-CDB9-40BF-8573-7D50B96E1092}"/>
    <cellStyle name="Note 32 11 4" xfId="27378" xr:uid="{397D07D1-69DE-4420-BD0F-51306FF5814E}"/>
    <cellStyle name="Note 32 11 5" xfId="16335" xr:uid="{9D6879CC-9222-493E-B9DB-670EA339502C}"/>
    <cellStyle name="Note 32 11 6" xfId="33102" xr:uid="{6F6E4231-50A7-4FB3-911D-4A4E6FB138C8}"/>
    <cellStyle name="Note 32 11 7" xfId="31698" xr:uid="{BE79C4D8-2A78-4465-B5FE-57B56709DF2B}"/>
    <cellStyle name="Note 32 12" xfId="4187" xr:uid="{7BAF99AB-3EB3-41E2-9663-9B39D63E370F}"/>
    <cellStyle name="Note 32 12 2" xfId="17439" xr:uid="{C93568B3-2A83-4D8D-9CEC-5157787AC5B1}"/>
    <cellStyle name="Note 32 12 3" xfId="19292" xr:uid="{B8E812FA-5402-4B64-872D-7E9A6DED61A3}"/>
    <cellStyle name="Note 32 12 4" xfId="18986" xr:uid="{0A6670F8-0D44-4176-81F5-A71E52FA7F6C}"/>
    <cellStyle name="Note 32 12 5" xfId="22259" xr:uid="{1BD2EBB0-F584-4B44-BBDC-F60E8CF8D866}"/>
    <cellStyle name="Note 32 12 6" xfId="33103" xr:uid="{486EB016-AAA5-4339-8D76-D704F68EF04E}"/>
    <cellStyle name="Note 32 12 7" xfId="31697" xr:uid="{5EF83878-2EFA-4128-9CD0-349286EE24F5}"/>
    <cellStyle name="Note 32 13" xfId="4188" xr:uid="{79A9BCF8-06BF-45E7-BEBF-436EA14174AE}"/>
    <cellStyle name="Note 32 13 2" xfId="17440" xr:uid="{BC88EB74-8903-41B8-BFB0-EF9CD0CC0214}"/>
    <cellStyle name="Note 32 13 3" xfId="15207" xr:uid="{8BEB2E04-4BC7-48C5-BA3E-69F4E67CBF3A}"/>
    <cellStyle name="Note 32 13 4" xfId="24168" xr:uid="{334E13AA-973B-42AD-A0BE-6780E9007F21}"/>
    <cellStyle name="Note 32 13 5" xfId="20690" xr:uid="{F34984C1-7BB3-4D0B-B983-FDE84A5D5C08}"/>
    <cellStyle name="Note 32 13 6" xfId="33104" xr:uid="{9DEFBBC9-9D63-4899-AFBE-83EB4F6C8E98}"/>
    <cellStyle name="Note 32 13 7" xfId="37592" xr:uid="{3AB9805D-83C4-4CDC-BA05-C21D0CF7F8D5}"/>
    <cellStyle name="Note 32 14" xfId="4189" xr:uid="{BE31A3C8-140D-41FC-8CA8-1AF17101487B}"/>
    <cellStyle name="Note 32 14 2" xfId="17441" xr:uid="{AD91D77C-75C9-476C-91BD-8B79B8E2B7E0}"/>
    <cellStyle name="Note 32 14 3" xfId="19293" xr:uid="{117C38DC-687C-4FE3-95AF-BB00560C542D}"/>
    <cellStyle name="Note 32 14 4" xfId="22360" xr:uid="{D700FF62-3278-4EB0-BA14-4F420819F385}"/>
    <cellStyle name="Note 32 14 5" xfId="25311" xr:uid="{A5324C44-E9F5-4226-857A-6A9EFFFA41AF}"/>
    <cellStyle name="Note 32 14 6" xfId="33105" xr:uid="{6FEF5095-D878-4A95-A92B-D17AED3DCD6F}"/>
    <cellStyle name="Note 32 14 7" xfId="33943" xr:uid="{A3D7D30F-E964-4CED-B2D4-38CBB4426039}"/>
    <cellStyle name="Note 32 15" xfId="4190" xr:uid="{12C99D7F-D3FF-45D2-8705-5B1E0D566753}"/>
    <cellStyle name="Note 32 15 2" xfId="17442" xr:uid="{14589C72-7E0B-4DAE-A518-D79FFF5F5D6E}"/>
    <cellStyle name="Note 32 15 3" xfId="15208" xr:uid="{FD0086C6-1BE8-4934-8236-85CF92DCAFD5}"/>
    <cellStyle name="Note 32 15 4" xfId="18497" xr:uid="{376E6645-8F58-4B1D-9EEA-72BA5AF65178}"/>
    <cellStyle name="Note 32 15 5" xfId="23339" xr:uid="{762BFC82-F760-4A0E-B3D5-DEA6785AC6D7}"/>
    <cellStyle name="Note 32 15 6" xfId="33106" xr:uid="{1E3277BD-62A0-438D-BF83-A338EB81C555}"/>
    <cellStyle name="Note 32 15 7" xfId="31696" xr:uid="{1C3E5C5B-79E8-41C2-8C69-F00813AE4E32}"/>
    <cellStyle name="Note 32 16" xfId="4191" xr:uid="{9045DE5B-AF9F-4FB0-927E-FB7729AD512C}"/>
    <cellStyle name="Note 32 16 2" xfId="17443" xr:uid="{FF6D613A-B161-45F5-A8CE-5D6719D394DB}"/>
    <cellStyle name="Note 32 16 3" xfId="14424" xr:uid="{8D34C348-EA8F-42B7-B979-279760ACF486}"/>
    <cellStyle name="Note 32 16 4" xfId="15628" xr:uid="{E31F8899-F6BB-4C17-995A-E351FF61E9DD}"/>
    <cellStyle name="Note 32 16 5" xfId="25598" xr:uid="{7BE96206-CF62-435E-BDAF-788EED98DCE6}"/>
    <cellStyle name="Note 32 16 6" xfId="33107" xr:uid="{2F491400-34D8-4684-8B88-A0B4ABECBEE7}"/>
    <cellStyle name="Note 32 16 7" xfId="34901" xr:uid="{F4ED5556-487A-4180-9F47-30FAEFA9782D}"/>
    <cellStyle name="Note 32 17" xfId="4192" xr:uid="{F70F5729-7FDA-4FBA-8CB3-E421E7ACCB79}"/>
    <cellStyle name="Note 32 17 2" xfId="17444" xr:uid="{49FB988A-F6F5-401A-AE26-DF0EF52DABB9}"/>
    <cellStyle name="Note 32 17 3" xfId="15855" xr:uid="{468EB047-1B61-4595-B805-7C9E75D22D6C}"/>
    <cellStyle name="Note 32 17 4" xfId="14901" xr:uid="{CE2B4779-BAF1-44B7-87D2-C9CF18A5D284}"/>
    <cellStyle name="Note 32 17 5" xfId="30124" xr:uid="{9F1E06E2-CA86-41D0-8EAC-D15AD9196120}"/>
    <cellStyle name="Note 32 17 6" xfId="33108" xr:uid="{0FDF46C3-FA2A-433F-9FAD-AD3C1FF63933}"/>
    <cellStyle name="Note 32 17 7" xfId="34900" xr:uid="{7CD5160C-294D-4C2E-A181-55DD2A695620}"/>
    <cellStyle name="Note 32 18" xfId="4193" xr:uid="{29E9C7ED-687F-492A-97FE-BB04F6D416B4}"/>
    <cellStyle name="Note 32 18 2" xfId="17445" xr:uid="{C1A81E84-C512-4D71-8D84-FEAB5637C491}"/>
    <cellStyle name="Note 32 18 3" xfId="19291" xr:uid="{BF10052D-1FF6-48D1-9C77-41818750337C}"/>
    <cellStyle name="Note 32 18 4" xfId="19705" xr:uid="{314D2B68-00F5-4CB8-8DEB-C244397B1A48}"/>
    <cellStyle name="Note 32 18 5" xfId="20689" xr:uid="{4D1A33CA-CB45-4B05-9361-607D765C922A}"/>
    <cellStyle name="Note 32 18 6" xfId="33109" xr:uid="{A0DCE901-FD8C-4BE5-AC4B-25062A06378E}"/>
    <cellStyle name="Note 32 18 7" xfId="34899" xr:uid="{2538C41A-CA18-42AD-B68F-B17EBF6D97E8}"/>
    <cellStyle name="Note 32 19" xfId="4194" xr:uid="{79C141BF-FDF1-48E3-B1E1-A60EEF50DB31}"/>
    <cellStyle name="Note 32 19 2" xfId="17446" xr:uid="{84F77890-F4D2-43BF-8CDA-B178C44B2643}"/>
    <cellStyle name="Note 32 19 3" xfId="15206" xr:uid="{BE471066-C725-474C-88F7-C8BE09CD959C}"/>
    <cellStyle name="Note 32 19 4" xfId="18987" xr:uid="{51B615D9-FCA5-4EF2-BDCF-ED7A4AF657F5}"/>
    <cellStyle name="Note 32 19 5" xfId="19878" xr:uid="{B8E75095-562D-4CA0-923F-90F3B6799945}"/>
    <cellStyle name="Note 32 19 6" xfId="33110" xr:uid="{C6ECB230-57BB-4364-B570-BE48718B59A3}"/>
    <cellStyle name="Note 32 19 7" xfId="34898" xr:uid="{1971BEC1-AAE4-4711-A0FF-092CE82DBD84}"/>
    <cellStyle name="Note 32 2" xfId="2634" xr:uid="{299354A5-6FC2-4C27-BD29-A72895709B6C}"/>
    <cellStyle name="Note 32 2 10" xfId="31875" xr:uid="{D8DFD95D-C066-40E0-9FE2-D4355ED48235}"/>
    <cellStyle name="Note 32 2 11" xfId="35215" xr:uid="{5C3DAEEF-A8B0-4BA1-A295-6B5C491D6B5B}"/>
    <cellStyle name="Note 32 2 2" xfId="4195" xr:uid="{38DBCD14-F979-496E-916B-76988E9B7174}"/>
    <cellStyle name="Note 32 2 2 2" xfId="17447" xr:uid="{DA8E775F-874D-4161-80D8-75C48F27B71C}"/>
    <cellStyle name="Note 32 2 2 3" xfId="19290" xr:uid="{130A4647-32F4-4202-A94E-0886ECC85587}"/>
    <cellStyle name="Note 32 2 2 4" xfId="15629" xr:uid="{2A3423D6-3C51-4C13-9883-9DF53853C0F3}"/>
    <cellStyle name="Note 32 2 2 5" xfId="20691" xr:uid="{3E5535A0-DFD4-47DE-BCE3-21738BCA092C}"/>
    <cellStyle name="Note 32 2 2 6" xfId="33111" xr:uid="{88EBCA03-838F-4690-8E31-9BF7C0A47F8C}"/>
    <cellStyle name="Note 32 2 2 7" xfId="34897" xr:uid="{1F69AA21-82CC-4B73-91DA-95E34547081A}"/>
    <cellStyle name="Note 32 2 3" xfId="10706" xr:uid="{E31714C7-3358-48F2-B56F-2DB0FA2C95CC}"/>
    <cellStyle name="Note 32 2 3 2" xfId="22076" xr:uid="{873EC736-69F3-4145-A41D-3E33CDB2CC77}"/>
    <cellStyle name="Note 32 2 3 3" xfId="25050" xr:uid="{D473921A-48F8-406F-86A4-F6595559702C}"/>
    <cellStyle name="Note 32 2 3 4" xfId="27920" xr:uid="{9A8270A3-9FBD-4C21-8FCD-40B181F14259}"/>
    <cellStyle name="Note 32 2 3 5" xfId="30918" xr:uid="{C4FDD348-8921-40C0-8191-AD72CB2E1FDE}"/>
    <cellStyle name="Note 32 2 3 6" xfId="35705" xr:uid="{4DBEEDF8-F85A-4616-B195-BE124447E9CA}"/>
    <cellStyle name="Note 32 2 3 7" xfId="38007" xr:uid="{FEA8D26B-5B70-4B4C-A466-193B8EC4726E}"/>
    <cellStyle name="Note 32 2 4" xfId="12879" xr:uid="{FBF01992-90B8-4050-B71E-E07DA310741E}"/>
    <cellStyle name="Note 32 2 4 2" xfId="23641" xr:uid="{BCC03648-3213-48C3-8ADB-63A103B3FD2C}"/>
    <cellStyle name="Note 32 2 4 3" xfId="26459" xr:uid="{5B971DE6-1385-4B0B-8BE1-46A8C339F0A2}"/>
    <cellStyle name="Note 32 2 4 4" xfId="29038" xr:uid="{C3CC7509-A444-4706-8AC4-6AA5978E4FA6}"/>
    <cellStyle name="Note 32 2 4 5" xfId="20504" xr:uid="{BB564E38-C23D-4654-9BEC-63860854A337}"/>
    <cellStyle name="Note 32 2 4 6" xfId="36748" xr:uid="{CE433232-A28A-4A0D-8700-7ACF97371375}"/>
    <cellStyle name="Note 32 2 4 7" xfId="38765" xr:uid="{1B4382BC-936B-42BA-9C2D-DEBDDC6C1A40}"/>
    <cellStyle name="Note 32 2 5" xfId="13017" xr:uid="{1C4FEC2B-88E5-4FC7-8753-C84E95091435}"/>
    <cellStyle name="Note 32 2 5 2" xfId="23765" xr:uid="{B477CB32-555A-4093-BB43-EA7BB711C801}"/>
    <cellStyle name="Note 32 2 5 3" xfId="26597" xr:uid="{BB7274FB-F16B-41D5-963D-0CFE6D2ADB73}"/>
    <cellStyle name="Note 32 2 5 4" xfId="29176" xr:uid="{F3C460EC-CA84-402C-86AC-227D0E7F408D}"/>
    <cellStyle name="Note 32 2 5 5" xfId="15704" xr:uid="{6466E8E5-CA78-4C9F-A98E-B4724AE88540}"/>
    <cellStyle name="Note 32 2 5 6" xfId="36886" xr:uid="{92A8FF1F-0158-47A1-8032-6557FE90165C}"/>
    <cellStyle name="Note 32 2 5 7" xfId="38902" xr:uid="{10184516-4BB6-4C87-B28D-5832618584CF}"/>
    <cellStyle name="Note 32 2 6" xfId="16131" xr:uid="{74805898-E6F6-4ADF-8773-8BC5E509847A}"/>
    <cellStyle name="Note 32 2 7" xfId="21425" xr:uid="{5C2FE4B1-210C-4410-A325-187695988D42}"/>
    <cellStyle name="Note 32 2 8" xfId="23239" xr:uid="{A339E8AB-4190-46FE-8FA1-4BD4363D7F44}"/>
    <cellStyle name="Note 32 2 9" xfId="27437" xr:uid="{09C84B47-4E23-445C-A991-D53D8118258B}"/>
    <cellStyle name="Note 32 20" xfId="4196" xr:uid="{94A69464-42AE-46CB-BE89-E291367AC496}"/>
    <cellStyle name="Note 32 20 2" xfId="17448" xr:uid="{387F2D58-DD12-4990-BD4E-63A7DBA38466}"/>
    <cellStyle name="Note 32 20 3" xfId="15205" xr:uid="{EA652766-8D65-44AB-8093-D8AAC2EDB2C0}"/>
    <cellStyle name="Note 32 20 4" xfId="14902" xr:uid="{C3EA4A3F-4423-4B5D-9C85-A662709285C0}"/>
    <cellStyle name="Note 32 20 5" xfId="25310" xr:uid="{796496AC-67F7-4E1C-A579-FB41FBFF02BB}"/>
    <cellStyle name="Note 32 20 6" xfId="33112" xr:uid="{0B75292A-7CF9-42D9-BBD7-50C003A569B8}"/>
    <cellStyle name="Note 32 20 7" xfId="34896" xr:uid="{339E9E0C-4F2C-4AA2-8860-49CBB531B5A3}"/>
    <cellStyle name="Note 32 21" xfId="4197" xr:uid="{4E19555D-588C-4058-AFEA-BEF227245ACD}"/>
    <cellStyle name="Note 32 21 2" xfId="17449" xr:uid="{C35C11FE-80E0-4854-B716-8D951812E6F3}"/>
    <cellStyle name="Note 32 21 3" xfId="19289" xr:uid="{54622D4A-228A-45A7-9F32-568CC1099D5D}"/>
    <cellStyle name="Note 32 21 4" xfId="19706" xr:uid="{1AE85AF6-F731-4281-A548-D56288DFCBED}"/>
    <cellStyle name="Note 32 21 5" xfId="25597" xr:uid="{0415BE54-3C9C-4691-8249-CE893AA0E28B}"/>
    <cellStyle name="Note 32 21 6" xfId="33113" xr:uid="{F32D49D4-ACD8-4FA8-8044-A6CCE886C8F7}"/>
    <cellStyle name="Note 32 21 7" xfId="34895" xr:uid="{E71CE948-5D02-402A-98DF-0C4E835C76EE}"/>
    <cellStyle name="Note 32 22" xfId="4198" xr:uid="{2BCFD797-DF9A-4C6D-B4E2-522AD4824115}"/>
    <cellStyle name="Note 32 22 2" xfId="17450" xr:uid="{ECC3916C-20CA-4D1C-9E1B-3D1DE7BFE817}"/>
    <cellStyle name="Note 32 22 3" xfId="15204" xr:uid="{8E029377-7EF0-4037-80F2-5D95809E9A90}"/>
    <cellStyle name="Note 32 22 4" xfId="18988" xr:uid="{864478A6-42AD-498D-9AAE-69432A869555}"/>
    <cellStyle name="Note 32 22 5" xfId="15104" xr:uid="{7A9BB0EC-B9C8-444E-8A8B-028B55BF38F4}"/>
    <cellStyle name="Note 32 22 6" xfId="33114" xr:uid="{31CC1B86-55BB-471C-ACEA-E0D91D53869E}"/>
    <cellStyle name="Note 32 22 7" xfId="37591" xr:uid="{B760F7D3-FA65-427C-8AA1-D7F1C65D1383}"/>
    <cellStyle name="Note 32 23" xfId="4199" xr:uid="{CBED584D-16B6-49AF-BB50-4B0D6F285025}"/>
    <cellStyle name="Note 32 23 2" xfId="17451" xr:uid="{BF313859-87E4-4986-AE04-01F7841F53B0}"/>
    <cellStyle name="Note 32 23 3" xfId="19288" xr:uid="{C1EF8396-9CD2-4E4C-B10E-B500B2583F25}"/>
    <cellStyle name="Note 32 23 4" xfId="15630" xr:uid="{45775FB7-6DA6-42E8-A31A-BB691BC2922F}"/>
    <cellStyle name="Note 32 23 5" xfId="18287" xr:uid="{527135FB-7C7A-4064-A2CC-5766400675E7}"/>
    <cellStyle name="Note 32 23 6" xfId="33115" xr:uid="{BC0A0282-BF62-48D2-A8DF-9E63FD720400}"/>
    <cellStyle name="Note 32 23 7" xfId="33944" xr:uid="{CC94323C-D989-4F2B-A706-DCA434BA22CD}"/>
    <cellStyle name="Note 32 24" xfId="4200" xr:uid="{D19071AC-5803-46ED-9DE9-63796476DF3F}"/>
    <cellStyle name="Note 32 24 2" xfId="17452" xr:uid="{555F13AE-A536-4A8F-8CA8-B7EFB48AF803}"/>
    <cellStyle name="Note 32 24 3" xfId="15203" xr:uid="{D8DDC135-D1A5-4F5C-BB5A-F3D1B351C412}"/>
    <cellStyle name="Note 32 24 4" xfId="14903" xr:uid="{DA6CE06A-2F85-4E8C-82E4-4F05714D7356}"/>
    <cellStyle name="Note 32 24 5" xfId="21684" xr:uid="{7A4337CC-51BE-4AD2-BE29-1443641686DF}"/>
    <cellStyle name="Note 32 24 6" xfId="33116" xr:uid="{CA192E27-295F-481D-AD4E-FD12ACC9A38A}"/>
    <cellStyle name="Note 32 24 7" xfId="31695" xr:uid="{B7CA8846-04DF-4BE5-9F49-27E929C7986C}"/>
    <cellStyle name="Note 32 25" xfId="4201" xr:uid="{5421C8EA-3398-4A07-A2AF-FC8CA13BD8AC}"/>
    <cellStyle name="Note 32 25 2" xfId="17453" xr:uid="{E5CD6528-0F84-48A4-8034-B2F271C75910}"/>
    <cellStyle name="Note 32 25 3" xfId="19287" xr:uid="{E07F4A31-067F-432B-8819-A3341A8925DB}"/>
    <cellStyle name="Note 32 25 4" xfId="19707" xr:uid="{9FDD191A-D894-4576-B19C-7228D5C8A0E3}"/>
    <cellStyle name="Note 32 25 5" xfId="14406" xr:uid="{4D10C649-B435-462C-9D3F-DBF4A9F1C7C0}"/>
    <cellStyle name="Note 32 25 6" xfId="33117" xr:uid="{E02EE136-0E4B-4AFB-A5FE-5EF6E56C5300}"/>
    <cellStyle name="Note 32 25 7" xfId="34894" xr:uid="{217B36FE-BEA0-4767-9BE2-67350FAF0D20}"/>
    <cellStyle name="Note 32 26" xfId="4202" xr:uid="{0D592CC6-0FE8-437F-BF14-6C36F4C5AD3C}"/>
    <cellStyle name="Note 32 26 2" xfId="17454" xr:uid="{4628C369-71E2-4F9D-8FD8-07155C1ED617}"/>
    <cellStyle name="Note 32 26 3" xfId="15202" xr:uid="{D286EEFC-BA8A-4B77-A6CB-82BC92D75DE6}"/>
    <cellStyle name="Note 32 26 4" xfId="18989" xr:uid="{46A38834-4CA2-4CC2-A407-0AAF6C6E5AFA}"/>
    <cellStyle name="Note 32 26 5" xfId="23110" xr:uid="{EC53F1F4-9144-4700-9009-6AF14B374D3A}"/>
    <cellStyle name="Note 32 26 6" xfId="33118" xr:uid="{4F81DC68-F35F-4A71-830A-BF7137F88DBB}"/>
    <cellStyle name="Note 32 26 7" xfId="34893" xr:uid="{B0FF93D2-ED7F-4F25-BCEE-DDD831456CF2}"/>
    <cellStyle name="Note 32 27" xfId="4203" xr:uid="{366C5CA7-EDA9-4174-BE8E-9B75A370BB51}"/>
    <cellStyle name="Note 32 27 2" xfId="17455" xr:uid="{BDEF5526-B190-43CD-96D8-898BF9D04412}"/>
    <cellStyle name="Note 32 27 3" xfId="20929" xr:uid="{EBF92546-606A-477E-8A8F-FC3012D0BF3D}"/>
    <cellStyle name="Note 32 27 4" xfId="15631" xr:uid="{FBE6632F-3CA4-4B2E-BF4F-2F6276939709}"/>
    <cellStyle name="Note 32 27 5" xfId="19612" xr:uid="{E6B8AD0C-A2BF-4504-8742-4853D205B916}"/>
    <cellStyle name="Note 32 27 6" xfId="33119" xr:uid="{01857AC6-CDBE-4388-8993-40F14E7A9077}"/>
    <cellStyle name="Note 32 27 7" xfId="31203" xr:uid="{24B57C5E-101F-4B1B-9827-EAD0E0565031}"/>
    <cellStyle name="Note 32 28" xfId="4204" xr:uid="{63FE08C8-9F52-43D2-9BDE-EDC887BBE4F2}"/>
    <cellStyle name="Note 32 28 2" xfId="17456" xr:uid="{2BADC42F-C14E-4414-8DB9-2E12B7CDCE71}"/>
    <cellStyle name="Note 32 28 3" xfId="20928" xr:uid="{BB219603-3AF9-48CA-B407-B65BB43DC220}"/>
    <cellStyle name="Note 32 28 4" xfId="14904" xr:uid="{10EA6236-4991-4B43-9714-0CA82B7539B7}"/>
    <cellStyle name="Note 32 28 5" xfId="30662" xr:uid="{F5A0CD76-EF5B-417C-B39D-AF76D4B7EEDE}"/>
    <cellStyle name="Note 32 28 6" xfId="33120" xr:uid="{8A5701D7-C9C8-4600-94AE-F8A2B0843C98}"/>
    <cellStyle name="Note 32 28 7" xfId="34892" xr:uid="{1F92376F-DD7D-4120-B4D2-43E3AF663EEC}"/>
    <cellStyle name="Note 32 29" xfId="4205" xr:uid="{2783B95F-5501-4A81-A83A-428081AF1C13}"/>
    <cellStyle name="Note 32 29 2" xfId="17457" xr:uid="{0CCB2DF3-0184-47EA-A647-5FE969224DE7}"/>
    <cellStyle name="Note 32 29 3" xfId="20927" xr:uid="{5455B8CC-9541-47F9-8E48-DD35494410A4}"/>
    <cellStyle name="Note 32 29 4" xfId="19708" xr:uid="{4315663E-FDA6-4C51-AC76-8805DB47D2E2}"/>
    <cellStyle name="Note 32 29 5" xfId="30783" xr:uid="{863CBB72-BD9C-4B6E-A563-067521F0AFCD}"/>
    <cellStyle name="Note 32 29 6" xfId="33121" xr:uid="{3892206A-963F-4469-B84F-70FE5F445D5E}"/>
    <cellStyle name="Note 32 29 7" xfId="34891" xr:uid="{A4F29EF3-903B-4B7D-8939-77DDC634724B}"/>
    <cellStyle name="Note 32 3" xfId="4206" xr:uid="{4A6E19DA-0D7C-4382-BDB2-A0697ECB8F85}"/>
    <cellStyle name="Note 32 3 2" xfId="10707" xr:uid="{6A88D119-BA33-42B3-B85D-BF0FDB1B9F0A}"/>
    <cellStyle name="Note 32 3 2 2" xfId="22077" xr:uid="{B3A0841D-3D27-4ED4-A570-65B68AEA0322}"/>
    <cellStyle name="Note 32 3 2 3" xfId="25051" xr:uid="{B5D10665-DDE0-45B5-865B-08EB710A58CD}"/>
    <cellStyle name="Note 32 3 2 4" xfId="27921" xr:uid="{9EB4576B-9CD4-4593-8247-9E7BD85249B4}"/>
    <cellStyle name="Note 32 3 2 5" xfId="18806" xr:uid="{A9B9E271-57CF-4A4A-B84A-A79856064905}"/>
    <cellStyle name="Note 32 3 2 6" xfId="35706" xr:uid="{9BFBD32B-DE85-4FC2-91D5-91BCD96D8894}"/>
    <cellStyle name="Note 32 3 2 7" xfId="38008" xr:uid="{C215FF83-FEE3-46A7-8FB0-539957CE8F1C}"/>
    <cellStyle name="Note 32 3 3" xfId="17458" xr:uid="{074D48C9-8239-42D9-BE72-E317F9E60BFC}"/>
    <cellStyle name="Note 32 3 4" xfId="20926" xr:uid="{BFA36C2E-E65E-4F04-9A97-CC65DBD06A08}"/>
    <cellStyle name="Note 32 3 5" xfId="18990" xr:uid="{30531A68-156F-442E-A1C8-53C6850637A8}"/>
    <cellStyle name="Note 32 3 6" xfId="30123" xr:uid="{C018BDED-D45E-4BB0-B0FB-C3578A64ADA7}"/>
    <cellStyle name="Note 32 3 7" xfId="33122" xr:uid="{3B7F164A-7D59-48C3-A935-176D73D340BF}"/>
    <cellStyle name="Note 32 3 8" xfId="34890" xr:uid="{B6E877CD-48B9-4599-A197-1AD6D54E90B3}"/>
    <cellStyle name="Note 32 30" xfId="4207" xr:uid="{AE1802C1-F7A7-4104-8044-33FC1CE62CB4}"/>
    <cellStyle name="Note 32 30 2" xfId="17459" xr:uid="{447844D6-7F39-45DF-92B4-CE7814053F52}"/>
    <cellStyle name="Note 32 30 3" xfId="20925" xr:uid="{7D5C11D2-A5B5-4326-90D0-C4F511E464B1}"/>
    <cellStyle name="Note 32 30 4" xfId="15632" xr:uid="{EF924574-8A68-4E11-9ACC-6FE0E46C95CD}"/>
    <cellStyle name="Note 32 30 5" xfId="14987" xr:uid="{7D80DADA-BD5C-40BD-92DC-8761F29280DB}"/>
    <cellStyle name="Note 32 30 6" xfId="33123" xr:uid="{24367198-972C-4CFC-9840-AE3265739488}"/>
    <cellStyle name="Note 32 30 7" xfId="34889" xr:uid="{E679AC3F-BBF9-4CBC-AF89-596F78C67109}"/>
    <cellStyle name="Note 32 31" xfId="4208" xr:uid="{D2703654-F036-4BB6-9D7B-A24AF16586D0}"/>
    <cellStyle name="Note 32 31 2" xfId="17460" xr:uid="{526E319C-1F3B-4298-817F-74F364EBE96E}"/>
    <cellStyle name="Note 32 31 3" xfId="20924" xr:uid="{6BD45335-C9BB-42F1-B0ED-3691BF0B63C6}"/>
    <cellStyle name="Note 32 31 4" xfId="14905" xr:uid="{FE27E9AE-1E49-4A7D-8716-62F1FCF18487}"/>
    <cellStyle name="Note 32 31 5" xfId="25288" xr:uid="{77F2F881-2A77-4C4C-9474-BBD448472E1C}"/>
    <cellStyle name="Note 32 31 6" xfId="33124" xr:uid="{C094D8D3-3D08-4AAF-8AC0-F31444E9840C}"/>
    <cellStyle name="Note 32 31 7" xfId="34888" xr:uid="{75302D56-7B60-41F8-9DE5-583E15DF016B}"/>
    <cellStyle name="Note 32 32" xfId="4209" xr:uid="{8FC73B4A-37F2-47A5-855A-BCE726A6B2C8}"/>
    <cellStyle name="Note 32 32 2" xfId="17461" xr:uid="{8D38EF26-912F-4E6F-838D-55E69C450064}"/>
    <cellStyle name="Note 32 32 3" xfId="20923" xr:uid="{A0C5E8DC-3323-4901-9719-18220CB616B1}"/>
    <cellStyle name="Note 32 32 4" xfId="19709" xr:uid="{5E50DBCA-BAC6-4663-A330-1B58F5550912}"/>
    <cellStyle name="Note 32 32 5" xfId="15516" xr:uid="{9D6201CD-6848-48A0-86BB-913307ABB5D6}"/>
    <cellStyle name="Note 32 32 6" xfId="33125" xr:uid="{2C5748FC-C74E-49EC-97A8-63CD2297B437}"/>
    <cellStyle name="Note 32 32 7" xfId="31202" xr:uid="{11E945D0-AF7C-4ACF-8CD8-F468F0BFE829}"/>
    <cellStyle name="Note 32 33" xfId="4210" xr:uid="{187D96D3-D009-4A6A-87D4-EDB52E0942F0}"/>
    <cellStyle name="Note 32 33 2" xfId="17462" xr:uid="{12573A9A-8FE2-4634-B16A-9FDB4CC0E73C}"/>
    <cellStyle name="Note 32 33 3" xfId="20922" xr:uid="{ADB82650-FD01-49AF-9C07-F48341B741AA}"/>
    <cellStyle name="Note 32 33 4" xfId="18991" xr:uid="{2CA076C2-D4CE-4C1B-8967-2EEE2613432B}"/>
    <cellStyle name="Note 32 33 5" xfId="14418" xr:uid="{5C4B1B97-EC5F-4F92-9D85-78D73EC56F8C}"/>
    <cellStyle name="Note 32 33 6" xfId="33126" xr:uid="{242980F8-6B25-47DF-9008-2ED8374FD513}"/>
    <cellStyle name="Note 32 33 7" xfId="31694" xr:uid="{E4A4D81D-2D5F-475C-8829-097482EA9043}"/>
    <cellStyle name="Note 32 34" xfId="4211" xr:uid="{3A58B029-564F-4D6A-AB8F-F159AA3FD88E}"/>
    <cellStyle name="Note 32 34 2" xfId="17463" xr:uid="{387C87F0-3ADC-4A87-9138-1CE263A2D798}"/>
    <cellStyle name="Note 32 34 3" xfId="20921" xr:uid="{5420CA75-FFF9-4C89-ACE0-703643AD8F7E}"/>
    <cellStyle name="Note 32 34 4" xfId="15633" xr:uid="{D22885A1-5B96-4786-88F4-53E624C9836F}"/>
    <cellStyle name="Note 32 34 5" xfId="25960" xr:uid="{BEBAA3D5-D28C-45C9-9D8A-F291DAC5D26A}"/>
    <cellStyle name="Note 32 34 6" xfId="33127" xr:uid="{85A583D5-11BF-4F19-9147-7D0BB83DEBB5}"/>
    <cellStyle name="Note 32 34 7" xfId="34887" xr:uid="{87E2B33F-0F3E-4146-9400-F9001BA7022A}"/>
    <cellStyle name="Note 32 35" xfId="4212" xr:uid="{23C84AE3-2109-4066-A8BD-AA8109ACCF28}"/>
    <cellStyle name="Note 32 35 2" xfId="17464" xr:uid="{6654F975-53B3-4BA9-951C-4B132FBF05D1}"/>
    <cellStyle name="Note 32 35 3" xfId="19252" xr:uid="{566F80FE-A6D5-4623-BDF3-7E06154C1B25}"/>
    <cellStyle name="Note 32 35 4" xfId="22141" xr:uid="{245B5ACA-F40A-4D12-A4DE-E89BDA640361}"/>
    <cellStyle name="Note 32 35 5" xfId="19082" xr:uid="{4FE1EB8C-670C-4028-B56F-493FDFE3F7E6}"/>
    <cellStyle name="Note 32 35 6" xfId="33128" xr:uid="{98D1A1D1-6EC4-4407-BAC7-2124C6034463}"/>
    <cellStyle name="Note 32 35 7" xfId="34886" xr:uid="{0702CF9B-46E1-4FFC-8601-1AD2F2FD1631}"/>
    <cellStyle name="Note 32 36" xfId="4213" xr:uid="{8D394CF9-1909-495C-B6F2-1B215AC06FA1}"/>
    <cellStyle name="Note 32 36 2" xfId="17465" xr:uid="{A81A3867-3C0C-41D9-87E8-41F399106D1B}"/>
    <cellStyle name="Note 32 36 3" xfId="20920" xr:uid="{807D9E21-1A1B-40FF-BE97-ED3FE912CF1B}"/>
    <cellStyle name="Note 32 36 4" xfId="21253" xr:uid="{578509F2-E787-4F2E-88CE-F9AA7176DDB9}"/>
    <cellStyle name="Note 32 36 5" xfId="27479" xr:uid="{C1DDAAF5-0CB3-4751-A6EE-D6C5286C385C}"/>
    <cellStyle name="Note 32 36 6" xfId="33129" xr:uid="{1DFD746A-1AB7-46E7-B2B1-9EEB6809CC57}"/>
    <cellStyle name="Note 32 36 7" xfId="34885" xr:uid="{0964784A-3AD7-4D2D-9575-112E74FB58A2}"/>
    <cellStyle name="Note 32 37" xfId="4214" xr:uid="{78C442FB-7E75-4AF7-8494-6A1C4500FDE4}"/>
    <cellStyle name="Note 32 37 2" xfId="17466" xr:uid="{A1F242D8-574B-414E-9D7F-DB8490219B42}"/>
    <cellStyle name="Note 32 37 3" xfId="24521" xr:uid="{FE743100-8FA6-4C41-A07A-8480C0FAAC43}"/>
    <cellStyle name="Note 32 37 4" xfId="20466" xr:uid="{84F7EC01-1F75-4F6A-B071-0CC3F78D7632}"/>
    <cellStyle name="Note 32 37 5" xfId="21712" xr:uid="{B9B0B702-C542-4FF4-B9E9-33FC4EFD8ECB}"/>
    <cellStyle name="Note 32 37 6" xfId="33130" xr:uid="{BDA0BFA6-5303-4936-BD6C-7361F5069021}"/>
    <cellStyle name="Note 32 37 7" xfId="34884" xr:uid="{F17F3118-2C5A-46FF-8FA8-31DBCAA22618}"/>
    <cellStyle name="Note 32 38" xfId="4184" xr:uid="{35AF7AA0-0D36-4A3D-9ACE-1B848CBCDB49}"/>
    <cellStyle name="Note 32 38 2" xfId="17436" xr:uid="{0289C83C-4918-4126-9113-C78C3EA0C69C}"/>
    <cellStyle name="Note 32 38 3" xfId="22977" xr:uid="{99470DBA-CA7F-437A-AD24-4259731F2D08}"/>
    <cellStyle name="Note 32 38 4" xfId="18498" xr:uid="{B1EE091C-B46A-44A8-901F-762E3CA7915C}"/>
    <cellStyle name="Note 32 38 5" xfId="14986" xr:uid="{4FE9C0B0-9F81-426A-9E32-28A39B88A686}"/>
    <cellStyle name="Note 32 38 6" xfId="33100" xr:uid="{9299E14A-6CAE-474D-9C2E-838E0669583D}"/>
    <cellStyle name="Note 32 38 7" xfId="34902" xr:uid="{79129C43-20B6-4A07-8F4D-43D3196853F4}"/>
    <cellStyle name="Note 32 39" xfId="7698" xr:uid="{07540E45-813E-4569-9098-E27B1D0EB277}"/>
    <cellStyle name="Note 32 39 2" xfId="19918" xr:uid="{0957E671-78B7-4B73-BBFB-73CFD14133CF}"/>
    <cellStyle name="Note 32 39 3" xfId="22856" xr:uid="{F2D5DB7C-70CB-4BE5-A7FD-78217F29279F}"/>
    <cellStyle name="Note 32 39 4" xfId="25705" xr:uid="{DD17B62F-4362-48EE-887A-EC2F36F609A8}"/>
    <cellStyle name="Note 32 39 5" xfId="18842" xr:uid="{6D7DD4E4-890A-47C0-B36C-DEF2D5909FA5}"/>
    <cellStyle name="Note 32 39 6" xfId="34485" xr:uid="{521BC620-1324-47B2-8A02-D583765227A2}"/>
    <cellStyle name="Note 32 39 7" xfId="37532" xr:uid="{2AFA7384-DCBE-48B5-89CD-A02E3EFF770A}"/>
    <cellStyle name="Note 32 4" xfId="4215" xr:uid="{CB950280-77DE-425E-9205-853F7F94F1A4}"/>
    <cellStyle name="Note 32 4 2" xfId="17467" xr:uid="{F8392FAC-F5C7-417B-94B2-38AD18623424}"/>
    <cellStyle name="Note 32 4 3" xfId="19286" xr:uid="{DF474B46-C2AC-4A65-BA06-3EFAF7E844A8}"/>
    <cellStyle name="Note 32 4 4" xfId="24713" xr:uid="{B4AD26DE-596C-41D9-825A-EE40FAB4B7F5}"/>
    <cellStyle name="Note 32 4 5" xfId="27235" xr:uid="{73FA9E17-7E77-46CE-97F0-905735DCBDEA}"/>
    <cellStyle name="Note 32 4 6" xfId="33131" xr:uid="{2619F9F9-48AC-4049-A002-431367C1EC43}"/>
    <cellStyle name="Note 32 4 7" xfId="37590" xr:uid="{E9767E6D-47BD-4344-AE39-AE235C437CBE}"/>
    <cellStyle name="Note 32 40" xfId="15548" xr:uid="{1AC8D9B9-28A0-48DD-BA6F-3511BD1D218E}"/>
    <cellStyle name="Note 32 41" xfId="24341" xr:uid="{75CF7563-28BC-4AA3-B0D8-14CD13055C73}"/>
    <cellStyle name="Note 32 42" xfId="22834" xr:uid="{11188C4F-8609-47CF-914C-506ABB670D1D}"/>
    <cellStyle name="Note 32 43" xfId="30061" xr:uid="{A81F3080-DA30-4869-94F5-6CE6B618B47B}"/>
    <cellStyle name="Note 32 44" xfId="31552" xr:uid="{B45F96A9-4AEF-43C0-8AD7-64B045C3E486}"/>
    <cellStyle name="Note 32 45" xfId="33683" xr:uid="{859205A5-CCA1-498D-9397-876141B4DF79}"/>
    <cellStyle name="Note 32 5" xfId="4216" xr:uid="{B96F6E81-0332-491A-AF8C-90D65105EB0A}"/>
    <cellStyle name="Note 32 5 2" xfId="17468" xr:uid="{BA0817BF-29BD-4F17-8AA8-D9C3EC0D0510}"/>
    <cellStyle name="Note 32 5 3" xfId="16209" xr:uid="{B815C9DB-1868-49A0-9C40-2169D3E9E7B6}"/>
    <cellStyle name="Note 32 5 4" xfId="21767" xr:uid="{125B65D8-ED7E-4C37-8EB4-C6F09E1CB25B}"/>
    <cellStyle name="Note 32 5 5" xfId="14988" xr:uid="{E6B49CC3-3457-4F18-81C6-CB251C307150}"/>
    <cellStyle name="Note 32 5 6" xfId="33132" xr:uid="{CD959619-A8DC-4536-B94C-A3103BA82D81}"/>
    <cellStyle name="Note 32 5 7" xfId="34883" xr:uid="{A1A20469-C573-43C1-A0F2-0864190CF4AE}"/>
    <cellStyle name="Note 32 6" xfId="4217" xr:uid="{150F1568-DF63-496F-B18B-AD6974CD4084}"/>
    <cellStyle name="Note 32 6 2" xfId="17469" xr:uid="{EE60BCBF-6088-4E3D-92B8-20D21D3B8807}"/>
    <cellStyle name="Note 32 6 3" xfId="19285" xr:uid="{3E9AD446-9F4D-451A-8744-0C27F0089C87}"/>
    <cellStyle name="Note 32 6 4" xfId="27377" xr:uid="{2380C5F8-CBF8-4809-8500-AE0575FA5844}"/>
    <cellStyle name="Note 32 6 5" xfId="18707" xr:uid="{C9412C89-FA03-4CDD-A256-E75DEB4383CC}"/>
    <cellStyle name="Note 32 6 6" xfId="33133" xr:uid="{86FFEE37-C82F-4805-9F71-89C2D7C40F0C}"/>
    <cellStyle name="Note 32 6 7" xfId="34381" xr:uid="{C11D364F-CFE7-4EA5-B145-C389AA1467AA}"/>
    <cellStyle name="Note 32 7" xfId="4218" xr:uid="{C2430085-E132-46E3-8F4B-FFD0BC6B09F6}"/>
    <cellStyle name="Note 32 7 2" xfId="17470" xr:uid="{9589E2A7-90BB-45C1-8756-C015E8732DC2}"/>
    <cellStyle name="Note 32 7 3" xfId="15201" xr:uid="{A9533521-9C3E-4207-A6A4-A82641055BE1}"/>
    <cellStyle name="Note 32 7 4" xfId="27376" xr:uid="{CCF7F82B-D3C6-46A9-88EC-F04F208405C2}"/>
    <cellStyle name="Note 32 7 5" xfId="21713" xr:uid="{5C2F30AB-FD09-495F-8F95-415A32970912}"/>
    <cellStyle name="Note 32 7 6" xfId="33134" xr:uid="{88848BBC-DB99-41BE-BA55-7E9A23D8A37A}"/>
    <cellStyle name="Note 32 7 7" xfId="36145" xr:uid="{FFAB69EA-C66C-4088-9A4A-2CA799F7FB84}"/>
    <cellStyle name="Note 32 8" xfId="4219" xr:uid="{5D2E0B79-7619-403B-858C-6E584F2B18DC}"/>
    <cellStyle name="Note 32 8 2" xfId="17471" xr:uid="{5E54EFF1-F541-4325-9E5D-4D32A14061C5}"/>
    <cellStyle name="Note 32 8 3" xfId="19284" xr:uid="{79D681D7-1D8D-44D1-82B7-00293647B5F9}"/>
    <cellStyle name="Note 32 8 4" xfId="27375" xr:uid="{91BB479F-7ACA-4CF7-A1A0-05E78BCF3A4B}"/>
    <cellStyle name="Note 32 8 5" xfId="30000" xr:uid="{68A3484A-A28A-47BF-ADC1-6D946AA908CF}"/>
    <cellStyle name="Note 32 8 6" xfId="33135" xr:uid="{182A69BD-73D4-4E23-955B-3AA93826E886}"/>
    <cellStyle name="Note 32 8 7" xfId="36964" xr:uid="{DD2DCFDB-D490-4580-9BCE-9E27A2A1C42A}"/>
    <cellStyle name="Note 32 9" xfId="4220" xr:uid="{4670EC04-18B8-43E8-9F14-3760D4ECBDF6}"/>
    <cellStyle name="Note 32 9 2" xfId="17472" xr:uid="{CC163C90-178C-4FEF-8350-39D011102D22}"/>
    <cellStyle name="Note 32 9 3" xfId="15200" xr:uid="{152E8145-A4AF-4206-A069-60F9AEA0285E}"/>
    <cellStyle name="Note 32 9 4" xfId="27374" xr:uid="{80293991-5D7B-4A39-891D-1E7A4A320734}"/>
    <cellStyle name="Note 32 9 5" xfId="28359" xr:uid="{B5D00C03-D1EA-4EE7-BE1B-942D71B2DFE7}"/>
    <cellStyle name="Note 32 9 6" xfId="33136" xr:uid="{533B94FD-3C00-4BF6-8B34-704CD040D1BE}"/>
    <cellStyle name="Note 32 9 7" xfId="34882" xr:uid="{C7EE9370-2976-411C-958D-CAA3E4F3E03F}"/>
    <cellStyle name="Note 32_หมายเหตุ FA Q3_2012" xfId="7288" xr:uid="{65B0E3D0-0910-482A-9CA6-6565A8FC2E83}"/>
    <cellStyle name="Note 33" xfId="1727" xr:uid="{FAFFBE36-625D-472C-B645-260B0C44D3DE}"/>
    <cellStyle name="Note 33 10" xfId="4222" xr:uid="{9CA22242-3E8C-4C3F-9544-E3D099266929}"/>
    <cellStyle name="Note 33 10 2" xfId="17474" xr:uid="{04F00634-0B40-4880-AAE3-5E4EEB6C2293}"/>
    <cellStyle name="Note 33 10 3" xfId="15199" xr:uid="{E17B7602-200D-44EA-9959-C1DD82DFCF1D}"/>
    <cellStyle name="Note 33 10 4" xfId="27372" xr:uid="{7AAC18FD-006B-42B8-A6FC-8658EF763351}"/>
    <cellStyle name="Note 33 10 5" xfId="21482" xr:uid="{3F5551BA-53A6-4E6F-ABFC-E65AA2C23B3B}"/>
    <cellStyle name="Note 33 10 6" xfId="33138" xr:uid="{DA474D9D-B756-4B33-A989-02C903663AB4}"/>
    <cellStyle name="Note 33 10 7" xfId="35974" xr:uid="{45FC6EDD-852D-4FE3-AAAE-5CC5A90256B1}"/>
    <cellStyle name="Note 33 11" xfId="4223" xr:uid="{4DC4BA7C-4A9C-454D-A443-E36BBDE3F7F1}"/>
    <cellStyle name="Note 33 11 2" xfId="17475" xr:uid="{C39D20A0-06F7-4839-A226-BCEF709C32E6}"/>
    <cellStyle name="Note 33 11 3" xfId="19282" xr:uid="{23B4B7E0-9BF0-4649-8333-BA56BCFB3E16}"/>
    <cellStyle name="Note 33 11 4" xfId="17958" xr:uid="{75B565DB-3C67-4E2D-A7B4-D76D1C5E7F8A}"/>
    <cellStyle name="Note 33 11 5" xfId="21714" xr:uid="{4BBEB715-06BC-4637-B2EF-9D1489CF4ED4}"/>
    <cellStyle name="Note 33 11 6" xfId="33139" xr:uid="{975E7FD5-F25D-4C2E-8F93-00CB5071AE4A}"/>
    <cellStyle name="Note 33 11 7" xfId="37589" xr:uid="{AE6BF9D3-64D5-4ED1-B968-178D51A71316}"/>
    <cellStyle name="Note 33 12" xfId="4224" xr:uid="{F6F78052-26B8-43B4-85CF-640946BA5FFF}"/>
    <cellStyle name="Note 33 12 2" xfId="17476" xr:uid="{A6B7E7CD-A2B7-413F-B60B-9D4A14CDE896}"/>
    <cellStyle name="Note 33 12 3" xfId="15198" xr:uid="{097535CF-4F43-4001-BE40-1DD120007221}"/>
    <cellStyle name="Note 33 12 4" xfId="14590" xr:uid="{C89B41A8-5AFC-45E6-9423-DD48E84DECEE}"/>
    <cellStyle name="Note 33 12 5" xfId="20133" xr:uid="{9314F4B6-C490-4A9A-AA34-7C84B7DAC464}"/>
    <cellStyle name="Note 33 12 6" xfId="33140" xr:uid="{C5487EC3-66FD-43B4-BE73-37D4C8D13F04}"/>
    <cellStyle name="Note 33 12 7" xfId="36626" xr:uid="{B4D388DD-9175-414E-946B-E92828A957E8}"/>
    <cellStyle name="Note 33 13" xfId="4225" xr:uid="{1864EEF2-B7FA-4993-9DE7-223B5D1EAF15}"/>
    <cellStyle name="Note 33 13 2" xfId="17477" xr:uid="{38FF7CDD-AC3D-4F56-AFF7-29FD30B9EC32}"/>
    <cellStyle name="Note 33 13 3" xfId="19281" xr:uid="{54545C86-2A81-4C67-8A17-0EE570E59EFE}"/>
    <cellStyle name="Note 33 13 4" xfId="18500" xr:uid="{E8B86A3E-1BA3-41A6-9BF1-44410CDDAA49}"/>
    <cellStyle name="Note 33 13 5" xfId="14989" xr:uid="{0B48F92B-8AFE-4AC4-B0AA-5253DDA80F4C}"/>
    <cellStyle name="Note 33 13 6" xfId="33141" xr:uid="{F67B7EC8-7099-493E-ABC7-522CF374D932}"/>
    <cellStyle name="Note 33 13 7" xfId="36146" xr:uid="{2403B326-F0F2-4D11-8449-44D7016C9235}"/>
    <cellStyle name="Note 33 14" xfId="4226" xr:uid="{8CDFC059-419B-43BC-9062-914FB5891D7A}"/>
    <cellStyle name="Note 33 14 2" xfId="17478" xr:uid="{8A5E3F1E-A8B0-40A6-B827-5D72F8CF6B36}"/>
    <cellStyle name="Note 33 14 3" xfId="15197" xr:uid="{833F7BA4-6235-4089-9FFA-3BBE8DCEB4FD}"/>
    <cellStyle name="Note 33 14 4" xfId="22745" xr:uid="{EC6E17E4-520B-40E3-8593-D058137B9381}"/>
    <cellStyle name="Note 33 14 5" xfId="17994" xr:uid="{E6CEB1F8-2F06-402C-942D-B7AEBCF0343D}"/>
    <cellStyle name="Note 33 14 6" xfId="33142" xr:uid="{EFC34918-9C5F-4A37-BC22-587328C829B0}"/>
    <cellStyle name="Note 33 14 7" xfId="37588" xr:uid="{17369DD7-EC5E-4300-8400-179078E0AFCC}"/>
    <cellStyle name="Note 33 15" xfId="4227" xr:uid="{E7FC6E2F-0FD3-4216-AFA3-3E1D631759FA}"/>
    <cellStyle name="Note 33 15 2" xfId="17479" xr:uid="{3BCF3807-6209-44F0-844B-291D7505EF43}"/>
    <cellStyle name="Note 33 15 3" xfId="19280" xr:uid="{BEA845CA-E140-43EC-B7BC-D45127EC4541}"/>
    <cellStyle name="Note 33 15 4" xfId="27371" xr:uid="{D6D0F6CF-DF68-4B78-B350-16FE74C70ED0}"/>
    <cellStyle name="Note 33 15 5" xfId="28345" xr:uid="{F5C089F7-E9C7-4868-91F8-8CD87FDA53D6}"/>
    <cellStyle name="Note 33 15 6" xfId="33143" xr:uid="{5654A082-0173-4015-A0AB-5F22BF39E934}"/>
    <cellStyle name="Note 33 15 7" xfId="36966" xr:uid="{0C3A41E9-3589-4601-81EF-E0FED8B9A7C2}"/>
    <cellStyle name="Note 33 16" xfId="4228" xr:uid="{C3D059EC-7FA4-4C7D-A32B-BA2F1CCA8429}"/>
    <cellStyle name="Note 33 16 2" xfId="17480" xr:uid="{6013F633-EC17-4562-BA85-D7555427C941}"/>
    <cellStyle name="Note 33 16 3" xfId="15196" xr:uid="{6E45B3DE-1285-49CF-9827-886403043E4C}"/>
    <cellStyle name="Note 33 16 4" xfId="22361" xr:uid="{17067E50-6BD5-4FA4-986F-06DD7F2A78E0}"/>
    <cellStyle name="Note 33 16 5" xfId="27535" xr:uid="{CBA10A86-D394-489D-8848-67E62A0A6CBB}"/>
    <cellStyle name="Note 33 16 6" xfId="33144" xr:uid="{A3CB1F8B-1468-400E-B8D4-A0C6FF4782CB}"/>
    <cellStyle name="Note 33 16 7" xfId="34611" xr:uid="{337BCBDF-3B91-4859-BEB7-16833AFABCB8}"/>
    <cellStyle name="Note 33 17" xfId="4229" xr:uid="{F7BFDCAB-A2FD-45E8-82DC-EA39F87F6139}"/>
    <cellStyle name="Note 33 17 2" xfId="17481" xr:uid="{EA7B08EB-0881-4E46-BA9C-5F0E591F671B}"/>
    <cellStyle name="Note 33 17 3" xfId="19279" xr:uid="{3221D584-DFBD-4492-9780-EE835515E72B}"/>
    <cellStyle name="Note 33 17 4" xfId="14368" xr:uid="{ECFDE859-0F07-400E-89A1-35CD7297000A}"/>
    <cellStyle name="Note 33 17 5" xfId="14455" xr:uid="{A1E4BBC8-5A2C-4C24-B2B9-2FF058D1D083}"/>
    <cellStyle name="Note 33 17 6" xfId="33145" xr:uid="{3E51B417-90BE-4FCA-80FB-CBF75B4EC241}"/>
    <cellStyle name="Note 33 17 7" xfId="31940" xr:uid="{A068A265-F9E1-42F0-BAB6-BDA91F7B245A}"/>
    <cellStyle name="Note 33 18" xfId="4230" xr:uid="{F09FB025-2BE5-4D6D-97FB-C2001300C2BD}"/>
    <cellStyle name="Note 33 18 2" xfId="17482" xr:uid="{35506DE6-02F0-4ECE-9209-525E789E19B6}"/>
    <cellStyle name="Note 33 18 3" xfId="15195" xr:uid="{0E8F7F82-CA28-4A5D-9E0B-61C187C6201D}"/>
    <cellStyle name="Note 33 18 4" xfId="22121" xr:uid="{D349D8CC-270E-4A70-B8E4-2AE9CA758451}"/>
    <cellStyle name="Note 33 18 5" xfId="29948" xr:uid="{EBF6D40B-BDAA-4173-BD9E-10789BBD3F7E}"/>
    <cellStyle name="Note 33 18 6" xfId="33146" xr:uid="{357EF231-C1FF-4083-ABDA-E293DB05519A}"/>
    <cellStyle name="Note 33 18 7" xfId="31201" xr:uid="{3FE82673-686A-4DCF-B72A-55D152112B8F}"/>
    <cellStyle name="Note 33 19" xfId="4231" xr:uid="{833902F8-55CF-4519-BDD4-E9FF9EAA68FA}"/>
    <cellStyle name="Note 33 19 2" xfId="17483" xr:uid="{7E885BF5-3F57-43D2-B5A4-E131452597F1}"/>
    <cellStyle name="Note 33 19 3" xfId="19278" xr:uid="{4B6F43B7-FABB-459B-8555-EFDF0CD3E247}"/>
    <cellStyle name="Note 33 19 4" xfId="24001" xr:uid="{1D485186-9D3A-413C-820F-A4F98EFDC64D}"/>
    <cellStyle name="Note 33 19 5" xfId="24705" xr:uid="{D7FE3253-45B4-4827-8C20-8AA25B034BEE}"/>
    <cellStyle name="Note 33 19 6" xfId="33147" xr:uid="{5053AC23-3B9A-404B-AEDF-1E56D9756EDF}"/>
    <cellStyle name="Note 33 19 7" xfId="34881" xr:uid="{7F01961D-0B35-431A-A62F-38CD2973C4F7}"/>
    <cellStyle name="Note 33 2" xfId="2635" xr:uid="{A8B730F3-8C44-4F65-812D-020717C04301}"/>
    <cellStyle name="Note 33 2 10" xfId="31876" xr:uid="{60D8B097-2D9F-4C35-A98A-46DCC9EA4BD4}"/>
    <cellStyle name="Note 33 2 11" xfId="35214" xr:uid="{C24993B3-651F-423D-85C2-260626317BAF}"/>
    <cellStyle name="Note 33 2 2" xfId="4232" xr:uid="{9A89F6E7-1911-4471-A60D-4F0F81F875AF}"/>
    <cellStyle name="Note 33 2 2 2" xfId="17484" xr:uid="{B6794D24-14C0-45B4-9671-E07D9E851BF0}"/>
    <cellStyle name="Note 33 2 2 3" xfId="15194" xr:uid="{65BA5501-1C1E-4087-A0E2-EC0BD708D08B}"/>
    <cellStyle name="Note 33 2 2 4" xfId="27370" xr:uid="{E1408E23-4196-4213-9F2A-06D9AC87B983}"/>
    <cellStyle name="Note 33 2 2 5" xfId="18646" xr:uid="{C919B3CA-6F48-405F-B08B-3D619C0029A9}"/>
    <cellStyle name="Note 33 2 2 6" xfId="33148" xr:uid="{EB2FE2ED-480D-48E4-BCB8-CF506CF00E2B}"/>
    <cellStyle name="Note 33 2 2 7" xfId="34880" xr:uid="{7D4D0BCE-94DC-4424-8203-C9FE03145D4F}"/>
    <cellStyle name="Note 33 2 3" xfId="10708" xr:uid="{151D1B6A-029E-410A-801E-250863D59521}"/>
    <cellStyle name="Note 33 2 3 2" xfId="22078" xr:uid="{EBCE6FEA-14FD-4B73-94D1-3A8BC6B031BA}"/>
    <cellStyle name="Note 33 2 3 3" xfId="25052" xr:uid="{5B8411AF-3F89-4309-A74B-B9CC927EF772}"/>
    <cellStyle name="Note 33 2 3 4" xfId="27922" xr:uid="{B7A18B92-291B-4302-BE32-67B6073F6B74}"/>
    <cellStyle name="Note 33 2 3 5" xfId="18354" xr:uid="{89DC3F3F-ADF2-4DC3-8963-9E4771471DF2}"/>
    <cellStyle name="Note 33 2 3 6" xfId="35707" xr:uid="{D33EDEA5-1A88-4082-9528-F5AF574B63D9}"/>
    <cellStyle name="Note 33 2 3 7" xfId="38009" xr:uid="{8879AC48-278B-4D0C-AB81-DA87767B1851}"/>
    <cellStyle name="Note 33 2 4" xfId="12773" xr:uid="{8D70C1D4-5D0E-4E7D-80E8-17BFAE4E5A6A}"/>
    <cellStyle name="Note 33 2 4 2" xfId="23557" xr:uid="{5008DDAE-2102-4E70-970A-7ADCD56D4967}"/>
    <cellStyle name="Note 33 2 4 3" xfId="26374" xr:uid="{89E3643C-448C-41AD-844A-8F644C7FCB1D}"/>
    <cellStyle name="Note 33 2 4 4" xfId="28956" xr:uid="{89C1D45C-9947-4762-9C46-EBF0962E40CC}"/>
    <cellStyle name="Note 33 2 4 5" xfId="22790" xr:uid="{2B42AC54-ABAE-4E54-B491-E91F41528C08}"/>
    <cellStyle name="Note 33 2 4 6" xfId="36669" xr:uid="{B4A94F9D-77EA-4349-B89E-6D843D83391B}"/>
    <cellStyle name="Note 33 2 4 7" xfId="38689" xr:uid="{4631926C-E642-4841-981A-59D8E7B819AE}"/>
    <cellStyle name="Note 33 2 5" xfId="12396" xr:uid="{E9F7C368-F548-478D-BBF5-12A6DF196151}"/>
    <cellStyle name="Note 33 2 5 2" xfId="23224" xr:uid="{29109ABA-C31A-43B1-A782-49961599A834}"/>
    <cellStyle name="Note 33 2 5 3" xfId="26024" xr:uid="{FE71FE82-7631-4102-942F-277FCC378CD8}"/>
    <cellStyle name="Note 33 2 5 4" xfId="28619" xr:uid="{5BFA5A5B-933A-43F1-84B7-6D840488FF68}"/>
    <cellStyle name="Note 33 2 5 5" xfId="25239" xr:uid="{DB6BF377-4794-4CAB-9C3A-C03EB5EEDD82}"/>
    <cellStyle name="Note 33 2 5 6" xfId="36326" xr:uid="{6E82508E-A691-4AA1-B9DF-7EBC9C3479A5}"/>
    <cellStyle name="Note 33 2 5 7" xfId="38362" xr:uid="{C3A67F25-D9B8-44AE-A272-3528EA1CC12B}"/>
    <cellStyle name="Note 33 2 6" xfId="16132" xr:uid="{D13BD5CE-B0CC-46F0-88DD-C5A7F72EC605}"/>
    <cellStyle name="Note 33 2 7" xfId="21424" xr:uid="{BFEFCEF1-312E-492A-8974-A7E6F1DA5440}"/>
    <cellStyle name="Note 33 2 8" xfId="20168" xr:uid="{E7F9F2E8-18BA-425B-9539-B942EA8E25E3}"/>
    <cellStyle name="Note 33 2 9" xfId="30202" xr:uid="{F528D484-D703-4BF0-926E-071149F3B44A}"/>
    <cellStyle name="Note 33 20" xfId="4233" xr:uid="{FE9C483B-2997-4419-8D06-7011473C4A62}"/>
    <cellStyle name="Note 33 20 2" xfId="17485" xr:uid="{50C621DB-A5EC-41EE-92D3-D9746AD92C29}"/>
    <cellStyle name="Note 33 20 3" xfId="19277" xr:uid="{017C4769-91FE-47CF-A088-27C1918DF448}"/>
    <cellStyle name="Note 33 20 4" xfId="15763" xr:uid="{61D20C12-B93F-457A-BA5E-5261E5E29F64}"/>
    <cellStyle name="Note 33 20 5" xfId="21731" xr:uid="{74941B20-85E9-419C-8F50-EAA9DAD799D1}"/>
    <cellStyle name="Note 33 20 6" xfId="33149" xr:uid="{41E3C079-08A1-42B9-9719-102040C7079C}"/>
    <cellStyle name="Note 33 20 7" xfId="34879" xr:uid="{B1205C82-C9EA-48DB-AFB3-7B08BBC2200E}"/>
    <cellStyle name="Note 33 21" xfId="4234" xr:uid="{A3B2851E-19A7-4F26-8EA0-0001CCCAFD6C}"/>
    <cellStyle name="Note 33 21 2" xfId="17486" xr:uid="{0744FC88-45AB-4DF0-BF61-A12B3EF1A8D7}"/>
    <cellStyle name="Note 33 21 3" xfId="15193" xr:uid="{0264A6CF-12DD-4BC4-991E-D6A85B7E8483}"/>
    <cellStyle name="Note 33 21 4" xfId="24200" xr:uid="{087B012C-C8AF-4C11-BF00-33D427CEE11D}"/>
    <cellStyle name="Note 33 21 5" xfId="24206" xr:uid="{67F84AF7-9EEB-4143-8B8E-5106D8D61149}"/>
    <cellStyle name="Note 33 21 6" xfId="33150" xr:uid="{56549716-8C88-4D01-907F-5745A8DBE4A9}"/>
    <cellStyle name="Note 33 21 7" xfId="34878" xr:uid="{15C71999-2BC6-4A54-8EBF-65C4F2BCC338}"/>
    <cellStyle name="Note 33 22" xfId="4235" xr:uid="{0419694E-6296-4CDA-AF67-02DC7A8DDE91}"/>
    <cellStyle name="Note 33 22 2" xfId="17487" xr:uid="{85479887-B65E-453D-81EC-4CEDD17D3BD4}"/>
    <cellStyle name="Note 33 22 3" xfId="19276" xr:uid="{544F9B3E-C4EA-439A-A8B5-C8276FFA075F}"/>
    <cellStyle name="Note 33 22 4" xfId="18499" xr:uid="{2BB175F1-E2CC-442C-AE65-272B1B82F6EC}"/>
    <cellStyle name="Note 33 22 5" xfId="15800" xr:uid="{DE503279-18A1-4947-AC27-BEB11C7CD833}"/>
    <cellStyle name="Note 33 22 6" xfId="33151" xr:uid="{2F6CD93C-41A1-4022-9516-2D358927A0FC}"/>
    <cellStyle name="Note 33 22 7" xfId="34877" xr:uid="{FDEE26E8-5C2D-45BD-927D-A6C2CFC89752}"/>
    <cellStyle name="Note 33 23" xfId="4236" xr:uid="{313559F7-17E2-4CBF-A8BD-B6252908E416}"/>
    <cellStyle name="Note 33 23 2" xfId="17488" xr:uid="{A7B35F95-0398-4C3F-AF9E-2C2FF3AECB22}"/>
    <cellStyle name="Note 33 23 3" xfId="15192" xr:uid="{B4932425-3F28-4235-AD4D-9CFDEFFB9EBD}"/>
    <cellStyle name="Note 33 23 4" xfId="14591" xr:uid="{087A92C4-6A01-49E8-BE18-7F38F3D18D91}"/>
    <cellStyle name="Note 33 23 5" xfId="25309" xr:uid="{BF54F6B1-CE09-499C-9C22-214626EEE788}"/>
    <cellStyle name="Note 33 23 6" xfId="33152" xr:uid="{8DE4071F-BB14-4A53-AA20-114C6359C288}"/>
    <cellStyle name="Note 33 23 7" xfId="37587" xr:uid="{DE7424CF-D523-4688-B1CE-C29D1727DE5E}"/>
    <cellStyle name="Note 33 24" xfId="4237" xr:uid="{22ABBFF2-CD0E-488A-8D44-6ED1DB512FE4}"/>
    <cellStyle name="Note 33 24 2" xfId="17489" xr:uid="{B6D31A09-04CB-491E-97B0-F02743301B1B}"/>
    <cellStyle name="Note 33 24 3" xfId="19275" xr:uid="{E7CE351D-C5F4-4CAC-B195-65CB8F77E1B6}"/>
    <cellStyle name="Note 33 24 4" xfId="18502" xr:uid="{D7D03510-656C-41BE-8D24-76CD33F45A34}"/>
    <cellStyle name="Note 33 24 5" xfId="30122" xr:uid="{23BC74B1-8DE7-472F-B294-17F56C65112C}"/>
    <cellStyle name="Note 33 24 6" xfId="33153" xr:uid="{034B5665-7304-498F-B4DE-05FDBF72606B}"/>
    <cellStyle name="Note 33 24 7" xfId="34876" xr:uid="{98D49018-59D5-428C-9D23-8BD7833B36B8}"/>
    <cellStyle name="Note 33 25" xfId="4238" xr:uid="{C0801D6E-CCF3-4B8B-AFAE-CF1B3841955F}"/>
    <cellStyle name="Note 33 25 2" xfId="17490" xr:uid="{1FE642A7-C8F7-4737-AEEC-C9961171FCBE}"/>
    <cellStyle name="Note 33 25 3" xfId="15191" xr:uid="{B63112C4-B537-4361-B258-BA34240A94C8}"/>
    <cellStyle name="Note 33 25 4" xfId="22746" xr:uid="{55FEF5A5-001A-4363-8F47-20754A0A16A1}"/>
    <cellStyle name="Note 33 25 5" xfId="25596" xr:uid="{3A36CDEE-0A6A-4673-AB95-38CD97E6E4D5}"/>
    <cellStyle name="Note 33 25 6" xfId="33154" xr:uid="{267D73FA-B300-416C-8399-C122D6174062}"/>
    <cellStyle name="Note 33 25 7" xfId="31939" xr:uid="{ABEF4783-EBDD-4AC1-9443-34326C7EDBD9}"/>
    <cellStyle name="Note 33 26" xfId="4239" xr:uid="{B634A478-7961-4317-B7A1-EC66674EA000}"/>
    <cellStyle name="Note 33 26 2" xfId="17491" xr:uid="{37697A46-D957-4617-BC25-5FBDD054C74E}"/>
    <cellStyle name="Note 33 26 3" xfId="20919" xr:uid="{26D18BB2-C9B0-453F-B02A-F2F254AE26AB}"/>
    <cellStyle name="Note 33 26 4" xfId="22362" xr:uid="{386DE38B-4588-453D-B67C-76C03495C4C0}"/>
    <cellStyle name="Note 33 26 5" xfId="22191" xr:uid="{B9A22122-0CC7-4B46-AE6A-991C79C15026}"/>
    <cellStyle name="Note 33 26 6" xfId="33155" xr:uid="{E2A90CE1-5F09-457E-9FBF-BF1B8AF1C1D2}"/>
    <cellStyle name="Note 33 26 7" xfId="36965" xr:uid="{9D1FBF90-AF38-4966-90EE-33047EA11042}"/>
    <cellStyle name="Note 33 27" xfId="4240" xr:uid="{0735050A-BF6E-40ED-A802-FDBBA5689DE8}"/>
    <cellStyle name="Note 33 27 2" xfId="17492" xr:uid="{6E58133C-DB2C-4342-A17D-C287DDB09163}"/>
    <cellStyle name="Note 33 27 3" xfId="20918" xr:uid="{B0888CB5-E003-4378-A400-A8EEFBACF722}"/>
    <cellStyle name="Note 33 27 4" xfId="18501" xr:uid="{CE2C3175-2244-4963-AA33-50CCB6FB09D7}"/>
    <cellStyle name="Note 33 27 5" xfId="20074" xr:uid="{D0B40565-3508-4E2A-B20D-CD5A0D452AE4}"/>
    <cellStyle name="Note 33 27 6" xfId="33156" xr:uid="{BC3AA032-2388-4526-8D53-D19F0AA9159D}"/>
    <cellStyle name="Note 33 27 7" xfId="34875" xr:uid="{0E3BF0A8-5165-4A69-854F-5134AE5F0839}"/>
    <cellStyle name="Note 33 28" xfId="4241" xr:uid="{EF739987-065D-4CFD-BF60-D9E50AFE27A8}"/>
    <cellStyle name="Note 33 28 2" xfId="17493" xr:uid="{51727576-EE7A-4E3A-AAA9-9CFFA8AC096F}"/>
    <cellStyle name="Note 33 28 3" xfId="20917" xr:uid="{39745480-6C7E-41D8-9ED0-F82DD1B2CA19}"/>
    <cellStyle name="Note 33 28 4" xfId="14592" xr:uid="{76327BB0-2B2C-4B24-8B32-EBFB6F269272}"/>
    <cellStyle name="Note 33 28 5" xfId="23832" xr:uid="{606FF436-FAE1-449A-B385-619C72D64F25}"/>
    <cellStyle name="Note 33 28 6" xfId="33157" xr:uid="{78CFA043-7988-49D8-B761-BAF60BC84121}"/>
    <cellStyle name="Note 33 28 7" xfId="31998" xr:uid="{C157B873-2675-4D08-9C0B-0E20294512B6}"/>
    <cellStyle name="Note 33 29" xfId="4242" xr:uid="{B2DB2C9C-B4AA-4F2B-BB7A-4121724EEF10}"/>
    <cellStyle name="Note 33 29 2" xfId="17494" xr:uid="{715096B3-7B55-4743-B439-E59DD6D483B5}"/>
    <cellStyle name="Note 33 29 3" xfId="20916" xr:uid="{B8C5695C-E6C3-4596-80D5-2FC752479435}"/>
    <cellStyle name="Note 33 29 4" xfId="27369" xr:uid="{BE2D330D-8FB6-4CF9-80BE-B22DA4329C0D}"/>
    <cellStyle name="Note 33 29 5" xfId="20134" xr:uid="{56CA258A-05B0-4178-9306-A99A287469D2}"/>
    <cellStyle name="Note 33 29 6" xfId="33158" xr:uid="{38BB872C-F1AA-4155-8C01-30A78C529548}"/>
    <cellStyle name="Note 33 29 7" xfId="31812" xr:uid="{7124BF18-E3D3-408E-A7B3-FD00B10B0616}"/>
    <cellStyle name="Note 33 3" xfId="4243" xr:uid="{9773D16A-16EA-4740-B5A4-4371A28BA53A}"/>
    <cellStyle name="Note 33 3 2" xfId="10709" xr:uid="{9EE78183-2BFF-4523-B4F3-6B376E2E230A}"/>
    <cellStyle name="Note 33 3 2 2" xfId="22079" xr:uid="{E1E6E36A-A564-4D63-A039-3AF435C2B8F8}"/>
    <cellStyle name="Note 33 3 2 3" xfId="25053" xr:uid="{1B1E42A3-4EBD-4C48-BFC5-75157EA08AB8}"/>
    <cellStyle name="Note 33 3 2 4" xfId="27923" xr:uid="{F61471A8-FF22-4604-A6F4-9EB27064F77A}"/>
    <cellStyle name="Note 33 3 2 5" xfId="16300" xr:uid="{890F1549-0894-457D-85A3-A4487FD4E747}"/>
    <cellStyle name="Note 33 3 2 6" xfId="35708" xr:uid="{4B5B0A16-220D-4E04-9263-BFCEB61D6A20}"/>
    <cellStyle name="Note 33 3 2 7" xfId="38010" xr:uid="{01FFB1B6-265B-41E3-A739-A316B9B099E3}"/>
    <cellStyle name="Note 33 3 3" xfId="17495" xr:uid="{18960B2B-DD64-4441-8F28-AF210316513C}"/>
    <cellStyle name="Note 33 3 4" xfId="20915" xr:uid="{94DC3971-381A-41E4-809A-D2234D6701C5}"/>
    <cellStyle name="Note 33 3 5" xfId="20467" xr:uid="{8B053EDC-0DA8-4AA6-A145-4D6AA03D1DB8}"/>
    <cellStyle name="Note 33 3 6" xfId="22805" xr:uid="{8C21A5AA-5D5B-4EAE-ABC4-7F02973212C3}"/>
    <cellStyle name="Note 33 3 7" xfId="33159" xr:uid="{6239BAF4-47F1-4BA1-9528-47ECBC948F88}"/>
    <cellStyle name="Note 33 3 8" xfId="35975" xr:uid="{D4438D91-3222-4370-B63A-2E659699F866}"/>
    <cellStyle name="Note 33 30" xfId="4244" xr:uid="{7AFDE475-787B-41C9-94F5-AC3C2A1377D6}"/>
    <cellStyle name="Note 33 30 2" xfId="17496" xr:uid="{5C67FF29-CBAF-47A3-A54E-12A32018A0F6}"/>
    <cellStyle name="Note 33 30 3" xfId="20914" xr:uid="{9B294AA4-43AE-4480-B3EB-07C9568433FA}"/>
    <cellStyle name="Note 33 30 4" xfId="24264" xr:uid="{FB64ED9C-40F9-4DB8-8EE1-44F85F3922BB}"/>
    <cellStyle name="Note 33 30 5" xfId="15725" xr:uid="{1DE1EC27-DAB2-4A2C-BFCA-154951990A72}"/>
    <cellStyle name="Note 33 30 6" xfId="33160" xr:uid="{B0E746D5-3971-476C-B53C-596C30451EF3}"/>
    <cellStyle name="Note 33 30 7" xfId="37586" xr:uid="{DE8A659F-375D-476B-81D4-8413C4EF0C1F}"/>
    <cellStyle name="Note 33 31" xfId="4245" xr:uid="{3E5F8DA4-ED0C-493D-90E1-90E88BA7A6B4}"/>
    <cellStyle name="Note 33 31 2" xfId="17497" xr:uid="{FD40719D-29EC-4760-B177-C9F4CC4AFA4B}"/>
    <cellStyle name="Note 33 31 3" xfId="20913" xr:uid="{022D032E-6E64-46B8-921E-7AFC922D96E0}"/>
    <cellStyle name="Note 33 31 4" xfId="18504" xr:uid="{486493B9-7A53-4F5A-BE4B-0ABA1EA0EE4E}"/>
    <cellStyle name="Note 33 31 5" xfId="22428" xr:uid="{2492F8E5-C8E0-48BE-B526-7E7A8102C1BA}"/>
    <cellStyle name="Note 33 31 6" xfId="33161" xr:uid="{98A25684-7C7F-48D4-9E7B-3BACD7E1034C}"/>
    <cellStyle name="Note 33 31 7" xfId="36627" xr:uid="{FB81277A-6C94-4DAD-B1EE-C74833CA5CD3}"/>
    <cellStyle name="Note 33 32" xfId="4246" xr:uid="{FB3F0625-E584-4CD7-A075-8D490B9F4D2C}"/>
    <cellStyle name="Note 33 32 2" xfId="17498" xr:uid="{9BD61519-0693-4B0C-AE96-9652D252E897}"/>
    <cellStyle name="Note 33 32 3" xfId="24520" xr:uid="{F9BA33BF-39C4-465C-AF64-E13E3CE0FF7A}"/>
    <cellStyle name="Note 33 32 4" xfId="22747" xr:uid="{2FA0256B-BBE1-4A8B-9ED7-76F9FD1C0E7D}"/>
    <cellStyle name="Note 33 32 5" xfId="21525" xr:uid="{DE7F7DAD-D21E-4047-965A-5E8FE65FA1BA}"/>
    <cellStyle name="Note 33 32 6" xfId="33162" xr:uid="{BFA1D342-FDFE-4517-84E8-34D05A806C02}"/>
    <cellStyle name="Note 33 32 7" xfId="31693" xr:uid="{7B1B3B39-D301-4D23-AC80-39B9969D74A4}"/>
    <cellStyle name="Note 33 33" xfId="4247" xr:uid="{E9AF18F2-7A93-4EAB-8B92-D588B3D8A19F}"/>
    <cellStyle name="Note 33 33 2" xfId="17499" xr:uid="{8BF62CE7-919D-41B5-B9AA-E8C8069F2318}"/>
    <cellStyle name="Note 33 33 3" xfId="19274" xr:uid="{6D8C07FB-8C4B-4E16-981C-7BD9DC803E4D}"/>
    <cellStyle name="Note 33 33 4" xfId="19710" xr:uid="{ED4767EB-9005-4693-A1AB-88E119217A5E}"/>
    <cellStyle name="Note 33 33 5" xfId="18645" xr:uid="{340CD9BC-2AED-4DAE-84D3-BB7D5F130712}"/>
    <cellStyle name="Note 33 33 6" xfId="33163" xr:uid="{BEA898C3-7C9D-4045-9185-3D99792824BB}"/>
    <cellStyle name="Note 33 33 7" xfId="35879" xr:uid="{F17DEE56-6637-4331-A096-88DCB3D7DA05}"/>
    <cellStyle name="Note 33 34" xfId="4248" xr:uid="{1969F967-6586-47AA-8C9E-D195C84E77A0}"/>
    <cellStyle name="Note 33 34 2" xfId="17500" xr:uid="{86F7CDB7-6C98-485F-874C-455C9D1DEFE9}"/>
    <cellStyle name="Note 33 34 3" xfId="15854" xr:uid="{3AAB37AF-1876-47FD-85A9-1CBE1E57D5EC}"/>
    <cellStyle name="Note 33 34 4" xfId="22363" xr:uid="{AE434A4D-D78F-4AEF-A411-9F141C714013}"/>
    <cellStyle name="Note 33 34 5" xfId="22154" xr:uid="{7DA8D093-6C89-4069-8A3A-76FF43403F99}"/>
    <cellStyle name="Note 33 34 6" xfId="33164" xr:uid="{AFA10E24-C36D-4654-B841-8BBCAD7E00B6}"/>
    <cellStyle name="Note 33 34 7" xfId="34554" xr:uid="{99FE5298-D622-420B-AC03-F82BDC815276}"/>
    <cellStyle name="Note 33 35" xfId="4249" xr:uid="{84160012-684C-4F4D-9448-6AF70874F16C}"/>
    <cellStyle name="Note 33 35 2" xfId="17501" xr:uid="{9077F7F7-780B-4840-989F-6DA71D4C2218}"/>
    <cellStyle name="Note 33 35 3" xfId="20912" xr:uid="{56423C27-37D4-4BE9-8EC8-16975D8B72C0}"/>
    <cellStyle name="Note 33 35 4" xfId="18503" xr:uid="{3FBDEBB6-4AA9-489F-903D-BB6502B2B8A2}"/>
    <cellStyle name="Note 33 35 5" xfId="30819" xr:uid="{04AE5802-83A9-4402-AAB4-5F9C6C776A59}"/>
    <cellStyle name="Note 33 35 6" xfId="33165" xr:uid="{6352D440-0CBB-47DC-934F-15997ED35145}"/>
    <cellStyle name="Note 33 35 7" xfId="34874" xr:uid="{FDFB1DFE-3D23-4E5D-8A4B-C40A243F0D34}"/>
    <cellStyle name="Note 33 36" xfId="4250" xr:uid="{DD92F524-C8DA-4F59-AE3B-20F9EC2D37FF}"/>
    <cellStyle name="Note 33 36 2" xfId="17502" xr:uid="{C9DFB34F-83E3-4046-9011-CAF4871F82AA}"/>
    <cellStyle name="Note 33 36 3" xfId="20911" xr:uid="{20EE228B-05D9-4383-B291-911D8A0C1445}"/>
    <cellStyle name="Note 33 36 4" xfId="14593" xr:uid="{DBC870A4-7A7A-4739-B233-8F64A7F0E529}"/>
    <cellStyle name="Note 33 36 5" xfId="30691" xr:uid="{E3C46D8F-664E-45D9-A7B4-382DD3FED627}"/>
    <cellStyle name="Note 33 36 6" xfId="33166" xr:uid="{80FD115F-18C7-49D0-A81B-9F3D7FC71037}"/>
    <cellStyle name="Note 33 36 7" xfId="34873" xr:uid="{45EFD32D-FE08-45C1-9F9E-7B1E6590B554}"/>
    <cellStyle name="Note 33 37" xfId="4251" xr:uid="{5991813E-C2A0-449E-B9BF-831FAF93D1D5}"/>
    <cellStyle name="Note 33 37 2" xfId="17503" xr:uid="{E0348559-C90C-4F48-9522-2998F5634D37}"/>
    <cellStyle name="Note 33 37 3" xfId="15190" xr:uid="{0693A39B-60D0-4331-BB0C-704A6E7616CE}"/>
    <cellStyle name="Note 33 37 4" xfId="18506" xr:uid="{F29C24BD-DB11-439F-91FE-9386B9779B9F}"/>
    <cellStyle name="Note 33 37 5" xfId="30121" xr:uid="{11B8134C-CDB3-487A-A27A-EB0E5336CD92}"/>
    <cellStyle name="Note 33 37 6" xfId="33167" xr:uid="{C8CD9B80-51C0-4878-BB4A-1F12D7586A9A}"/>
    <cellStyle name="Note 33 37 7" xfId="31200" xr:uid="{3604FD92-EF3C-4156-874C-A0AE174F3936}"/>
    <cellStyle name="Note 33 38" xfId="4221" xr:uid="{0F5EC1B1-1F3C-4583-A166-0CB27784B609}"/>
    <cellStyle name="Note 33 38 2" xfId="17473" xr:uid="{E7940123-8B13-4F6B-96A5-7F9BEFF1F305}"/>
    <cellStyle name="Note 33 38 3" xfId="19283" xr:uid="{509BEBB8-7CD2-43D3-AF92-ECB313327A68}"/>
    <cellStyle name="Note 33 38 4" xfId="27373" xr:uid="{90E82897-3150-4DC8-9CFA-CD05A1B4ED6A}"/>
    <cellStyle name="Note 33 38 5" xfId="19083" xr:uid="{18F47003-1A5B-4795-AE41-24AF75A95FBC}"/>
    <cellStyle name="Note 33 38 6" xfId="33137" xr:uid="{DCA134C0-CB16-4CA9-A9C4-E7333810ADDB}"/>
    <cellStyle name="Note 33 38 7" xfId="31199" xr:uid="{CBCAEE14-BCB3-4A15-9CF5-2E78803F6305}"/>
    <cellStyle name="Note 33 39" xfId="7697" xr:uid="{13902D48-63D4-4E38-9682-76B8452A27E5}"/>
    <cellStyle name="Note 33 39 2" xfId="19917" xr:uid="{215E2AE1-A83D-43A7-944C-9E42A06B33B9}"/>
    <cellStyle name="Note 33 39 3" xfId="22482" xr:uid="{A53FBB74-B4F1-4552-A979-E531BE9D5C93}"/>
    <cellStyle name="Note 33 39 4" xfId="25424" xr:uid="{555E224A-C681-4BEE-9A41-AAFF025EB494}"/>
    <cellStyle name="Note 33 39 5" xfId="25421" xr:uid="{8D0A21EF-3E8F-4930-A6C7-2369F1E0058B}"/>
    <cellStyle name="Note 33 39 6" xfId="34484" xr:uid="{9E2A5379-227C-4381-8C20-6B78B0BE7CDB}"/>
    <cellStyle name="Note 33 39 7" xfId="35944" xr:uid="{3740C2C3-1BBF-4AF0-8827-D4640B04FBC9}"/>
    <cellStyle name="Note 33 4" xfId="4252" xr:uid="{6DD9EA64-A508-4AF0-888E-4D79B0B032F6}"/>
    <cellStyle name="Note 33 4 2" xfId="17504" xr:uid="{AEADB88B-DFE9-4B63-8960-3FCF15051234}"/>
    <cellStyle name="Note 33 4 3" xfId="19273" xr:uid="{601418F7-276B-4D45-86EB-E1BB18C6CA52}"/>
    <cellStyle name="Note 33 4 4" xfId="22748" xr:uid="{69AB0BB3-F2E8-402D-B4B7-0007A906DAB2}"/>
    <cellStyle name="Note 33 4 5" xfId="14660" xr:uid="{23F0064C-2124-40F9-ADF1-FD45F236961E}"/>
    <cellStyle name="Note 33 4 6" xfId="33168" xr:uid="{8604D26D-F8DE-4198-9F53-569F48CFDB32}"/>
    <cellStyle name="Note 33 4 7" xfId="35878" xr:uid="{62F6FA5E-423E-4F6D-9C28-2C2316F4406C}"/>
    <cellStyle name="Note 33 40" xfId="15549" xr:uid="{6DCC97AE-D092-4F49-BDCC-455A895A9C8B}"/>
    <cellStyle name="Note 33 41" xfId="24281" xr:uid="{59124C7D-0136-403E-B9A5-0ABDC8D70493}"/>
    <cellStyle name="Note 33 42" xfId="27460" xr:uid="{B16E66F7-0989-48AC-AF06-5FA35FC9CA44}"/>
    <cellStyle name="Note 33 43" xfId="25449" xr:uid="{F000B666-4230-438C-B909-FFF392F511C1}"/>
    <cellStyle name="Note 33 44" xfId="31553" xr:uid="{D8F4CC6B-03B6-4913-8193-F7D88B9BD233}"/>
    <cellStyle name="Note 33 45" xfId="33682" xr:uid="{3F21C91D-1ED0-469B-B9D4-6F297E5F3C7B}"/>
    <cellStyle name="Note 33 5" xfId="4253" xr:uid="{C92C4AFE-5462-4D1F-A677-492326991CC8}"/>
    <cellStyle name="Note 33 5 2" xfId="17505" xr:uid="{F7263174-5954-4F5D-A1DF-9B4E020E7B02}"/>
    <cellStyle name="Note 33 5 3" xfId="15189" xr:uid="{F7E12182-BC35-49E3-A0FE-016DC7E1278F}"/>
    <cellStyle name="Note 33 5 4" xfId="15634" xr:uid="{5B4AE5D5-20EB-4DA3-B9C7-ABFF7A79A6BC}"/>
    <cellStyle name="Note 33 5 5" xfId="19203" xr:uid="{A12E3FC9-31DE-4FC3-8EB4-BB9DF91B6984}"/>
    <cellStyle name="Note 33 5 6" xfId="33169" xr:uid="{215D653D-FDF8-4310-99E3-3A7040AA6694}"/>
    <cellStyle name="Note 33 5 7" xfId="34553" xr:uid="{97FB79BE-F181-4330-A523-59351347BA45}"/>
    <cellStyle name="Note 33 6" xfId="4254" xr:uid="{6E3D3E84-E843-4D7E-9147-A12DFB86F8BC}"/>
    <cellStyle name="Note 33 6 2" xfId="17506" xr:uid="{98939BC3-CE9D-43C3-9AC7-EA8186D9D2C1}"/>
    <cellStyle name="Note 33 6 3" xfId="19272" xr:uid="{E2DAC199-15C8-434E-A303-D9085CA4FBCB}"/>
    <cellStyle name="Note 33 6 4" xfId="27368" xr:uid="{5A0B070B-8B98-4E83-BCE3-2D55605CE934}"/>
    <cellStyle name="Note 33 6 5" xfId="27478" xr:uid="{91D045BC-A13B-44DD-A8F0-1E70A8103991}"/>
    <cellStyle name="Note 33 6 6" xfId="33170" xr:uid="{175FFA92-244F-49E9-B48B-10158A438F12}"/>
    <cellStyle name="Note 33 6 7" xfId="34872" xr:uid="{BCB91CC6-151A-4BFC-907D-F2D2FECABD6F}"/>
    <cellStyle name="Note 33 7" xfId="4255" xr:uid="{4DD4B678-FEBC-45C2-A927-35211F85D8E4}"/>
    <cellStyle name="Note 33 7 2" xfId="17507" xr:uid="{15AD6175-4308-4532-AE67-E332DF8C0306}"/>
    <cellStyle name="Note 33 7 3" xfId="15188" xr:uid="{67B3E2D8-60F7-4F7B-AD38-097A3709533E}"/>
    <cellStyle name="Note 33 7 4" xfId="27367" xr:uid="{EB6F602E-C43A-4E68-99B2-06D0FF2901CF}"/>
    <cellStyle name="Note 33 7 5" xfId="18648" xr:uid="{55A47599-C0A3-45BC-90BC-10B78DFFB7B5}"/>
    <cellStyle name="Note 33 7 6" xfId="33171" xr:uid="{4989CACB-7C57-4665-A5DF-49B33F950693}"/>
    <cellStyle name="Note 33 7 7" xfId="34871" xr:uid="{8D1AB695-1B79-46D8-953F-ED5DD5366D49}"/>
    <cellStyle name="Note 33 8" xfId="4256" xr:uid="{279F3ACC-4E04-4094-8E89-C23B834DE3F4}"/>
    <cellStyle name="Note 33 8 2" xfId="17508" xr:uid="{928DC0F6-5168-406D-8AF3-85CAB5C081C9}"/>
    <cellStyle name="Note 33 8 3" xfId="19271" xr:uid="{4B82325D-9196-496F-9951-47DE92329354}"/>
    <cellStyle name="Note 33 8 4" xfId="27366" xr:uid="{6A28D608-A8EC-44C7-9DFB-876E919B0B48}"/>
    <cellStyle name="Note 33 8 5" xfId="18349" xr:uid="{3AC1D93F-A769-44FE-AA95-4BE953672A98}"/>
    <cellStyle name="Note 33 8 6" xfId="33172" xr:uid="{FC7EA9B9-2C38-4D51-9817-80BD970289FC}"/>
    <cellStyle name="Note 33 8 7" xfId="34870" xr:uid="{29DF699F-813F-4761-BACA-BA432332F520}"/>
    <cellStyle name="Note 33 9" xfId="4257" xr:uid="{17428979-452C-4C54-9014-F53A5629D4A9}"/>
    <cellStyle name="Note 33 9 2" xfId="17509" xr:uid="{9486A5F5-0EF6-421D-A85D-150C8F185068}"/>
    <cellStyle name="Note 33 9 3" xfId="15187" xr:uid="{48B12AF4-9EBB-428C-9DFD-A9C3C1F89AE5}"/>
    <cellStyle name="Note 33 9 4" xfId="27365" xr:uid="{9FD52C64-165C-4AA3-AC0B-2A97DA751976}"/>
    <cellStyle name="Note 33 9 5" xfId="14517" xr:uid="{DE3CBB48-E921-42E5-A773-B47198FFB642}"/>
    <cellStyle name="Note 33 9 6" xfId="33173" xr:uid="{2DBC82E4-84CD-4E6B-AF75-91B85D4FAE7E}"/>
    <cellStyle name="Note 33 9 7" xfId="31037" xr:uid="{9349C91B-A8FB-411E-BB17-22A26BB8AFCA}"/>
    <cellStyle name="Note 33_หมายเหตุ FA Q3_2012" xfId="7289" xr:uid="{048429D1-515D-48B0-8707-CDB73FFBE8D7}"/>
    <cellStyle name="Note 34" xfId="1728" xr:uid="{ABC50117-CA43-4B52-9EEA-0A84EEC52722}"/>
    <cellStyle name="Note 34 10" xfId="4259" xr:uid="{622F9F74-F714-4A1A-AF04-AD74BCCF98CD}"/>
    <cellStyle name="Note 34 10 2" xfId="17511" xr:uid="{52768E49-08C8-412E-87B6-163E14971079}"/>
    <cellStyle name="Note 34 10 3" xfId="15186" xr:uid="{C4BEFD4B-336B-4748-B6DA-7CC1C81F3E50}"/>
    <cellStyle name="Note 34 10 4" xfId="22364" xr:uid="{60757332-66F8-40AA-BF7D-AD14B3315D40}"/>
    <cellStyle name="Note 34 10 5" xfId="15043" xr:uid="{762E6D2A-D02C-4F2A-9AC9-9F817BCFB5C3}"/>
    <cellStyle name="Note 34 10 6" xfId="33175" xr:uid="{BAC077BD-4C35-4985-8FE3-690974DCE8FB}"/>
    <cellStyle name="Note 34 10 7" xfId="32165" xr:uid="{703CA380-6F6E-4295-A5C0-D80C83E2C6C4}"/>
    <cellStyle name="Note 34 11" xfId="4260" xr:uid="{AAB67D65-656F-4BAE-B5A0-AC4BF3C82617}"/>
    <cellStyle name="Note 34 11 2" xfId="17512" xr:uid="{5D8C6356-802E-49A7-97A5-CDE72BCB957E}"/>
    <cellStyle name="Note 34 11 3" xfId="19269" xr:uid="{A00F1907-A17F-4F20-A3C3-69F9949C74BE}"/>
    <cellStyle name="Note 34 11 4" xfId="18505" xr:uid="{2938DA4C-E7F4-42FA-A88D-210ED20275A1}"/>
    <cellStyle name="Note 34 11 5" xfId="29949" xr:uid="{F1443818-E2D4-436B-860B-4B9AD5B06BFA}"/>
    <cellStyle name="Note 34 11 6" xfId="33176" xr:uid="{147E4680-137D-4C65-8FB5-BFA043A96D29}"/>
    <cellStyle name="Note 34 11 7" xfId="34868" xr:uid="{609B428B-C54D-4BA4-986B-30488C35B4A4}"/>
    <cellStyle name="Note 34 12" xfId="4261" xr:uid="{FA267325-2635-491F-A37B-894ED26F5219}"/>
    <cellStyle name="Note 34 12 2" xfId="17513" xr:uid="{67A983C2-F95F-454C-99EB-B27C9BDA4760}"/>
    <cellStyle name="Note 34 12 3" xfId="15185" xr:uid="{27FF77B3-3127-473E-BEB3-507F9277D9F3}"/>
    <cellStyle name="Note 34 12 4" xfId="14594" xr:uid="{D2F88E9B-18FC-4271-9D76-3380B85E5D04}"/>
    <cellStyle name="Note 34 12 5" xfId="18786" xr:uid="{C05AA809-A218-4CDB-9140-D9413D83703B}"/>
    <cellStyle name="Note 34 12 6" xfId="33177" xr:uid="{0B962E09-FB65-4B0A-AE04-5B1B99ED14D6}"/>
    <cellStyle name="Note 34 12 7" xfId="32164" xr:uid="{F91D9263-1E6B-4A7F-A9F9-42323834C772}"/>
    <cellStyle name="Note 34 13" xfId="4262" xr:uid="{A394EED3-878E-42A9-AB84-C4F3EF599A51}"/>
    <cellStyle name="Note 34 13 2" xfId="17514" xr:uid="{A9689DF2-0F4B-4BF4-BA70-DC6BD81E4FE0}"/>
    <cellStyle name="Note 34 13 3" xfId="19268" xr:uid="{216001AB-4907-41F3-8F18-FA33AA48F913}"/>
    <cellStyle name="Note 34 13 4" xfId="18508" xr:uid="{B7602E6B-3FC8-4E88-A592-74A842EF3960}"/>
    <cellStyle name="Note 34 13 5" xfId="28096" xr:uid="{A1FAEB12-881B-44BA-BC78-5300D11E7889}"/>
    <cellStyle name="Note 34 13 6" xfId="33178" xr:uid="{AAC4F70F-1481-4DBC-BE0B-B5548655EF22}"/>
    <cellStyle name="Note 34 13 7" xfId="36958" xr:uid="{766D5F36-D79A-474F-A934-0880F546ECED}"/>
    <cellStyle name="Note 34 14" xfId="4263" xr:uid="{BAC2C468-CF90-4A46-B7D7-D2889387009C}"/>
    <cellStyle name="Note 34 14 2" xfId="17515" xr:uid="{7804F449-3A32-4539-A19E-D272D7472C26}"/>
    <cellStyle name="Note 34 14 3" xfId="15184" xr:uid="{B01D7678-11D8-4733-92A4-B9C03FE5A493}"/>
    <cellStyle name="Note 34 14 4" xfId="14431" xr:uid="{807C6297-810F-4E4D-8F3E-8625AC402521}"/>
    <cellStyle name="Note 34 14 5" xfId="18351" xr:uid="{D689449A-6D70-43B8-B583-58D0C24E08CD}"/>
    <cellStyle name="Note 34 14 6" xfId="33179" xr:uid="{F7B96BB5-16E9-4B24-81AB-AF12102EBDFA}"/>
    <cellStyle name="Note 34 14 7" xfId="34867" xr:uid="{93B9A457-529C-44ED-9C81-F647CF602385}"/>
    <cellStyle name="Note 34 15" xfId="4264" xr:uid="{F6B78438-A611-4FE9-84C3-14B167DBA0E1}"/>
    <cellStyle name="Note 34 15 2" xfId="17516" xr:uid="{68417E1D-E061-45D0-8BA5-CAF776C72E84}"/>
    <cellStyle name="Note 34 15 3" xfId="19267" xr:uid="{32B1BC8A-187F-456F-BA45-E4889689C924}"/>
    <cellStyle name="Note 34 15 4" xfId="23106" xr:uid="{D992C9C8-5E69-4ACD-B2AC-D9162E9816CC}"/>
    <cellStyle name="Note 34 15 5" xfId="25247" xr:uid="{AFAF68C8-5860-44C6-A838-C2D0157A3789}"/>
    <cellStyle name="Note 34 15 6" xfId="33180" xr:uid="{7BC04ED9-13EF-4090-9CB5-B0BE6999A9F9}"/>
    <cellStyle name="Note 34 15 7" xfId="32163" xr:uid="{F39D6B93-5EE3-494A-840C-4FBBB975DC1F}"/>
    <cellStyle name="Note 34 16" xfId="4265" xr:uid="{297531A9-8698-43A4-A004-7A1CA4D251B1}"/>
    <cellStyle name="Note 34 16 2" xfId="17517" xr:uid="{16E2D92D-7F55-497B-B9D4-08B5651F5FED}"/>
    <cellStyle name="Note 34 16 3" xfId="15183" xr:uid="{9DC7C4D2-17FF-4D05-BC7F-A17B5F0BB9FA}"/>
    <cellStyle name="Note 34 16 4" xfId="16297" xr:uid="{DB598D69-29CF-4565-B8F4-7CB53383A6FD}"/>
    <cellStyle name="Note 34 16 5" xfId="28212" xr:uid="{FC40D5E1-E7B0-449A-B3E5-8A18FCC9EFD4}"/>
    <cellStyle name="Note 34 16 6" xfId="33181" xr:uid="{9F9B044B-8439-4A25-8BB4-8448E37A4AD9}"/>
    <cellStyle name="Note 34 16 7" xfId="36144" xr:uid="{C1ABD0C8-4F91-4DE3-A677-728FA8712BFC}"/>
    <cellStyle name="Note 34 17" xfId="4266" xr:uid="{3094F532-50F9-45E9-A9C1-CAAC689CDBA6}"/>
    <cellStyle name="Note 34 17 2" xfId="17518" xr:uid="{CA7C6989-6099-489A-83CD-03C4969E028B}"/>
    <cellStyle name="Note 34 17 3" xfId="19266" xr:uid="{1788FD8C-F9C8-453D-AB6B-64508BEBADD1}"/>
    <cellStyle name="Note 34 17 4" xfId="27364" xr:uid="{CEC2FBA2-499C-4D88-9F63-0FA1E3DA746B}"/>
    <cellStyle name="Note 34 17 5" xfId="25243" xr:uid="{5B4F7E1C-7E1F-44CC-A3B6-2B5DF17396AF}"/>
    <cellStyle name="Note 34 17 6" xfId="33182" xr:uid="{6ECBA52C-BB8F-403C-8C88-A585B4020E51}"/>
    <cellStyle name="Note 34 17 7" xfId="36963" xr:uid="{6096E19D-E3E5-4FB6-9D1B-867E252363A0}"/>
    <cellStyle name="Note 34 18" xfId="4267" xr:uid="{BA49FDD3-A880-4553-8C16-1F2B0A408A84}"/>
    <cellStyle name="Note 34 18 2" xfId="17519" xr:uid="{00A4C349-4AC1-4B4F-893C-79C6C2897C11}"/>
    <cellStyle name="Note 34 18 3" xfId="15182" xr:uid="{D5178FFC-5AB9-48CB-90AC-C8A5E2CD87C4}"/>
    <cellStyle name="Note 34 18 4" xfId="24401" xr:uid="{FA53ACD9-283A-4378-8CD8-BF333259C487}"/>
    <cellStyle name="Note 34 18 5" xfId="27477" xr:uid="{731BEB22-EBF0-4551-BCFA-3FC1F62093DB}"/>
    <cellStyle name="Note 34 18 6" xfId="33183" xr:uid="{286CF42B-60BD-4EE1-AC56-3D374E927601}"/>
    <cellStyle name="Note 34 18 7" xfId="34866" xr:uid="{2CFB27D2-B0AD-4E38-A1BD-02448576DA9B}"/>
    <cellStyle name="Note 34 19" xfId="4268" xr:uid="{37B84E0F-555C-4D43-B127-7E8AB512BA3C}"/>
    <cellStyle name="Note 34 19 2" xfId="17520" xr:uid="{08ECBB6C-4F28-4E5F-8AB7-3D993B966F52}"/>
    <cellStyle name="Note 34 19 3" xfId="19265" xr:uid="{F5C80439-D2A1-43D9-96C5-F329C1F6AFC6}"/>
    <cellStyle name="Note 34 19 4" xfId="23340" xr:uid="{68CDCDD2-FBC5-439F-993C-07A1CEEDE9F8}"/>
    <cellStyle name="Note 34 19 5" xfId="29950" xr:uid="{5FF09BC9-39C8-4544-ABC9-147289CB7AB4}"/>
    <cellStyle name="Note 34 19 6" xfId="33184" xr:uid="{377AAF6E-5DFA-4943-A425-E073A4C9DC09}"/>
    <cellStyle name="Note 34 19 7" xfId="32162" xr:uid="{4B8BBBAA-B5BA-4B76-8FC1-2F047C2BE283}"/>
    <cellStyle name="Note 34 2" xfId="2636" xr:uid="{A5980B8A-CA23-4660-B3E5-854B53D65DCF}"/>
    <cellStyle name="Note 34 2 10" xfId="31877" xr:uid="{6547F8BE-F25F-4737-BB6A-C1B7F4988953}"/>
    <cellStyle name="Note 34 2 11" xfId="35213" xr:uid="{4056034B-18A6-46FF-905B-D4FA9D43CB30}"/>
    <cellStyle name="Note 34 2 2" xfId="4269" xr:uid="{6C464BDF-BAE0-49E3-AC3F-FEB28CAFE405}"/>
    <cellStyle name="Note 34 2 2 2" xfId="17521" xr:uid="{CADD90C6-2858-4828-8820-7C6B2DC56A8F}"/>
    <cellStyle name="Note 34 2 2 3" xfId="15181" xr:uid="{5508946E-700C-482A-A6AD-60B4EC997FB0}"/>
    <cellStyle name="Note 34 2 2 4" xfId="23604" xr:uid="{B5745502-62BF-41F6-8CF9-1558B6C1554B}"/>
    <cellStyle name="Note 34 2 2 5" xfId="27476" xr:uid="{A4517A28-8123-40A0-A75B-8ABA8CF53EB3}"/>
    <cellStyle name="Note 34 2 2 6" xfId="33185" xr:uid="{3018BAA0-99DC-425F-8B86-80FCEB26635F}"/>
    <cellStyle name="Note 34 2 2 7" xfId="31932" xr:uid="{253453A5-1315-4CB5-9F8B-55194161A943}"/>
    <cellStyle name="Note 34 2 3" xfId="10710" xr:uid="{6656BCB9-B087-435A-8445-C3BE3631DA7A}"/>
    <cellStyle name="Note 34 2 3 2" xfId="22080" xr:uid="{FCB63CE9-B78C-45B9-A740-A119C309369A}"/>
    <cellStyle name="Note 34 2 3 3" xfId="25054" xr:uid="{1652245F-CC81-4023-8F7C-9E92571C8B12}"/>
    <cellStyle name="Note 34 2 3 4" xfId="27924" xr:uid="{3B6CE1EF-BE1C-4D2E-867B-F1840DB24EE9}"/>
    <cellStyle name="Note 34 2 3 5" xfId="28309" xr:uid="{E2DA8750-CD52-4D98-858D-A960B45F2451}"/>
    <cellStyle name="Note 34 2 3 6" xfId="35709" xr:uid="{470BF710-C568-44BE-A54B-4153FF8F0C22}"/>
    <cellStyle name="Note 34 2 3 7" xfId="38011" xr:uid="{D4638CB7-B11A-41C5-B7A1-E1D7EED28487}"/>
    <cellStyle name="Note 34 2 4" xfId="12878" xr:uid="{FF24D61E-3E4B-4B48-8B29-0B7FD372F2ED}"/>
    <cellStyle name="Note 34 2 4 2" xfId="23640" xr:uid="{0962BEB2-7D41-4CF6-B041-2429A2C3CE75}"/>
    <cellStyle name="Note 34 2 4 3" xfId="26458" xr:uid="{258D3063-A179-499E-828A-581B67B92181}"/>
    <cellStyle name="Note 34 2 4 4" xfId="29037" xr:uid="{0AD19B2F-4C7D-41C1-A417-F03FC9AA31D1}"/>
    <cellStyle name="Note 34 2 4 5" xfId="22291" xr:uid="{52AD3FD6-BDDB-4F42-9150-8008A86FB600}"/>
    <cellStyle name="Note 34 2 4 6" xfId="36747" xr:uid="{76CCDDC2-9750-477B-91A8-BAEC6C3AA2F0}"/>
    <cellStyle name="Note 34 2 4 7" xfId="38764" xr:uid="{2C218763-B47D-4933-9F9E-50FA48A2C143}"/>
    <cellStyle name="Note 34 2 5" xfId="12482" xr:uid="{9985FBD6-43C7-4EA6-899A-8034F4E676C2}"/>
    <cellStyle name="Note 34 2 5 2" xfId="23303" xr:uid="{EEDD1B0C-D45D-48BB-843B-AD9ADA534A83}"/>
    <cellStyle name="Note 34 2 5 3" xfId="26109" xr:uid="{9BEC98F7-4847-42B7-B2EF-EAE6EDEA508E}"/>
    <cellStyle name="Note 34 2 5 4" xfId="28704" xr:uid="{0BB7BF45-92A3-44D2-A518-DC1D33B93CE2}"/>
    <cellStyle name="Note 34 2 5 5" xfId="30568" xr:uid="{4296705A-B41A-491A-A30E-6FFA5D7A41A0}"/>
    <cellStyle name="Note 34 2 5 6" xfId="36411" xr:uid="{3BC69BA6-0622-44A2-86F2-D4BE27270D9D}"/>
    <cellStyle name="Note 34 2 5 7" xfId="38446" xr:uid="{28604791-A1DC-4625-AA6E-356149F92F31}"/>
    <cellStyle name="Note 34 2 6" xfId="16133" xr:uid="{086BE736-3911-4581-A49E-8F4767AA8044}"/>
    <cellStyle name="Note 34 2 7" xfId="21423" xr:uid="{F0A2CB4F-F9AD-4A8D-AAF5-A05179E341B5}"/>
    <cellStyle name="Note 34 2 8" xfId="20169" xr:uid="{E45F511D-973C-41CF-83D8-E1DBBDF7565F}"/>
    <cellStyle name="Note 34 2 9" xfId="30978" xr:uid="{23B76D00-9FA6-49BC-87B7-3C7B13E4CF4C}"/>
    <cellStyle name="Note 34 20" xfId="4270" xr:uid="{A2D47131-CE4D-4F4F-ACE8-CFEB952AD67F}"/>
    <cellStyle name="Note 34 20 2" xfId="17522" xr:uid="{3924F737-C307-4925-8663-1B186644DCBC}"/>
    <cellStyle name="Note 34 20 3" xfId="19264" xr:uid="{2C8484AE-E1F4-48B0-A5D4-E177DE3131FD}"/>
    <cellStyle name="Note 34 20 4" xfId="21768" xr:uid="{506BED62-2C1C-4624-BC7C-670009F56366}"/>
    <cellStyle name="Note 34 20 5" xfId="29951" xr:uid="{DA182147-D10B-419A-B25B-A40D28C726D6}"/>
    <cellStyle name="Note 34 20 6" xfId="33186" xr:uid="{4B89C653-4B47-4EC3-AE7F-0BCD96A707F1}"/>
    <cellStyle name="Note 34 20 7" xfId="36143" xr:uid="{1FB15787-BFCB-4D2C-B792-2FCE50678713}"/>
    <cellStyle name="Note 34 21" xfId="4271" xr:uid="{5DDF2C79-5ABC-4AA6-92F2-D5CBDA0072FA}"/>
    <cellStyle name="Note 34 21 2" xfId="17523" xr:uid="{4088CD60-8005-49FF-8273-9F05168A6F32}"/>
    <cellStyle name="Note 34 21 3" xfId="15180" xr:uid="{6DA90737-AF1D-411E-B873-3F523220D088}"/>
    <cellStyle name="Note 34 21 4" xfId="22749" xr:uid="{C4B156ED-CBC4-41EC-B38D-4A69943B7F6A}"/>
    <cellStyle name="Note 34 21 5" xfId="24756" xr:uid="{BC3B8906-F681-4439-88D3-41883B25FAC5}"/>
    <cellStyle name="Note 34 21 6" xfId="33187" xr:uid="{E5D148B6-9A1E-4DD9-AF8D-F368C865C54C}"/>
    <cellStyle name="Note 34 21 7" xfId="36962" xr:uid="{8F559520-E471-4BFD-9880-8435A0DE0F3B}"/>
    <cellStyle name="Note 34 22" xfId="4272" xr:uid="{FB8270DF-3D2B-436E-9E02-662B634F42C2}"/>
    <cellStyle name="Note 34 22 2" xfId="17524" xr:uid="{49A3E6F4-6999-4917-B090-72A32290C465}"/>
    <cellStyle name="Note 34 22 3" xfId="20910" xr:uid="{B5A4FE1F-EF45-401A-8FBE-7FF9A62AFD45}"/>
    <cellStyle name="Note 34 22 4" xfId="22365" xr:uid="{56A1D280-7E99-45C7-AB82-EF5DB784F01D}"/>
    <cellStyle name="Note 34 22 5" xfId="21664" xr:uid="{30985619-DDCB-4866-8866-6DEAB2C2B521}"/>
    <cellStyle name="Note 34 22 6" xfId="33188" xr:uid="{F81DF22F-EC94-4A87-AE49-872C5F55445A}"/>
    <cellStyle name="Note 34 22 7" xfId="34865" xr:uid="{94C95269-DE05-47BA-BAB5-2099E0914340}"/>
    <cellStyle name="Note 34 23" xfId="4273" xr:uid="{39458835-7B87-480F-9F5A-D9C1B159D076}"/>
    <cellStyle name="Note 34 23 2" xfId="17525" xr:uid="{89DA3526-FDC5-4D36-875B-9D6958B657F4}"/>
    <cellStyle name="Note 34 23 3" xfId="20909" xr:uid="{D142CACB-F2AE-492B-AFB7-4E95E8ABFF24}"/>
    <cellStyle name="Note 34 23 4" xfId="18507" xr:uid="{439D097B-436A-4092-9749-19A9AC9614C9}"/>
    <cellStyle name="Note 34 23 5" xfId="29960" xr:uid="{B5175A82-14BA-4689-9E75-C6C99B4CE614}"/>
    <cellStyle name="Note 34 23 6" xfId="33189" xr:uid="{9C09A245-071D-414E-9427-975F20E531E5}"/>
    <cellStyle name="Note 34 23 7" xfId="32161" xr:uid="{CE37BF6F-EB7E-4139-841C-6F3D07332DAE}"/>
    <cellStyle name="Note 34 24" xfId="4274" xr:uid="{2915888A-33E0-4003-8A1C-33DA0F138B4D}"/>
    <cellStyle name="Note 34 24 2" xfId="17526" xr:uid="{3E048B52-D67F-4AEE-9734-4396A71E3D46}"/>
    <cellStyle name="Note 34 24 3" xfId="20908" xr:uid="{8245AB02-A731-414F-848C-DE2C12DC7042}"/>
    <cellStyle name="Note 34 24 4" xfId="14595" xr:uid="{0C63EB5F-3F80-4552-8903-D7B4E60701AE}"/>
    <cellStyle name="Note 34 24 5" xfId="27474" xr:uid="{8E8E4FB0-79EE-4A75-96C7-C72B5C5551B9}"/>
    <cellStyle name="Note 34 24 6" xfId="33190" xr:uid="{3EFC2F72-B144-418F-8B5B-953B83F39392}"/>
    <cellStyle name="Note 34 24 7" xfId="31197" xr:uid="{94F9BF0D-B914-486D-9699-434961586EE1}"/>
    <cellStyle name="Note 34 25" xfId="4275" xr:uid="{06952270-DB0E-4753-8389-AEBD8BF7B72B}"/>
    <cellStyle name="Note 34 25 2" xfId="17527" xr:uid="{32F9E8B6-8059-4EC8-B2DF-5FA199EBFE15}"/>
    <cellStyle name="Note 34 25 3" xfId="20907" xr:uid="{88FDA937-3695-4A12-91F2-24F10AC8631B}"/>
    <cellStyle name="Note 34 25 4" xfId="18510" xr:uid="{15F669C0-3CB9-4235-A83F-50543603F22A}"/>
    <cellStyle name="Note 34 25 5" xfId="18647" xr:uid="{A8E30E36-DD5C-4AA9-A734-1CED6E6AF667}"/>
    <cellStyle name="Note 34 25 6" xfId="33191" xr:uid="{8BCBFFF3-8EEA-4E31-B71C-D6F9B6F4B763}"/>
    <cellStyle name="Note 34 25 7" xfId="35877" xr:uid="{A94DAE70-7950-489B-BC34-89666AFEA514}"/>
    <cellStyle name="Note 34 26" xfId="4276" xr:uid="{C2255A44-2309-4DC7-A9E9-D90A7BAC87F7}"/>
    <cellStyle name="Note 34 26 2" xfId="17528" xr:uid="{142E8FAE-D5B6-47FD-9BA0-8923684274E7}"/>
    <cellStyle name="Note 34 26 3" xfId="20906" xr:uid="{46A54996-37A7-4257-9CF0-38A93421D97C}"/>
    <cellStyle name="Note 34 26 4" xfId="22750" xr:uid="{7F3EDC1E-9DF1-47A8-BCA3-789B95D3B56C}"/>
    <cellStyle name="Note 34 26 5" xfId="22678" xr:uid="{29B609BE-69BD-4F4C-A5EE-D746EDFC6E70}"/>
    <cellStyle name="Note 34 26 6" xfId="33192" xr:uid="{8044B85A-C5C3-4358-AAE0-9C3FAAA986E2}"/>
    <cellStyle name="Note 34 26 7" xfId="36142" xr:uid="{D2D3F7AA-0FF7-423B-AAA5-FF207B44E2BF}"/>
    <cellStyle name="Note 34 27" xfId="4277" xr:uid="{DCCC81C1-048F-4FEE-8433-C4DE45CD8560}"/>
    <cellStyle name="Note 34 27 2" xfId="17529" xr:uid="{9E0AC93C-71F4-4C7E-AE84-59CEA2273867}"/>
    <cellStyle name="Note 34 27 3" xfId="20905" xr:uid="{E9E8FAE1-D868-4A9C-AAB5-F880661A999B}"/>
    <cellStyle name="Note 34 27 4" xfId="22366" xr:uid="{CA8FC555-A94F-4183-A498-B32EC4D906EE}"/>
    <cellStyle name="Note 34 27 5" xfId="21536" xr:uid="{0BBE6CDF-DD17-4318-9CCF-F64A1A5597F8}"/>
    <cellStyle name="Note 34 27 6" xfId="33193" xr:uid="{1D61774D-B141-4952-875D-A4D53C36FCAD}"/>
    <cellStyle name="Note 34 27 7" xfId="37585" xr:uid="{62A8624B-E20B-4CD8-B45D-51F2C33C64EF}"/>
    <cellStyle name="Note 34 28" xfId="4278" xr:uid="{6255F53A-A8B2-4243-90F5-69F4C9392FD0}"/>
    <cellStyle name="Note 34 28 2" xfId="17530" xr:uid="{1CE5DEF3-6CE1-4F51-B6D9-B273212DFA96}"/>
    <cellStyle name="Note 34 28 3" xfId="20904" xr:uid="{D1A87B08-555B-4D06-8938-BF16F87E01C2}"/>
    <cellStyle name="Note 34 28 4" xfId="27363" xr:uid="{527D7C67-DF18-44C5-B819-B746593F64A8}"/>
    <cellStyle name="Note 34 28 5" xfId="15020" xr:uid="{BF55DC7E-51B7-456C-AAAC-AE955894540E}"/>
    <cellStyle name="Note 34 28 6" xfId="33194" xr:uid="{5A273C58-1ABC-47A3-BDA8-0B2B5EC5D0C8}"/>
    <cellStyle name="Note 34 28 7" xfId="36961" xr:uid="{C9940B18-F8CA-4739-8E45-08D4FDE14815}"/>
    <cellStyle name="Note 34 29" xfId="4279" xr:uid="{E09D4AB0-2BFC-4443-96A9-741F8D7BD362}"/>
    <cellStyle name="Note 34 29 2" xfId="17531" xr:uid="{A3CC1652-B921-4894-891A-1A136644EC42}"/>
    <cellStyle name="Note 34 29 3" xfId="24519" xr:uid="{70BB7A72-6130-46C7-8910-F8837DBE72E4}"/>
    <cellStyle name="Note 34 29 4" xfId="18992" xr:uid="{A33C69C5-13BD-408F-9CAF-E1BCF06B21F2}"/>
    <cellStyle name="Note 34 29 5" xfId="28696" xr:uid="{F923434A-B259-45B6-A619-946797BCBF35}"/>
    <cellStyle name="Note 34 29 6" xfId="33195" xr:uid="{2EC3B783-0E4B-40F7-8E41-AE0D1DBCB8A5}"/>
    <cellStyle name="Note 34 29 7" xfId="32160" xr:uid="{3D2EB176-8CF4-48CD-B21F-D7BF75DCE0E3}"/>
    <cellStyle name="Note 34 3" xfId="4280" xr:uid="{5FE5B0C4-28E7-4CAF-A8EB-36E8F8F7B871}"/>
    <cellStyle name="Note 34 3 2" xfId="10711" xr:uid="{161CD45D-8B93-4551-B0F1-66301D601233}"/>
    <cellStyle name="Note 34 3 2 2" xfId="22081" xr:uid="{257CF7CF-526D-4587-A221-202BAB5B16E8}"/>
    <cellStyle name="Note 34 3 2 3" xfId="25055" xr:uid="{0B133BE7-F0E3-458D-A181-95F721FAFE9A}"/>
    <cellStyle name="Note 34 3 2 4" xfId="27925" xr:uid="{1BCEF0FB-6DDA-4D6C-9310-FA2DD560161C}"/>
    <cellStyle name="Note 34 3 2 5" xfId="26398" xr:uid="{F1EBB439-2D9F-4EC7-832B-878D755A8457}"/>
    <cellStyle name="Note 34 3 2 6" xfId="35710" xr:uid="{7DA7B8A0-013B-4C31-B82D-9A09CD5A5BA6}"/>
    <cellStyle name="Note 34 3 2 7" xfId="38012" xr:uid="{C2E175D8-A0F0-4A21-AAE5-2507A5314215}"/>
    <cellStyle name="Note 34 3 3" xfId="17532" xr:uid="{1F8DA981-D1F8-4DF6-8327-2F7DEAF8C13B}"/>
    <cellStyle name="Note 34 3 4" xfId="19263" xr:uid="{4D617B18-A431-4EB0-AFE9-A203B57085D5}"/>
    <cellStyle name="Note 34 3 5" xfId="19669" xr:uid="{AC8E321E-ACED-4168-B1CB-2F5654F10BD2}"/>
    <cellStyle name="Note 34 3 6" xfId="28427" xr:uid="{F4C8CB55-2EBB-4D32-83E0-4B229C850F0A}"/>
    <cellStyle name="Note 34 3 7" xfId="33196" xr:uid="{AC7F1BB7-4A99-46AB-8209-9D273D8EA2D1}"/>
    <cellStyle name="Note 34 3 8" xfId="31692" xr:uid="{523F83E2-1537-4A5E-834F-D03E66F464A5}"/>
    <cellStyle name="Note 34 30" xfId="4281" xr:uid="{ED6AA95E-C16F-476F-B1AA-7FF033D4951C}"/>
    <cellStyle name="Note 34 30 2" xfId="17533" xr:uid="{87D906E2-2B67-484B-8AC0-935DC824E632}"/>
    <cellStyle name="Note 34 30 3" xfId="15853" xr:uid="{082C8BE8-8173-424D-A72F-6190129DC859}"/>
    <cellStyle name="Note 34 30 4" xfId="18509" xr:uid="{470DBDF2-944A-4D9F-9FA5-E27D8AE89861}"/>
    <cellStyle name="Note 34 30 5" xfId="22429" xr:uid="{9FC9EA14-791B-4EEE-983C-77D3398D3879}"/>
    <cellStyle name="Note 34 30 6" xfId="33197" xr:uid="{5CAC2B62-17C7-4EBE-97D1-1967AD2A3E31}"/>
    <cellStyle name="Note 34 30 7" xfId="34552" xr:uid="{F070181B-B310-4E15-B6CC-546C4492066E}"/>
    <cellStyle name="Note 34 31" xfId="4282" xr:uid="{D4CA633B-9AB5-40D7-A5DC-A14A6394E2B6}"/>
    <cellStyle name="Note 34 31 2" xfId="17534" xr:uid="{8CE4DB5D-1D1C-444E-9DEA-29FAB639C6DC}"/>
    <cellStyle name="Note 34 31 3" xfId="20903" xr:uid="{BC1A4552-DDBE-49BC-A422-D70F3DE6968A}"/>
    <cellStyle name="Note 34 31 4" xfId="14596" xr:uid="{C4A1C142-D426-40E2-BF4C-4EEC2C5DFAFF}"/>
    <cellStyle name="Note 34 31 5" xfId="30120" xr:uid="{5A018713-C2B2-48A3-9372-041DE30039DA}"/>
    <cellStyle name="Note 34 31 6" xfId="33198" xr:uid="{739D63FD-E9DB-4741-90ED-E5F2B64EA416}"/>
    <cellStyle name="Note 34 31 7" xfId="31938" xr:uid="{D7AAF9ED-CAFE-49AE-A0E7-3A02B9C4D753}"/>
    <cellStyle name="Note 34 32" xfId="4283" xr:uid="{685BF4E1-9418-4931-93A1-5ACE16511CC8}"/>
    <cellStyle name="Note 34 32 2" xfId="17535" xr:uid="{5F8C5B97-A5FF-4351-8315-D5671B33E28D}"/>
    <cellStyle name="Note 34 32 3" xfId="20902" xr:uid="{FF8708B1-7F55-47EE-B252-9231A57526A0}"/>
    <cellStyle name="Note 34 32 4" xfId="19711" xr:uid="{C2360EA8-8E33-431B-9A85-892AF7DE8A17}"/>
    <cellStyle name="Note 34 32 5" xfId="18406" xr:uid="{1A8EBE52-15BD-4D8D-B093-4F7B6E0B4404}"/>
    <cellStyle name="Note 34 32 6" xfId="33199" xr:uid="{E594A4F8-5AC3-4241-8043-3B3CEFFBF024}"/>
    <cellStyle name="Note 34 32 7" xfId="32129" xr:uid="{A50A56AB-F6B4-4446-B775-584F06C4ECD9}"/>
    <cellStyle name="Note 34 33" xfId="4284" xr:uid="{9AE6B6BC-F5A7-451C-B399-AED1FA9BB312}"/>
    <cellStyle name="Note 34 33 2" xfId="17536" xr:uid="{262F8D15-D9EA-4A43-95D8-F6BC768C008F}"/>
    <cellStyle name="Note 34 33 3" xfId="15179" xr:uid="{B11CB5DC-EDB1-4BE6-8369-4126A9D49908}"/>
    <cellStyle name="Note 34 33 4" xfId="18512" xr:uid="{3091C523-F757-47B6-AE5A-CE3780D7A501}"/>
    <cellStyle name="Note 34 33 5" xfId="19137" xr:uid="{3F4B80B0-9F49-4816-ADAD-497447B7251B}"/>
    <cellStyle name="Note 34 33 6" xfId="33200" xr:uid="{352AA91B-937D-4718-8365-9122786F3FE3}"/>
    <cellStyle name="Note 34 33 7" xfId="32159" xr:uid="{3C3AAFDC-BF84-4B04-B273-D24933621F41}"/>
    <cellStyle name="Note 34 34" xfId="4285" xr:uid="{F935173B-CB2F-4486-B71A-8E844A5DF676}"/>
    <cellStyle name="Note 34 34 2" xfId="17537" xr:uid="{27FF75B0-31DE-48F8-8205-53CF5338E53B}"/>
    <cellStyle name="Note 34 34 3" xfId="19262" xr:uid="{76663C3F-DE25-42D4-B367-44CECBD3B2E3}"/>
    <cellStyle name="Note 34 34 4" xfId="22751" xr:uid="{7373DF47-F791-4239-81AE-4D070D4B7562}"/>
    <cellStyle name="Note 34 34 5" xfId="19116" xr:uid="{B1301EE2-DCB1-4B01-917A-CB9A0F6616E8}"/>
    <cellStyle name="Note 34 34 6" xfId="33201" xr:uid="{61256BBF-552F-46F1-B664-753B7BC340AE}"/>
    <cellStyle name="Note 34 34 7" xfId="32158" xr:uid="{80540F68-31DB-4B50-A188-7A9910E3C5E1}"/>
    <cellStyle name="Note 34 35" xfId="4286" xr:uid="{E11A92AD-7B2B-45E0-BAD4-009F5A192DD5}"/>
    <cellStyle name="Note 34 35 2" xfId="17538" xr:uid="{B5C51442-A747-4FBA-9527-B5727FD74FCC}"/>
    <cellStyle name="Note 34 35 3" xfId="15178" xr:uid="{142D4952-79D6-496F-827E-687EC1AD79E1}"/>
    <cellStyle name="Note 34 35 4" xfId="22367" xr:uid="{558B61A8-369B-4B26-8B72-8E650AAD72B9}"/>
    <cellStyle name="Note 34 35 5" xfId="15019" xr:uid="{359AD996-89F1-4F6D-ADD8-4C84C5FB409B}"/>
    <cellStyle name="Note 34 35 6" xfId="33202" xr:uid="{9EAEB7DB-F839-495D-9B2D-A445B4ADD004}"/>
    <cellStyle name="Note 34 35 7" xfId="32157" xr:uid="{74C5CC25-A2C2-463E-AB9D-525694AE0A67}"/>
    <cellStyle name="Note 34 36" xfId="4287" xr:uid="{B6B06B85-DBB7-4E2F-9A49-26E1589FC209}"/>
    <cellStyle name="Note 34 36 2" xfId="17539" xr:uid="{D219DCB0-8811-418F-8437-B4BB456535F8}"/>
    <cellStyle name="Note 34 36 3" xfId="19261" xr:uid="{46F0C5EA-286A-4EC5-9F6C-373EE271CAE6}"/>
    <cellStyle name="Note 34 36 4" xfId="18511" xr:uid="{034E1A12-8C2F-4DDF-BC52-4369178327B3}"/>
    <cellStyle name="Note 34 36 5" xfId="29952" xr:uid="{9164C960-3DDE-495B-9D04-4481B647E5CB}"/>
    <cellStyle name="Note 34 36 6" xfId="33203" xr:uid="{BE6A5685-C82D-4DFE-8180-78D733AD1772}"/>
    <cellStyle name="Note 34 36 7" xfId="32156" xr:uid="{800696F4-B074-4EED-91CA-51D28A5392AD}"/>
    <cellStyle name="Note 34 37" xfId="4288" xr:uid="{C2A6D1E1-0CB2-46A2-8DC4-F1D9AC19CC07}"/>
    <cellStyle name="Note 34 37 2" xfId="17540" xr:uid="{5D5431FA-DC7D-40C3-B75F-6B86A6B003B4}"/>
    <cellStyle name="Note 34 37 3" xfId="15177" xr:uid="{1EEB40BB-E2A9-4AB7-9839-6D888E67AFA4}"/>
    <cellStyle name="Note 34 37 4" xfId="14597" xr:uid="{79006BC8-E741-4E5C-9722-A6BA3B39EEE7}"/>
    <cellStyle name="Note 34 37 5" xfId="27475" xr:uid="{B55C1D3B-9EC3-448D-88C6-B15C6870A9A3}"/>
    <cellStyle name="Note 34 37 6" xfId="33204" xr:uid="{A6322306-680B-4DDB-A310-742FA39CB1AC}"/>
    <cellStyle name="Note 34 37 7" xfId="32155" xr:uid="{23C10736-58C6-4F10-B838-C941455024CE}"/>
    <cellStyle name="Note 34 38" xfId="4258" xr:uid="{F49366A3-BEA0-4962-91D1-A73B25910C8F}"/>
    <cellStyle name="Note 34 38 2" xfId="17510" xr:uid="{FC1F0A66-DB99-46C9-B7DE-25C6C2213CFF}"/>
    <cellStyle name="Note 34 38 3" xfId="19270" xr:uid="{F3F1CCB1-33C1-41A2-BB8A-F65EF48BC5B3}"/>
    <cellStyle name="Note 34 38 4" xfId="24325" xr:uid="{F34FFBB8-44B0-498F-A222-A6E35EC18FF7}"/>
    <cellStyle name="Note 34 38 5" xfId="16282" xr:uid="{AD79BE39-FC39-49D7-8C4C-D23889664077}"/>
    <cellStyle name="Note 34 38 6" xfId="33174" xr:uid="{349169F3-FFDF-46D6-8B52-B56D7C306775}"/>
    <cellStyle name="Note 34 38 7" xfId="34869" xr:uid="{42D02275-EF91-49D3-92E4-0786D9EEFF9E}"/>
    <cellStyle name="Note 34 39" xfId="7696" xr:uid="{B888C72A-5179-4503-BD69-4177D3C156EE}"/>
    <cellStyle name="Note 34 39 2" xfId="19916" xr:uid="{2D1B7921-14C6-4D3E-8D86-2E11A1DB5D9D}"/>
    <cellStyle name="Note 34 39 3" xfId="18759" xr:uid="{EEF804E9-D814-4A76-9A9F-F2DA2A6782BB}"/>
    <cellStyle name="Note 34 39 4" xfId="15028" xr:uid="{FD4FE411-9C9F-459F-ACE7-AE6A3D5A8799}"/>
    <cellStyle name="Note 34 39 5" xfId="23267" xr:uid="{F82528E2-7A16-4FA5-AD49-ED7B83C7C3FE}"/>
    <cellStyle name="Note 34 39 6" xfId="34483" xr:uid="{97C815D2-0E9F-4D55-B403-50F64594D44D}"/>
    <cellStyle name="Note 34 39 7" xfId="31928" xr:uid="{C8CC6978-9714-49F8-A1A7-DB4E022E9062}"/>
    <cellStyle name="Note 34 4" xfId="4289" xr:uid="{8BDA8617-FBDA-4BDF-9637-0614106625CF}"/>
    <cellStyle name="Note 34 4 2" xfId="17541" xr:uid="{C0F09F6E-3D72-4B63-BA62-1E01505A406F}"/>
    <cellStyle name="Note 34 4 3" xfId="19260" xr:uid="{9C2DB453-5E37-4B3B-A291-3C1A8E9816C1}"/>
    <cellStyle name="Note 34 4 4" xfId="15635" xr:uid="{FCC396EA-80E0-4FF8-B783-2E576A169BB5}"/>
    <cellStyle name="Note 34 4 5" xfId="25882" xr:uid="{B8362C5A-A945-4DEB-8EAA-3777B00F3746}"/>
    <cellStyle name="Note 34 4 6" xfId="33205" xr:uid="{C80EDC18-FEFD-495B-B466-2727BB67181F}"/>
    <cellStyle name="Note 34 4 7" xfId="32154" xr:uid="{3DB4FD7C-BD92-4657-96D0-2D4205593AEC}"/>
    <cellStyle name="Note 34 40" xfId="15550" xr:uid="{63D1A3C1-0C93-4DC0-AED3-168FD83BF182}"/>
    <cellStyle name="Note 34 41" xfId="24216" xr:uid="{2DF511DC-1592-4F8A-87A0-7C6C6BE9A091}"/>
    <cellStyle name="Note 34 42" xfId="16066" xr:uid="{B853E569-0EC4-4057-89F6-08BFAFAD5856}"/>
    <cellStyle name="Note 34 43" xfId="28907" xr:uid="{F82C64B0-E6D7-480A-9E39-50BC9CBB9C1C}"/>
    <cellStyle name="Note 34 44" xfId="31554" xr:uid="{1C97C841-EDA9-4747-AB6C-437091B9DDCD}"/>
    <cellStyle name="Note 34 45" xfId="31756" xr:uid="{ED994BE4-10AC-4B5A-A6B5-847C36305D36}"/>
    <cellStyle name="Note 34 5" xfId="4290" xr:uid="{BDF5F5A6-D6C1-4F3D-BCE3-B897485C1BDF}"/>
    <cellStyle name="Note 34 5 2" xfId="17542" xr:uid="{BF39E6D1-1F69-47D1-9F97-23D7902182BA}"/>
    <cellStyle name="Note 34 5 3" xfId="15176" xr:uid="{F5402007-CB0E-41EB-B964-07F1ED0C3116}"/>
    <cellStyle name="Note 34 5 4" xfId="26686" xr:uid="{EF6DE351-B643-41F7-A071-4DE3E5487B56}"/>
    <cellStyle name="Note 34 5 5" xfId="29953" xr:uid="{EE1F5830-1610-4C1F-952D-47EB1175BE7C}"/>
    <cellStyle name="Note 34 5 6" xfId="33206" xr:uid="{3D5F450A-E54A-44EC-B7BC-48AF5449101D}"/>
    <cellStyle name="Note 34 5 7" xfId="32153" xr:uid="{167A873F-5F82-4506-8B7B-9A13C8AD78BE}"/>
    <cellStyle name="Note 34 6" xfId="4291" xr:uid="{BA5BA2B6-B453-4A75-B00F-DE4748D94CE0}"/>
    <cellStyle name="Note 34 6 2" xfId="17543" xr:uid="{EB0F6D86-58ED-4A58-B497-DC549B1416D0}"/>
    <cellStyle name="Note 34 6 3" xfId="19259" xr:uid="{735C856B-0F42-4D27-8DDF-DECD57C3ED35}"/>
    <cellStyle name="Note 34 6 4" xfId="25811" xr:uid="{8FE56733-6251-4731-8023-10F0225BB317}"/>
    <cellStyle name="Note 34 6 5" xfId="28426" xr:uid="{C9758D41-D398-4B0E-830F-D93F4151EE62}"/>
    <cellStyle name="Note 34 6 6" xfId="33207" xr:uid="{D0E5757C-379F-4B1E-AFD9-9F8A37516904}"/>
    <cellStyle name="Note 34 6 7" xfId="32152" xr:uid="{998343B7-57AA-4462-9244-9F6357CCBDD6}"/>
    <cellStyle name="Note 34 7" xfId="4292" xr:uid="{C88CED7D-3A8D-44E1-A82A-8488CEDB4F30}"/>
    <cellStyle name="Note 34 7 2" xfId="17544" xr:uid="{20591CEB-1FF8-4CC7-B423-6ECA0ED2BB91}"/>
    <cellStyle name="Note 34 7 3" xfId="15175" xr:uid="{4B8A7646-D7E8-4303-8B4C-88DB491B322E}"/>
    <cellStyle name="Note 34 7 4" xfId="25810" xr:uid="{8303A378-BE38-443C-A612-3AF4CD7F798F}"/>
    <cellStyle name="Note 34 7 5" xfId="18165" xr:uid="{41B514A1-B40D-4FE4-AEBC-8C0C25FBB0E8}"/>
    <cellStyle name="Note 34 7 6" xfId="33208" xr:uid="{7E5A4530-69A8-43D0-A999-587FF5F48096}"/>
    <cellStyle name="Note 34 7 7" xfId="37584" xr:uid="{49B0089A-084B-40A0-B88A-683A0EA7951D}"/>
    <cellStyle name="Note 34 8" xfId="4293" xr:uid="{BDDF886E-91CF-416A-A051-7B618F863D25}"/>
    <cellStyle name="Note 34 8 2" xfId="17545" xr:uid="{FA9D28E7-7FAB-4944-A0BC-13BFD7C7240E}"/>
    <cellStyle name="Note 34 8 3" xfId="19258" xr:uid="{AB6B58DD-9484-4BBB-851C-CAB2AD58BE55}"/>
    <cellStyle name="Note 34 8 4" xfId="27362" xr:uid="{97991A13-D0D1-4ACF-8088-23D6C60B5368}"/>
    <cellStyle name="Note 34 8 5" xfId="29954" xr:uid="{212D1E4E-3B5C-46AB-86CB-B697E28F0A52}"/>
    <cellStyle name="Note 34 8 6" xfId="33209" xr:uid="{E5D56D54-4B53-4343-B006-3601B4A9F74F}"/>
    <cellStyle name="Note 34 8 7" xfId="36960" xr:uid="{CA5AED9B-E871-488D-8F96-309318820FAD}"/>
    <cellStyle name="Note 34 9" xfId="4294" xr:uid="{217BECD6-2EA4-42B3-A005-2566244F74D5}"/>
    <cellStyle name="Note 34 9 2" xfId="17546" xr:uid="{D920F073-1639-4CC2-A0F0-D5BE5D486D9B}"/>
    <cellStyle name="Note 34 9 3" xfId="15174" xr:uid="{0538D95E-2750-4FE1-B847-9C313D20F62C}"/>
    <cellStyle name="Note 34 9 4" xfId="26685" xr:uid="{4994A6C4-E542-4323-BE5A-74DA62E91B74}"/>
    <cellStyle name="Note 34 9 5" xfId="30818" xr:uid="{0852200D-84F0-4A2E-BDB3-7D94FDFEEE7B}"/>
    <cellStyle name="Note 34 9 6" xfId="33210" xr:uid="{1ACD24B5-6699-4363-A2E9-DB594FEB28BD}"/>
    <cellStyle name="Note 34 9 7" xfId="32151" xr:uid="{E982705B-90D6-452F-9093-F3FD93DF132D}"/>
    <cellStyle name="Note 34_หมายเหตุ FA Q3_2012" xfId="7290" xr:uid="{2D9F75B4-D78B-46CA-A416-19932E94CF96}"/>
    <cellStyle name="Note 35" xfId="1729" xr:uid="{601B0011-CAAC-4659-BA94-94BE73EBC8DE}"/>
    <cellStyle name="Note 35 10" xfId="4296" xr:uid="{9309B36E-BF05-4C8A-841A-5A674256957F}"/>
    <cellStyle name="Note 35 10 2" xfId="17548" xr:uid="{F8D7D766-A23C-4284-A463-FDC621135AFB}"/>
    <cellStyle name="Note 35 10 3" xfId="15173" xr:uid="{E19E307E-58D5-4D12-91E9-5E651500AE81}"/>
    <cellStyle name="Note 35 10 4" xfId="27361" xr:uid="{A641186D-7D09-4F96-B057-10F221126047}"/>
    <cellStyle name="Note 35 10 5" xfId="30119" xr:uid="{D132EA33-0DE8-42D0-863B-D36A8E5A48CC}"/>
    <cellStyle name="Note 35 10 6" xfId="33212" xr:uid="{5F2ADB3F-7EBD-46B2-AE4E-16A4E99F136A}"/>
    <cellStyle name="Note 35 10 7" xfId="32150" xr:uid="{09B8198C-11CB-41C3-AADA-BEF7D35E49BA}"/>
    <cellStyle name="Note 35 11" xfId="4297" xr:uid="{A8A5CE8A-5EA9-4212-A837-B078D0B26C0B}"/>
    <cellStyle name="Note 35 11 2" xfId="17549" xr:uid="{DAB0BD55-8A84-490F-B5B8-934EF5738F28}"/>
    <cellStyle name="Note 35 11 3" xfId="19256" xr:uid="{2B68DFAF-8AA0-465A-A6A4-683B15E62404}"/>
    <cellStyle name="Note 35 11 4" xfId="26681" xr:uid="{46FB378E-0C5D-463B-923D-AE6322A2F968}"/>
    <cellStyle name="Note 35 11 5" xfId="22808" xr:uid="{FA9E0349-F239-4085-BF3B-DAA63B844B2C}"/>
    <cellStyle name="Note 35 11 6" xfId="33213" xr:uid="{E37B7D54-AC7A-40D3-BE06-D41484564A2A}"/>
    <cellStyle name="Note 35 11 7" xfId="32149" xr:uid="{3F48D0BA-E517-421C-9549-B7BADDC3504D}"/>
    <cellStyle name="Note 35 12" xfId="4298" xr:uid="{7B7400F9-7ED1-406B-860F-7716A58D497B}"/>
    <cellStyle name="Note 35 12 2" xfId="17550" xr:uid="{05B2D352-C00D-4E1A-9D27-1EA3C89D79F3}"/>
    <cellStyle name="Note 35 12 3" xfId="15172" xr:uid="{30689445-8B50-4D05-BDE4-CAEEC537C910}"/>
    <cellStyle name="Note 35 12 4" xfId="26684" xr:uid="{9B4447FB-799F-4447-93AE-9C6953BAC373}"/>
    <cellStyle name="Note 35 12 5" xfId="25575" xr:uid="{A4B1187B-217B-4130-AC19-992CA37AC7A4}"/>
    <cellStyle name="Note 35 12 6" xfId="33214" xr:uid="{800E147C-5A2A-4D37-A6A7-D293A6FAFBFA}"/>
    <cellStyle name="Note 35 12 7" xfId="32148" xr:uid="{893918C2-D583-4F1F-B04A-07C2A07E679B}"/>
    <cellStyle name="Note 35 13" xfId="4299" xr:uid="{8C215D07-C353-4B2A-804C-ABB63CCAC270}"/>
    <cellStyle name="Note 35 13 2" xfId="17551" xr:uid="{0740AD62-F33A-4F8F-A1C3-4CFADD64B6F7}"/>
    <cellStyle name="Note 35 13 3" xfId="19255" xr:uid="{07C27297-A5A3-4DDB-A868-EE38790CC822}"/>
    <cellStyle name="Note 35 13 4" xfId="25809" xr:uid="{6A7BE39F-9559-4185-BDED-224960DFEFF1}"/>
    <cellStyle name="Note 35 13 5" xfId="20176" xr:uid="{D9E05AB1-2413-40AF-A521-416386C11EBB}"/>
    <cellStyle name="Note 35 13 6" xfId="33215" xr:uid="{AB728B82-41CC-4F7A-920C-6342DE57F85F}"/>
    <cellStyle name="Note 35 13 7" xfId="32147" xr:uid="{562AB3C3-9DF3-4C25-834F-380B977BE6FD}"/>
    <cellStyle name="Note 35 14" xfId="4300" xr:uid="{2AF75581-176F-42F2-8DD6-9D483F0E7044}"/>
    <cellStyle name="Note 35 14 2" xfId="17552" xr:uid="{43F0A819-A51B-447B-BAB8-7EBE1D0F7AA9}"/>
    <cellStyle name="Note 35 14 3" xfId="15171" xr:uid="{5CD59D2B-49E9-45A6-8251-FE9B98E216E5}"/>
    <cellStyle name="Note 35 14 4" xfId="26683" xr:uid="{632D2393-F12D-48F5-899F-35DC0EE9C72E}"/>
    <cellStyle name="Note 35 14 5" xfId="22431" xr:uid="{52E2E65A-ADD2-490F-9974-BAAB9BF8354D}"/>
    <cellStyle name="Note 35 14 6" xfId="33216" xr:uid="{BBD01639-D1CA-423F-BA83-6A4616A5D247}"/>
    <cellStyle name="Note 35 14 7" xfId="32146" xr:uid="{561DB0DD-AFCA-4D24-9964-BD5BA2126B03}"/>
    <cellStyle name="Note 35 15" xfId="4301" xr:uid="{CFFD1E93-C92E-4551-8CF6-6D472695D242}"/>
    <cellStyle name="Note 35 15 2" xfId="17553" xr:uid="{3D7C0672-3C97-4409-933C-B1BBEEE2C319}"/>
    <cellStyle name="Note 35 15 3" xfId="19254" xr:uid="{8479C85B-2017-48C0-997A-F0B6FDA6C9DE}"/>
    <cellStyle name="Note 35 15 4" xfId="25808" xr:uid="{304C411D-BD4C-4882-9919-E2937B15EA90}"/>
    <cellStyle name="Note 35 15 5" xfId="27271" xr:uid="{05137B0B-B8AF-4717-98B0-BBD933C34057}"/>
    <cellStyle name="Note 35 15 6" xfId="33217" xr:uid="{F8050491-412A-4C16-8D35-5517FB673944}"/>
    <cellStyle name="Note 35 15 7" xfId="32145" xr:uid="{85CE9E34-3A04-474D-8F13-DDFB70B6D1B9}"/>
    <cellStyle name="Note 35 16" xfId="4302" xr:uid="{9DEAE9A3-E5E5-4E47-87E5-777F23B969B5}"/>
    <cellStyle name="Note 35 16 2" xfId="17554" xr:uid="{C1A58397-5911-495A-BC10-7BA0F7091C65}"/>
    <cellStyle name="Note 35 16 3" xfId="15170" xr:uid="{41D6AB99-FA06-4DFD-8868-F979CE4FC1D5}"/>
    <cellStyle name="Note 35 16 4" xfId="26682" xr:uid="{C576AC19-0EB3-4C97-BB84-683A9EFD2D02}"/>
    <cellStyle name="Note 35 16 5" xfId="20527" xr:uid="{FE67ED85-ECAC-4811-B711-DB73168BF24C}"/>
    <cellStyle name="Note 35 16 6" xfId="33218" xr:uid="{83D20627-73CB-4A9A-AC0A-FCB32E8BDCC1}"/>
    <cellStyle name="Note 35 16 7" xfId="32144" xr:uid="{36391F86-E841-4D85-BA7B-240BFB3AF3C8}"/>
    <cellStyle name="Note 35 17" xfId="4303" xr:uid="{2C707961-882B-48AC-8B07-BFF8E1D2F3A1}"/>
    <cellStyle name="Note 35 17 2" xfId="17555" xr:uid="{E7BFDFBF-D2EB-4F2A-BCDD-2EFF8751A004}"/>
    <cellStyle name="Note 35 17 3" xfId="19253" xr:uid="{15393BD7-F562-411A-A66F-1AEF5A2ACC87}"/>
    <cellStyle name="Note 35 17 4" xfId="25807" xr:uid="{B696157D-24F9-4C6A-A226-9D7967AE980D}"/>
    <cellStyle name="Note 35 17 5" xfId="16301" xr:uid="{5C825F9B-A67B-48ED-A94F-3E46C72E4828}"/>
    <cellStyle name="Note 35 17 6" xfId="33219" xr:uid="{BD0A2F11-86F7-4DF2-B291-BB285D29B06A}"/>
    <cellStyle name="Note 35 17 7" xfId="32143" xr:uid="{EE448AEB-EDBC-4D85-98B3-80E9CB5E7D79}"/>
    <cellStyle name="Note 35 18" xfId="4304" xr:uid="{6324844C-6708-42D4-8945-F42253054797}"/>
    <cellStyle name="Note 35 18 2" xfId="17556" xr:uid="{ACD9ACE9-CF2C-4A9A-953D-C8A199BC07AE}"/>
    <cellStyle name="Note 35 18 3" xfId="15169" xr:uid="{703E9FD7-34D9-4334-AA89-47ABC91ECCA3}"/>
    <cellStyle name="Note 35 18 4" xfId="25806" xr:uid="{5E73C80E-874F-4485-A070-625947E7F2EE}"/>
    <cellStyle name="Note 35 18 5" xfId="25216" xr:uid="{724950ED-46FF-4EFE-AECB-A99A2DEEDB15}"/>
    <cellStyle name="Note 35 18 6" xfId="33220" xr:uid="{DCD16F50-4B23-4FF6-AB70-29083711DB79}"/>
    <cellStyle name="Note 35 18 7" xfId="32142" xr:uid="{C153D120-A07E-4F6E-B0C0-05810DE6FDD3}"/>
    <cellStyle name="Note 35 19" xfId="4305" xr:uid="{A8E589DA-8304-477E-88B4-E7C287DB4A29}"/>
    <cellStyle name="Note 35 19 2" xfId="17557" xr:uid="{34190DBB-99F8-4578-91BE-5630280805F5}"/>
    <cellStyle name="Note 35 19 3" xfId="15682" xr:uid="{C7EDE1AB-C9CD-4E42-AD9D-1AF82D6F901E}"/>
    <cellStyle name="Note 35 19 4" xfId="27360" xr:uid="{2978DA3D-9F8E-4F5B-A421-9E7F96222DA1}"/>
    <cellStyle name="Note 35 19 5" xfId="29957" xr:uid="{8B868BC5-E5B7-45CF-B47C-3EA81FF1F50E}"/>
    <cellStyle name="Note 35 19 6" xfId="33221" xr:uid="{6C63FD4F-2750-4089-BB27-A3AB86BBA13A}"/>
    <cellStyle name="Note 35 19 7" xfId="32141" xr:uid="{1E0CA074-C13C-486C-8AA4-281FBCA8575F}"/>
    <cellStyle name="Note 35 2" xfId="2637" xr:uid="{77A3A60D-B53B-49B3-9DA4-96668EC07103}"/>
    <cellStyle name="Note 35 2 10" xfId="31878" xr:uid="{DA17E6DD-DF5C-4C5A-890D-241CABB83461}"/>
    <cellStyle name="Note 35 2 11" xfId="34268" xr:uid="{64DD6D15-B7C9-49AC-AD6A-7E7D03748DEE}"/>
    <cellStyle name="Note 35 2 2" xfId="4306" xr:uid="{2DC13D8E-F2E9-4A84-97E0-C55D1A9658B2}"/>
    <cellStyle name="Note 35 2 2 2" xfId="17558" xr:uid="{2B1DC849-641D-46ED-8718-0AAEBF002D94}"/>
    <cellStyle name="Note 35 2 2 3" xfId="24518" xr:uid="{24653E0F-8988-4BD5-BED2-527FC9EAC1F0}"/>
    <cellStyle name="Note 35 2 2 4" xfId="19712" xr:uid="{71BB62E2-5A79-4D6C-828A-E6054A9D0626}"/>
    <cellStyle name="Note 35 2 2 5" xfId="29958" xr:uid="{35E03B75-5F39-4608-909E-8C99239E9178}"/>
    <cellStyle name="Note 35 2 2 6" xfId="33222" xr:uid="{0B3A13A8-3348-43D5-B601-2B5265AB0229}"/>
    <cellStyle name="Note 35 2 2 7" xfId="34864" xr:uid="{708B288C-38FC-4DF0-B8CB-80CA59A355FD}"/>
    <cellStyle name="Note 35 2 3" xfId="10712" xr:uid="{327C466E-D9A2-4640-857C-A5F0E98715BD}"/>
    <cellStyle name="Note 35 2 3 2" xfId="22082" xr:uid="{BD745C10-AF3C-43CE-8AF4-1D9B9359ECDF}"/>
    <cellStyle name="Note 35 2 3 3" xfId="25056" xr:uid="{420FE741-98F4-416E-BAEA-7D39ED411EB9}"/>
    <cellStyle name="Note 35 2 3 4" xfId="27926" xr:uid="{20AC9ABB-E79F-4E5B-9AF7-9B9635252E0F}"/>
    <cellStyle name="Note 35 2 3 5" xfId="22111" xr:uid="{B28E4C93-F604-4B06-86E1-7B0FAF27B2E1}"/>
    <cellStyle name="Note 35 2 3 6" xfId="35711" xr:uid="{D43ECCE0-2EC0-49A7-8A70-A685FA95625F}"/>
    <cellStyle name="Note 35 2 3 7" xfId="38013" xr:uid="{C242158C-656B-4424-9A69-40C184F62C82}"/>
    <cellStyle name="Note 35 2 4" xfId="13243" xr:uid="{53969ABF-9613-462A-AD0E-452D00D9CE5C}"/>
    <cellStyle name="Note 35 2 4 2" xfId="23959" xr:uid="{D370D2F7-779D-4521-839B-246C1B76F2BF}"/>
    <cellStyle name="Note 35 2 4 3" xfId="26776" xr:uid="{2BEC92D5-1A76-44D5-8DF9-2ADD2B7E1ACF}"/>
    <cellStyle name="Note 35 2 4 4" xfId="29340" xr:uid="{4C010263-5559-404F-9DA4-F0BA2FE63C1B}"/>
    <cellStyle name="Note 35 2 4 5" xfId="30490" xr:uid="{0E0671C1-7750-4052-B75E-7CE3C36C5458}"/>
    <cellStyle name="Note 35 2 4 6" xfId="37063" xr:uid="{4F01635E-0904-4138-B34B-C3E4779EABB5}"/>
    <cellStyle name="Note 35 2 4 7" xfId="39041" xr:uid="{4670DE53-0622-4FA1-B1D9-C14A1806250D}"/>
    <cellStyle name="Note 35 2 5" xfId="12558" xr:uid="{328D14C5-CAF1-4035-AE04-051F92E5BA7C}"/>
    <cellStyle name="Note 35 2 5 2" xfId="23370" xr:uid="{CB3606EC-D504-47FF-880C-06175F753483}"/>
    <cellStyle name="Note 35 2 5 3" xfId="26183" xr:uid="{A53BD5D4-18AE-41DF-A45B-C3A2EBC11229}"/>
    <cellStyle name="Note 35 2 5 4" xfId="28776" xr:uid="{26EAE659-D643-4E7A-AD58-0D1DABE49C90}"/>
    <cellStyle name="Note 35 2 5 5" xfId="30558" xr:uid="{D9F31533-C8B9-48B6-A1FB-82D1E21400CC}"/>
    <cellStyle name="Note 35 2 5 6" xfId="36485" xr:uid="{BEB85005-68D1-48F7-9E8C-AA1DFBE89F8B}"/>
    <cellStyle name="Note 35 2 5 7" xfId="38518" xr:uid="{4AF528B2-A130-4632-8406-2669A7FB8480}"/>
    <cellStyle name="Note 35 2 6" xfId="16134" xr:uid="{FCD59BFA-3809-4CB5-ACB5-E145A9D76140}"/>
    <cellStyle name="Note 35 2 7" xfId="21422" xr:uid="{40930B1D-DF43-4EDA-B7FF-B1D6D8CAD620}"/>
    <cellStyle name="Note 35 2 8" xfId="17990" xr:uid="{671E4F10-B046-423D-9D2C-45DD321C56DD}"/>
    <cellStyle name="Note 35 2 9" xfId="30723" xr:uid="{CC2258B5-6C87-41D6-97EF-1BF36161929A}"/>
    <cellStyle name="Note 35 20" xfId="4307" xr:uid="{6802A4E8-47B9-4D22-A20F-F30A6D210879}"/>
    <cellStyle name="Note 35 20 2" xfId="17559" xr:uid="{6F2A2F74-422F-474E-8EC1-52169C25ABB7}"/>
    <cellStyle name="Note 35 20 3" xfId="15852" xr:uid="{0B96CD36-5E9F-4DA5-AD28-3BD6B93268F3}"/>
    <cellStyle name="Note 35 20 4" xfId="27359" xr:uid="{5E9C354E-F4D3-406E-8A33-E7A26E21D2BF}"/>
    <cellStyle name="Note 35 20 5" xfId="14759" xr:uid="{C3AE328E-85BD-4018-8186-376730D83F28}"/>
    <cellStyle name="Note 35 20 6" xfId="33223" xr:uid="{8A4D675F-7DDB-4B2E-8BB2-B62F12F27FC0}"/>
    <cellStyle name="Note 35 20 7" xfId="34863" xr:uid="{4B40C5A6-0469-4BBB-8142-1F33DF7D0598}"/>
    <cellStyle name="Note 35 21" xfId="4308" xr:uid="{B1DE06E2-F9BD-4A48-BAD4-11169F1E9EE8}"/>
    <cellStyle name="Note 35 21 2" xfId="17560" xr:uid="{8F716881-8713-4E70-95C5-3D7133B20B7E}"/>
    <cellStyle name="Note 35 21 3" xfId="19251" xr:uid="{01FA3A13-6F31-4D35-9C57-A75C3568EDEB}"/>
    <cellStyle name="Note 35 21 4" xfId="15636" xr:uid="{9A8DD97F-4D38-49DE-BC1E-15BC219B20F6}"/>
    <cellStyle name="Note 35 21 5" xfId="29959" xr:uid="{96B1EDC1-5864-4D1F-A461-8AFCE4B46218}"/>
    <cellStyle name="Note 35 21 6" xfId="33224" xr:uid="{FA7B1DF0-F9DC-4828-B448-7DA8D91093BF}"/>
    <cellStyle name="Note 35 21 7" xfId="34862" xr:uid="{7F9E274C-53AE-46F3-BB34-C3CDC55A4B2F}"/>
    <cellStyle name="Note 35 22" xfId="4309" xr:uid="{86A06942-B9CE-4642-AB8D-C5A18B050EAD}"/>
    <cellStyle name="Note 35 22 2" xfId="17561" xr:uid="{B685B400-DC57-477A-8646-FF2B626CA081}"/>
    <cellStyle name="Note 35 22 3" xfId="15168" xr:uid="{21785D49-3159-447F-AF05-C5BD4D1EE93D}"/>
    <cellStyle name="Note 35 22 4" xfId="27358" xr:uid="{65941478-E421-466F-A1FD-8B0ED8E54048}"/>
    <cellStyle name="Note 35 22 5" xfId="22829" xr:uid="{E73697EC-F4D7-4A44-A8AD-21D856D84F71}"/>
    <cellStyle name="Note 35 22 6" xfId="33225" xr:uid="{FB43A17E-51AF-4C92-9E98-05F3BEAA21F7}"/>
    <cellStyle name="Note 35 22 7" xfId="34861" xr:uid="{FBEBFB88-F423-4825-9E4D-0E5C1CE4FF42}"/>
    <cellStyle name="Note 35 23" xfId="4310" xr:uid="{14647F5A-DB64-4837-A652-B49B3864496B}"/>
    <cellStyle name="Note 35 23 2" xfId="17562" xr:uid="{185E40EA-0221-4E33-A149-C008C694F3FB}"/>
    <cellStyle name="Note 35 23 3" xfId="19250" xr:uid="{B0DCC042-8E7B-4A30-8320-FBFDC50C6E09}"/>
    <cellStyle name="Note 35 23 4" xfId="27546" xr:uid="{95D47C9D-675C-4675-9725-0ED0DEFFC68B}"/>
    <cellStyle name="Note 35 23 5" xfId="22784" xr:uid="{9BD54B67-D9DC-48FE-BF2F-EB3F6E0807AF}"/>
    <cellStyle name="Note 35 23 6" xfId="33226" xr:uid="{F3158E44-FB27-49D1-88D9-70521710A101}"/>
    <cellStyle name="Note 35 23 7" xfId="34860" xr:uid="{8A54DAED-177B-4C90-B2DF-242CE6F5DF9C}"/>
    <cellStyle name="Note 35 24" xfId="4311" xr:uid="{1FF2729B-E2BA-48EC-92AB-0FBBB30EF215}"/>
    <cellStyle name="Note 35 24 2" xfId="17563" xr:uid="{53E7CA3D-B998-48EF-9794-7824DB551517}"/>
    <cellStyle name="Note 35 24 3" xfId="15167" xr:uid="{FF01D637-686F-43F5-B893-0EF08AE6155F}"/>
    <cellStyle name="Note 35 24 4" xfId="22122" xr:uid="{0252E271-AC4B-4118-A4A3-F55784E4B8AE}"/>
    <cellStyle name="Note 35 24 5" xfId="29961" xr:uid="{2CB9A0B2-9468-4E1C-BFEC-B57D93FA9790}"/>
    <cellStyle name="Note 35 24 6" xfId="33227" xr:uid="{D51F8778-B90F-4160-823B-7EA29196BE11}"/>
    <cellStyle name="Note 35 24 7" xfId="34859" xr:uid="{AAD1EB3A-A95F-44BD-8292-C35F60A51AAC}"/>
    <cellStyle name="Note 35 25" xfId="4312" xr:uid="{C6AC0BC0-563E-417B-BB5B-18B256C96B74}"/>
    <cellStyle name="Note 35 25 2" xfId="17564" xr:uid="{88B69B49-410E-4CEB-9BA3-2FBE6904427A}"/>
    <cellStyle name="Note 35 25 3" xfId="19249" xr:uid="{7CAF4673-90A4-4627-A74E-7DBDA9DF01AF}"/>
    <cellStyle name="Note 35 25 4" xfId="18514" xr:uid="{94A2E645-4063-4B8C-98CF-1C9729BBD113}"/>
    <cellStyle name="Note 35 25 5" xfId="29962" xr:uid="{4484060F-944B-438A-BFBE-1DED85C0A8FB}"/>
    <cellStyle name="Note 35 25 6" xfId="33228" xr:uid="{7508DB85-B39C-471C-8F25-CDE36FBEE4D2}"/>
    <cellStyle name="Note 35 25 7" xfId="34858" xr:uid="{C258198F-D773-49AA-A7B6-1B877748DB4D}"/>
    <cellStyle name="Note 35 26" xfId="4313" xr:uid="{BB293F22-9D8D-438E-9450-EE8B855A6E72}"/>
    <cellStyle name="Note 35 26 2" xfId="17565" xr:uid="{82C9589E-5FBE-4731-865A-304F0CE78CD3}"/>
    <cellStyle name="Note 35 26 3" xfId="15166" xr:uid="{C129D408-87A7-42D4-84A3-48BD05613F77}"/>
    <cellStyle name="Note 35 26 4" xfId="22752" xr:uid="{6FD93C5E-63F6-4BC0-8E49-9BDD973C0127}"/>
    <cellStyle name="Note 35 26 5" xfId="29963" xr:uid="{E96A0E98-A286-4239-9DE2-F1C8308944EA}"/>
    <cellStyle name="Note 35 26 6" xfId="33229" xr:uid="{3FB89A52-3223-41D4-B09C-86CE99026563}"/>
    <cellStyle name="Note 35 26 7" xfId="32140" xr:uid="{D0254BA1-2BDD-4CF9-A6AC-B84701CBC7D4}"/>
    <cellStyle name="Note 35 27" xfId="4314" xr:uid="{D3176EE6-0D21-43F1-B4DB-831A48181C47}"/>
    <cellStyle name="Note 35 27 2" xfId="17566" xr:uid="{57B6936A-4DEC-41CB-B7B2-A7DF086BF3EB}"/>
    <cellStyle name="Note 35 27 3" xfId="19248" xr:uid="{245037FE-2413-479B-B12F-61F218F9D6B0}"/>
    <cellStyle name="Note 35 27 4" xfId="22368" xr:uid="{B4837C70-B6B5-4BF5-9760-EE3AAB605C68}"/>
    <cellStyle name="Note 35 27 5" xfId="29964" xr:uid="{D34AD105-147C-439E-9B80-9828EEFBBA7C}"/>
    <cellStyle name="Note 35 27 6" xfId="33230" xr:uid="{E1C79356-A55F-4914-82C8-E1D305C9BA96}"/>
    <cellStyle name="Note 35 27 7" xfId="36141" xr:uid="{EF008C4E-7D38-48C8-9670-E75E167318F4}"/>
    <cellStyle name="Note 35 28" xfId="4315" xr:uid="{977B02A1-E341-40EE-8C98-F74580912726}"/>
    <cellStyle name="Note 35 28 2" xfId="17567" xr:uid="{D0091890-178A-4770-91B0-A22967EBD9F1}"/>
    <cellStyle name="Note 35 28 3" xfId="15165" xr:uid="{9A78668B-E982-4C44-8239-D910C547C017}"/>
    <cellStyle name="Note 35 28 4" xfId="18513" xr:uid="{A7DB5736-657D-4E05-B61B-04786213128A}"/>
    <cellStyle name="Note 35 28 5" xfId="29965" xr:uid="{60C34293-6664-4B35-BE04-0455FBBF7413}"/>
    <cellStyle name="Note 35 28 6" xfId="33231" xr:uid="{74F7CFE3-AC24-4421-B601-16E21AEEEFAB}"/>
    <cellStyle name="Note 35 28 7" xfId="37583" xr:uid="{8CCA97A1-AC63-4EA4-8427-B32E6A3D2337}"/>
    <cellStyle name="Note 35 29" xfId="4316" xr:uid="{07D30771-646F-4D93-AEF6-DF5FB16220B4}"/>
    <cellStyle name="Note 35 29 2" xfId="17568" xr:uid="{A76C9F52-DA85-4647-BB32-54395A2755DF}"/>
    <cellStyle name="Note 35 29 3" xfId="19247" xr:uid="{698033CB-FF0E-4475-8207-F1091F7D9CA7}"/>
    <cellStyle name="Note 35 29 4" xfId="19593" xr:uid="{944ABBD8-FB3B-4BF6-9E5C-B42C255C1391}"/>
    <cellStyle name="Note 35 29 5" xfId="29966" xr:uid="{80419E61-2F7B-4140-B327-C0A96332D7C0}"/>
    <cellStyle name="Note 35 29 6" xfId="33232" xr:uid="{0C29BB27-6FB2-4D5E-B93A-DBA0EA6812A3}"/>
    <cellStyle name="Note 35 29 7" xfId="36959" xr:uid="{AF75A2B2-A679-487F-980C-0707B62CC1B2}"/>
    <cellStyle name="Note 35 3" xfId="4317" xr:uid="{9A7CB550-B66A-4B14-9574-B18812503F4D}"/>
    <cellStyle name="Note 35 3 2" xfId="10713" xr:uid="{81CF8764-1117-42C7-97CE-E8044577F036}"/>
    <cellStyle name="Note 35 3 2 2" xfId="22083" xr:uid="{97C2C1AB-ACCB-487E-BF32-3971DB7639DF}"/>
    <cellStyle name="Note 35 3 2 3" xfId="25057" xr:uid="{047DB46B-1E09-4C73-B96A-FB5A9F827586}"/>
    <cellStyle name="Note 35 3 2 4" xfId="27927" xr:uid="{175F041C-97C4-4F4F-A570-EEF6045FE5AC}"/>
    <cellStyle name="Note 35 3 2 5" xfId="26652" xr:uid="{F33F0175-5781-46FA-94B9-8FF42042EC32}"/>
    <cellStyle name="Note 35 3 2 6" xfId="35712" xr:uid="{CA2BC4E0-0AFC-43B2-9D34-207919FA36C0}"/>
    <cellStyle name="Note 35 3 2 7" xfId="38014" xr:uid="{718117B4-860A-45B6-A9E0-45499A919540}"/>
    <cellStyle name="Note 35 3 3" xfId="17569" xr:uid="{33D9FE31-F898-40F2-962C-75DC74C22987}"/>
    <cellStyle name="Note 35 3 4" xfId="15164" xr:uid="{CBF132FD-4BE2-4111-B5CA-D74250111AD6}"/>
    <cellStyle name="Note 35 3 5" xfId="23560" xr:uid="{53F0E8D2-F600-485A-A1D5-B9B21311710E}"/>
    <cellStyle name="Note 35 3 6" xfId="21345" xr:uid="{990A3CCF-502B-4D3B-98C8-DBDFC7B1339E}"/>
    <cellStyle name="Note 35 3 7" xfId="33233" xr:uid="{9327A717-CD20-4E70-BEF7-9757A86875B7}"/>
    <cellStyle name="Note 35 3 8" xfId="31690" xr:uid="{44357834-09C5-44D8-A1F4-2C51CDBACF2D}"/>
    <cellStyle name="Note 35 30" xfId="4318" xr:uid="{A5259D4F-36BA-4435-BAC9-5201805222AA}"/>
    <cellStyle name="Note 35 30 2" xfId="17570" xr:uid="{4AA1E135-7648-48A4-A9CF-337961E66AE5}"/>
    <cellStyle name="Note 35 30 3" xfId="20901" xr:uid="{BA9EF14D-6FE4-42AD-BC1B-76DBD04AD4AE}"/>
    <cellStyle name="Note 35 30 4" xfId="23664" xr:uid="{87DB23EE-E489-4098-89DA-7B371CE04377}"/>
    <cellStyle name="Note 35 30 5" xfId="19125" xr:uid="{38E77F5D-2265-456D-99EE-84B2C748D814}"/>
    <cellStyle name="Note 35 30 6" xfId="33234" xr:uid="{ECE32875-A8C7-4F4A-96B3-54E103C50B06}"/>
    <cellStyle name="Note 35 30 7" xfId="34857" xr:uid="{F6718D18-951F-4B80-8FF2-8F120D4AB080}"/>
    <cellStyle name="Note 35 31" xfId="4319" xr:uid="{96D6642C-7B62-448D-B63A-8318A6C9FB96}"/>
    <cellStyle name="Note 35 31 2" xfId="17571" xr:uid="{7320B763-58CA-4A3B-BEE6-D6F988B786BE}"/>
    <cellStyle name="Note 35 31 3" xfId="20900" xr:uid="{FB4FC67B-2F12-4DF6-9D8F-4224842CEA72}"/>
    <cellStyle name="Note 35 31 4" xfId="27357" xr:uid="{D2D662EC-3FA7-4165-BED0-CB9A247F5677}"/>
    <cellStyle name="Note 35 31 5" xfId="29967" xr:uid="{A6D72E67-39F2-49FD-9DE5-ADEABACB420E}"/>
    <cellStyle name="Note 35 31 6" xfId="33235" xr:uid="{3812B1B9-4245-4FF5-A878-942F7FF666E5}"/>
    <cellStyle name="Note 35 31 7" xfId="34856" xr:uid="{826E3AFC-41D3-4D04-A14D-69854431F937}"/>
    <cellStyle name="Note 35 32" xfId="4320" xr:uid="{BEC76479-82A7-46BA-A43C-8FB6634CBB9B}"/>
    <cellStyle name="Note 35 32 2" xfId="17572" xr:uid="{FCD5BC6C-A841-4ED3-87E1-FDDF92A75357}"/>
    <cellStyle name="Note 35 32 3" xfId="20899" xr:uid="{C130814E-0D0D-4EB2-ACDB-3B241BDDA0C8}"/>
    <cellStyle name="Note 35 32 4" xfId="20469" xr:uid="{5E5B895C-3BDA-4889-AEFC-86B039A55FC3}"/>
    <cellStyle name="Note 35 32 5" xfId="29968" xr:uid="{84829AF2-4CC1-4DBD-90A4-962E6082BA2A}"/>
    <cellStyle name="Note 35 32 6" xfId="33236" xr:uid="{15A39E2B-98DA-4F17-835F-969894887D90}"/>
    <cellStyle name="Note 35 32 7" xfId="31198" xr:uid="{D9C73DF7-3EA5-4F90-95A1-22CC01048A58}"/>
    <cellStyle name="Note 35 33" xfId="4321" xr:uid="{01248C2B-512B-4E77-9A34-E5D4C7BF23DE}"/>
    <cellStyle name="Note 35 33 2" xfId="17573" xr:uid="{B03553A6-5F42-46BA-8D0D-C08B9348D422}"/>
    <cellStyle name="Note 35 33 3" xfId="20898" xr:uid="{BC7FCD48-5554-4D40-98ED-B55794491F75}"/>
    <cellStyle name="Note 35 33 4" xfId="17959" xr:uid="{9767A47D-94D1-4473-8BAA-C4EDAAA3A0BE}"/>
    <cellStyle name="Note 35 33 5" xfId="29969" xr:uid="{9228BD51-627F-4242-AF68-89E0ADCDE3B7}"/>
    <cellStyle name="Note 35 33 6" xfId="33237" xr:uid="{B667DE15-8255-45F4-A1A9-7A598B29384C}"/>
    <cellStyle name="Note 35 33 7" xfId="32139" xr:uid="{DEE15B1D-18DE-452D-9C93-6132E4E657C7}"/>
    <cellStyle name="Note 35 34" xfId="4322" xr:uid="{BF723D73-BFC5-4393-BE76-E85FF85B9B1B}"/>
    <cellStyle name="Note 35 34 2" xfId="17574" xr:uid="{0D17A841-2A7F-4090-A034-3EA740D0E294}"/>
    <cellStyle name="Note 35 34 3" xfId="20897" xr:uid="{A1902584-E4D7-4336-AA56-66BF3410231A}"/>
    <cellStyle name="Note 35 34 4" xfId="14598" xr:uid="{1DB64440-FC87-4EFF-AB46-D314A5DF026B}"/>
    <cellStyle name="Note 35 34 5" xfId="29970" xr:uid="{C050D4EE-3EBE-4B82-B34C-542F858F5F87}"/>
    <cellStyle name="Note 35 34 6" xfId="33238" xr:uid="{34633077-465F-483A-83A3-AC9F32A6B002}"/>
    <cellStyle name="Note 35 34 7" xfId="32138" xr:uid="{85269E96-3453-4C23-A3E0-D549F1762FA1}"/>
    <cellStyle name="Note 35 35" xfId="4323" xr:uid="{2463C50C-807A-4BC8-B374-727BB7B22F74}"/>
    <cellStyle name="Note 35 35 2" xfId="17575" xr:uid="{3A130A68-36DD-4685-9C41-2B6F3C86E7DE}"/>
    <cellStyle name="Note 35 35 3" xfId="20896" xr:uid="{55D0C16B-777F-484D-8D95-5DFE3D8C0B99}"/>
    <cellStyle name="Note 35 35 4" xfId="20218" xr:uid="{1EE5BE30-2E59-41F7-ADA8-B2408CA0A5B4}"/>
    <cellStyle name="Note 35 35 5" xfId="25899" xr:uid="{724F5EAE-0644-4E60-B321-368679ADE452}"/>
    <cellStyle name="Note 35 35 6" xfId="33239" xr:uid="{BD18F01E-D994-428C-9C83-245C3B9CDD91}"/>
    <cellStyle name="Note 35 35 7" xfId="32137" xr:uid="{29BF059C-FE8B-47F9-BA39-4981C3180481}"/>
    <cellStyle name="Note 35 36" xfId="4324" xr:uid="{659569D8-477D-4604-A466-16EDEB24B385}"/>
    <cellStyle name="Note 35 36 2" xfId="17576" xr:uid="{00FCE83B-5988-4525-8ADC-D45EE0DCDA32}"/>
    <cellStyle name="Note 35 36 3" xfId="20895" xr:uid="{15CCEBF4-5BE0-441F-AC4E-91C5DE25B234}"/>
    <cellStyle name="Note 35 36 4" xfId="20219" xr:uid="{D3F8AFE0-6330-4306-8CBA-9261F65C1497}"/>
    <cellStyle name="Note 35 36 5" xfId="27462" xr:uid="{499659E1-11EB-45AE-9ED1-A16A22E14676}"/>
    <cellStyle name="Note 35 36 6" xfId="33240" xr:uid="{20223811-A758-4C2F-A033-451110F03A03}"/>
    <cellStyle name="Note 35 36 7" xfId="32136" xr:uid="{A994F352-B69F-44E1-908B-879811B0E02A}"/>
    <cellStyle name="Note 35 37" xfId="4325" xr:uid="{5B04A425-8EEB-42FA-A6F7-716D11D40C99}"/>
    <cellStyle name="Note 35 37 2" xfId="17577" xr:uid="{1CAA5704-A74E-4384-AB56-382E32132BD6}"/>
    <cellStyle name="Note 35 37 3" xfId="20894" xr:uid="{191F5A05-02DC-42C5-BBEE-AC0EA466705F}"/>
    <cellStyle name="Note 35 37 4" xfId="15733" xr:uid="{81EFD5C6-9422-4DA3-B133-8543D8DA29B6}"/>
    <cellStyle name="Note 35 37 5" xfId="18123" xr:uid="{507C03FD-BB2E-4993-B8CC-29890897502F}"/>
    <cellStyle name="Note 35 37 6" xfId="33241" xr:uid="{11AE9DFE-73E1-416F-AFCD-B1B83AA0CE0D}"/>
    <cellStyle name="Note 35 37 7" xfId="32135" xr:uid="{C0522D01-776E-4250-8A91-02A3F27C5A53}"/>
    <cellStyle name="Note 35 38" xfId="4295" xr:uid="{87C1B707-18CD-42D2-8C2C-A52C816C5D90}"/>
    <cellStyle name="Note 35 38 2" xfId="17547" xr:uid="{04759237-6F0A-4FB6-A6B5-BB411A32ECAD}"/>
    <cellStyle name="Note 35 38 3" xfId="19257" xr:uid="{71DFFFC4-81BE-4202-8D4B-8D2559DE7EE7}"/>
    <cellStyle name="Note 35 38 4" xfId="21499" xr:uid="{7179F8A9-5D43-453B-957D-61B2EC9D8EB3}"/>
    <cellStyle name="Note 35 38 5" xfId="30714" xr:uid="{1A87F65D-D9BE-422E-8257-42D13D7A6C08}"/>
    <cellStyle name="Note 35 38 6" xfId="33211" xr:uid="{AE3EC667-B56C-465B-8385-697D7FCC3A6E}"/>
    <cellStyle name="Note 35 38 7" xfId="31691" xr:uid="{8E1CA223-E99B-489A-8AB3-ED398C7AD6C1}"/>
    <cellStyle name="Note 35 39" xfId="7695" xr:uid="{B04322B2-6A82-42B7-B761-D182FE0CB524}"/>
    <cellStyle name="Note 35 39 2" xfId="19915" xr:uid="{7CB16E71-9BD0-4FFB-BF06-A743572D265F}"/>
    <cellStyle name="Note 35 39 3" xfId="14712" xr:uid="{9A1C8C57-08E9-4FAD-977B-9BF4E3311B9D}"/>
    <cellStyle name="Note 35 39 4" xfId="18152" xr:uid="{305F1884-F355-4BB4-86A4-B48B7BD5062B}"/>
    <cellStyle name="Note 35 39 5" xfId="30947" xr:uid="{3DC6C04C-F208-4FCC-80F0-E9D11E4432AE}"/>
    <cellStyle name="Note 35 39 6" xfId="34482" xr:uid="{B4C554F9-9542-483D-A13C-1042F8D815A1}"/>
    <cellStyle name="Note 35 39 7" xfId="33828" xr:uid="{EE79D634-06AA-4D40-A177-EDC5592BAD3D}"/>
    <cellStyle name="Note 35 4" xfId="4326" xr:uid="{11A7C660-F281-481B-A2CD-CF061A68B445}"/>
    <cellStyle name="Note 35 4 2" xfId="17578" xr:uid="{A6C81629-C643-4953-A328-DF386964A9FD}"/>
    <cellStyle name="Note 35 4 3" xfId="19213" xr:uid="{B03A8769-93EA-43BE-99F7-47983F4A68B4}"/>
    <cellStyle name="Note 35 4 4" xfId="18516" xr:uid="{0F48169F-6CAB-4246-A8F4-7E759A5990F5}"/>
    <cellStyle name="Note 35 4 5" xfId="25436" xr:uid="{1F8B26DD-2AEE-4FD4-BEE3-C1443DD3D554}"/>
    <cellStyle name="Note 35 4 6" xfId="33242" xr:uid="{C2213DA1-DBCA-45C6-BFC5-951C16D630E2}"/>
    <cellStyle name="Note 35 4 7" xfId="32134" xr:uid="{7BD64804-2306-45D4-B0F0-32360BAEA519}"/>
    <cellStyle name="Note 35 40" xfId="15551" xr:uid="{5C8511D8-AD0D-48E7-BA1C-E2E633D12007}"/>
    <cellStyle name="Note 35 41" xfId="24019" xr:uid="{A755E6AB-0A9B-47D0-A5F7-1B9E29A5EE71}"/>
    <cellStyle name="Note 35 42" xfId="22157" xr:uid="{245497C6-2951-4192-B9C9-375FC36C21B3}"/>
    <cellStyle name="Note 35 43" xfId="29887" xr:uid="{CAC21D95-377B-4D39-BB92-FFAA789C6883}"/>
    <cellStyle name="Note 35 44" xfId="31555" xr:uid="{B82A9920-F44A-4CE1-AA3C-B4BD43F3B79E}"/>
    <cellStyle name="Note 35 45" xfId="31012" xr:uid="{6FAD1DAB-0EB0-4111-A54C-312C8B777B94}"/>
    <cellStyle name="Note 35 5" xfId="4327" xr:uid="{D893A777-66E9-4606-AABB-241E2847C422}"/>
    <cellStyle name="Note 35 5 2" xfId="17579" xr:uid="{8A0680D5-41E6-4E34-8114-C059A7310997}"/>
    <cellStyle name="Note 35 5 3" xfId="20893" xr:uid="{599BCAB5-7707-4A46-9517-0B184B9B0920}"/>
    <cellStyle name="Note 35 5 4" xfId="24371" xr:uid="{4CEE16D8-3F67-4CE8-8EC9-658124035B7F}"/>
    <cellStyle name="Note 35 5 5" xfId="30118" xr:uid="{C31A0DF9-0FC5-477B-BED1-0A638C4E70A0}"/>
    <cellStyle name="Note 35 5 6" xfId="33243" xr:uid="{CEB96BB8-BECE-479E-975B-0DED1434CD39}"/>
    <cellStyle name="Note 35 5 7" xfId="34855" xr:uid="{A004BDBF-11AF-4B11-AAC3-6779F4F7E05A}"/>
    <cellStyle name="Note 35 6" xfId="4328" xr:uid="{168364DB-4B57-4C0F-967B-CC348A76D9EE}"/>
    <cellStyle name="Note 35 6 2" xfId="17580" xr:uid="{FF690C8D-8DA7-4807-8D3F-BD4C78A8AEEE}"/>
    <cellStyle name="Note 35 6 3" xfId="24517" xr:uid="{A2E1B01C-4901-4948-B67F-F62045250007}"/>
    <cellStyle name="Note 35 6 4" xfId="22369" xr:uid="{6666AA17-E297-48C4-9582-4478A7E4C5E0}"/>
    <cellStyle name="Note 35 6 5" xfId="28227" xr:uid="{EDD29C7B-6ED8-44FA-B5AC-6811EBCE73FF}"/>
    <cellStyle name="Note 35 6 6" xfId="33244" xr:uid="{6052C3F1-DE2A-403A-89D8-A9ED918F8B41}"/>
    <cellStyle name="Note 35 6 7" xfId="32133" xr:uid="{E6D4B47A-31E5-4BBD-B52F-21A6F9144990}"/>
    <cellStyle name="Note 35 7" xfId="4329" xr:uid="{7E31043F-A466-448F-9BCB-3F88A720368E}"/>
    <cellStyle name="Note 35 7 2" xfId="17581" xr:uid="{F2D4184B-0DD9-49B3-8AF9-30FCEEAA06DC}"/>
    <cellStyle name="Note 35 7 3" xfId="19246" xr:uid="{52E690FC-58FC-4A62-98DD-A52BCAE6B37D}"/>
    <cellStyle name="Note 35 7 4" xfId="27356" xr:uid="{8CD50CE4-1A39-4C70-BE6B-973065816CD4}"/>
    <cellStyle name="Note 35 7 5" xfId="25417" xr:uid="{9C4D5345-6F22-42FE-95B0-E91CD75B0AB5}"/>
    <cellStyle name="Note 35 7 6" xfId="33245" xr:uid="{2B3B60D6-91B1-43E3-A4AB-49C5BDA48A02}"/>
    <cellStyle name="Note 35 7 7" xfId="34854" xr:uid="{1E65F859-6230-459C-B3BE-6D026E61DB30}"/>
    <cellStyle name="Note 35 8" xfId="4330" xr:uid="{7378D7DD-CECD-45FA-82F5-11629E4C2543}"/>
    <cellStyle name="Note 35 8 2" xfId="17582" xr:uid="{BFD1DD24-84EC-4B6B-B07D-59DB59B84779}"/>
    <cellStyle name="Note 35 8 3" xfId="16215" xr:uid="{E64769D1-7614-4941-86C5-18F5F7EF6EE3}"/>
    <cellStyle name="Note 35 8 4" xfId="20468" xr:uid="{207A2C45-4E73-4150-8B7F-FEC8652EBFA9}"/>
    <cellStyle name="Note 35 8 5" xfId="28466" xr:uid="{2BF1C6F0-6BFF-400F-B510-F77B932F5ED3}"/>
    <cellStyle name="Note 35 8 6" xfId="33246" xr:uid="{308CD192-CDC0-4695-ADD7-039D4D9DD4BC}"/>
    <cellStyle name="Note 35 8 7" xfId="32132" xr:uid="{7CE3D7D6-ECDC-4F92-851C-357CBB7D7184}"/>
    <cellStyle name="Note 35 9" xfId="4331" xr:uid="{DD78EF6F-8B97-49B1-B7F9-AA4F44B4BC08}"/>
    <cellStyle name="Note 35 9 2" xfId="17583" xr:uid="{81CB6E69-9D34-45DE-8FFC-E13E9DA845F3}"/>
    <cellStyle name="Note 35 9 3" xfId="19245" xr:uid="{73850694-0BE9-46F2-9E90-4036166846F7}"/>
    <cellStyle name="Note 35 9 4" xfId="22123" xr:uid="{2A8585FE-9874-435F-963E-AB871CCBC50F}"/>
    <cellStyle name="Note 35 9 5" xfId="15775" xr:uid="{C551939D-9FEA-44A3-9567-ACE2EC695D0A}"/>
    <cellStyle name="Note 35 9 6" xfId="33247" xr:uid="{DD724292-3559-4DDA-B4A6-2A1B1EEE2D90}"/>
    <cellStyle name="Note 35 9 7" xfId="34853" xr:uid="{84AAA319-774E-49AB-881F-52E5C156D9E4}"/>
    <cellStyle name="Note 35_หมายเหตุ FA Q3_2012" xfId="7291" xr:uid="{735F5EAE-26FB-4CB9-998C-5DB03DDD1756}"/>
    <cellStyle name="Note 36" xfId="1730" xr:uid="{82985762-A068-4002-9CD7-2A5EFC3BFBD1}"/>
    <cellStyle name="Note 36 10" xfId="4333" xr:uid="{2D2FFD8A-2533-494E-89DF-B685D108154C}"/>
    <cellStyle name="Note 36 10 2" xfId="17585" xr:uid="{B6F5D191-C9B6-4F65-91F1-131D9F09AF2C}"/>
    <cellStyle name="Note 36 10 3" xfId="19244" xr:uid="{5E921239-B496-46F8-98B3-1DFCB1195AEC}"/>
    <cellStyle name="Note 36 10 4" xfId="18515" xr:uid="{8CB44044-FDCC-4345-A14A-A47B10971A9A}"/>
    <cellStyle name="Note 36 10 5" xfId="19090" xr:uid="{F5C551F6-03CC-48D4-A193-1D3709F5618F}"/>
    <cellStyle name="Note 36 10 6" xfId="33249" xr:uid="{72CC7833-DFFD-4FED-BEF0-ABE46DF719F9}"/>
    <cellStyle name="Note 36 10 7" xfId="34852" xr:uid="{2B50514E-55B8-4B85-A00E-F083392061D4}"/>
    <cellStyle name="Note 36 11" xfId="4334" xr:uid="{CF568CFD-76A0-48FD-BE3B-E25F4FBF7797}"/>
    <cellStyle name="Note 36 11 2" xfId="17586" xr:uid="{CCFB6D65-CAE6-4616-9F82-45567D39E699}"/>
    <cellStyle name="Note 36 11 3" xfId="15162" xr:uid="{28960244-46FC-429D-89D7-6D3D9B13853F}"/>
    <cellStyle name="Note 36 11 4" xfId="19713" xr:uid="{23E23AAD-081C-46F1-A108-2AC69F552E3C}"/>
    <cellStyle name="Note 36 11 5" xfId="25717" xr:uid="{C0AC1305-46EA-443C-B6B1-2DE64DF9F1A7}"/>
    <cellStyle name="Note 36 11 6" xfId="33250" xr:uid="{DE89BD3B-85CD-45C6-85AC-8A3239455E0C}"/>
    <cellStyle name="Note 36 11 7" xfId="32130" xr:uid="{F4BF0B44-1CBB-4524-B34C-73B0646EFA33}"/>
    <cellStyle name="Note 36 12" xfId="4335" xr:uid="{206E6219-1934-4B56-B722-1DB5D9F25342}"/>
    <cellStyle name="Note 36 12 2" xfId="17587" xr:uid="{96FDCA97-B2DD-4582-BAD5-205758F891DB}"/>
    <cellStyle name="Note 36 12 3" xfId="19243" xr:uid="{8F38CDC8-29CF-42C6-BCEC-1C5FFC37375A}"/>
    <cellStyle name="Note 36 12 4" xfId="20220" xr:uid="{F88B9234-133A-462E-8FB4-A3745B4D7E4C}"/>
    <cellStyle name="Note 36 12 5" xfId="28228" xr:uid="{2EF70877-5573-43C9-8906-C88DD9B56783}"/>
    <cellStyle name="Note 36 12 6" xfId="33251" xr:uid="{F4F9351F-0330-408F-A0F6-0E9755AF1832}"/>
    <cellStyle name="Note 36 12 7" xfId="31036" xr:uid="{ED6E2773-8022-48D0-BB7E-709ED5B8AB9C}"/>
    <cellStyle name="Note 36 13" xfId="4336" xr:uid="{B3502B1C-9EDD-4900-8A95-1BC2649591FE}"/>
    <cellStyle name="Note 36 13 2" xfId="17588" xr:uid="{E735AB06-755F-45BE-9F35-B0064E92C553}"/>
    <cellStyle name="Note 36 13 3" xfId="15161" xr:uid="{4945FD5B-7A35-42F2-BCC2-44DC355188D1}"/>
    <cellStyle name="Note 36 13 4" xfId="20221" xr:uid="{BFDE1345-083E-45B2-8ABA-D6E41D783D23}"/>
    <cellStyle name="Note 36 13 5" xfId="15034" xr:uid="{5916F10E-300E-42B8-AB0D-C52E2E80F877}"/>
    <cellStyle name="Note 36 13 6" xfId="33252" xr:uid="{6B4BB1A8-F567-4AEE-813C-72CD4060A0DE}"/>
    <cellStyle name="Note 36 13 7" xfId="31689" xr:uid="{B6AD0CEE-9C2C-4CD8-BC47-7EFED3FB970F}"/>
    <cellStyle name="Note 36 14" xfId="4337" xr:uid="{AF6C829E-8AF4-4D80-A04F-C2BD790A9751}"/>
    <cellStyle name="Note 36 14 2" xfId="17589" xr:uid="{173EFA13-6871-438C-B483-5E9CC94E5EC6}"/>
    <cellStyle name="Note 36 14 3" xfId="19242" xr:uid="{0D9B24F9-9F82-46E7-B693-52DCF40064A9}"/>
    <cellStyle name="Note 36 14 4" xfId="20222" xr:uid="{89766B75-5094-487E-BD42-9FC24A594D58}"/>
    <cellStyle name="Note 36 14 5" xfId="28467" xr:uid="{011A98E7-824C-44D5-9CDE-E78F3A2E6554}"/>
    <cellStyle name="Note 36 14 6" xfId="33253" xr:uid="{B8E8133E-E058-42C6-B772-CF9AAD78048C}"/>
    <cellStyle name="Note 36 14 7" xfId="34851" xr:uid="{D85F9224-0076-4417-81B5-1DE828C8CEE7}"/>
    <cellStyle name="Note 36 15" xfId="4338" xr:uid="{59CA948D-0E58-44B8-978A-798951B3F35D}"/>
    <cellStyle name="Note 36 15 2" xfId="17590" xr:uid="{8A47C27A-2155-4349-93A1-D27FF897317A}"/>
    <cellStyle name="Note 36 15 3" xfId="15160" xr:uid="{65C1C5DE-5884-4828-8D26-FD9C751B755B}"/>
    <cellStyle name="Note 36 15 4" xfId="20223" xr:uid="{3EC9785D-73AF-4C9E-8670-35AB8E9CDD6C}"/>
    <cellStyle name="Note 36 15 5" xfId="18139" xr:uid="{39AB7967-47A0-4063-A944-1D30916F512B}"/>
    <cellStyle name="Note 36 15 6" xfId="33254" xr:uid="{3A19D2B0-7F0D-4A54-A5F2-686B5AD92FEE}"/>
    <cellStyle name="Note 36 15 7" xfId="31930" xr:uid="{30D01EB8-63E0-40A3-AEDF-22806962A01C}"/>
    <cellStyle name="Note 36 16" xfId="4339" xr:uid="{789098B1-40C6-4756-8C8A-3D04EEDBA700}"/>
    <cellStyle name="Note 36 16 2" xfId="17591" xr:uid="{7A5C6FF9-D505-4ACC-B349-89B20F49A40A}"/>
    <cellStyle name="Note 36 16 3" xfId="19241" xr:uid="{DDBA8E17-D51A-4194-924A-E58AB7CF259A}"/>
    <cellStyle name="Note 36 16 4" xfId="20224" xr:uid="{85FA3B03-CC46-45C7-872F-66C557BD6F29}"/>
    <cellStyle name="Note 36 16 5" xfId="30750" xr:uid="{1954A5CE-F130-4F60-B39F-812AF48DCBFD}"/>
    <cellStyle name="Note 36 16 6" xfId="33255" xr:uid="{81913159-75DE-40A6-8744-03033FE5CFB0}"/>
    <cellStyle name="Note 36 16 7" xfId="37582" xr:uid="{CE00A1C0-E6C3-4EDE-B8A9-0F35F8F51EB7}"/>
    <cellStyle name="Note 36 17" xfId="4340" xr:uid="{02E771E8-8D06-461D-B6C5-3E81C7E55927}"/>
    <cellStyle name="Note 36 17 2" xfId="17592" xr:uid="{DAAB3111-6A60-4E6C-A6C2-7335790D53B1}"/>
    <cellStyle name="Note 36 17 3" xfId="15159" xr:uid="{3E8D4ED8-C7DB-4EF3-807A-D7635BDCDBE8}"/>
    <cellStyle name="Note 36 17 4" xfId="15637" xr:uid="{ADC035C8-4C6C-4942-A88A-DBEE19E182F9}"/>
    <cellStyle name="Note 36 17 5" xfId="30650" xr:uid="{13668E47-4F1A-4450-8109-2137F9CA731E}"/>
    <cellStyle name="Note 36 17 6" xfId="33256" xr:uid="{C004CDFD-3890-42D9-BB4A-A844E93A0807}"/>
    <cellStyle name="Note 36 17 7" xfId="34850" xr:uid="{A3F94473-BFD0-4500-B2A5-349FDE7616C7}"/>
    <cellStyle name="Note 36 18" xfId="4341" xr:uid="{1DE2965A-618F-43E0-A985-9378333F911A}"/>
    <cellStyle name="Note 36 18 2" xfId="17593" xr:uid="{82404CF2-CC5D-4994-8E45-0EC60E038833}"/>
    <cellStyle name="Note 36 18 3" xfId="19240" xr:uid="{977073EF-7949-4BAB-B5C2-62FCE59CA005}"/>
    <cellStyle name="Note 36 18 4" xfId="24002" xr:uid="{DBD484A9-7158-46E3-9615-0ED9009E380B}"/>
    <cellStyle name="Note 36 18 5" xfId="30117" xr:uid="{1917C588-DECA-4340-97BF-D1AE685FB58B}"/>
    <cellStyle name="Note 36 18 6" xfId="33257" xr:uid="{2DEB2A66-DA78-4488-8444-67F13F7D1D81}"/>
    <cellStyle name="Note 36 18 7" xfId="32128" xr:uid="{5E331AA9-6528-434C-9B9D-91BB46C3D86F}"/>
    <cellStyle name="Note 36 19" xfId="4342" xr:uid="{2F1AC4F9-46E9-4DCD-B296-0E1168BFD66B}"/>
    <cellStyle name="Note 36 19 2" xfId="17594" xr:uid="{E7DF332A-B07A-4286-9441-87A776FFA71D}"/>
    <cellStyle name="Note 36 19 3" xfId="15158" xr:uid="{5B42D544-3258-43FB-8497-BE4DCB5A480D}"/>
    <cellStyle name="Note 36 19 4" xfId="20225" xr:uid="{F3C03599-6286-455B-ABF1-F549FD2F5E3E}"/>
    <cellStyle name="Note 36 19 5" xfId="21484" xr:uid="{31536224-EA4D-45AF-A7BE-9B575B0434CB}"/>
    <cellStyle name="Note 36 19 6" xfId="33258" xr:uid="{A905B6C4-EDC0-413D-9353-4F72A47DD977}"/>
    <cellStyle name="Note 36 19 7" xfId="31195" xr:uid="{D74701AE-7E4E-43B5-8A8D-B143AE397469}"/>
    <cellStyle name="Note 36 2" xfId="2638" xr:uid="{594D88F6-3DBD-4A0B-BE12-458BFE5F0171}"/>
    <cellStyle name="Note 36 2 10" xfId="31879" xr:uid="{55A1A090-9B46-4F3C-8D32-615167FCCF08}"/>
    <cellStyle name="Note 36 2 11" xfId="35992" xr:uid="{6B38BD01-6E7A-42B9-9C4C-0327F1061A0E}"/>
    <cellStyle name="Note 36 2 2" xfId="4343" xr:uid="{745DB1F3-8CBF-45C3-80CE-FB0FFA74EDE8}"/>
    <cellStyle name="Note 36 2 2 2" xfId="17595" xr:uid="{8F4C982E-4AD2-42F3-A450-5A4F01E390E6}"/>
    <cellStyle name="Note 36 2 2 3" xfId="19239" xr:uid="{975FD05B-141A-42C9-979F-3176B6CE85A8}"/>
    <cellStyle name="Note 36 2 2 4" xfId="20226" xr:uid="{F835BEC0-642B-43B9-9E58-342F60A169CA}"/>
    <cellStyle name="Note 36 2 2 5" xfId="23507" xr:uid="{EB0E6A95-293B-47EF-82C7-52D3B76A5C00}"/>
    <cellStyle name="Note 36 2 2 6" xfId="33259" xr:uid="{CCE97924-09C8-491A-BD17-DF11C14BAE65}"/>
    <cellStyle name="Note 36 2 2 7" xfId="31688" xr:uid="{C0A55E8C-7C51-40C0-80C5-A3E02EFCAEFE}"/>
    <cellStyle name="Note 36 2 3" xfId="10714" xr:uid="{A253050C-80FC-4A53-9F72-C74EA7D5DDFA}"/>
    <cellStyle name="Note 36 2 3 2" xfId="22084" xr:uid="{5207504D-5650-44E7-9CEC-4C3A9DD46DD0}"/>
    <cellStyle name="Note 36 2 3 3" xfId="25058" xr:uid="{CF111BB3-8524-4B6A-BFA6-200E6EFF9D3F}"/>
    <cellStyle name="Note 36 2 3 4" xfId="27928" xr:uid="{D0780F01-18E4-4D24-8BF3-A6C2624019BA}"/>
    <cellStyle name="Note 36 2 3 5" xfId="23146" xr:uid="{21558B57-7887-4990-BAF7-8C819A118FA6}"/>
    <cellStyle name="Note 36 2 3 6" xfId="35713" xr:uid="{610AF32F-98A2-4949-89B6-0A9108434F4B}"/>
    <cellStyle name="Note 36 2 3 7" xfId="38015" xr:uid="{A37FDE7E-4118-4414-9BE6-34450D6DFE7F}"/>
    <cellStyle name="Note 36 2 4" xfId="12377" xr:uid="{D931EB9C-228C-4193-92D0-73BFCF83B8BA}"/>
    <cellStyle name="Note 36 2 4 2" xfId="23207" xr:uid="{E305E555-E29E-4F39-92DC-7BA3A490816A}"/>
    <cellStyle name="Note 36 2 4 3" xfId="26008" xr:uid="{5C9A9D81-E8DA-41BF-92A3-D8CD43892B0F}"/>
    <cellStyle name="Note 36 2 4 4" xfId="28603" xr:uid="{91A39C9E-5F5A-4038-9018-441E44332226}"/>
    <cellStyle name="Note 36 2 4 5" xfId="16274" xr:uid="{6A066D3E-F22C-4C14-B149-9484D84FAD62}"/>
    <cellStyle name="Note 36 2 4 6" xfId="36311" xr:uid="{436DC92F-5DE5-4B9A-A8F4-8B586092DA45}"/>
    <cellStyle name="Note 36 2 4 7" xfId="38347" xr:uid="{FCB2CDC4-B018-489A-BF1E-1F2FF466ABC6}"/>
    <cellStyle name="Note 36 2 5" xfId="12427" xr:uid="{0FE1BA7C-4932-4FC4-B162-6F1F6C4ABA6B}"/>
    <cellStyle name="Note 36 2 5 2" xfId="23251" xr:uid="{FAD060F6-BE83-4D11-A918-CADFA50C9C99}"/>
    <cellStyle name="Note 36 2 5 3" xfId="26054" xr:uid="{743C5B78-C847-45A0-A772-4BE4DCF497BA}"/>
    <cellStyle name="Note 36 2 5 4" xfId="28649" xr:uid="{44596CDB-E39E-4A8A-9F7D-0F9069BACB07}"/>
    <cellStyle name="Note 36 2 5 5" xfId="30574" xr:uid="{FF43DDF0-EC00-4F46-AB0D-72F1E35C3135}"/>
    <cellStyle name="Note 36 2 5 6" xfId="36356" xr:uid="{E3D16681-6C98-432D-8A57-55A4F79F9B53}"/>
    <cellStyle name="Note 36 2 5 7" xfId="38392" xr:uid="{D8DF12AF-A252-4D8F-B53B-6AC59D1E278A}"/>
    <cellStyle name="Note 36 2 6" xfId="16135" xr:uid="{ACBEFE26-4CE3-4D72-BBE6-C1E161D276CD}"/>
    <cellStyle name="Note 36 2 7" xfId="19630" xr:uid="{4F402601-5E67-4FF6-8975-B9A9ECEFCF1A}"/>
    <cellStyle name="Note 36 2 8" xfId="20170" xr:uid="{61400D1F-CFC1-4FAD-9DB4-65D4AF86921E}"/>
    <cellStyle name="Note 36 2 9" xfId="30416" xr:uid="{D194FAFE-26BA-4A62-A0C6-05BE83734E16}"/>
    <cellStyle name="Note 36 20" xfId="4344" xr:uid="{7217EFBA-BD25-4FE0-9E6E-2884E0C74195}"/>
    <cellStyle name="Note 36 20 2" xfId="17596" xr:uid="{200ED784-21C4-49F8-B654-0F67A549241D}"/>
    <cellStyle name="Note 36 20 3" xfId="15157" xr:uid="{3DD1163E-F016-402F-B760-02DEDBB7F5E2}"/>
    <cellStyle name="Note 36 20 4" xfId="14599" xr:uid="{3981BA39-3647-4DE2-8681-97179E9270F1}"/>
    <cellStyle name="Note 36 20 5" xfId="24692" xr:uid="{E19F724D-72AE-40C5-BAC3-50F16ABCF547}"/>
    <cellStyle name="Note 36 20 6" xfId="33260" xr:uid="{2234278A-A9E6-413A-9E5B-9D9F7865A985}"/>
    <cellStyle name="Note 36 20 7" xfId="31687" xr:uid="{3B2678D1-E897-4E2F-884E-4D7FCD2749F4}"/>
    <cellStyle name="Note 36 21" xfId="4345" xr:uid="{6EED2044-E4B1-43C9-BC12-862C2D76F3D1}"/>
    <cellStyle name="Note 36 21 2" xfId="17597" xr:uid="{365E8A8C-7771-45A1-AA29-1A6CEA31CF6E}"/>
    <cellStyle name="Note 36 21 3" xfId="19238" xr:uid="{C5391265-A363-48CA-8F14-2AFE4DF6B873}"/>
    <cellStyle name="Note 36 21 4" xfId="18518" xr:uid="{E151BD70-01CF-45F5-BA1A-F98E1B7DFA9A}"/>
    <cellStyle name="Note 36 21 5" xfId="19111" xr:uid="{48CC6696-CB1F-42DC-A141-0966974E71C1}"/>
    <cellStyle name="Note 36 21 6" xfId="33261" xr:uid="{9F41D204-53AA-4F92-BA18-2C81AA7C78B0}"/>
    <cellStyle name="Note 36 21 7" xfId="37581" xr:uid="{8FBFBCE8-BE86-47DF-AEC0-9CB5ADB71529}"/>
    <cellStyle name="Note 36 22" xfId="4346" xr:uid="{627100D8-A913-4166-A4A8-F96E741CAEEB}"/>
    <cellStyle name="Note 36 22 2" xfId="17598" xr:uid="{26292AF4-0928-479D-BD36-2BCECFC48B37}"/>
    <cellStyle name="Note 36 22 3" xfId="15156" xr:uid="{26A0AD64-AE30-48BD-B119-558FD66E08C0}"/>
    <cellStyle name="Note 36 22 4" xfId="27355" xr:uid="{B3052388-F6A8-4150-A164-9EC26759F630}"/>
    <cellStyle name="Note 36 22 5" xfId="28229" xr:uid="{61836A41-340B-48AD-B060-31A665033511}"/>
    <cellStyle name="Note 36 22 6" xfId="33262" xr:uid="{E361C890-68E4-4A44-A910-C9778790C55E}"/>
    <cellStyle name="Note 36 22 7" xfId="36955" xr:uid="{4067C649-0D1B-4884-B493-802AA2958175}"/>
    <cellStyle name="Note 36 23" xfId="4347" xr:uid="{C32F7F30-8910-416B-920B-D1CB15F1E2B0}"/>
    <cellStyle name="Note 36 23 2" xfId="17599" xr:uid="{A8F6D2F9-88F5-4196-9672-E0AE3C164848}"/>
    <cellStyle name="Note 36 23 3" xfId="19237" xr:uid="{FF1FCC83-51F0-4E45-8BE2-B8D2092C2E43}"/>
    <cellStyle name="Note 36 23 4" xfId="22753" xr:uid="{464819BA-2303-468A-82E2-AEE973EFC903}"/>
    <cellStyle name="Note 36 23 5" xfId="18159" xr:uid="{56C2F488-87E1-40D6-9C9A-AB514E7C83B1}"/>
    <cellStyle name="Note 36 23 6" xfId="33263" xr:uid="{06C318EA-F85A-47F0-9741-40EB59470338}"/>
    <cellStyle name="Note 36 23 7" xfId="31686" xr:uid="{305328C8-CC54-46BB-B305-2B6BBF4CF66A}"/>
    <cellStyle name="Note 36 24" xfId="4348" xr:uid="{38A731E6-1BF7-4D49-B135-5C2ECFF02CC1}"/>
    <cellStyle name="Note 36 24 2" xfId="17600" xr:uid="{62ED8937-E586-491E-B50C-6A34185DD71C}"/>
    <cellStyle name="Note 36 24 3" xfId="15155" xr:uid="{0A146F1B-8364-4268-9EA4-6BFBA88C4313}"/>
    <cellStyle name="Note 36 24 4" xfId="15712" xr:uid="{CC0C0B65-C55A-42D9-9F61-E9DBF24B83C6}"/>
    <cellStyle name="Note 36 24 5" xfId="28468" xr:uid="{FD3F2D18-2032-4FDB-9D28-B2E0E2409293}"/>
    <cellStyle name="Note 36 24 6" xfId="33264" xr:uid="{3CB96BFC-3F7A-4BD5-BD82-DBAF08D7681E}"/>
    <cellStyle name="Note 36 24 7" xfId="35972" xr:uid="{DBB64991-832F-4574-A2B0-95AE375CA3EA}"/>
    <cellStyle name="Note 36 25" xfId="4349" xr:uid="{EB3A2119-AA5A-4F12-A7BB-DB735007B82C}"/>
    <cellStyle name="Note 36 25 2" xfId="17601" xr:uid="{2FE68C85-3AA7-4CD8-A540-AE31930FE9EF}"/>
    <cellStyle name="Note 36 25 3" xfId="19236" xr:uid="{4D6B22DD-4DDC-47A2-8763-EDA29B204E92}"/>
    <cellStyle name="Note 36 25 4" xfId="25804" xr:uid="{C472FCD1-5F91-4ECB-ACDD-2071D458DCD7}"/>
    <cellStyle name="Note 36 25 5" xfId="20545" xr:uid="{1103EB95-E2BD-4B43-B413-4DE2254B143E}"/>
    <cellStyle name="Note 36 25 6" xfId="33265" xr:uid="{651B1E16-62C4-4786-AB84-51475CD02E71}"/>
    <cellStyle name="Note 36 25 7" xfId="37580" xr:uid="{43010DFA-50BC-42B9-A053-9B78C80F9EEF}"/>
    <cellStyle name="Note 36 26" xfId="4350" xr:uid="{F261CDBE-D5CF-4C40-BD24-AF1DAE14115A}"/>
    <cellStyle name="Note 36 26 2" xfId="17602" xr:uid="{5CEE69BA-9462-4431-9ED4-928CEB4614CA}"/>
    <cellStyle name="Note 36 26 3" xfId="15154" xr:uid="{462A55A4-1FBC-4D38-8E3C-6CF67DAA2C51}"/>
    <cellStyle name="Note 36 26 4" xfId="26678" xr:uid="{F9DE87BA-3FD9-467C-8BE1-1C2482099D4B}"/>
    <cellStyle name="Note 36 26 5" xfId="18294" xr:uid="{AD35D119-E046-4125-86E2-E36B507DF234}"/>
    <cellStyle name="Note 36 26 6" xfId="33266" xr:uid="{A6275D6A-3212-4AE0-8C54-E5F102E814BD}"/>
    <cellStyle name="Note 36 26 7" xfId="36624" xr:uid="{7F4DD671-57F7-45D1-ADFC-9B0FCA1AAF61}"/>
    <cellStyle name="Note 36 27" xfId="4351" xr:uid="{01CB67CA-05DA-4975-A87C-0A5605B38A36}"/>
    <cellStyle name="Note 36 27 2" xfId="17603" xr:uid="{8548EB03-0C18-467A-96F8-ADC7ED9CEE54}"/>
    <cellStyle name="Note 36 27 3" xfId="19235" xr:uid="{DA535BCD-9100-4143-9256-C3CBA3641993}"/>
    <cellStyle name="Note 36 27 4" xfId="22370" xr:uid="{62093B77-BF9B-4F93-BB54-D093FD39F610}"/>
    <cellStyle name="Note 36 27 5" xfId="24412" xr:uid="{CACE2380-0719-4225-ABDB-DB50119E83F2}"/>
    <cellStyle name="Note 36 27 6" xfId="33267" xr:uid="{4D252B06-F2A0-4959-B760-0AA2B083491A}"/>
    <cellStyle name="Note 36 27 7" xfId="31685" xr:uid="{A6F71052-23EC-48EC-9719-BA6B74B115D8}"/>
    <cellStyle name="Note 36 28" xfId="4352" xr:uid="{B454A48F-6112-4F8A-83F7-2B2C68260EA2}"/>
    <cellStyle name="Note 36 28 2" xfId="17604" xr:uid="{CD55F45D-0A87-4766-A7E7-401B0DDDECD4}"/>
    <cellStyle name="Note 36 28 3" xfId="15153" xr:uid="{4E65CA7D-8C9B-4BB8-92EA-E781AE2948E1}"/>
    <cellStyle name="Note 36 28 4" xfId="21642" xr:uid="{877C4116-635C-4883-878F-3F228029A417}"/>
    <cellStyle name="Note 36 28 5" xfId="18144" xr:uid="{79AB8C53-CC44-414E-A224-4126BECF6DEC}"/>
    <cellStyle name="Note 36 28 6" xfId="33268" xr:uid="{CA20ADD7-55E8-4847-933A-AD0ED1A40834}"/>
    <cellStyle name="Note 36 28 7" xfId="34849" xr:uid="{0F1A4E92-7FA5-4B9E-B041-2F0B8B820C7F}"/>
    <cellStyle name="Note 36 29" xfId="4353" xr:uid="{296106A5-C414-4B88-8A84-869D6DDA4E59}"/>
    <cellStyle name="Note 36 29 2" xfId="17605" xr:uid="{7FD90ECD-DC53-4D0B-8901-2B8065248014}"/>
    <cellStyle name="Note 36 29 3" xfId="20892" xr:uid="{831936BB-5C8D-422D-A83F-6865C53399D7}"/>
    <cellStyle name="Note 36 29 4" xfId="25465" xr:uid="{348EB59F-5BB9-4481-8157-4E812A06FDAC}"/>
    <cellStyle name="Note 36 29 5" xfId="28230" xr:uid="{A171F6FF-393F-4A15-95F0-E001572DA909}"/>
    <cellStyle name="Note 36 29 6" xfId="33269" xr:uid="{F5C38C64-DF06-47B9-BCDA-4CA6A22C4742}"/>
    <cellStyle name="Note 36 29 7" xfId="34848" xr:uid="{8EA7BC27-0010-472D-A9F8-6ED845BA339B}"/>
    <cellStyle name="Note 36 3" xfId="4354" xr:uid="{9E648626-3F63-461D-8A22-AE203EA4ADC9}"/>
    <cellStyle name="Note 36 3 2" xfId="10715" xr:uid="{B745E1AE-C26F-4E8A-8CBA-36E3180291D5}"/>
    <cellStyle name="Note 36 3 2 2" xfId="22085" xr:uid="{6B3B106B-7C25-4FE1-B8FC-66E81E8D5963}"/>
    <cellStyle name="Note 36 3 2 3" xfId="25059" xr:uid="{77B5AE10-318E-46FD-8D01-A22479E685AB}"/>
    <cellStyle name="Note 36 3 2 4" xfId="27929" xr:uid="{2E99F935-45FC-4DFC-A62E-5DB7302ED45F}"/>
    <cellStyle name="Note 36 3 2 5" xfId="25784" xr:uid="{5FADB724-16BC-4B17-A241-5DD894BE01F9}"/>
    <cellStyle name="Note 36 3 2 6" xfId="35714" xr:uid="{874E55BB-7455-40DE-B2AA-BE9D86C6A622}"/>
    <cellStyle name="Note 36 3 2 7" xfId="38016" xr:uid="{765B8F79-4C4B-4F4E-AD33-38AAD3924C49}"/>
    <cellStyle name="Note 36 3 3" xfId="17606" xr:uid="{51C8374E-ACA3-4F96-ACE2-12071B96F201}"/>
    <cellStyle name="Note 36 3 4" xfId="20891" xr:uid="{8E61221A-DD13-4F18-8E03-2FA4F5D1F2B8}"/>
    <cellStyle name="Note 36 3 5" xfId="27354" xr:uid="{1AD61683-70F7-455C-AF65-DFCB5122B66B}"/>
    <cellStyle name="Note 36 3 6" xfId="22680" xr:uid="{B6489839-053C-49AF-B70F-73C892EDA194}"/>
    <cellStyle name="Note 36 3 7" xfId="33270" xr:uid="{C4973EFA-47CC-46D3-AD51-1FB95F39F94F}"/>
    <cellStyle name="Note 36 3 8" xfId="34847" xr:uid="{F3799090-CE0F-4C7D-AE19-BC80B5C65545}"/>
    <cellStyle name="Note 36 30" xfId="4355" xr:uid="{66F48F3A-56CB-4A6A-AAFB-5F9045807E00}"/>
    <cellStyle name="Note 36 30 2" xfId="17607" xr:uid="{1F94CBA5-1D19-4105-8190-1120E644C4CE}"/>
    <cellStyle name="Note 36 30 3" xfId="20890" xr:uid="{0D82791E-734C-4EFD-9E7A-55C69F48B063}"/>
    <cellStyle name="Note 36 30 4" xfId="26331" xr:uid="{8C6FE300-4A1B-48D6-B547-3FE431B1EE1B}"/>
    <cellStyle name="Note 36 30 5" xfId="24760" xr:uid="{FE894D2B-6CF7-411E-8E60-1A6B638867F0}"/>
    <cellStyle name="Note 36 30 6" xfId="33271" xr:uid="{1DBB1167-09F9-4222-8EEB-1D27C4AE6CD3}"/>
    <cellStyle name="Note 36 30 7" xfId="34846" xr:uid="{7884C9C5-699D-4269-9BF6-EDFA507D7D68}"/>
    <cellStyle name="Note 36 31" xfId="4356" xr:uid="{0BBDA105-4651-4EA4-85D4-99EC2FC19591}"/>
    <cellStyle name="Note 36 31 2" xfId="17608" xr:uid="{D6FF9CE5-87D1-4F29-B230-96CAA0D5301B}"/>
    <cellStyle name="Note 36 31 3" xfId="20889" xr:uid="{09FEDE0A-C8D5-46F5-9601-B6B7FF0531AD}"/>
    <cellStyle name="Note 36 31 4" xfId="25805" xr:uid="{03AC91C0-FCF1-43FF-9CC5-E16DA881BCB8}"/>
    <cellStyle name="Note 36 31 5" xfId="28469" xr:uid="{913137E0-1023-4DE4-BA4D-56C074CBF81B}"/>
    <cellStyle name="Note 36 31 6" xfId="33272" xr:uid="{A75E3801-44B6-4DD3-9A83-0FBA019724BF}"/>
    <cellStyle name="Note 36 31 7" xfId="34845" xr:uid="{DFDBF477-228D-42FE-9472-AE4F827DB1DC}"/>
    <cellStyle name="Note 36 32" xfId="4357" xr:uid="{FCA2AF66-92A8-4D1A-BEF7-5F5CE7CEA588}"/>
    <cellStyle name="Note 36 32 2" xfId="17609" xr:uid="{1C9F6965-FAA0-48CB-AF5B-CEDDD776E6F1}"/>
    <cellStyle name="Note 36 32 3" xfId="20888" xr:uid="{61BE78B2-FC73-444D-8054-9514FD167A21}"/>
    <cellStyle name="Note 36 32 4" xfId="27353" xr:uid="{BB5E37F9-E11B-4791-B4E3-F48282DE4C84}"/>
    <cellStyle name="Note 36 32 5" xfId="25440" xr:uid="{F7BCA92A-5EA3-4427-AE1E-13EF10B186AC}"/>
    <cellStyle name="Note 36 32 6" xfId="33273" xr:uid="{393539EF-BA82-4D02-84E7-1FE13D6CF9F9}"/>
    <cellStyle name="Note 36 32 7" xfId="37579" xr:uid="{0B75A60F-372E-485C-889C-74721563A29F}"/>
    <cellStyle name="Note 36 33" xfId="4358" xr:uid="{8D2802AC-B938-4455-936D-25BA35F529EF}"/>
    <cellStyle name="Note 36 33 2" xfId="17610" xr:uid="{923BF788-B350-4F3B-BF2D-131FF9640A93}"/>
    <cellStyle name="Note 36 33 3" xfId="20887" xr:uid="{936BEF33-4248-40B9-A886-54F0E4EF5A7F}"/>
    <cellStyle name="Note 36 33 4" xfId="26680" xr:uid="{D072FFF7-66F5-491F-AA81-DAB2F025E952}"/>
    <cellStyle name="Note 36 33 5" xfId="22652" xr:uid="{B7CD967C-1185-4829-8365-E15D95BAC978}"/>
    <cellStyle name="Note 36 33 6" xfId="33274" xr:uid="{59F57128-A994-40A6-A525-771B492509DA}"/>
    <cellStyle name="Note 36 33 7" xfId="34844" xr:uid="{059C4C1D-E0FF-4477-A44F-E70AEBAEAEDC}"/>
    <cellStyle name="Note 36 34" xfId="4359" xr:uid="{59E1F458-2FB8-4253-9422-842E207DFD0D}"/>
    <cellStyle name="Note 36 34 2" xfId="17611" xr:uid="{DA1B5670-5F64-45B0-8A03-41309EF9603F}"/>
    <cellStyle name="Note 36 34 3" xfId="20886" xr:uid="{6583162F-09A9-4721-A65A-C5A8749047C9}"/>
    <cellStyle name="Note 36 34 4" xfId="18711" xr:uid="{A6C7502C-4658-4769-AB95-050428C70C66}"/>
    <cellStyle name="Note 36 34 5" xfId="18124" xr:uid="{A88272F8-AC8C-4D17-BACD-E2927627F5A7}"/>
    <cellStyle name="Note 36 34 6" xfId="33275" xr:uid="{503B2F78-3BC6-448F-83AF-9A4750C58464}"/>
    <cellStyle name="Note 36 34 7" xfId="36140" xr:uid="{9926A657-118E-4C91-A809-88E740C11874}"/>
    <cellStyle name="Note 36 35" xfId="4360" xr:uid="{C29812F1-4FB0-48F3-9550-B1694141D5D3}"/>
    <cellStyle name="Note 36 35 2" xfId="17612" xr:uid="{A50A244F-D6F8-4A46-80DD-C7AADF523FD4}"/>
    <cellStyle name="Note 36 35 3" xfId="15851" xr:uid="{DF0487D0-1ECF-4345-84D5-7DE0AFC43D09}"/>
    <cellStyle name="Note 36 35 4" xfId="21375" xr:uid="{ABC89502-42A8-4A25-B284-5B76A46302DA}"/>
    <cellStyle name="Note 36 35 5" xfId="15021" xr:uid="{1ABA4510-2753-49C7-86D6-CA22B53D184B}"/>
    <cellStyle name="Note 36 35 6" xfId="33276" xr:uid="{7E9B1057-592C-4824-8C40-FE91BF56FA51}"/>
    <cellStyle name="Note 36 35 7" xfId="36957" xr:uid="{3F7D1207-486A-4DD4-8331-B03D5034AB69}"/>
    <cellStyle name="Note 36 36" xfId="4361" xr:uid="{7F204B6C-87DC-4569-9105-F956FCADA00B}"/>
    <cellStyle name="Note 36 36 2" xfId="17613" xr:uid="{538A040A-DF71-4B47-A3B3-4465B23B6676}"/>
    <cellStyle name="Note 36 36 3" xfId="20885" xr:uid="{2AAC470B-7A4E-4944-8729-63D03752951B}"/>
    <cellStyle name="Note 36 36 4" xfId="19714" xr:uid="{583A7240-D042-4C48-A0A0-90EF218091DC}"/>
    <cellStyle name="Note 36 36 5" xfId="28231" xr:uid="{085C1F33-1FC8-46A8-9270-03E6EE11FF2F}"/>
    <cellStyle name="Note 36 36 6" xfId="33277" xr:uid="{19C546C7-0EE7-4E4E-BE0B-EB79E8174AE0}"/>
    <cellStyle name="Note 36 36 7" xfId="34843" xr:uid="{CB7BED7F-9E1D-4D1E-AC1D-48038E31FD29}"/>
    <cellStyle name="Note 36 37" xfId="4362" xr:uid="{B68E3BB1-B72D-4B27-8CE0-17A5EF72E194}"/>
    <cellStyle name="Note 36 37 2" xfId="17614" xr:uid="{ACD89EF4-4BD0-4C01-B0DD-3B4259FE7592}"/>
    <cellStyle name="Note 36 37 3" xfId="20884" xr:uid="{53B1CC9C-BC10-4709-8E34-D32555E69FA6}"/>
    <cellStyle name="Note 36 37 4" xfId="18517" xr:uid="{402C76F4-99F9-4AA6-9200-F4F086E314DF}"/>
    <cellStyle name="Note 36 37 5" xfId="28341" xr:uid="{27FE534D-913E-4953-8823-B8F3F997A48E}"/>
    <cellStyle name="Note 36 37 6" xfId="33278" xr:uid="{36856D66-705B-4BA5-967D-87BE5A55F5BC}"/>
    <cellStyle name="Note 36 37 7" xfId="33941" xr:uid="{49EED8B6-9D7B-4596-9129-558B86CDDEDF}"/>
    <cellStyle name="Note 36 38" xfId="4332" xr:uid="{92A6F39E-1ACE-441D-BE3D-59A095B3244E}"/>
    <cellStyle name="Note 36 38 2" xfId="17584" xr:uid="{D18BBBD4-732C-46F0-8288-0FEFEFDC2D3C}"/>
    <cellStyle name="Note 36 38 3" xfId="15163" xr:uid="{54FF6D29-289E-4C67-9B5E-10F8ADD07330}"/>
    <cellStyle name="Note 36 38 4" xfId="16255" xr:uid="{CCC53211-8168-43F0-989D-DF16CC006FB9}"/>
    <cellStyle name="Note 36 38 5" xfId="18839" xr:uid="{556292FD-265F-4D30-B620-D91EAE3A3C1D}"/>
    <cellStyle name="Note 36 38 6" xfId="33248" xr:uid="{FBFFB20D-AE8B-4577-AF5F-E4BE178CCFAD}"/>
    <cellStyle name="Note 36 38 7" xfId="32131" xr:uid="{20781742-1049-4876-86E4-F1955930090B}"/>
    <cellStyle name="Note 36 39" xfId="7694" xr:uid="{22B91E0A-A3BC-440D-9911-B103C0C0B8B9}"/>
    <cellStyle name="Note 36 39 2" xfId="19914" xr:uid="{5544DDEC-74C0-4915-9C77-7E3D1CD09FF1}"/>
    <cellStyle name="Note 36 39 3" xfId="18762" xr:uid="{173B82D6-45C7-498F-8EC3-BC4FDCFE2E53}"/>
    <cellStyle name="Note 36 39 4" xfId="19119" xr:uid="{E267E066-9E6A-47C3-B5C4-91D5B260FC1D}"/>
    <cellStyle name="Note 36 39 5" xfId="21790" xr:uid="{DF2B9517-8215-44E2-9F38-BD2A1E5347B6}"/>
    <cellStyle name="Note 36 39 6" xfId="34481" xr:uid="{1346A815-72E5-4FBB-8E94-3676FD17377B}"/>
    <cellStyle name="Note 36 39 7" xfId="34665" xr:uid="{934AAC4B-E109-4C39-B1E7-133E7B8B2717}"/>
    <cellStyle name="Note 36 4" xfId="4363" xr:uid="{B58B13FE-C4FA-4F90-A641-76E912DBD062}"/>
    <cellStyle name="Note 36 4 2" xfId="17615" xr:uid="{FF91F119-994D-40FB-8F51-A81894FD9A92}"/>
    <cellStyle name="Note 36 4 3" xfId="15152" xr:uid="{D6C4FCEB-D044-4ECA-81CB-152DCECD60B2}"/>
    <cellStyle name="Note 36 4 4" xfId="14600" xr:uid="{ADD7BD2E-1259-4D8D-B5DD-CB929DEF5A04}"/>
    <cellStyle name="Note 36 4 5" xfId="23111" xr:uid="{294B283A-6AFA-4D7D-801F-BE912711343A}"/>
    <cellStyle name="Note 36 4 6" xfId="33279" xr:uid="{CB221E1A-0248-4EED-9564-CBCAE588312E}"/>
    <cellStyle name="Note 36 4 7" xfId="35973" xr:uid="{D2D0BEF3-4AA0-4F19-B5A2-01C28413F102}"/>
    <cellStyle name="Note 36 40" xfId="15552" xr:uid="{9762E110-07AC-44AF-BB09-A9859D3B6C24}"/>
    <cellStyle name="Note 36 41" xfId="22165" xr:uid="{0C75B892-64C8-4F8A-B088-FB14D43CE2BA}"/>
    <cellStyle name="Note 36 42" xfId="22489" xr:uid="{8CDEB97B-2FE2-4722-AA37-0BFCBAAA5B0A}"/>
    <cellStyle name="Note 36 43" xfId="28216" xr:uid="{332E72DD-AD9B-40EC-8F18-4FE28DFCAE3B}"/>
    <cellStyle name="Note 36 44" xfId="31556" xr:uid="{3ECB4BD8-E1B9-4071-8E2D-5BF44E61A526}"/>
    <cellStyle name="Note 36 45" xfId="34355" xr:uid="{03AB7192-1F6A-4645-9265-C8A563F0B527}"/>
    <cellStyle name="Note 36 5" xfId="4364" xr:uid="{04DA51D5-6B03-48A9-9AC3-93BF84FB99B5}"/>
    <cellStyle name="Note 36 5 2" xfId="17616" xr:uid="{72C6AC48-8CEB-4702-954A-F1D7DEB6FD0E}"/>
    <cellStyle name="Note 36 5 3" xfId="19234" xr:uid="{0100E2A0-0A31-490C-946F-81DBEA797AD0}"/>
    <cellStyle name="Note 36 5 4" xfId="18520" xr:uid="{B5FBF634-584F-4963-979E-666331293E25}"/>
    <cellStyle name="Note 36 5 5" xfId="20277" xr:uid="{DA7DBC6D-6E6C-477B-AE0F-6581B9270513}"/>
    <cellStyle name="Note 36 5 6" xfId="33280" xr:uid="{A2277C44-8A3C-4AE4-8BF8-99EF6A40D1F9}"/>
    <cellStyle name="Note 36 5 7" xfId="37578" xr:uid="{CE1F6273-42F9-42BD-BF72-01CFC16D69F0}"/>
    <cellStyle name="Note 36 6" xfId="4365" xr:uid="{9B9E1C31-5C2E-4011-9752-FAA163D6D357}"/>
    <cellStyle name="Note 36 6 2" xfId="17617" xr:uid="{9389F145-BEB2-42E3-B534-13BA26DE6E9E}"/>
    <cellStyle name="Note 36 6 3" xfId="15151" xr:uid="{40A1C69E-6AF9-4165-BDC8-074C19322F53}"/>
    <cellStyle name="Note 36 6 4" xfId="22754" xr:uid="{BAFABFB6-C1A5-46BD-91B8-582ED652B71B}"/>
    <cellStyle name="Note 36 6 5" xfId="28470" xr:uid="{080B1765-8D94-4DC4-9094-06E5A5666337}"/>
    <cellStyle name="Note 36 6 6" xfId="33281" xr:uid="{3B78FE84-1B88-4773-A800-15C9C687ACFF}"/>
    <cellStyle name="Note 36 6 7" xfId="36625" xr:uid="{4E108A0B-5964-44ED-9CDF-3780FCEBEE1E}"/>
    <cellStyle name="Note 36 7" xfId="4366" xr:uid="{E41B46D7-1836-4961-8C2A-11B7B69EF027}"/>
    <cellStyle name="Note 36 7 2" xfId="17618" xr:uid="{6534E544-6251-4199-866E-5F8C333DDA38}"/>
    <cellStyle name="Note 36 7 3" xfId="19233" xr:uid="{278A2243-54CE-4C2C-9E66-E947DE072281}"/>
    <cellStyle name="Note 36 7 4" xfId="22371" xr:uid="{E29C0927-7AB3-48DE-BFB3-10668655EB9B}"/>
    <cellStyle name="Note 36 7 5" xfId="25721" xr:uid="{BA2B07E9-E00B-4F65-91BE-852BB08DDEB6}"/>
    <cellStyle name="Note 36 7 6" xfId="33282" xr:uid="{FE2B92DD-1BF1-4A7D-B1F1-6B046E00F6AE}"/>
    <cellStyle name="Note 36 7 7" xfId="31684" xr:uid="{A68A1697-595C-4F31-8280-822CA7C14CDD}"/>
    <cellStyle name="Note 36 8" xfId="4367" xr:uid="{4038FC32-F4B6-427A-8EA4-332A0903EA3A}"/>
    <cellStyle name="Note 36 8 2" xfId="17619" xr:uid="{1A9E1C8D-E8D7-4374-9176-68C31257DB53}"/>
    <cellStyle name="Note 36 8 3" xfId="15150" xr:uid="{62514A7C-3ED6-4E38-8F57-4D9F45458B1E}"/>
    <cellStyle name="Note 36 8 4" xfId="27352" xr:uid="{BAC2CC88-1811-4C82-95E4-9136498CF984}"/>
    <cellStyle name="Note 36 8 5" xfId="22156" xr:uid="{86151F72-C1C0-4B95-A8A1-EB7065B3D3E7}"/>
    <cellStyle name="Note 36 8 6" xfId="33283" xr:uid="{68BE28DC-5CBB-4F9C-ACB8-7B3DC1A1C799}"/>
    <cellStyle name="Note 36 8 7" xfId="35876" xr:uid="{B9D5CE74-78FB-4147-B16E-FFDF59AC6F47}"/>
    <cellStyle name="Note 36 9" xfId="4368" xr:uid="{8E869FB3-ECC5-46CF-8C82-1A389ADBCD17}"/>
    <cellStyle name="Note 36 9 2" xfId="17620" xr:uid="{76FA7506-30FF-495F-B582-4BE6E4785961}"/>
    <cellStyle name="Note 36 9 3" xfId="19232" xr:uid="{D6223A40-9DC6-4A68-AA79-7AFF6516983B}"/>
    <cellStyle name="Note 36 9 4" xfId="18519" xr:uid="{7ED8BABF-2A76-47F5-947B-FAB2B4581C0E}"/>
    <cellStyle name="Note 36 9 5" xfId="20529" xr:uid="{4A819450-BC3B-4854-A42C-8ED2819A6A69}"/>
    <cellStyle name="Note 36 9 6" xfId="33284" xr:uid="{94DF1998-0D26-4019-BB80-CC4E61BFA027}"/>
    <cellStyle name="Note 36 9 7" xfId="34842" xr:uid="{D0EE6B9B-6A0E-4BB6-8F3B-1D4F1EE43F64}"/>
    <cellStyle name="Note 36_หมายเหตุ FA Q3_2012" xfId="7292" xr:uid="{6BE60B9B-CDD2-486C-9FF4-E4BD2A168C01}"/>
    <cellStyle name="Note 37" xfId="1731" xr:uid="{537C90E3-E14F-4F66-90C5-297DDC652C96}"/>
    <cellStyle name="Note 37 10" xfId="4370" xr:uid="{593A404B-B4BE-4806-B6AD-D10D40F1E430}"/>
    <cellStyle name="Note 37 10 2" xfId="17622" xr:uid="{AB912F18-08B0-4A36-8172-FF95E6C93C50}"/>
    <cellStyle name="Note 37 10 3" xfId="19231" xr:uid="{5BCA22B8-CE0B-42FC-86AE-20465F3D99E4}"/>
    <cellStyle name="Note 37 10 4" xfId="26679" xr:uid="{67B50338-3791-4A5A-8602-01D83DD278D1}"/>
    <cellStyle name="Note 37 10 5" xfId="28232" xr:uid="{18F903A6-D8FA-4B93-A04B-74EDB2F7129C}"/>
    <cellStyle name="Note 37 10 6" xfId="33286" xr:uid="{C3ABFE32-AC1A-43FA-BCEE-21FF57ACCF47}"/>
    <cellStyle name="Note 37 10 7" xfId="31683" xr:uid="{4C29461E-27B8-4CB5-880C-FE14D340289C}"/>
    <cellStyle name="Note 37 11" xfId="4371" xr:uid="{15D5C605-85BE-4DFA-935D-3A77D14F026A}"/>
    <cellStyle name="Note 37 11 2" xfId="17623" xr:uid="{8BC53AD3-E7D9-44F6-926C-32AA1781059F}"/>
    <cellStyle name="Note 37 11 3" xfId="15148" xr:uid="{78D795F0-374F-4D3C-A8D0-D847632C969B}"/>
    <cellStyle name="Note 37 11 4" xfId="14601" xr:uid="{A4452288-B4DE-4EF0-A122-849763CC31D8}"/>
    <cellStyle name="Note 37 11 5" xfId="25701" xr:uid="{7B8D2A6C-8715-4DEF-9446-72EC881A0228}"/>
    <cellStyle name="Note 37 11 6" xfId="33287" xr:uid="{A1476453-4DCC-4A6D-BF41-E4575AAD634E}"/>
    <cellStyle name="Note 37 11 7" xfId="31682" xr:uid="{9BA4DAAB-0759-43FE-855B-EC9186CE6EB6}"/>
    <cellStyle name="Note 37 12" xfId="4372" xr:uid="{AE22840D-3788-40B4-8C68-07F4A8DF0B1A}"/>
    <cellStyle name="Note 37 12 2" xfId="17624" xr:uid="{BA1E16D5-3B44-485A-9D01-AE470A0FF93C}"/>
    <cellStyle name="Note 37 12 3" xfId="19230" xr:uid="{753D767C-8590-4EBE-897B-1CEF08795ADB}"/>
    <cellStyle name="Note 37 12 4" xfId="21343" xr:uid="{4C913964-E299-4764-BCCB-DD281E121842}"/>
    <cellStyle name="Note 37 12 5" xfId="30116" xr:uid="{784BA9D2-9EDB-4A0B-985E-27BDBAD720B3}"/>
    <cellStyle name="Note 37 12 6" xfId="33288" xr:uid="{667FBA5E-C672-47CA-8C90-097E71870C17}"/>
    <cellStyle name="Note 37 12 7" xfId="34840" xr:uid="{C2619E2C-A430-4823-B085-4C68543B7714}"/>
    <cellStyle name="Note 37 13" xfId="4373" xr:uid="{3172402C-1132-4713-8548-536DD368FC05}"/>
    <cellStyle name="Note 37 13 2" xfId="17625" xr:uid="{81170EA5-AAF7-4736-B52C-18EF3B3ABF33}"/>
    <cellStyle name="Note 37 13 3" xfId="15147" xr:uid="{01F97355-C43D-4083-98B9-64CA9DCCCF83}"/>
    <cellStyle name="Note 37 13 4" xfId="15931" xr:uid="{8A205AFA-A4D5-4FCE-AF44-9485449A8CFF}"/>
    <cellStyle name="Note 37 13 5" xfId="28471" xr:uid="{6CE61906-3A75-4D8C-B24C-5064380C85E1}"/>
    <cellStyle name="Note 37 13 6" xfId="33289" xr:uid="{EEE369EB-95B3-473A-9994-7E83927BFA40}"/>
    <cellStyle name="Note 37 13 7" xfId="34839" xr:uid="{205E9DCF-88EF-41F1-B76A-699CCEC37F27}"/>
    <cellStyle name="Note 37 14" xfId="4374" xr:uid="{38A9F69A-7019-4968-BB3A-0AEA879F9FED}"/>
    <cellStyle name="Note 37 14 2" xfId="17626" xr:uid="{E1A5F6D3-A7CC-461B-9CB0-0060BE770F48}"/>
    <cellStyle name="Note 37 14 3" xfId="19229" xr:uid="{BB42E2AB-3C8A-4273-B10E-88707839B083}"/>
    <cellStyle name="Note 37 14 4" xfId="25466" xr:uid="{F5183D1B-E892-4D40-BD35-0B100E375F4D}"/>
    <cellStyle name="Note 37 14 5" xfId="24414" xr:uid="{E4238033-E312-428A-82A5-2359BA500BFB}"/>
    <cellStyle name="Note 37 14 6" xfId="33290" xr:uid="{3888224F-BC3D-430D-B7CD-AB41DFEA7E2C}"/>
    <cellStyle name="Note 37 14 7" xfId="34838" xr:uid="{ECD602D1-AB4F-4B35-8695-FC0D8E0A5246}"/>
    <cellStyle name="Note 37 15" xfId="4375" xr:uid="{15C58FCB-5134-49F0-9083-85EE99A84EDA}"/>
    <cellStyle name="Note 37 15 2" xfId="17627" xr:uid="{E1258682-8DAF-41B4-9179-98196376857C}"/>
    <cellStyle name="Note 37 15 3" xfId="15146" xr:uid="{D23F02B3-EE03-4D5C-A0E5-5C466B8B54D7}"/>
    <cellStyle name="Note 37 15 4" xfId="27351" xr:uid="{126B5A08-98A2-455C-B7E6-066B53495A0E}"/>
    <cellStyle name="Note 37 15 5" xfId="22262" xr:uid="{79816B7D-1062-49EB-AAF8-2E7D2028B0DA}"/>
    <cellStyle name="Note 37 15 6" xfId="33291" xr:uid="{B83D1067-FE64-48AC-99CA-522E237C5F29}"/>
    <cellStyle name="Note 37 15 7" xfId="34837" xr:uid="{446451F2-F60B-414F-9DAC-54F9EBCB46D8}"/>
    <cellStyle name="Note 37 16" xfId="4376" xr:uid="{9A2BD609-CF04-4A0A-9E98-F8B5C893AEAB}"/>
    <cellStyle name="Note 37 16 2" xfId="17628" xr:uid="{32DD197F-F13D-4C1B-A6FC-95A5B506D177}"/>
    <cellStyle name="Note 37 16 3" xfId="19228" xr:uid="{BD15B853-1AFD-41ED-9004-15183F6FEAFF}"/>
    <cellStyle name="Note 37 16 4" xfId="26332" xr:uid="{7F53B047-9AFE-4B42-93FA-26260878CD4D}"/>
    <cellStyle name="Note 37 16 5" xfId="18125" xr:uid="{0690F9E7-4A8E-4E0B-8380-0C4DF08CC825}"/>
    <cellStyle name="Note 37 16 6" xfId="33292" xr:uid="{D1C80E0D-2523-4DC6-AA7C-C4E4DED3EED6}"/>
    <cellStyle name="Note 37 16 7" xfId="34836" xr:uid="{868FA6E6-A5E6-4311-A7EF-D1530394D453}"/>
    <cellStyle name="Note 37 17" xfId="4377" xr:uid="{2ECEE635-9AE7-46D4-A9FA-C5113B454A78}"/>
    <cellStyle name="Note 37 17 2" xfId="17629" xr:uid="{5C0B5ACE-FB32-41F8-947F-EF0499BB7DE7}"/>
    <cellStyle name="Note 37 17 3" xfId="15145" xr:uid="{5FCF99F4-3451-4829-AAE1-CF6E411C30A2}"/>
    <cellStyle name="Note 37 17 4" xfId="24201" xr:uid="{039F76FD-4254-406A-8527-76EF5D5BBF7A}"/>
    <cellStyle name="Note 37 17 5" xfId="25716" xr:uid="{44F61CC7-8BFB-475B-ADD3-1F5708125DED}"/>
    <cellStyle name="Note 37 17 6" xfId="33293" xr:uid="{18B28527-47F3-47EB-896B-2CAE12297B96}"/>
    <cellStyle name="Note 37 17 7" xfId="34835" xr:uid="{8F931DF4-F798-4403-9F86-FAE809E89936}"/>
    <cellStyle name="Note 37 18" xfId="4378" xr:uid="{FAE2AE19-057A-4B3F-866D-5DA957CD5EFF}"/>
    <cellStyle name="Note 37 18 2" xfId="17630" xr:uid="{4AB221AF-10E7-4356-B797-0FE6D4393967}"/>
    <cellStyle name="Note 37 18 3" xfId="19227" xr:uid="{7B6AD93F-65A4-4FBE-9167-3C84D735EA61}"/>
    <cellStyle name="Note 37 18 4" xfId="25228" xr:uid="{729503E9-ADB1-4603-8046-2BC3776DF5A2}"/>
    <cellStyle name="Note 37 18 5" xfId="28233" xr:uid="{F9489D23-7C96-45FB-9322-F1AE82620EC5}"/>
    <cellStyle name="Note 37 18 6" xfId="33294" xr:uid="{C2472AAA-20C8-44BE-B2AB-2DBDE8FC32D2}"/>
    <cellStyle name="Note 37 18 7" xfId="33942" xr:uid="{7FD34942-2FEB-40ED-B4BA-651481D36CD7}"/>
    <cellStyle name="Note 37 19" xfId="4379" xr:uid="{F7F495A7-A8A3-42AC-A33C-7E5A73337FA5}"/>
    <cellStyle name="Note 37 19 2" xfId="17631" xr:uid="{E9DD9844-A43C-4CA5-A052-88CEB07674AF}"/>
    <cellStyle name="Note 37 19 3" xfId="15144" xr:uid="{1A86FCE7-272E-4F34-A8E9-58D3F43D8B56}"/>
    <cellStyle name="Note 37 19 4" xfId="18731" xr:uid="{AE86193D-1381-4FB4-8BAD-1505607EA6DE}"/>
    <cellStyle name="Note 37 19 5" xfId="25418" xr:uid="{73A81E56-47FF-499B-A3CD-D86636A0F1CD}"/>
    <cellStyle name="Note 37 19 6" xfId="33295" xr:uid="{FEC28B35-1088-4CA9-9DF4-0390EAC5DDE0}"/>
    <cellStyle name="Note 37 19 7" xfId="31988" xr:uid="{AA8DEB64-D85B-4A09-BCD7-CCDD8D0049E8}"/>
    <cellStyle name="Note 37 2" xfId="2639" xr:uid="{B1F36E26-EC58-47D0-9403-BAE4B43B6C26}"/>
    <cellStyle name="Note 37 2 10" xfId="31880" xr:uid="{16135B17-A88D-4C01-94AF-B376449CFBC4}"/>
    <cellStyle name="Note 37 2 11" xfId="37657" xr:uid="{B78CC9AB-8979-4619-9166-DC73DAFA15C2}"/>
    <cellStyle name="Note 37 2 2" xfId="4380" xr:uid="{88320006-AB93-432C-899E-1A98B34EF540}"/>
    <cellStyle name="Note 37 2 2 2" xfId="17632" xr:uid="{D03EE185-4700-47F6-B262-AFC47AFD0B6D}"/>
    <cellStyle name="Note 37 2 2 3" xfId="19226" xr:uid="{7A142AA0-2397-487C-BB07-41935B229D82}"/>
    <cellStyle name="Note 37 2 2 4" xfId="18522" xr:uid="{6DC68418-5566-4395-9432-6630B12F55A2}"/>
    <cellStyle name="Note 37 2 2 5" xfId="28472" xr:uid="{55E3FA03-5EF4-42E6-88A4-A9B82AD5A1CF}"/>
    <cellStyle name="Note 37 2 2 6" xfId="33296" xr:uid="{0B059ED1-30ED-4513-9BA5-67A45F846F87}"/>
    <cellStyle name="Note 37 2 2 7" xfId="31681" xr:uid="{154249AB-51F3-4D69-B775-22C732AA784E}"/>
    <cellStyle name="Note 37 2 3" xfId="10716" xr:uid="{0E641435-86D7-45B0-95B5-63C4CBE3F62D}"/>
    <cellStyle name="Note 37 2 3 2" xfId="22086" xr:uid="{2627F975-C549-4C79-92E6-81EA67B6DEC9}"/>
    <cellStyle name="Note 37 2 3 3" xfId="25060" xr:uid="{D77D99C0-A33B-45B9-A3A4-F1BBE981D3AC}"/>
    <cellStyle name="Note 37 2 3 4" xfId="27930" xr:uid="{A28674FB-8848-403C-8073-65F32A8C3337}"/>
    <cellStyle name="Note 37 2 3 5" xfId="20376" xr:uid="{0E19560E-1AE8-4468-9EE4-49EE3E8E19B2}"/>
    <cellStyle name="Note 37 2 3 6" xfId="35715" xr:uid="{A7F4CE91-41C7-4C8B-8239-DE29D4F3F7BC}"/>
    <cellStyle name="Note 37 2 3 7" xfId="38017" xr:uid="{D145732B-D926-4AFC-B51C-12DB253D3DE3}"/>
    <cellStyle name="Note 37 2 4" xfId="13242" xr:uid="{BBF5DEB5-F5D0-4520-978E-FE68EC68B743}"/>
    <cellStyle name="Note 37 2 4 2" xfId="23958" xr:uid="{809C8650-2A35-46EB-A295-360D0A6B3249}"/>
    <cellStyle name="Note 37 2 4 3" xfId="26775" xr:uid="{C0D4753D-1AC5-489E-BF66-0AC76CBDFCED}"/>
    <cellStyle name="Note 37 2 4 4" xfId="29339" xr:uid="{17722758-98E3-452F-825D-33394E87835C}"/>
    <cellStyle name="Note 37 2 4 5" xfId="30281" xr:uid="{B3DF1B20-5D98-43D8-BD5A-CE7867CC4281}"/>
    <cellStyle name="Note 37 2 4 6" xfId="37062" xr:uid="{B5C4C0D9-D441-4218-AC32-F2A8F98FB655}"/>
    <cellStyle name="Note 37 2 4 7" xfId="39040" xr:uid="{D292CFA2-23FA-4B8A-B318-CCA1CE6CACD9}"/>
    <cellStyle name="Note 37 2 5" xfId="12982" xr:uid="{BACFB53C-DE03-4E6E-9878-882E37476F81}"/>
    <cellStyle name="Note 37 2 5 2" xfId="23733" xr:uid="{18D22C8A-171B-4407-92A3-9FDAE38902B6}"/>
    <cellStyle name="Note 37 2 5 3" xfId="26562" xr:uid="{1278C63E-6934-4706-869A-C018611A76CB}"/>
    <cellStyle name="Note 37 2 5 4" xfId="29141" xr:uid="{A9C2DA9B-6595-4175-B329-136796EA3C15}"/>
    <cellStyle name="Note 37 2 5 5" xfId="22781" xr:uid="{FB81EBCA-DA46-4BEB-A128-CDA27BD4B529}"/>
    <cellStyle name="Note 37 2 5 6" xfId="36851" xr:uid="{A5D1B7B0-C945-431F-8892-1B2CB24C6F1A}"/>
    <cellStyle name="Note 37 2 5 7" xfId="38867" xr:uid="{19FA40E9-C234-4055-8F3C-122FCDF751E3}"/>
    <cellStyle name="Note 37 2 6" xfId="16136" xr:uid="{B8A5E0C1-95E0-42C8-B70D-B936EC954945}"/>
    <cellStyle name="Note 37 2 7" xfId="23081" xr:uid="{BB6421B3-8A9F-4536-A116-B9A05AE6E2F0}"/>
    <cellStyle name="Note 37 2 8" xfId="20171" xr:uid="{9F91D708-7832-4027-B3EA-1525FD94CE67}"/>
    <cellStyle name="Note 37 2 9" xfId="18705" xr:uid="{3410FABB-872C-4425-B5EA-DB32871C84CF}"/>
    <cellStyle name="Note 37 20" xfId="4381" xr:uid="{459F2705-3172-47D7-879F-4BB108557EC9}"/>
    <cellStyle name="Note 37 20 2" xfId="17633" xr:uid="{41E2A660-B65E-416B-AE6E-64ED349FA1E1}"/>
    <cellStyle name="Note 37 20 3" xfId="15143" xr:uid="{A3D168AB-ADBA-4E02-9813-03B164A495AF}"/>
    <cellStyle name="Note 37 20 4" xfId="22755" xr:uid="{A8A1AA72-657C-4EA4-8691-22DC673F0304}"/>
    <cellStyle name="Note 37 20 5" xfId="18140" xr:uid="{24EE7661-D2C7-43DB-A4A8-F174BE351051}"/>
    <cellStyle name="Note 37 20 6" xfId="33297" xr:uid="{5F05CA9C-2965-4C77-8DB6-1DABD057B57D}"/>
    <cellStyle name="Note 37 20 7" xfId="36139" xr:uid="{4A1A6446-8BD7-43DC-9233-B1A32B5670A6}"/>
    <cellStyle name="Note 37 21" xfId="4382" xr:uid="{D9269290-E2DF-4948-A56E-F995D52622ED}"/>
    <cellStyle name="Note 37 21 2" xfId="17634" xr:uid="{E2C5B36A-F277-4D64-9848-8620E85DED52}"/>
    <cellStyle name="Note 37 21 3" xfId="19225" xr:uid="{F8FB9CC5-9054-49AB-BE89-D3111F40A384}"/>
    <cellStyle name="Note 37 21 4" xfId="15638" xr:uid="{682E1287-5093-4F51-903C-82A1D1ECEBE2}"/>
    <cellStyle name="Note 37 21 5" xfId="18293" xr:uid="{BF8E0C1C-D7A5-476D-A480-F0FD0676D7AE}"/>
    <cellStyle name="Note 37 21 6" xfId="33298" xr:uid="{225B3B03-4598-43FB-9238-2AEB4DB86B82}"/>
    <cellStyle name="Note 37 21 7" xfId="37577" xr:uid="{6A675303-930D-46A6-9244-F72438EEAA46}"/>
    <cellStyle name="Note 37 22" xfId="4383" xr:uid="{FA79C262-8D0A-4B83-A0E8-74EEF929D115}"/>
    <cellStyle name="Note 37 22 2" xfId="17635" xr:uid="{7E687C99-D25A-471A-983E-172640DD053F}"/>
    <cellStyle name="Note 37 22 3" xfId="15142" xr:uid="{9895E06C-76AB-4228-A9BE-1333FA2C4179}"/>
    <cellStyle name="Note 37 22 4" xfId="25227" xr:uid="{2B5F42ED-FFDB-496D-A004-40EBA01AA207}"/>
    <cellStyle name="Note 37 22 5" xfId="20530" xr:uid="{24DCCB56-BAAB-4FF5-B0AD-6CD89E0E8158}"/>
    <cellStyle name="Note 37 22 6" xfId="33299" xr:uid="{F9A6E556-3BAB-472A-ADDD-53F951F24286}"/>
    <cellStyle name="Note 37 22 7" xfId="36956" xr:uid="{D43FB879-5EC7-4406-81CD-9B154A6534CE}"/>
    <cellStyle name="Note 37 23" xfId="4384" xr:uid="{6A0195A3-B342-472F-B41E-80A37E72A2EF}"/>
    <cellStyle name="Note 37 23 2" xfId="17636" xr:uid="{E25E48D3-BE7B-4EF5-8509-7EC0B59C0B9E}"/>
    <cellStyle name="Note 37 23 3" xfId="20883" xr:uid="{536A2D36-3491-4E70-A3F0-13E8CF43FB14}"/>
    <cellStyle name="Note 37 23 4" xfId="22843" xr:uid="{DCCF9686-F8D8-4CA8-88BA-CC53B62FF8D8}"/>
    <cellStyle name="Note 37 23 5" xfId="30816" xr:uid="{6BE2D7EE-5B43-40F3-AD9A-19F248BBFC71}"/>
    <cellStyle name="Note 37 23 6" xfId="33300" xr:uid="{E7F33AD7-0812-487D-AA4C-328DF29A9158}"/>
    <cellStyle name="Note 37 23 7" xfId="31680" xr:uid="{355A5FAE-584D-4FAE-AEA2-57DFCA917E27}"/>
    <cellStyle name="Note 37 24" xfId="4385" xr:uid="{4843540A-C593-4376-B8E7-EF17B61EFAD2}"/>
    <cellStyle name="Note 37 24 2" xfId="17637" xr:uid="{8E79C17F-EB81-42F9-B407-837C44058A9D}"/>
    <cellStyle name="Note 37 24 3" xfId="20882" xr:uid="{F523832D-E0B1-4217-84E9-21FCCAE64E22}"/>
    <cellStyle name="Note 37 24 4" xfId="22372" xr:uid="{64C379CF-B8F5-4420-93EB-636D057AF783}"/>
    <cellStyle name="Note 37 24 5" xfId="30680" xr:uid="{45BC0060-20DE-4861-B8A0-2D9D8BD26EC9}"/>
    <cellStyle name="Note 37 24 6" xfId="33301" xr:uid="{507B6F9F-B047-4A95-862B-D6951BD26B4F}"/>
    <cellStyle name="Note 37 24 7" xfId="34834" xr:uid="{488053C9-B872-469D-AD08-4950CFEB893F}"/>
    <cellStyle name="Note 37 25" xfId="4386" xr:uid="{E82DA004-D04E-4B01-BFAB-88F83EB27705}"/>
    <cellStyle name="Note 37 25 2" xfId="17638" xr:uid="{285C97C4-60D5-4702-8ED2-A5DA9B1406E3}"/>
    <cellStyle name="Note 37 25 3" xfId="20881" xr:uid="{B28708C3-418D-486F-995B-ED088D57376B}"/>
    <cellStyle name="Note 37 25 4" xfId="18521" xr:uid="{63FEE316-4D54-4A4F-BB87-EB316597D381}"/>
    <cellStyle name="Note 37 25 5" xfId="30115" xr:uid="{1F946ADF-DD8B-43AF-8352-274C10EBEDDD}"/>
    <cellStyle name="Note 37 25 6" xfId="33302" xr:uid="{9FCD1B5B-7468-4A64-B585-B04420C45BE1}"/>
    <cellStyle name="Note 37 25 7" xfId="34833" xr:uid="{710ED396-4860-481C-94E7-DBEC005E4D43}"/>
    <cellStyle name="Note 37 26" xfId="4387" xr:uid="{4CC97814-6B85-41D2-9B34-942D48A1D471}"/>
    <cellStyle name="Note 37 26 2" xfId="17639" xr:uid="{6EAA52F8-2EBF-46F3-A39D-442D941E49A1}"/>
    <cellStyle name="Note 37 26 3" xfId="20880" xr:uid="{CC2C4228-1FA5-47B6-BE2A-6A28954FA44C}"/>
    <cellStyle name="Note 37 26 4" xfId="14602" xr:uid="{E6C5899C-05B2-4D4D-B647-44301AE41568}"/>
    <cellStyle name="Note 37 26 5" xfId="19112" xr:uid="{96ED9FFA-559C-4914-A42D-B7BB656DE3C8}"/>
    <cellStyle name="Note 37 26 6" xfId="33303" xr:uid="{6A2A31DF-F757-4188-BAE6-7F1528EC0548}"/>
    <cellStyle name="Note 37 26 7" xfId="34832" xr:uid="{F646D935-5A4A-42A8-9038-5BAE18B8C2CB}"/>
    <cellStyle name="Note 37 27" xfId="4388" xr:uid="{A0F19739-0A06-4805-8620-987057F85551}"/>
    <cellStyle name="Note 37 27 2" xfId="17640" xr:uid="{E11AC481-03F3-4EBD-9E2E-BF68DBE604CB}"/>
    <cellStyle name="Note 37 27 3" xfId="20879" xr:uid="{AF3A8B69-E733-48FA-AAEC-22BEC8CCCAC8}"/>
    <cellStyle name="Note 37 27 4" xfId="21775" xr:uid="{42C63A3A-4C03-44B0-8E31-45FBE57A0F8C}"/>
    <cellStyle name="Note 37 27 5" xfId="21230" xr:uid="{D29985A4-4CB4-4352-B2D9-97976501F39C}"/>
    <cellStyle name="Note 37 27 6" xfId="33304" xr:uid="{2E278F87-8B14-4F53-B699-047F73FCB5B9}"/>
    <cellStyle name="Note 37 27 7" xfId="31196" xr:uid="{43D96171-7CF7-4DD0-95F3-FC8EDC2432F1}"/>
    <cellStyle name="Note 37 28" xfId="4389" xr:uid="{D19461BF-A598-4115-B824-B532E5AA8DAC}"/>
    <cellStyle name="Note 37 28 2" xfId="17641" xr:uid="{94A5568B-4B3B-4FF4-BF80-7FEBE9025D20}"/>
    <cellStyle name="Note 37 28 3" xfId="20878" xr:uid="{263EC1F8-0E12-4F71-84A6-A696FADCD4BF}"/>
    <cellStyle name="Note 37 28 4" xfId="18524" xr:uid="{B6919601-94DA-4C93-9352-6BE929682FDF}"/>
    <cellStyle name="Note 37 28 5" xfId="28234" xr:uid="{6F89494A-A775-4ABA-A439-382733F2374E}"/>
    <cellStyle name="Note 37 28 6" xfId="33305" xr:uid="{0F2414C7-007E-49DC-B2CF-E4BE4D9444D7}"/>
    <cellStyle name="Note 37 28 7" xfId="35875" xr:uid="{C764AD32-CC60-44A8-8E09-BDF8722E174E}"/>
    <cellStyle name="Note 37 29" xfId="4390" xr:uid="{9C1654B1-4480-4906-8E7F-7A1A1FF07229}"/>
    <cellStyle name="Note 37 29 2" xfId="17642" xr:uid="{0B845367-CAAA-4069-966B-6A04FECE13A3}"/>
    <cellStyle name="Note 37 29 3" xfId="20877" xr:uid="{1B6DCDF7-7B69-471E-B604-B7A10F1C24F9}"/>
    <cellStyle name="Note 37 29 4" xfId="15495" xr:uid="{114FE524-A99D-4257-8CE4-B4577D4D357A}"/>
    <cellStyle name="Note 37 29 5" xfId="15033" xr:uid="{9AF51F1B-C4AB-4AC8-A45C-E96C78DE3130}"/>
    <cellStyle name="Note 37 29 6" xfId="33306" xr:uid="{7C6CE9E3-AA28-4807-947F-5B69320446B2}"/>
    <cellStyle name="Note 37 29 7" xfId="34551" xr:uid="{136C275B-FD93-4596-A095-C7D0BEF19B8B}"/>
    <cellStyle name="Note 37 3" xfId="4391" xr:uid="{DDABD3CC-D03C-4810-B74E-82F528BAF12C}"/>
    <cellStyle name="Note 37 3 2" xfId="10717" xr:uid="{CB486647-4D94-4632-908B-C3E06E16E7BB}"/>
    <cellStyle name="Note 37 3 2 2" xfId="22087" xr:uid="{5F116825-AABA-4468-A72C-4E6B10D2EA26}"/>
    <cellStyle name="Note 37 3 2 3" xfId="25061" xr:uid="{830C8753-0D06-4A0D-82FA-5DE25F3F9E48}"/>
    <cellStyle name="Note 37 3 2 4" xfId="27931" xr:uid="{307028BA-95C4-4AF5-8650-9132575DD05D}"/>
    <cellStyle name="Note 37 3 2 5" xfId="19755" xr:uid="{BB4C550D-72D9-4AC5-8E12-EE47FA874EB4}"/>
    <cellStyle name="Note 37 3 2 6" xfId="35716" xr:uid="{2D655CEA-611E-483A-AFDA-626574EFA1A4}"/>
    <cellStyle name="Note 37 3 2 7" xfId="38018" xr:uid="{D0DEE499-46CB-431A-B7BF-E16C04E43FCD}"/>
    <cellStyle name="Note 37 3 3" xfId="17643" xr:uid="{1D547DC9-8AFF-43A5-91EE-387752AB1D61}"/>
    <cellStyle name="Note 37 3 4" xfId="24516" xr:uid="{71D167BE-9588-42C4-BD96-C6E32F4364CC}"/>
    <cellStyle name="Note 37 3 5" xfId="22756" xr:uid="{862EB600-31AB-40B7-859A-2B632EE81257}"/>
    <cellStyle name="Note 37 3 6" xfId="28473" xr:uid="{363CA09B-CC4F-4E0F-A9E3-F317482145A5}"/>
    <cellStyle name="Note 37 3 7" xfId="33307" xr:uid="{A51DC198-FF0D-401C-9472-AFE60AC475FF}"/>
    <cellStyle name="Note 37 3 8" xfId="34831" xr:uid="{F63C32B5-EA0B-4090-81D9-976DDE701540}"/>
    <cellStyle name="Note 37 30" xfId="4392" xr:uid="{7F6E6F6D-7211-4DCF-8362-F632F4F80F17}"/>
    <cellStyle name="Note 37 30 2" xfId="17644" xr:uid="{2380D589-C0C2-476B-8020-598036088976}"/>
    <cellStyle name="Note 37 30 3" xfId="19224" xr:uid="{2D8D0D33-CBE8-4E22-996B-5984E5D30850}"/>
    <cellStyle name="Note 37 30 4" xfId="19592" xr:uid="{8159A31C-1DB5-4C62-B18C-6D3D044AFDA0}"/>
    <cellStyle name="Note 37 30 5" xfId="23155" xr:uid="{DB0F392A-EE28-4559-B231-1871C23FA113}"/>
    <cellStyle name="Note 37 30 6" xfId="33308" xr:uid="{DD90C718-3E54-4C50-9A21-1054F67FEC7E}"/>
    <cellStyle name="Note 37 30 7" xfId="34830" xr:uid="{1D11A1B9-8723-4055-BEA7-E60AC5915FAB}"/>
    <cellStyle name="Note 37 31" xfId="4393" xr:uid="{41248135-D08F-419F-BEC5-81CBA38F39EC}"/>
    <cellStyle name="Note 37 31 2" xfId="17645" xr:uid="{46168B8E-C54A-4D7D-9354-A0EA98F2209F}"/>
    <cellStyle name="Note 37 31 3" xfId="15850" xr:uid="{270FF2CF-D1C0-48C9-9696-88299BB736B0}"/>
    <cellStyle name="Note 37 31 4" xfId="26672" xr:uid="{C5456D25-F481-4BE7-AD85-4DF1AE1C5887}"/>
    <cellStyle name="Note 37 31 5" xfId="14488" xr:uid="{3CB34B91-7A87-4230-AB30-7DFF25048409}"/>
    <cellStyle name="Note 37 31 6" xfId="33309" xr:uid="{36E1708D-396F-4514-B813-8F102B1B820A}"/>
    <cellStyle name="Note 37 31 7" xfId="34829" xr:uid="{0756C281-8DB4-477F-B00F-B770C46C8E18}"/>
    <cellStyle name="Note 37 32" xfId="4394" xr:uid="{B4EAB1EF-CCD6-4E38-991A-ABE3030BA7A2}"/>
    <cellStyle name="Note 37 32 2" xfId="17646" xr:uid="{59B1CB08-9DAF-418F-AF58-88D369313871}"/>
    <cellStyle name="Note 37 32 3" xfId="20876" xr:uid="{31CB2AB6-D9A9-4DE3-99EA-2C810F9E1C2A}"/>
    <cellStyle name="Note 37 32 4" xfId="22373" xr:uid="{C036566E-AD4C-4AFA-A9B4-083F7B0C39F9}"/>
    <cellStyle name="Note 37 32 5" xfId="18126" xr:uid="{E8014113-B81B-480F-BAC0-30FF835167FF}"/>
    <cellStyle name="Note 37 32 6" xfId="33310" xr:uid="{58EB93AF-CE35-4726-9605-25C11F667719}"/>
    <cellStyle name="Note 37 32 7" xfId="34828" xr:uid="{4A3000E8-6F4C-4B5B-9456-D5EB863E955A}"/>
    <cellStyle name="Note 37 33" xfId="4395" xr:uid="{D1C5D2FF-5C85-4E83-BF19-6B98C214B6E0}"/>
    <cellStyle name="Note 37 33 2" xfId="17647" xr:uid="{B0AFF035-DC35-47B0-9725-7BC9657E588E}"/>
    <cellStyle name="Note 37 33 3" xfId="20875" xr:uid="{B4C65B4D-AFE6-4337-B4AA-91D12BE5CF3D}"/>
    <cellStyle name="Note 37 33 4" xfId="24729" xr:uid="{5E097B35-8A7B-4F76-AB11-B39A3A7B4123}"/>
    <cellStyle name="Note 37 33 5" xfId="18145" xr:uid="{A311396E-26C1-44DD-AC22-2543531CB94F}"/>
    <cellStyle name="Note 37 33 6" xfId="33311" xr:uid="{D5A51AD5-2E99-4AD7-B48C-57BEA0582C4D}"/>
    <cellStyle name="Note 37 33 7" xfId="34827" xr:uid="{62B163A1-5394-406E-90C2-2A35578D6E20}"/>
    <cellStyle name="Note 37 34" xfId="4396" xr:uid="{7F957690-7F75-412B-9221-E8AE4F769FDD}"/>
    <cellStyle name="Note 37 34 2" xfId="17648" xr:uid="{D15422D2-F6EC-4494-AB8E-62C0737A9DB4}"/>
    <cellStyle name="Note 37 34 3" xfId="15141" xr:uid="{77D66480-1827-4E20-9A86-84F6672B2BC4}"/>
    <cellStyle name="Note 37 34 4" xfId="25803" xr:uid="{98CF0B12-3CFF-44CC-BDC8-97554F8E551A}"/>
    <cellStyle name="Note 37 34 5" xfId="28235" xr:uid="{881FF971-01C0-401A-8ECF-B9272C0861F9}"/>
    <cellStyle name="Note 37 34 6" xfId="33312" xr:uid="{C3DAE7DA-D697-4028-9C2F-AE13F52EAAEF}"/>
    <cellStyle name="Note 37 34 7" xfId="34826" xr:uid="{12503412-AB2B-4D71-9B7E-EF0F06B65105}"/>
    <cellStyle name="Note 37 35" xfId="4397" xr:uid="{5BCCE870-27BC-44CC-BFE5-8D8E1AD60E25}"/>
    <cellStyle name="Note 37 35 2" xfId="17649" xr:uid="{322159A7-A51D-4960-82DC-BB20218CCE26}"/>
    <cellStyle name="Note 37 35 3" xfId="19223" xr:uid="{C92D8752-4E65-4028-ABDD-C0E0BFF5ECE5}"/>
    <cellStyle name="Note 37 35 4" xfId="26677" xr:uid="{0EA21BA7-AE6C-4787-B332-24AA1B55E5FE}"/>
    <cellStyle name="Note 37 35 5" xfId="18158" xr:uid="{830D7908-4935-4595-B5C1-624A3DB7957C}"/>
    <cellStyle name="Note 37 35 6" xfId="33313" xr:uid="{68E1FDE4-B9CF-427F-8BD9-185CFA955071}"/>
    <cellStyle name="Note 37 35 7" xfId="31937" xr:uid="{83D15A38-2E56-4791-B4F0-AA752459176A}"/>
    <cellStyle name="Note 37 36" xfId="4398" xr:uid="{98A11AC8-FDC5-4C7D-A8BE-9BD368ACD1BC}"/>
    <cellStyle name="Note 37 36 2" xfId="17650" xr:uid="{8378D133-0D99-4B1B-B32A-54F06E9140F4}"/>
    <cellStyle name="Note 37 36 3" xfId="15140" xr:uid="{7953B709-2A2A-43FE-8950-2E570714277B}"/>
    <cellStyle name="Note 37 36 4" xfId="18523" xr:uid="{26D80EF1-0470-4C98-B98C-22DAC006BF6D}"/>
    <cellStyle name="Note 37 36 5" xfId="28474" xr:uid="{0C8751A1-DCE4-4E56-A17A-94C0F14E33BF}"/>
    <cellStyle name="Note 37 36 6" xfId="33314" xr:uid="{F3ADA1D0-CA7B-404B-90F5-A5CB3C577C29}"/>
    <cellStyle name="Note 37 36 7" xfId="34825" xr:uid="{82B59BB3-90B6-4667-A509-F7A414B70136}"/>
    <cellStyle name="Note 37 37" xfId="4399" xr:uid="{884150F7-C887-40EE-8100-3FAB59005765}"/>
    <cellStyle name="Note 37 37 2" xfId="17651" xr:uid="{CA884DFA-4A62-49CE-8367-D937E56BE92F}"/>
    <cellStyle name="Note 37 37 3" xfId="19222" xr:uid="{15995E45-3BEE-4E16-AC9B-8BA3B1C11BA7}"/>
    <cellStyle name="Note 37 37 4" xfId="14387" xr:uid="{046C1F10-DA4F-4396-A185-006D38337AAE}"/>
    <cellStyle name="Note 37 37 5" xfId="19099" xr:uid="{C8138B8B-9E7E-4912-A064-6562F6CDFEEB}"/>
    <cellStyle name="Note 37 37 6" xfId="33315" xr:uid="{C7E70452-A7A5-494B-A3E6-44353284CAA5}"/>
    <cellStyle name="Note 37 37 7" xfId="31935" xr:uid="{F04021AB-4B1B-4A02-A1B4-9F4574F4510C}"/>
    <cellStyle name="Note 37 38" xfId="4369" xr:uid="{0E84B4CB-C895-4C0E-A605-464B50A0F352}"/>
    <cellStyle name="Note 37 38 2" xfId="17621" xr:uid="{E9A6E812-C4AE-4619-9E0C-686CAB05AE24}"/>
    <cellStyle name="Note 37 38 3" xfId="15149" xr:uid="{258E38DB-A10A-434C-B6D0-224FD98648AE}"/>
    <cellStyle name="Note 37 38 4" xfId="15509" xr:uid="{D88CDC81-9554-47BB-9894-F8A366755998}"/>
    <cellStyle name="Note 37 38 5" xfId="25435" xr:uid="{4AB18541-F1C8-4DC8-B327-7E5F1193C313}"/>
    <cellStyle name="Note 37 38 6" xfId="33285" xr:uid="{2A6BDBAD-4894-424C-BDE7-9E942DEBCD66}"/>
    <cellStyle name="Note 37 38 7" xfId="34841" xr:uid="{820C8515-B103-4555-A237-8261F46A9DED}"/>
    <cellStyle name="Note 37 39" xfId="7693" xr:uid="{FB64FFE9-3690-4730-8467-12AE1BD263EA}"/>
    <cellStyle name="Note 37 39 2" xfId="19913" xr:uid="{B0E801AB-C154-48BF-BF7D-D70018F2DF31}"/>
    <cellStyle name="Note 37 39 3" xfId="22857" xr:uid="{986DF968-B072-4837-B8BD-9F3B99853FB7}"/>
    <cellStyle name="Note 37 39 4" xfId="25706" xr:uid="{3B4F18B8-385B-4695-93A6-0E0C7D3652E6}"/>
    <cellStyle name="Note 37 39 5" xfId="28138" xr:uid="{7287F82F-94CE-4BCE-BF88-9740F931B036}"/>
    <cellStyle name="Note 37 39 6" xfId="34480" xr:uid="{CC4E7153-F2A4-48E2-83BB-CE2515E040F1}"/>
    <cellStyle name="Note 37 39 7" xfId="34666" xr:uid="{F4D81EAA-FA6A-467A-951E-4ADC7CA5276A}"/>
    <cellStyle name="Note 37 4" xfId="4400" xr:uid="{F8AB3F96-EA82-4F10-BF25-C81F2D7498ED}"/>
    <cellStyle name="Note 37 4 2" xfId="17652" xr:uid="{14C6548F-B0CA-47E8-A6BE-584852D9DADC}"/>
    <cellStyle name="Note 37 4 3" xfId="15139" xr:uid="{3250E972-6ADB-4DBC-BE6E-6DC55A626B76}"/>
    <cellStyle name="Note 37 4 4" xfId="14402" xr:uid="{F47A7473-C5BA-4A7A-B3C0-A07CB70045D0}"/>
    <cellStyle name="Note 37 4 5" xfId="19187" xr:uid="{5F21EF2C-8B6D-4C50-8E2B-B734DC832CB9}"/>
    <cellStyle name="Note 37 4 6" xfId="33316" xr:uid="{353F263B-074E-4EC9-84F1-F3DDA6642C6B}"/>
    <cellStyle name="Note 37 4 7" xfId="31035" xr:uid="{2699ABCA-59A2-43FA-B50C-97844FE62B31}"/>
    <cellStyle name="Note 37 40" xfId="15553" xr:uid="{8B123DB2-9994-4666-9C77-6CF76DA9635F}"/>
    <cellStyle name="Note 37 41" xfId="17975" xr:uid="{4E16CC3F-3E71-4427-A4B8-04C5B1BA898B}"/>
    <cellStyle name="Note 37 42" xfId="16340" xr:uid="{8C931FBC-B86F-449C-81D0-3B55958F2435}"/>
    <cellStyle name="Note 37 43" xfId="18685" xr:uid="{F09645ED-3BC0-4B83-831E-DC68453B809E}"/>
    <cellStyle name="Note 37 44" xfId="31557" xr:uid="{8C2C1C62-0321-4826-9491-58187D1455E0}"/>
    <cellStyle name="Note 37 45" xfId="34354" xr:uid="{4ACF3D23-4C6D-4527-816A-8170C0F30AA8}"/>
    <cellStyle name="Note 37 5" xfId="4401" xr:uid="{CE67A3C9-A103-4320-A6A7-DBA00603C555}"/>
    <cellStyle name="Note 37 5 2" xfId="17653" xr:uid="{2CEBA529-4A06-4A7C-9DA4-D2976CD6A130}"/>
    <cellStyle name="Note 37 5 3" xfId="19221" xr:uid="{3B926D86-0870-40B3-9B40-E64CC438EFCD}"/>
    <cellStyle name="Note 37 5 4" xfId="25802" xr:uid="{FF0313AA-4109-42DE-8DBA-7597393419A5}"/>
    <cellStyle name="Note 37 5 5" xfId="18296" xr:uid="{434D20CA-FB4B-4ED2-BA41-978193F99FA7}"/>
    <cellStyle name="Note 37 5 6" xfId="33317" xr:uid="{80BA705D-2C42-4629-B92E-86778694CFB7}"/>
    <cellStyle name="Note 37 5 7" xfId="34824" xr:uid="{0DBC4DC7-9D20-41AF-B3F5-01ED7116000F}"/>
    <cellStyle name="Note 37 6" xfId="4402" xr:uid="{6F17C486-6488-48E4-A3D7-430FCC327FBD}"/>
    <cellStyle name="Note 37 6 2" xfId="17654" xr:uid="{9F896F4A-CE4B-454C-8AEC-F83F7A227BEF}"/>
    <cellStyle name="Note 37 6 3" xfId="15138" xr:uid="{A47BD59A-C85F-43E8-9EC7-AEA8ABF49375}"/>
    <cellStyle name="Note 37 6 4" xfId="26676" xr:uid="{2700BCF7-53F0-4B66-A98E-62344D38DD1E}"/>
    <cellStyle name="Note 37 6 5" xfId="20531" xr:uid="{E1161E48-85B2-4A38-921B-F4EA72D5C9C9}"/>
    <cellStyle name="Note 37 6 6" xfId="33318" xr:uid="{E3335CAD-D5A1-4904-B7C1-16A4FDB8FB18}"/>
    <cellStyle name="Note 37 6 7" xfId="34823" xr:uid="{197A47F9-4BB0-4926-B55B-0040FC3510E0}"/>
    <cellStyle name="Note 37 7" xfId="4403" xr:uid="{63801AAF-F9AC-46D2-9902-BB48832484CA}"/>
    <cellStyle name="Note 37 7 2" xfId="17655" xr:uid="{0047BD71-89F1-4262-8B9E-F9910F16AD56}"/>
    <cellStyle name="Note 37 7 3" xfId="19220" xr:uid="{43E0C88C-34DC-4FBA-B3A9-B1C8BEA81D9B}"/>
    <cellStyle name="Note 37 7 4" xfId="14603" xr:uid="{B9F26C3F-60F7-4916-AE9A-C6E2907697DE}"/>
    <cellStyle name="Note 37 7 5" xfId="15022" xr:uid="{715B7801-184F-450A-9785-43305877905E}"/>
    <cellStyle name="Note 37 7 6" xfId="33319" xr:uid="{9F599292-C235-4123-884B-83A16BF5DE63}"/>
    <cellStyle name="Note 37 7 7" xfId="34822" xr:uid="{9043E7D5-ACE9-4885-8B6E-B1B63AABEFD0}"/>
    <cellStyle name="Note 37 8" xfId="4404" xr:uid="{2686D3DA-FAED-4CA7-A2C3-2623D8985EBB}"/>
    <cellStyle name="Note 37 8 2" xfId="17656" xr:uid="{EEFC7A7D-B0C9-46DE-ADDD-A683C9205AFE}"/>
    <cellStyle name="Note 37 8 3" xfId="15137" xr:uid="{0948E0AA-69AE-4B4B-AEB7-5DA590F088A9}"/>
    <cellStyle name="Note 37 8 4" xfId="15496" xr:uid="{F0F6A713-3727-47AE-9F1D-01318D3468A9}"/>
    <cellStyle name="Note 37 8 5" xfId="28236" xr:uid="{7958EEF5-8E88-4090-A7EB-F7FDDD20FAD8}"/>
    <cellStyle name="Note 37 8 6" xfId="33320" xr:uid="{85E127AE-DF04-4E1C-8B07-7EDAA0EC081C}"/>
    <cellStyle name="Note 37 8 7" xfId="37576" xr:uid="{5BA2C0BD-75E4-410B-BB30-159CFFE67155}"/>
    <cellStyle name="Note 37 9" xfId="4405" xr:uid="{20DD547F-6C04-4B74-9EA1-B24B3AEC14F1}"/>
    <cellStyle name="Note 37 9 2" xfId="17657" xr:uid="{9FE205F9-903A-4C03-A4B1-9411B5B57355}"/>
    <cellStyle name="Note 37 9 3" xfId="19219" xr:uid="{05D98221-D46E-4611-BB15-5CA0EE3EAB80}"/>
    <cellStyle name="Note 37 9 4" xfId="15962" xr:uid="{8F95E0EC-8CAD-49D7-B208-C48ED717C678}"/>
    <cellStyle name="Note 37 9 5" xfId="19124" xr:uid="{6BC2AC93-CE3A-464D-84D3-E356CF4FE7AB}"/>
    <cellStyle name="Note 37 9 6" xfId="33321" xr:uid="{820FE0B3-2A5B-40A4-BDC6-4FEB702ABF75}"/>
    <cellStyle name="Note 37 9 7" xfId="34821" xr:uid="{7AB450E4-A814-46C4-821A-712AEAA2B7A5}"/>
    <cellStyle name="Note 37_หมายเหตุ FA Q3_2012" xfId="7293" xr:uid="{8EA22940-061D-41EC-97FD-BDE8A192E1B8}"/>
    <cellStyle name="Note 38" xfId="1732" xr:uid="{A3806635-BA65-455D-80C0-EEE69A8F377A}"/>
    <cellStyle name="Note 38 10" xfId="4407" xr:uid="{C57EB6FD-8C15-43CA-A875-D44731A4DBF5}"/>
    <cellStyle name="Note 38 10 2" xfId="17659" xr:uid="{6A29A73C-C609-491E-BE93-15EB4E584731}"/>
    <cellStyle name="Note 38 10 3" xfId="19218" xr:uid="{DA3865A0-9391-4FDB-B0AE-48F50034C49C}"/>
    <cellStyle name="Note 38 10 4" xfId="25801" xr:uid="{4F4AA918-487F-4727-B815-A82D16D4706E}"/>
    <cellStyle name="Note 38 10 5" xfId="14926" xr:uid="{2D2A2532-E8BC-4BCE-ABA8-8108FD6F49AD}"/>
    <cellStyle name="Note 38 10 6" xfId="33323" xr:uid="{518D3454-F1B2-4C53-9CDF-7A6314C05E36}"/>
    <cellStyle name="Note 38 10 7" xfId="36136" xr:uid="{09E06B41-D29E-4B8B-B12F-3F46D1E01902}"/>
    <cellStyle name="Note 38 11" xfId="4408" xr:uid="{A8B656A1-2166-4248-B0A6-409F0C0B7512}"/>
    <cellStyle name="Note 38 11 2" xfId="17660" xr:uid="{2167010A-17C9-4644-98EA-CA24CB66DE00}"/>
    <cellStyle name="Note 38 11 3" xfId="15135" xr:uid="{C9E79BB4-FBDA-47D0-AD42-E80524ED5682}"/>
    <cellStyle name="Note 38 11 4" xfId="27350" xr:uid="{0E729E01-A9B0-433E-B8A7-C7BD647FF6FF}"/>
    <cellStyle name="Note 38 11 5" xfId="22263" xr:uid="{F5C96F04-1D8C-440F-8A8F-6138D5C88950}"/>
    <cellStyle name="Note 38 11 6" xfId="33324" xr:uid="{02A3EF54-BDEC-4EE5-BA73-4C4F8D1F6D4F}"/>
    <cellStyle name="Note 38 11 7" xfId="36952" xr:uid="{22ACF515-74A0-4784-ACC6-55DC9D744918}"/>
    <cellStyle name="Note 38 12" xfId="4409" xr:uid="{88FFFAD5-2683-4AB6-A900-C5396B972C68}"/>
    <cellStyle name="Note 38 12 2" xfId="17661" xr:uid="{D7B6F5EF-AADD-49C8-ACAE-77F868904C2E}"/>
    <cellStyle name="Note 38 12 3" xfId="19217" xr:uid="{1F89790D-AF5C-4F56-9683-A97DD1FC1642}"/>
    <cellStyle name="Note 38 12 4" xfId="26675" xr:uid="{C3E9EF84-FC89-4A25-8D30-38BB0003907A}"/>
    <cellStyle name="Note 38 12 5" xfId="20548" xr:uid="{27F0D445-B79A-4F35-82A7-43CBEBC81B76}"/>
    <cellStyle name="Note 38 12 6" xfId="33325" xr:uid="{C3837135-70F5-42BD-B731-6D1BF4AF6BB2}"/>
    <cellStyle name="Note 38 12 7" xfId="34820" xr:uid="{3B8D017F-7607-4D3B-BC16-7E16EDB7CDD4}"/>
    <cellStyle name="Note 38 13" xfId="4410" xr:uid="{4DE7CBCD-8F46-4F78-ACF6-2509DBC120C0}"/>
    <cellStyle name="Note 38 13 2" xfId="17662" xr:uid="{3B03DD95-9CA4-4231-9082-41F47C0E79D3}"/>
    <cellStyle name="Note 38 13 3" xfId="15134" xr:uid="{283269C3-4429-41A0-A952-A2CCDDA518C8}"/>
    <cellStyle name="Note 38 13 4" xfId="20100" xr:uid="{5335BD6C-9B08-4CF2-A8F6-9AE2C3F9A771}"/>
    <cellStyle name="Note 38 13 5" xfId="22653" xr:uid="{353616A2-B0EA-4C39-9FAD-8E5D6CC3E744}"/>
    <cellStyle name="Note 38 13 6" xfId="33326" xr:uid="{8208F135-F985-4562-9734-050EE66856AD}"/>
    <cellStyle name="Note 38 13 7" xfId="32126" xr:uid="{907B3346-8822-4FDB-B089-9F471AB5A63C}"/>
    <cellStyle name="Note 38 14" xfId="4411" xr:uid="{8740646C-00D9-4B40-9784-B6E9F8A89BAD}"/>
    <cellStyle name="Note 38 14 2" xfId="17663" xr:uid="{8B5B75A1-4852-405F-B8EF-BB2F842E79B8}"/>
    <cellStyle name="Note 38 14 3" xfId="19216" xr:uid="{5144AC48-C469-45C7-8701-3A0ECDDD04FB}"/>
    <cellStyle name="Note 38 14 4" xfId="24265" xr:uid="{258A2F92-54CF-481B-8672-D2F3F3BD286E}"/>
    <cellStyle name="Note 38 14 5" xfId="25299" xr:uid="{DF234256-D157-496C-BBB0-9D5D8DB9EB6E}"/>
    <cellStyle name="Note 38 14 6" xfId="33327" xr:uid="{029303D4-5258-425D-BD1D-D4E88945DB3E}"/>
    <cellStyle name="Note 38 14 7" xfId="31193" xr:uid="{88D54941-7A50-4F53-8053-92A8497B6396}"/>
    <cellStyle name="Note 38 15" xfId="4412" xr:uid="{4971CA26-4E8C-4E96-94A4-10BF152BCF4E}"/>
    <cellStyle name="Note 38 15 2" xfId="17664" xr:uid="{EF8CACD7-89B4-442D-A2A5-69CEA8927321}"/>
    <cellStyle name="Note 38 15 3" xfId="15133" xr:uid="{D735C254-FE80-422E-B3E9-893EE4CA6409}"/>
    <cellStyle name="Note 38 15 4" xfId="22469" xr:uid="{37B0902C-FC69-4DD9-A89C-17D83C745385}"/>
    <cellStyle name="Note 38 15 5" xfId="27851" xr:uid="{CB92AA32-B8C7-4000-9D5B-F18A3CC8D6D2}"/>
    <cellStyle name="Note 38 15 6" xfId="33328" xr:uid="{6ED015A5-ADD4-44A3-8D52-FA966F9EBF84}"/>
    <cellStyle name="Note 38 15 7" xfId="35969" xr:uid="{88237D9B-99BA-4206-94C0-D947513CE00B}"/>
    <cellStyle name="Note 38 16" xfId="4413" xr:uid="{1588EA77-FA2C-4AED-8D1A-F7883FB5B402}"/>
    <cellStyle name="Note 38 16 2" xfId="17665" xr:uid="{639B3BA7-CA43-40F3-97EE-DE6C389E18CA}"/>
    <cellStyle name="Note 38 16 3" xfId="19215" xr:uid="{15D481C6-95E8-4CB8-9027-692C310AE2DE}"/>
    <cellStyle name="Note 38 16 4" xfId="21376" xr:uid="{D3CDE023-B58B-44F1-A7DC-B2A1083FA154}"/>
    <cellStyle name="Note 38 16 5" xfId="25587" xr:uid="{A8FBCDC6-F09F-47CD-BDEC-58044D6BAAC1}"/>
    <cellStyle name="Note 38 16 6" xfId="33329" xr:uid="{83BB1C18-533F-42DC-8799-D097C4236D3C}"/>
    <cellStyle name="Note 38 16 7" xfId="37575" xr:uid="{CF59EC12-3BAC-40AD-9CC9-63972B581419}"/>
    <cellStyle name="Note 38 17" xfId="4414" xr:uid="{BED4E36F-17BA-4230-A8E4-8083407284C3}"/>
    <cellStyle name="Note 38 17 2" xfId="17666" xr:uid="{1B79DB2C-DF6A-4307-81C3-1ACB73C18C3A}"/>
    <cellStyle name="Note 38 17 3" xfId="15132" xr:uid="{D1C6F807-744B-4775-A7E8-22A61D9CFDD8}"/>
    <cellStyle name="Note 38 17 4" xfId="19597" xr:uid="{95E4165D-4B85-4A43-BF78-61258BF11E8A}"/>
    <cellStyle name="Note 38 17 5" xfId="27852" xr:uid="{1DFD887A-6EBF-40E8-B17A-C32E2E329ADE}"/>
    <cellStyle name="Note 38 17 6" xfId="33330" xr:uid="{168C4D7C-B587-4472-94B4-BCE5CA523F64}"/>
    <cellStyle name="Note 38 17 7" xfId="36621" xr:uid="{D41E0917-0624-4016-99E5-41356821FCE3}"/>
    <cellStyle name="Note 38 18" xfId="4415" xr:uid="{48217AA3-8E49-4723-AB41-6C10E2050FD4}"/>
    <cellStyle name="Note 38 18 2" xfId="17667" xr:uid="{683778F7-DA74-4746-A515-9A1E1242CC60}"/>
    <cellStyle name="Note 38 18 3" xfId="19214" xr:uid="{581B58DC-C897-4512-A6C8-F862C125FD5D}"/>
    <cellStyle name="Note 38 18 4" xfId="24730" xr:uid="{D56EDDA3-C1D0-4EA2-9484-DCEA789F9B82}"/>
    <cellStyle name="Note 38 18 5" xfId="25702" xr:uid="{D3C3DAB0-9549-4987-AED0-1D3172425C2B}"/>
    <cellStyle name="Note 38 18 6" xfId="33331" xr:uid="{497E80B5-4CBD-4A7A-BA75-BBEC6A2CFA58}"/>
    <cellStyle name="Note 38 18 7" xfId="31679" xr:uid="{1E6AC1C0-DA59-40C6-8F5C-8103B69361B0}"/>
    <cellStyle name="Note 38 19" xfId="4416" xr:uid="{862866F5-133F-4478-817B-B5CEEFE48595}"/>
    <cellStyle name="Note 38 19 2" xfId="17668" xr:uid="{EE5373DF-5626-4D35-9F8A-6DC1AB8A0D12}"/>
    <cellStyle name="Note 38 19 3" xfId="15131" xr:uid="{1042F5DC-BF1B-4EDB-A53F-794FF18E7DF5}"/>
    <cellStyle name="Note 38 19 4" xfId="14415" xr:uid="{37F8E1FF-5C62-452B-A706-953588A40E7C}"/>
    <cellStyle name="Note 38 19 5" xfId="25439" xr:uid="{B62753DC-39D9-4C69-BD49-5D0A4F70062F}"/>
    <cellStyle name="Note 38 19 6" xfId="33332" xr:uid="{D89CCCD8-F39A-4CBC-ABF4-8498F25EA7BE}"/>
    <cellStyle name="Note 38 19 7" xfId="35874" xr:uid="{430965DF-43A3-41C7-995B-4FC2C98BC471}"/>
    <cellStyle name="Note 38 2" xfId="2640" xr:uid="{64F629C4-13A5-4C18-B410-6AEF33CF57EF}"/>
    <cellStyle name="Note 38 2 10" xfId="31881" xr:uid="{78C91BAE-2530-4D2F-9A56-E7113AF4F95E}"/>
    <cellStyle name="Note 38 2 11" xfId="34269" xr:uid="{8DFC69B3-E252-47DF-908F-BCF3CC26477F}"/>
    <cellStyle name="Note 38 2 2" xfId="4417" xr:uid="{A4A2A956-5EB4-48DA-AD65-072723C57B59}"/>
    <cellStyle name="Note 38 2 2 2" xfId="17669" xr:uid="{44C9734C-AA1A-4CE1-8778-F4A09313FCBA}"/>
    <cellStyle name="Note 38 2 2 3" xfId="15669" xr:uid="{1C06E0CC-D637-42E4-BC58-05590589B56E}"/>
    <cellStyle name="Note 38 2 2 4" xfId="21254" xr:uid="{21EB0498-6B25-4624-88D7-CDCF42555655}"/>
    <cellStyle name="Note 38 2 2 5" xfId="30114" xr:uid="{8508C151-EA93-4133-8E36-83A64E206E48}"/>
    <cellStyle name="Note 38 2 2 6" xfId="33333" xr:uid="{728A68F4-B4A3-4335-9D41-06229F7F1398}"/>
    <cellStyle name="Note 38 2 2 7" xfId="37574" xr:uid="{C35B51E1-255C-4FE7-A94A-FC3E1F268CB8}"/>
    <cellStyle name="Note 38 2 3" xfId="10718" xr:uid="{DE08CD82-B9BC-4B95-950A-20A9CEE5AB37}"/>
    <cellStyle name="Note 38 2 3 2" xfId="22088" xr:uid="{6DF6EA48-7F6F-4688-86C4-DAAC625A7AA7}"/>
    <cellStyle name="Note 38 2 3 3" xfId="25062" xr:uid="{58EDABB0-46B7-4165-9C71-2A4A2D5FD0C3}"/>
    <cellStyle name="Note 38 2 3 4" xfId="27932" xr:uid="{79CA9883-7FE4-4668-B9D8-82C71883BA4A}"/>
    <cellStyle name="Note 38 2 3 5" xfId="29828" xr:uid="{AD3D24F4-4F86-4E14-922B-3EB7822E5290}"/>
    <cellStyle name="Note 38 2 3 6" xfId="35717" xr:uid="{FE39A10E-6114-463D-8AF4-4B188EC51750}"/>
    <cellStyle name="Note 38 2 3 7" xfId="38019" xr:uid="{EFAD7976-6224-44C5-8706-4152DF5E9110}"/>
    <cellStyle name="Note 38 2 4" xfId="12617" xr:uid="{679AE451-7A44-408F-B1A1-74877F833B3F}"/>
    <cellStyle name="Note 38 2 4 2" xfId="23423" xr:uid="{2EF725A7-FFB5-41A4-9FE3-3977EF890DE2}"/>
    <cellStyle name="Note 38 2 4 3" xfId="26238" xr:uid="{305CC755-06DC-4841-B018-FAA86CD6CA9E}"/>
    <cellStyle name="Note 38 2 4 4" xfId="28830" xr:uid="{811BDB0B-5BF4-4556-8975-7D40DB3EC8FD}"/>
    <cellStyle name="Note 38 2 4 5" xfId="19026" xr:uid="{DC6693AE-0EEC-49B7-AF3B-2B08E5A3AF14}"/>
    <cellStyle name="Note 38 2 4 6" xfId="36538" xr:uid="{817D4F4D-0E45-4693-9B4C-FBCA3E3CC8EE}"/>
    <cellStyle name="Note 38 2 4 7" xfId="38571" xr:uid="{7C0C190E-82A4-458E-94E1-068FC9343E2A}"/>
    <cellStyle name="Note 38 2 5" xfId="13482" xr:uid="{7976B0BE-E0D7-4A71-951F-B055F84DF3D6}"/>
    <cellStyle name="Note 38 2 5 2" xfId="24164" xr:uid="{67717ACE-B89F-43C2-8C3A-A36403881656}"/>
    <cellStyle name="Note 38 2 5 3" xfId="26997" xr:uid="{BA0C1B14-B44C-4248-80D3-E8CE266A1843}"/>
    <cellStyle name="Note 38 2 5 4" xfId="29557" xr:uid="{32BFEBAE-7926-4EF8-9BA5-F0EE27C79AD4}"/>
    <cellStyle name="Note 38 2 5 5" xfId="30457" xr:uid="{B2B7F220-E9A4-4B4C-8A6A-61050A324DBA}"/>
    <cellStyle name="Note 38 2 5 6" xfId="37274" xr:uid="{698FC787-BC34-40B7-8CBC-390D361D23DD}"/>
    <cellStyle name="Note 38 2 5 7" xfId="39251" xr:uid="{C5AB3155-BEE7-41F4-90FB-DE04927C3787}"/>
    <cellStyle name="Note 38 2 6" xfId="16137" xr:uid="{16548622-2953-4199-B7E6-8ABCFAFBC207}"/>
    <cellStyle name="Note 38 2 7" xfId="23974" xr:uid="{4152F5B5-10A4-4EE2-8C84-DC8AD725CBCC}"/>
    <cellStyle name="Note 38 2 8" xfId="14537" xr:uid="{43E8274F-0EF1-4704-96B6-78E784FB7778}"/>
    <cellStyle name="Note 38 2 9" xfId="28349" xr:uid="{E0C95CA2-41D8-4971-A274-8C58BCE10D57}"/>
    <cellStyle name="Note 38 20" xfId="4418" xr:uid="{7746E549-2EAB-44B3-B4EA-B7781736554E}"/>
    <cellStyle name="Note 38 20 2" xfId="17670" xr:uid="{0DE09F87-A0CE-4D06-9456-670EBEB2835C}"/>
    <cellStyle name="Note 38 20 3" xfId="16482" xr:uid="{AACB9372-7D60-4C4F-9C7F-D0983E82421A}"/>
    <cellStyle name="Note 38 20 4" xfId="21255" xr:uid="{01DF4184-FE23-40F8-AFF3-D4F8A9ACB24E}"/>
    <cellStyle name="Note 38 20 5" xfId="18352" xr:uid="{C31D0F00-BE64-4DC0-BD1A-C7388BA4DAE7}"/>
    <cellStyle name="Note 38 20 6" xfId="33334" xr:uid="{8D2F52EC-28B5-4521-8E26-8D48A160BD84}"/>
    <cellStyle name="Note 38 20 7" xfId="36954" xr:uid="{34AFB055-8ED4-4FE2-8C89-AACFAEB8980E}"/>
    <cellStyle name="Note 38 21" xfId="4419" xr:uid="{5C01C3C7-B85B-42F8-A332-71976F473553}"/>
    <cellStyle name="Note 38 21 2" xfId="17671" xr:uid="{5954397B-2A13-4563-ACB5-4D73E3519F34}"/>
    <cellStyle name="Note 38 21 3" xfId="19212" xr:uid="{48398B24-48A0-45C7-8A3F-D81EE85FC2E6}"/>
    <cellStyle name="Note 38 21 4" xfId="21256" xr:uid="{8AB970F4-AC25-446B-9198-95C43A074F65}"/>
    <cellStyle name="Note 38 21 5" xfId="18127" xr:uid="{1FCEFFB5-FACC-46E2-B4BC-5A26F418DB4D}"/>
    <cellStyle name="Note 38 21 6" xfId="33335" xr:uid="{27202309-5336-411B-8028-97B202C01E5B}"/>
    <cellStyle name="Note 38 21 7" xfId="36138" xr:uid="{080B9B84-FDB9-462D-A3D7-A9492FD66CFC}"/>
    <cellStyle name="Note 38 22" xfId="4420" xr:uid="{34D5663D-0B18-4852-9469-80C205CF8924}"/>
    <cellStyle name="Note 38 22 2" xfId="17672" xr:uid="{73F30750-AE83-40BC-B383-561031A0D8D0}"/>
    <cellStyle name="Note 38 22 3" xfId="14449" xr:uid="{273925E9-BF91-415A-BB36-995D9A77B397}"/>
    <cellStyle name="Note 38 22 4" xfId="21257" xr:uid="{36BA7799-B9C9-4E81-ABBF-CDEBA09AB325}"/>
    <cellStyle name="Note 38 22 5" xfId="25434" xr:uid="{E8CAA39F-330B-49E7-AF13-3A2AB780D10C}"/>
    <cellStyle name="Note 38 22 6" xfId="33336" xr:uid="{84213396-2C7A-495D-8B38-D9C5F39FD741}"/>
    <cellStyle name="Note 38 22 7" xfId="35971" xr:uid="{BD9F1145-8709-452D-B8AC-22FC17756BD3}"/>
    <cellStyle name="Note 38 23" xfId="4421" xr:uid="{4B8E1C7B-0078-4366-BAD4-76369DC244CA}"/>
    <cellStyle name="Note 38 23 2" xfId="17673" xr:uid="{960F4E6D-EF87-473B-A5B9-FA5CAEF997F5}"/>
    <cellStyle name="Note 38 23 3" xfId="14448" xr:uid="{5E8796A5-0952-4A10-B72A-736823F651ED}"/>
    <cellStyle name="Note 38 23 4" xfId="21258" xr:uid="{2BFAB4BB-DB1C-47C1-A787-BDFD62B94EF0}"/>
    <cellStyle name="Note 38 23 5" xfId="29971" xr:uid="{2AE0A05F-73A9-491A-836A-6D813B119430}"/>
    <cellStyle name="Note 38 23 6" xfId="33337" xr:uid="{2BA45F12-EE20-4251-AEB4-5C38176201D0}"/>
    <cellStyle name="Note 38 23 7" xfId="37573" xr:uid="{31A030F1-5036-4B14-8432-E73F97490782}"/>
    <cellStyle name="Note 38 24" xfId="4422" xr:uid="{605F00D2-F7AA-4672-80F3-EF04685E830E}"/>
    <cellStyle name="Note 38 24 2" xfId="17674" xr:uid="{2E5B66D8-0955-4317-8D81-5241E7B7A410}"/>
    <cellStyle name="Note 38 24 3" xfId="24515" xr:uid="{7FEBEE21-CDED-4874-9FA6-C09199E0F003}"/>
    <cellStyle name="Note 38 24 4" xfId="15898" xr:uid="{167D2208-D530-46BC-9DA3-44952454EFE3}"/>
    <cellStyle name="Note 38 24 5" xfId="20564" xr:uid="{C7AB7FA6-C9AA-4981-8363-958A663FFDF0}"/>
    <cellStyle name="Note 38 24 6" xfId="33338" xr:uid="{723C4DAC-3F3E-4FAE-B7AB-45A5F9A5D0B6}"/>
    <cellStyle name="Note 38 24 7" xfId="36623" xr:uid="{2E195249-5F19-4533-BA26-2B7432827F60}"/>
    <cellStyle name="Note 38 25" xfId="4423" xr:uid="{9B8D2B73-FBDE-4B1D-9F89-CC9F7ADFDEE7}"/>
    <cellStyle name="Note 38 25 2" xfId="17675" xr:uid="{51A4E9FF-4FB0-493A-B976-6DFA4E2E607A}"/>
    <cellStyle name="Note 38 25 3" xfId="24514" xr:uid="{A6EA28FB-90A5-4F8A-A5E2-A2C6AC0159F9}"/>
    <cellStyle name="Note 38 25 4" xfId="27349" xr:uid="{9CF7B7AB-37C2-4830-81B0-02160F91FEC6}"/>
    <cellStyle name="Note 38 25 5" xfId="25718" xr:uid="{DE169FC9-9B04-47CF-80A8-EA50DAAC4DBC}"/>
    <cellStyle name="Note 38 25 6" xfId="33339" xr:uid="{1A876A4D-1B12-4422-A5A7-1AA29048D64C}"/>
    <cellStyle name="Note 38 25 7" xfId="31678" xr:uid="{A4666C83-2DCF-46E7-9A73-EF52B0C124FF}"/>
    <cellStyle name="Note 38 26" xfId="4424" xr:uid="{2D3BC3D4-7EF9-4EC3-8048-2AF8A4715CD4}"/>
    <cellStyle name="Note 38 26 2" xfId="17676" xr:uid="{B7489B8B-DDCE-4E8D-BD5B-218247B8FEBB}"/>
    <cellStyle name="Note 38 26 3" xfId="24513" xr:uid="{5C402966-DA97-4F67-AE1D-EB45750BE96D}"/>
    <cellStyle name="Note 38 26 4" xfId="26674" xr:uid="{FD5DE687-4A5F-41DA-973F-629590533080}"/>
    <cellStyle name="Note 38 26 5" xfId="28237" xr:uid="{5EA730B7-3FCF-40BD-B15D-85BE625C364C}"/>
    <cellStyle name="Note 38 26 6" xfId="33340" xr:uid="{EFF6049C-B769-4F4D-9A7E-DBE1184615E0}"/>
    <cellStyle name="Note 38 26 7" xfId="31677" xr:uid="{0FD76116-86CD-43B7-AEAD-238E67D4A224}"/>
    <cellStyle name="Note 38 27" xfId="4425" xr:uid="{2D4A60AF-8850-4B65-8DE4-9B27EB44661C}"/>
    <cellStyle name="Note 38 27 2" xfId="17677" xr:uid="{BEE58271-A5FB-4853-AEAC-95BDABDE2F8A}"/>
    <cellStyle name="Note 38 27 3" xfId="24512" xr:uid="{7F9360C4-0C15-44C9-9854-3EAC4D74DAE1}"/>
    <cellStyle name="Note 38 27 4" xfId="15497" xr:uid="{F45052B0-49C9-4DFF-9EC9-E523CC53AB76}"/>
    <cellStyle name="Note 38 27 5" xfId="24455" xr:uid="{9949C6C7-FE6D-418C-8511-4006CD652A44}"/>
    <cellStyle name="Note 38 27 6" xfId="33341" xr:uid="{C4940DF2-62DC-4BFE-BCDB-E437B0AB1B11}"/>
    <cellStyle name="Note 38 27 7" xfId="34819" xr:uid="{F2D91E4C-9949-43EB-87A5-CEE2B1B4708D}"/>
    <cellStyle name="Note 38 28" xfId="4426" xr:uid="{70EE210D-8287-45E4-92D4-B4D05ED0A3BD}"/>
    <cellStyle name="Note 38 28 2" xfId="17678" xr:uid="{79324F66-B0B0-4D82-8E76-B189F45B60D3}"/>
    <cellStyle name="Note 38 28 3" xfId="24511" xr:uid="{55E5F303-C24D-4614-8019-677C4FA44098}"/>
    <cellStyle name="Note 38 28 4" xfId="24326" xr:uid="{7F639254-6AFB-4388-A94D-54D8DDF7CFE3}"/>
    <cellStyle name="Note 38 28 5" xfId="27853" xr:uid="{FABCD981-ECF8-4A51-8493-081E8862653F}"/>
    <cellStyle name="Note 38 28 6" xfId="33342" xr:uid="{4BFA7A34-AAD0-4E74-A640-448D5B6C4709}"/>
    <cellStyle name="Note 38 28 7" xfId="34818" xr:uid="{9EDC9455-BDA5-4C7A-8288-4845DC66FCC9}"/>
    <cellStyle name="Note 38 29" xfId="4427" xr:uid="{8DF494F8-C937-47DC-94E5-3181601416BF}"/>
    <cellStyle name="Note 38 29 2" xfId="17679" xr:uid="{B238C7C3-1329-4C83-AAF0-54B39D983D1C}"/>
    <cellStyle name="Note 38 29 3" xfId="24510" xr:uid="{7BE4A315-49A3-4FCD-B42E-5EFB13F12CB6}"/>
    <cellStyle name="Note 38 29 4" xfId="21259" xr:uid="{72604ABF-93F4-40E4-91D2-FC52011F6DB7}"/>
    <cellStyle name="Note 38 29 5" xfId="28476" xr:uid="{4486CA23-57C0-46E1-85E7-DF22F799CCE7}"/>
    <cellStyle name="Note 38 29 6" xfId="33343" xr:uid="{42401594-40B0-4D2C-9A83-D79BEAABCDC1}"/>
    <cellStyle name="Note 38 29 7" xfId="34817" xr:uid="{815027A1-71B1-4048-A745-A4D5738EFD44}"/>
    <cellStyle name="Note 38 3" xfId="4428" xr:uid="{F138BAAA-5F4F-4D4F-9E9A-75A5A0644D3C}"/>
    <cellStyle name="Note 38 3 2" xfId="10719" xr:uid="{899213E2-057F-4DE6-A4B5-145348E01838}"/>
    <cellStyle name="Note 38 3 2 2" xfId="22089" xr:uid="{376914B7-6220-4ED8-8777-811856F495C2}"/>
    <cellStyle name="Note 38 3 2 3" xfId="25063" xr:uid="{7CB9A78F-C4FF-4D25-B485-127DAA2E429E}"/>
    <cellStyle name="Note 38 3 2 4" xfId="27933" xr:uid="{5BCB1B8B-8DC7-4B24-B843-158A0744830B}"/>
    <cellStyle name="Note 38 3 2 5" xfId="15684" xr:uid="{E39CF7D3-2278-4791-9753-9372EA0EC9CB}"/>
    <cellStyle name="Note 38 3 2 6" xfId="35718" xr:uid="{B47FE96E-4B6E-4AC1-8AA1-01A31F5A152A}"/>
    <cellStyle name="Note 38 3 2 7" xfId="38020" xr:uid="{2F0A5972-45DE-49F4-8CBA-57B2BCEEB9E5}"/>
    <cellStyle name="Note 38 3 3" xfId="17680" xr:uid="{20A23C7B-DA47-4324-9E32-D045C557171B}"/>
    <cellStyle name="Note 38 3 4" xfId="15849" xr:uid="{DCA60C51-5494-43CF-8B39-5A7FE7C0BBAB}"/>
    <cellStyle name="Note 38 3 5" xfId="21260" xr:uid="{0C31CCC3-C3CE-4120-BFD9-D5889682CEC7}"/>
    <cellStyle name="Note 38 3 6" xfId="16006" xr:uid="{65B8EDEB-ACE1-4959-A665-42DB87DCBEEC}"/>
    <cellStyle name="Note 38 3 7" xfId="33344" xr:uid="{B277ED51-0AE6-4D87-98AF-DD6255659B1A}"/>
    <cellStyle name="Note 38 3 8" xfId="34816" xr:uid="{F39C06D4-1EA8-45E5-AD10-28F685233A96}"/>
    <cellStyle name="Note 38 30" xfId="4429" xr:uid="{B443A23C-C104-4C5A-917E-FF3DDED6351A}"/>
    <cellStyle name="Note 38 30 2" xfId="17681" xr:uid="{5DF27691-B0F8-45F8-9A46-3BE8E3433C90}"/>
    <cellStyle name="Note 38 30 3" xfId="20874" xr:uid="{C94B27DF-CFFB-4A66-9DD0-F532B0DA1E36}"/>
    <cellStyle name="Note 38 30 4" xfId="20056" xr:uid="{F389FC94-AC3C-44D5-A04C-3B8B4C5FB506}"/>
    <cellStyle name="Note 38 30 5" xfId="30687" xr:uid="{98CFBF0A-E1E6-404F-9047-5CA264D41750}"/>
    <cellStyle name="Note 38 30 6" xfId="33345" xr:uid="{BAB74AAE-7995-4B85-920A-2A34AF763A42}"/>
    <cellStyle name="Note 38 30 7" xfId="34815" xr:uid="{C10B4793-D756-4446-BEF1-B45242E51C9E}"/>
    <cellStyle name="Note 38 31" xfId="4430" xr:uid="{53689D22-6BE2-4584-AB5F-CAC757251B52}"/>
    <cellStyle name="Note 38 31 2" xfId="17682" xr:uid="{2B09CAF1-D31D-4E5F-8707-901AA1B66B5B}"/>
    <cellStyle name="Note 38 31 3" xfId="20873" xr:uid="{C88031E0-9AF2-4AA9-9FF6-2E4D21A19C32}"/>
    <cellStyle name="Note 38 31 4" xfId="15899" xr:uid="{47428B71-9ADD-47A7-AF68-05A562AD90EC}"/>
    <cellStyle name="Note 38 31 5" xfId="30780" xr:uid="{AE3A996E-CF94-4E45-915B-DF2CF059C214}"/>
    <cellStyle name="Note 38 31 6" xfId="33346" xr:uid="{321AB9EE-F47A-41B1-82FD-03BAFACDB8B9}"/>
    <cellStyle name="Note 38 31 7" xfId="34384" xr:uid="{AB7D9C13-9BD5-45BB-BC62-D6A086F2B061}"/>
    <cellStyle name="Note 38 32" xfId="4431" xr:uid="{A47D81D5-F021-4687-88A7-428CEFB0E985}"/>
    <cellStyle name="Note 38 32 2" xfId="17683" xr:uid="{01DF979E-B54D-4FEE-9F9E-771DF9455975}"/>
    <cellStyle name="Note 38 32 3" xfId="20872" xr:uid="{60384176-2430-4E4D-B608-D56E5E29A996}"/>
    <cellStyle name="Note 38 32 4" xfId="19595" xr:uid="{10FEB5B1-0F45-46EB-A187-90FD2329E725}"/>
    <cellStyle name="Note 38 32 5" xfId="30113" xr:uid="{404A9C41-500C-4D42-BF5B-BEA1B3A2A7C9}"/>
    <cellStyle name="Note 38 32 6" xfId="33347" xr:uid="{4D5EEFC6-FAF2-472D-97E7-FDA7E1FEA59F}"/>
    <cellStyle name="Note 38 32 7" xfId="34814" xr:uid="{E5D700F2-3FCC-46BF-AF66-B488BEF85B49}"/>
    <cellStyle name="Note 38 33" xfId="4432" xr:uid="{DF39FAE0-1E9B-4A03-B1E7-BF6679BFCA58}"/>
    <cellStyle name="Note 38 33 2" xfId="17684" xr:uid="{C9EADFA3-1698-49CC-8876-B16D7EC3C5A3}"/>
    <cellStyle name="Note 38 33 3" xfId="24509" xr:uid="{B9242215-0B6C-4DDD-B30D-E7961A5B799B}"/>
    <cellStyle name="Note 38 33 4" xfId="24578" xr:uid="{7572EBD1-C230-45B7-BE5E-EFAF893DF5CF}"/>
    <cellStyle name="Note 38 33 5" xfId="27854" xr:uid="{F0328FFC-9595-4E16-AA86-F2E33FF80AA5}"/>
    <cellStyle name="Note 38 33 6" xfId="33348" xr:uid="{1FB25A97-106B-459A-A566-82EE30E4E7D3}"/>
    <cellStyle name="Note 38 33 7" xfId="32127" xr:uid="{F8253BE1-3529-4A49-AE06-C3689E6BFEDB}"/>
    <cellStyle name="Note 38 34" xfId="4433" xr:uid="{F5FFD54F-B4FB-432C-82E9-54E8253E7DBA}"/>
    <cellStyle name="Note 38 34 2" xfId="17685" xr:uid="{85ABC94C-2867-49EF-9F83-5407726FA668}"/>
    <cellStyle name="Note 38 34 3" xfId="20871" xr:uid="{857299B9-D1C1-46F4-B263-3ACE886E24D7}"/>
    <cellStyle name="Note 38 34 4" xfId="22581" xr:uid="{35EA58F2-08F3-436E-B3C1-B6A17441C9C5}"/>
    <cellStyle name="Note 38 34 5" xfId="18112" xr:uid="{C587BE80-823C-47A5-AC26-AFEDD88DCF62}"/>
    <cellStyle name="Note 38 34 6" xfId="33349" xr:uid="{53BC09BE-0CFF-4D94-A2B1-9F78A3D31FFC}"/>
    <cellStyle name="Note 38 34 7" xfId="31194" xr:uid="{1E748B9C-1449-461D-97AC-67DE612E6280}"/>
    <cellStyle name="Note 38 35" xfId="4434" xr:uid="{8C26A1C0-C5E0-4B9F-BBA9-5456BE17356E}"/>
    <cellStyle name="Note 38 35 2" xfId="17686" xr:uid="{04C4D06B-7E5E-49B9-B9FE-978FD0C4DD47}"/>
    <cellStyle name="Note 38 35 3" xfId="16481" xr:uid="{87488C80-C539-4173-93D9-0F61CFF913DD}"/>
    <cellStyle name="Note 38 35 4" xfId="19594" xr:uid="{013A5A1F-AB27-4E8D-BF75-D22824AAE673}"/>
    <cellStyle name="Note 38 35 5" xfId="23833" xr:uid="{2E79AA69-ADC7-4C30-B793-8B585D175E43}"/>
    <cellStyle name="Note 38 35 6" xfId="33350" xr:uid="{807CCD92-5D5D-4CD3-8882-9F3ADBBC6133}"/>
    <cellStyle name="Note 38 35 7" xfId="36137" xr:uid="{FC1FB231-AE0E-413B-90FF-E045B9C2980F}"/>
    <cellStyle name="Note 38 36" xfId="4435" xr:uid="{C2079993-4EBB-47A4-AB45-D26EAB5CA46F}"/>
    <cellStyle name="Note 38 36 2" xfId="17687" xr:uid="{F48980C8-CDB7-487D-B073-A39268D918FC}"/>
    <cellStyle name="Note 38 36 3" xfId="15848" xr:uid="{7B99F72D-5B64-485F-BB85-AE6718C7BA84}"/>
    <cellStyle name="Note 38 36 4" xfId="21261" xr:uid="{2EABDE9E-71AB-484D-8793-A029A20B98AA}"/>
    <cellStyle name="Note 38 36 5" xfId="27855" xr:uid="{3A9BF849-0CA0-4F76-B63A-F784D9B3ADE8}"/>
    <cellStyle name="Note 38 36 6" xfId="33351" xr:uid="{01EC6325-3E93-4181-B6B5-86081EF894EF}"/>
    <cellStyle name="Note 38 36 7" xfId="37572" xr:uid="{C2D7D2F0-6B71-4E05-9F55-4B6FE117C897}"/>
    <cellStyle name="Note 38 37" xfId="4436" xr:uid="{6B47C536-4130-48B2-9C18-0180C70ACB2B}"/>
    <cellStyle name="Note 38 37 2" xfId="17688" xr:uid="{107F9325-A125-45A3-AA42-18E2AD800F96}"/>
    <cellStyle name="Note 38 37 3" xfId="15847" xr:uid="{A4DC91E0-E45B-4A68-8B3F-A06820EF2F91}"/>
    <cellStyle name="Note 38 37 4" xfId="21262" xr:uid="{580A25C7-246E-4D94-9912-0119F901E103}"/>
    <cellStyle name="Note 38 37 5" xfId="25298" xr:uid="{1C93FBF1-DD7C-4201-B2DE-E85C834D8D9D}"/>
    <cellStyle name="Note 38 37 6" xfId="33352" xr:uid="{7B3917F1-76BD-4664-8401-28BA8DA76BEF}"/>
    <cellStyle name="Note 38 37 7" xfId="36953" xr:uid="{F66E956B-AEFA-4671-AD39-B1CD4CC06F95}"/>
    <cellStyle name="Note 38 38" xfId="4406" xr:uid="{B4D5BAF7-974F-4DE6-8987-7861313B2F51}"/>
    <cellStyle name="Note 38 38 2" xfId="17658" xr:uid="{C12F507C-1E93-4A88-B2A2-5F45ADF84498}"/>
    <cellStyle name="Note 38 38 3" xfId="15136" xr:uid="{47235559-0D3B-42C2-B0FE-A87E0C24498E}"/>
    <cellStyle name="Note 38 38 4" xfId="25226" xr:uid="{535FBA5E-0527-4EF4-9017-7DCC2ABAEB71}"/>
    <cellStyle name="Note 38 38 5" xfId="28475" xr:uid="{910BD17E-32DF-42AE-815E-36E39219078A}"/>
    <cellStyle name="Note 38 38 6" xfId="33322" xr:uid="{316091D4-6C04-440F-8D9D-4C22E5998DB9}"/>
    <cellStyle name="Note 38 38 7" xfId="31927" xr:uid="{53D093A7-631F-4E25-8D8D-BB0E0FF87588}"/>
    <cellStyle name="Note 38 39" xfId="7692" xr:uid="{657BFDB2-3C6C-49D9-AAFB-C2862359528A}"/>
    <cellStyle name="Note 38 39 2" xfId="19912" xr:uid="{361A05A9-CF1D-45C8-9F4C-6DA05CC29082}"/>
    <cellStyle name="Note 38 39 3" xfId="22483" xr:uid="{38849A4B-5CC8-4B07-BDA3-311436967035}"/>
    <cellStyle name="Note 38 39 4" xfId="25425" xr:uid="{01AFCA1A-9AA0-45BD-BD25-8150C6D93023}"/>
    <cellStyle name="Note 38 39 5" xfId="25572" xr:uid="{383F70C9-28AE-461E-AD38-A4BA64CEB412}"/>
    <cellStyle name="Note 38 39 6" xfId="34479" xr:uid="{16B0D514-148E-40E3-9CA1-6899ABE7B1A1}"/>
    <cellStyle name="Note 38 39 7" xfId="34667" xr:uid="{8AC79CE0-1C8C-4BDE-87F6-B59382EA97B8}"/>
    <cellStyle name="Note 38 4" xfId="4437" xr:uid="{70CDB320-758C-47AD-93DC-CC0210C9A0CC}"/>
    <cellStyle name="Note 38 4 2" xfId="17689" xr:uid="{01168F72-82D5-4109-B3BE-25254683D4CB}"/>
    <cellStyle name="Note 38 4 3" xfId="24508" xr:uid="{2F81ED36-FF0C-445F-A58D-D4C5C9376DD6}"/>
    <cellStyle name="Note 38 4 4" xfId="18526" xr:uid="{FD8D2824-B486-4DA9-9DB5-1B46872A071C}"/>
    <cellStyle name="Note 38 4 5" xfId="27856" xr:uid="{FCCF8746-19CB-40F3-BFEC-364A5C26F331}"/>
    <cellStyle name="Note 38 4 6" xfId="33353" xr:uid="{4CE82117-3DF3-4F3C-BA58-2D9FB27B132F}"/>
    <cellStyle name="Note 38 4 7" xfId="31676" xr:uid="{236CDE30-A2E0-4838-A4EB-F2AECA20F563}"/>
    <cellStyle name="Note 38 40" xfId="15554" xr:uid="{214501DC-FEB5-428E-8F08-474F4F56A4A3}"/>
    <cellStyle name="Note 38 41" xfId="23730" xr:uid="{FE67E2FA-1008-4B3E-AC1E-A58F65F86366}"/>
    <cellStyle name="Note 38 42" xfId="20741" xr:uid="{65954BCD-60F6-4654-B1F0-FB0140C57862}"/>
    <cellStyle name="Note 38 43" xfId="29225" xr:uid="{B58BB3A1-BBB2-4648-B617-A5F576BCF04E}"/>
    <cellStyle name="Note 38 44" xfId="31558" xr:uid="{A5250963-0C8E-44E6-8F6F-FC4C2F3194C8}"/>
    <cellStyle name="Note 38 45" xfId="34353" xr:uid="{C089A3BD-5244-4573-9137-B706E54C83AD}"/>
    <cellStyle name="Note 38 5" xfId="4438" xr:uid="{BE9F9CF1-C572-44E1-900B-6ECF6FBB59F1}"/>
    <cellStyle name="Note 38 5 2" xfId="17690" xr:uid="{D0921175-85DD-4CA2-9613-ECFFF0F88453}"/>
    <cellStyle name="Note 38 5 3" xfId="19210" xr:uid="{E434ED79-8E8F-439C-B2D5-CE6A98D0463B}"/>
    <cellStyle name="Note 38 5 4" xfId="22757" xr:uid="{08B305CE-1BD7-462B-8F03-4B5B6364019E}"/>
    <cellStyle name="Note 38 5 5" xfId="25586" xr:uid="{BE466E03-DC2D-4045-B9B5-D70087630DC8}"/>
    <cellStyle name="Note 38 5 6" xfId="33354" xr:uid="{EF671E5E-7F3A-416C-89D9-4CC5CDF0A284}"/>
    <cellStyle name="Note 38 5 7" xfId="35873" xr:uid="{BAA50D54-C627-4EBF-B31A-B796CD03E287}"/>
    <cellStyle name="Note 38 6" xfId="4439" xr:uid="{57DD953B-5E69-4684-B0ED-DB880DB4AFB5}"/>
    <cellStyle name="Note 38 6 2" xfId="17691" xr:uid="{FF7E6679-938E-4C3B-8CE6-1F2CD5E8C917}"/>
    <cellStyle name="Note 38 6 3" xfId="15846" xr:uid="{437E20E6-0F2B-42BD-A44E-84B7326D3118}"/>
    <cellStyle name="Note 38 6 4" xfId="22374" xr:uid="{108CAB63-E43F-4AC4-86F7-10391AD6B5D4}"/>
    <cellStyle name="Note 38 6 5" xfId="27857" xr:uid="{1B78B156-8FE9-405B-A9B0-273B7BFD5C41}"/>
    <cellStyle name="Note 38 6 6" xfId="33355" xr:uid="{A097C331-6344-4AAF-A82D-5F1C8A580CA7}"/>
    <cellStyle name="Note 38 6 7" xfId="37571" xr:uid="{365BDA64-2245-47E8-ACB3-3F98A0464AD9}"/>
    <cellStyle name="Note 38 7" xfId="4440" xr:uid="{D55A68C6-FD12-43EE-8572-E50214D67337}"/>
    <cellStyle name="Note 38 7 2" xfId="17692" xr:uid="{797FA82D-5682-4DDD-A493-536FB7DAF941}"/>
    <cellStyle name="Note 38 7 3" xfId="20870" xr:uid="{EA9A3644-52F9-4220-94F1-CD8B6D3839AC}"/>
    <cellStyle name="Note 38 7 4" xfId="18525" xr:uid="{ACDAD00D-4AEF-4B61-B5ED-B1D39E54321D}"/>
    <cellStyle name="Note 38 7 5" xfId="20702" xr:uid="{44626CF4-D138-4100-AC07-31EDEE5B72CC}"/>
    <cellStyle name="Note 38 7 6" xfId="33356" xr:uid="{F596D578-B53B-4355-9949-D5BF26B52C78}"/>
    <cellStyle name="Note 38 7 7" xfId="36622" xr:uid="{5419E12C-389E-4D55-8DD3-8D237A67CC15}"/>
    <cellStyle name="Note 38 8" xfId="4441" xr:uid="{BC734968-15AE-4C27-A77B-5A3059BEC8D2}"/>
    <cellStyle name="Note 38 8 2" xfId="17693" xr:uid="{DC526975-01F2-47C6-BC37-E612BE8F0994}"/>
    <cellStyle name="Note 38 8 3" xfId="20869" xr:uid="{B50F22DA-DEA5-4346-A6CB-C3D5912BB866}"/>
    <cellStyle name="Note 38 8 4" xfId="14604" xr:uid="{54E75F1A-B8AF-41C4-9508-4CB0192AC21A}"/>
    <cellStyle name="Note 38 8 5" xfId="27858" xr:uid="{4602CF4A-5F2C-40A5-BCD9-E6012040C040}"/>
    <cellStyle name="Note 38 8 6" xfId="33357" xr:uid="{B6BB0A0F-EF05-46C6-91DF-29CC1EF07231}"/>
    <cellStyle name="Note 38 8 7" xfId="35970" xr:uid="{4C46C8C5-836E-4238-828B-275A8C573BB3}"/>
    <cellStyle name="Note 38 9" xfId="4442" xr:uid="{56ADA70B-FF2C-4456-ADA7-9A04865F0437}"/>
    <cellStyle name="Note 38 9 2" xfId="17694" xr:uid="{FE4A8BCC-CBB5-4173-962E-662E2C6C7AF0}"/>
    <cellStyle name="Note 38 9 3" xfId="20868" xr:uid="{EB352E0C-231C-41EE-9B35-3A861F182C3E}"/>
    <cellStyle name="Note 38 9 4" xfId="18528" xr:uid="{F9E95F5F-0F1C-470B-9B37-F7677BED89DA}"/>
    <cellStyle name="Note 38 9 5" xfId="24718" xr:uid="{7016D05C-C843-4330-9275-54763AF8D265}"/>
    <cellStyle name="Note 38 9 6" xfId="33358" xr:uid="{DD6BB3F3-7602-4E50-9E48-3A882A36AF08}"/>
    <cellStyle name="Note 38 9 7" xfId="31675" xr:uid="{FFAA7D4F-1E9E-411F-B1C5-E3D1040D5AA7}"/>
    <cellStyle name="Note 38_หมายเหตุ FA Q3_2012" xfId="7294" xr:uid="{1C60E00E-4491-4441-A392-90DA162297A9}"/>
    <cellStyle name="Note 39" xfId="1733" xr:uid="{C665559E-8DA8-475F-80C5-33A21486FAC3}"/>
    <cellStyle name="Note 39 10" xfId="4444" xr:uid="{17A91C0A-95B6-4306-A91D-99FDA30FC242}"/>
    <cellStyle name="Note 39 10 2" xfId="17696" xr:uid="{7C4AA834-D719-48AD-9704-7AD03DC73C4B}"/>
    <cellStyle name="Note 39 10 3" xfId="20866" xr:uid="{23E724EC-D5FC-452F-94C7-CA18AFE0B033}"/>
    <cellStyle name="Note 39 10 4" xfId="21263" xr:uid="{6CA6BA90-51A2-4554-94A0-CDBC0D305C48}"/>
    <cellStyle name="Note 39 10 5" xfId="22435" xr:uid="{A0715D00-F62D-40B2-A2EA-85FB7096C911}"/>
    <cellStyle name="Note 39 10 6" xfId="33360" xr:uid="{C430667F-E993-4242-B231-52A2983D2ADB}"/>
    <cellStyle name="Note 39 10 7" xfId="34813" xr:uid="{5DEC6C6C-0E79-408D-ABCC-64A794D0A892}"/>
    <cellStyle name="Note 39 11" xfId="4445" xr:uid="{5F6D97A9-229F-49DB-9211-170B5AABED82}"/>
    <cellStyle name="Note 39 11 2" xfId="17697" xr:uid="{FF5E943F-D459-4585-BCBE-ECDC4EB42110}"/>
    <cellStyle name="Note 39 11 3" xfId="20865" xr:uid="{0EC69BED-DD58-4434-A53E-00BF181F07D6}"/>
    <cellStyle name="Note 39 11 4" xfId="25800" xr:uid="{A458BBB8-E781-4668-828B-380D7B8B8AED}"/>
    <cellStyle name="Note 39 11 5" xfId="25395" xr:uid="{EE0BB10B-2204-4EE3-A96C-7FCCC1E7ED0F}"/>
    <cellStyle name="Note 39 11 6" xfId="33361" xr:uid="{2B3967BD-7F79-4853-A19D-B5B39C144CF8}"/>
    <cellStyle name="Note 39 11 7" xfId="34812" xr:uid="{65CB96F0-AFA7-4A3B-9D1B-DFAFE7FFBC11}"/>
    <cellStyle name="Note 39 12" xfId="4446" xr:uid="{DD08E440-D405-40FB-B8E0-402FE8F6CF2B}"/>
    <cellStyle name="Note 39 12 2" xfId="17698" xr:uid="{E683B5CD-85BF-4AA4-B678-6C001BDF844A}"/>
    <cellStyle name="Note 39 12 3" xfId="20864" xr:uid="{2ADD3A59-3F30-4F3F-9233-DD2A3609E6E2}"/>
    <cellStyle name="Note 39 12 4" xfId="27348" xr:uid="{5A6FD863-387B-46AE-9BF4-A1E8C1C2F133}"/>
    <cellStyle name="Note 39 12 5" xfId="20532" xr:uid="{34A4582B-9F04-483A-9449-07EA025E71BA}"/>
    <cellStyle name="Note 39 12 6" xfId="33362" xr:uid="{3B4B3458-537E-486B-9999-E3A2C95324C5}"/>
    <cellStyle name="Note 39 12 7" xfId="34811" xr:uid="{65777752-07B7-40B4-BB3A-373A6BFF875D}"/>
    <cellStyle name="Note 39 13" xfId="4447" xr:uid="{05FD84E7-C53D-4553-BB63-8B678F484ACA}"/>
    <cellStyle name="Note 39 13 2" xfId="17699" xr:uid="{4CDFB99F-15D4-4114-8955-8F182407E341}"/>
    <cellStyle name="Note 39 13 3" xfId="24507" xr:uid="{C618EDD8-7097-40F5-9057-7C74C8B04653}"/>
    <cellStyle name="Note 39 13 4" xfId="26673" xr:uid="{E41A1C4D-003C-4DFD-9EC7-7E3C17C13173}"/>
    <cellStyle name="Note 39 13 5" xfId="25715" xr:uid="{B389679D-7F98-4725-BE05-EA1E27AFC45D}"/>
    <cellStyle name="Note 39 13 6" xfId="33363" xr:uid="{E379FADE-D8F4-43D5-A7FB-0CC82D4AA692}"/>
    <cellStyle name="Note 39 13 7" xfId="31048" xr:uid="{350F7C79-107B-4A06-85ED-632C9E0565A3}"/>
    <cellStyle name="Note 39 14" xfId="4448" xr:uid="{6F8131CF-401D-422B-9B49-4F86C0D17393}"/>
    <cellStyle name="Note 39 14 2" xfId="17700" xr:uid="{3143DA91-9D64-4D3D-8885-BC43D5581FB1}"/>
    <cellStyle name="Note 39 14 3" xfId="19211" xr:uid="{1ECB5B71-CFF4-408E-A22E-B5270BD28E91}"/>
    <cellStyle name="Note 39 14 4" xfId="23107" xr:uid="{8F3D5008-D55B-4CDD-AA5C-FFA6D0AE5DAC}"/>
    <cellStyle name="Note 39 14 5" xfId="28238" xr:uid="{8464C72B-5CDF-4449-BAF4-6BA313AEE703}"/>
    <cellStyle name="Note 39 14 6" xfId="33364" xr:uid="{3D8AC4B0-775B-4FDB-8B45-EE8F052FDC62}"/>
    <cellStyle name="Note 39 14 7" xfId="35872" xr:uid="{4D3296B7-45FF-433A-B028-7003009051C8}"/>
    <cellStyle name="Note 39 15" xfId="4449" xr:uid="{37DFB5AE-F9DF-4B94-8853-A4DF8725B289}"/>
    <cellStyle name="Note 39 15 2" xfId="17701" xr:uid="{870D23E9-66E3-4F2C-A122-F31EC9068BF2}"/>
    <cellStyle name="Note 39 15 3" xfId="15845" xr:uid="{C0E08686-33B3-4DF7-9927-2714F1674676}"/>
    <cellStyle name="Note 39 15 4" xfId="22375" xr:uid="{596B446D-134B-43F6-B985-33B764B5DBB9}"/>
    <cellStyle name="Note 39 15 5" xfId="25419" xr:uid="{5AEC6216-F73D-4672-A3D9-81CF39A631B2}"/>
    <cellStyle name="Note 39 15 6" xfId="33365" xr:uid="{851E58E2-2C44-433C-B067-7233A33AABE1}"/>
    <cellStyle name="Note 39 15 7" xfId="34549" xr:uid="{5A467A06-D58C-4EA9-AA63-D79C638B5DC4}"/>
    <cellStyle name="Note 39 16" xfId="4450" xr:uid="{38DA0C5B-EB6F-4875-9383-A7D3A83E9D86}"/>
    <cellStyle name="Note 39 16 2" xfId="17702" xr:uid="{2B58FD6D-FFD0-49AE-A0FB-E6762EF5BE1A}"/>
    <cellStyle name="Note 39 16 3" xfId="20863" xr:uid="{F1BC71BA-0446-44F1-B501-32C40AA12A8F}"/>
    <cellStyle name="Note 39 16 4" xfId="18527" xr:uid="{E9FE75CC-C1F6-4FE4-9BE6-94053A6CC72E}"/>
    <cellStyle name="Note 39 16 5" xfId="28477" xr:uid="{5ABDB1A4-0F27-4E31-9FBE-5671153A1416}"/>
    <cellStyle name="Note 39 16 6" xfId="33366" xr:uid="{7277AF08-4A9F-45EA-996B-ED4057C4E606}"/>
    <cellStyle name="Note 39 16 7" xfId="34810" xr:uid="{6BA2EB2E-0CDF-41BF-95CE-E6D84F620421}"/>
    <cellStyle name="Note 39 17" xfId="4451" xr:uid="{CD520FA3-7670-47D5-8F5A-6A0BE3A78C1E}"/>
    <cellStyle name="Note 39 17 2" xfId="17703" xr:uid="{BD78A4DC-020E-43D2-A082-D765F0E8F2BE}"/>
    <cellStyle name="Note 39 17 3" xfId="20862" xr:uid="{C3CFB33E-4C69-4751-8BC3-2A3AF88C427F}"/>
    <cellStyle name="Note 39 17 4" xfId="21643" xr:uid="{81F49839-ABBD-4625-BB64-2CBED63B2627}"/>
    <cellStyle name="Note 39 17 5" xfId="25720" xr:uid="{A66045D7-730D-440A-A13F-251A9D564424}"/>
    <cellStyle name="Note 39 17 6" xfId="33367" xr:uid="{1BA984B6-4A19-4217-B27A-63ED3D1503F9}"/>
    <cellStyle name="Note 39 17 7" xfId="34809" xr:uid="{65101387-74D9-4EF6-BEA0-0EF9A2D2BCEE}"/>
    <cellStyle name="Note 39 18" xfId="4452" xr:uid="{CBF4E1FB-EABC-49B9-8206-3E28877EDA6C}"/>
    <cellStyle name="Note 39 18 2" xfId="17704" xr:uid="{2F4E0F6D-70D2-4001-B228-94A2DF9CF63A}"/>
    <cellStyle name="Note 39 18 3" xfId="15130" xr:uid="{7ECF97C8-C195-41F7-890D-F964C8B4F496}"/>
    <cellStyle name="Note 39 18 4" xfId="21264" xr:uid="{26E0EACF-0109-46B6-8938-A59B773E31C3}"/>
    <cellStyle name="Note 39 18 5" xfId="18186" xr:uid="{EF552705-E994-4DEC-B3D9-402A04C4C914}"/>
    <cellStyle name="Note 39 18 6" xfId="33368" xr:uid="{57BFE66F-5D66-4334-AC2E-F94995CCEB01}"/>
    <cellStyle name="Note 39 18 7" xfId="34808" xr:uid="{77207F2C-C489-4AD0-A94B-0456F0A0477B}"/>
    <cellStyle name="Note 39 19" xfId="4453" xr:uid="{33998506-D77B-4126-8AB2-E97167A0C523}"/>
    <cellStyle name="Note 39 19 2" xfId="17705" xr:uid="{3B455775-506A-45CF-B5BD-0FCBBEF4411C}"/>
    <cellStyle name="Note 39 19 3" xfId="20861" xr:uid="{11ADE22E-5EFD-446A-A675-197D51120CB4}"/>
    <cellStyle name="Note 39 19 4" xfId="21265" xr:uid="{FAB6ED8C-2C7B-42C6-A088-8E6E6435AD4D}"/>
    <cellStyle name="Note 39 19 5" xfId="25714" xr:uid="{6ADFAD12-7F51-494D-B5DE-1F95A54C668F}"/>
    <cellStyle name="Note 39 19 6" xfId="33369" xr:uid="{3533ECE2-61E9-4983-85BD-DBDE3C684942}"/>
    <cellStyle name="Note 39 19 7" xfId="34807" xr:uid="{D1C5DEA1-8C6A-4CFF-BBD3-6C63BBAECB85}"/>
    <cellStyle name="Note 39 2" xfId="2641" xr:uid="{07C2453E-F7E2-4D52-AFFF-24387D231ACF}"/>
    <cellStyle name="Note 39 2 10" xfId="31882" xr:uid="{45294C50-DDBC-4F2C-8B5F-B878F25FBE77}"/>
    <cellStyle name="Note 39 2 11" xfId="31737" xr:uid="{E3783556-E068-46D1-A1D6-7A344CE61866}"/>
    <cellStyle name="Note 39 2 2" xfId="4454" xr:uid="{898A55DB-9C3B-4403-99BB-FB9CE40130AB}"/>
    <cellStyle name="Note 39 2 2 2" xfId="17706" xr:uid="{041DFE3A-AC97-4448-AF30-29306ADA69F0}"/>
    <cellStyle name="Note 39 2 2 3" xfId="20860" xr:uid="{7AB85AAA-A124-481E-A103-66B37F02DB08}"/>
    <cellStyle name="Note 39 2 2 4" xfId="21266" xr:uid="{187F7ADE-34A4-4D4C-8138-996BE5738112}"/>
    <cellStyle name="Note 39 2 2 5" xfId="18295" xr:uid="{B50D3F2F-F5D5-4B09-BE0A-EE7423F57B17}"/>
    <cellStyle name="Note 39 2 2 6" xfId="33370" xr:uid="{6A508998-22CE-44F8-B3D5-269AABAE053D}"/>
    <cellStyle name="Note 39 2 2 7" xfId="31019" xr:uid="{D50CDC78-84B3-4CE2-BB09-75993CD5937A}"/>
    <cellStyle name="Note 39 2 3" xfId="10720" xr:uid="{6D13E153-A128-46EE-A5CD-8DFEE3830CE3}"/>
    <cellStyle name="Note 39 2 3 2" xfId="22090" xr:uid="{3C251DA4-AE77-4568-9666-39D082623A97}"/>
    <cellStyle name="Note 39 2 3 3" xfId="25064" xr:uid="{EE908C41-3AA8-4B9F-A256-BB33DD9D37A8}"/>
    <cellStyle name="Note 39 2 3 4" xfId="27934" xr:uid="{BC84743C-0456-44C9-9C35-B058D4E42E01}"/>
    <cellStyle name="Note 39 2 3 5" xfId="19642" xr:uid="{CF9D0441-0DEC-4F74-95B9-490CE844DECF}"/>
    <cellStyle name="Note 39 2 3 6" xfId="35719" xr:uid="{518D75A9-DA66-4E35-8381-6F97F2AD9C4F}"/>
    <cellStyle name="Note 39 2 3 7" xfId="38021" xr:uid="{53BB1C0D-29B8-4213-A34B-6D17F3DF4380}"/>
    <cellStyle name="Note 39 2 4" xfId="12540" xr:uid="{0E5F59D4-FD0A-46A1-9E39-12A553BD882D}"/>
    <cellStyle name="Note 39 2 4 2" xfId="23354" xr:uid="{6542B2B3-7616-4EC4-8FFF-BB653C2EF9E7}"/>
    <cellStyle name="Note 39 2 4 3" xfId="26167" xr:uid="{DD4B3FC7-C8E9-446F-815A-BBFE260AB6A9}"/>
    <cellStyle name="Note 39 2 4 4" xfId="28760" xr:uid="{871D775E-21DD-4213-80E6-77F842FDEA91}"/>
    <cellStyle name="Note 39 2 4 5" xfId="19106" xr:uid="{A1816312-2BB1-42A1-BA84-3E4CB772F4FB}"/>
    <cellStyle name="Note 39 2 4 6" xfId="36469" xr:uid="{F1119B69-DE71-4AA7-91F0-CB3275DC4743}"/>
    <cellStyle name="Note 39 2 4 7" xfId="38502" xr:uid="{5253A86F-72E4-43EC-A2AA-D309A38FD1F6}"/>
    <cellStyle name="Note 39 2 5" xfId="12637" xr:uid="{FC825822-27DD-48C0-A9DC-1A46933B1A21}"/>
    <cellStyle name="Note 39 2 5 2" xfId="23435" xr:uid="{02D86554-5236-4081-8C8F-713EB88FFDD4}"/>
    <cellStyle name="Note 39 2 5 3" xfId="26254" xr:uid="{357BD844-29DC-4771-9718-D0E729D5B647}"/>
    <cellStyle name="Note 39 2 5 4" xfId="28843" xr:uid="{929CD8C3-D75F-4D9F-9459-AAC51F02EE79}"/>
    <cellStyle name="Note 39 2 5 5" xfId="20499" xr:uid="{17FC49D3-77C0-4774-BE08-483FA0D8038D}"/>
    <cellStyle name="Note 39 2 5 6" xfId="36551" xr:uid="{B9486A16-DC27-47EC-8964-0BDCFD3F47A1}"/>
    <cellStyle name="Note 39 2 5 7" xfId="38585" xr:uid="{1B2C3B3B-824C-4B52-8D89-B820DF515B62}"/>
    <cellStyle name="Note 39 2 6" xfId="16138" xr:uid="{1689DAE0-28F4-4356-BFCB-4F110C541C5C}"/>
    <cellStyle name="Note 39 2 7" xfId="15925" xr:uid="{47AF2841-A608-4AE9-92F8-0CBB5A546F19}"/>
    <cellStyle name="Note 39 2 8" xfId="18393" xr:uid="{8EFD60A6-927F-4CF2-B9C1-55440587008F}"/>
    <cellStyle name="Note 39 2 9" xfId="30977" xr:uid="{3D9D873B-8676-453A-AD8D-4C4B7BC30598}"/>
    <cellStyle name="Note 39 20" xfId="4455" xr:uid="{75EDEBF9-DC48-44F0-BC25-D8035A904BE2}"/>
    <cellStyle name="Note 39 20 2" xfId="17707" xr:uid="{AD4B8366-1480-4E8A-9995-82A956F59445}"/>
    <cellStyle name="Note 39 20 3" xfId="20859" xr:uid="{142CAAE9-A213-4E08-8CE6-2A18FE16C8A8}"/>
    <cellStyle name="Note 39 20 4" xfId="21267" xr:uid="{8C729E35-18A9-4EBB-AEBA-87D5C7C0A589}"/>
    <cellStyle name="Note 39 20 5" xfId="18128" xr:uid="{58B23A04-88DB-46CD-843A-E4AC5E8BDBA7}"/>
    <cellStyle name="Note 39 20 6" xfId="33371" xr:uid="{9CFE7827-C9E0-4BB5-87DC-F5E1B89F9031}"/>
    <cellStyle name="Note 39 20 7" xfId="36135" xr:uid="{F3168370-F488-46AA-9ECF-1EE1E58C06DB}"/>
    <cellStyle name="Note 39 21" xfId="4456" xr:uid="{5460D1A3-DB7A-493F-8421-B12DAD822BC0}"/>
    <cellStyle name="Note 39 21 2" xfId="17708" xr:uid="{94CEE91C-16C2-44C2-8FE0-04D1795558D8}"/>
    <cellStyle name="Note 39 21 3" xfId="20858" xr:uid="{856E2621-9AFF-4164-9A73-982EF0CFAEFB}"/>
    <cellStyle name="Note 39 21 4" xfId="15498" xr:uid="{C5214AFD-58AB-4D34-921E-B5A92FF406DF}"/>
    <cellStyle name="Note 39 21 5" xfId="19113" xr:uid="{66318EBF-865D-4AB1-BF06-EEF14A6FA8C8}"/>
    <cellStyle name="Note 39 21 6" xfId="33372" xr:uid="{F5BCDED5-DA31-4008-890A-79E10219F9D4}"/>
    <cellStyle name="Note 39 21 7" xfId="36134" xr:uid="{F64C09D5-62AB-44A8-81EA-35D77EB524AB}"/>
    <cellStyle name="Note 39 22" xfId="4457" xr:uid="{6E917B00-9843-455D-8B9F-D1A1F28B57E5}"/>
    <cellStyle name="Note 39 22 2" xfId="17709" xr:uid="{F9C22373-8C90-4856-B65C-D0F58B3D0B0E}"/>
    <cellStyle name="Note 39 22 3" xfId="20857" xr:uid="{09B047BB-28B2-4772-87A9-BC51ADA40894}"/>
    <cellStyle name="Note 39 22 4" xfId="21268" xr:uid="{C0A6C0D8-6498-4402-9A02-64CF49CD66D6}"/>
    <cellStyle name="Note 39 22 5" xfId="28239" xr:uid="{B00B7219-8C69-466F-89BB-F59BC928EF08}"/>
    <cellStyle name="Note 39 22 6" xfId="33373" xr:uid="{148ECE56-CB46-47A0-B9FD-10E0948AADF6}"/>
    <cellStyle name="Note 39 22 7" xfId="31674" xr:uid="{5FA8F6BF-8E56-4048-A9C7-E698288E4C4A}"/>
    <cellStyle name="Note 39 23" xfId="4458" xr:uid="{C5055D3A-A538-4A64-8A35-5DC811EBB5B5}"/>
    <cellStyle name="Note 39 23 2" xfId="17710" xr:uid="{241FFA46-0D2E-4E8D-90F5-4CD5765CBCBA}"/>
    <cellStyle name="Note 39 23 3" xfId="15129" xr:uid="{F7B72FB8-8933-422B-BE40-84DDB035559A}"/>
    <cellStyle name="Note 39 23 4" xfId="14605" xr:uid="{1C9582F5-32CF-4718-90BB-99DF3BBD797B}"/>
    <cellStyle name="Note 39 23 5" xfId="15032" xr:uid="{C71F6DDA-20BC-464D-B61F-C48311CEF623}"/>
    <cellStyle name="Note 39 23 6" xfId="33374" xr:uid="{BEBF228F-3BB9-40F0-A4D4-C232E3596BC3}"/>
    <cellStyle name="Note 39 23 7" xfId="37699" xr:uid="{F3734AD9-EAE0-4B63-AD9D-58E2E1A95E6D}"/>
    <cellStyle name="Note 39 24" xfId="4459" xr:uid="{F407EFC1-848F-4309-A9DE-908B27ADE94B}"/>
    <cellStyle name="Note 39 24 2" xfId="17711" xr:uid="{2C0BA86D-4AE3-4DC7-B81D-2712167E3298}"/>
    <cellStyle name="Note 39 24 3" xfId="24506" xr:uid="{0A3B3AA8-B893-4C85-B269-C09FF0D7D563}"/>
    <cellStyle name="Note 39 24 4" xfId="21269" xr:uid="{902AB164-DC66-4C90-9071-87F70498CE5B}"/>
    <cellStyle name="Note 39 24 5" xfId="28478" xr:uid="{69CB8ADA-F3EF-4F8F-82B6-9B5A4B4C399F}"/>
    <cellStyle name="Note 39 24 6" xfId="33375" xr:uid="{CAB8049E-E84D-4661-9B2C-3571919F3EFA}"/>
    <cellStyle name="Note 39 24 7" xfId="34622" xr:uid="{33CE0732-E5B1-4680-A15A-0A282FFBA2BA}"/>
    <cellStyle name="Note 39 25" xfId="4460" xr:uid="{27E034BB-9C49-485C-8073-1A62025DFE9F}"/>
    <cellStyle name="Note 39 25 2" xfId="17712" xr:uid="{CD48A767-BB79-454F-B0DD-88475E8D5E22}"/>
    <cellStyle name="Note 39 25 3" xfId="24505" xr:uid="{7E48A661-A0EC-44AB-B294-6405FCD92202}"/>
    <cellStyle name="Note 39 25 4" xfId="18530" xr:uid="{884EDE85-F84A-45A2-AD31-451DEDA6644E}"/>
    <cellStyle name="Note 39 25 5" xfId="20547" xr:uid="{CE801FEC-2A6B-4DA6-AFE0-7FD61E9DCD29}"/>
    <cellStyle name="Note 39 25 6" xfId="33376" xr:uid="{0F3B8596-4190-4A5F-B7CB-47F0AB3C8606}"/>
    <cellStyle name="Note 39 25 7" xfId="34806" xr:uid="{9E8AAD53-028E-4D08-8C36-A6CFC0C8358B}"/>
    <cellStyle name="Note 39 26" xfId="4461" xr:uid="{D50E1F8B-07A9-4C73-86DC-AA4FA1B8D22E}"/>
    <cellStyle name="Note 39 26 2" xfId="17713" xr:uid="{7973C96F-9285-40EF-8DE6-F874D0E3EDAE}"/>
    <cellStyle name="Note 39 26 3" xfId="24504" xr:uid="{54083E06-B754-46C1-8271-E62AA1D100AD}"/>
    <cellStyle name="Note 39 26 4" xfId="21270" xr:uid="{31A97CD4-4442-4891-B6DF-CAEAFE415FE9}"/>
    <cellStyle name="Note 39 26 5" xfId="25958" xr:uid="{4F416161-DDBE-4A6C-B0F7-99C45F6F5465}"/>
    <cellStyle name="Note 39 26 6" xfId="33377" xr:uid="{5CEA570B-95EB-4AF9-9BBD-D6CF519E5046}"/>
    <cellStyle name="Note 39 26 7" xfId="34805" xr:uid="{B47A9B83-218A-4C84-8ACD-49280C6E2A83}"/>
    <cellStyle name="Note 39 27" xfId="4462" xr:uid="{ECBEFE75-7064-4213-91B1-86932DE680E0}"/>
    <cellStyle name="Note 39 27 2" xfId="17714" xr:uid="{00BE87B7-3C15-423B-8CD6-3745CADF2F21}"/>
    <cellStyle name="Note 39 27 3" xfId="24503" xr:uid="{1E8E9744-4924-4368-A397-A8D8FFA22FBC}"/>
    <cellStyle name="Note 39 27 4" xfId="22759" xr:uid="{DA5CB356-2AA8-4C05-965F-73630CF13B6F}"/>
    <cellStyle name="Note 39 27 5" xfId="30112" xr:uid="{70A3250C-4EA2-4431-9CE0-133253213993}"/>
    <cellStyle name="Note 39 27 6" xfId="33378" xr:uid="{D88C4F5A-4BDB-457D-BE88-DDB37BC73D12}"/>
    <cellStyle name="Note 39 27 7" xfId="31936" xr:uid="{F69AEE4F-9C3A-430F-AB4B-EAD8C1F5C539}"/>
    <cellStyle name="Note 39 28" xfId="4463" xr:uid="{E233AA20-6BF6-425F-AD4F-739B79F0EC9D}"/>
    <cellStyle name="Note 39 28 2" xfId="17715" xr:uid="{FA4EFF35-9620-4F2B-9F68-E0EDDAD50045}"/>
    <cellStyle name="Note 39 28 3" xfId="15844" xr:uid="{07607FB9-5F61-4042-9F27-A7C274DB63BF}"/>
    <cellStyle name="Note 39 28 4" xfId="20057" xr:uid="{973E5968-4FF1-45A5-988A-50FF3BECC954}"/>
    <cellStyle name="Note 39 28 5" xfId="20533" xr:uid="{7414D6ED-8668-4400-AA7F-7E18940741D2}"/>
    <cellStyle name="Note 39 28 6" xfId="33379" xr:uid="{38C8FA5A-4466-4ADB-BC50-36009CC0D19D}"/>
    <cellStyle name="Note 39 28 7" xfId="34804" xr:uid="{06A5E200-71E0-4B44-9477-3AF74D603B9C}"/>
    <cellStyle name="Note 39 29" xfId="4464" xr:uid="{280A4AB6-D170-4763-A758-E4F9C4CDE89C}"/>
    <cellStyle name="Note 39 29 2" xfId="17716" xr:uid="{CAE57D2F-6C3A-4E2C-9CDC-C286F070CC3E}"/>
    <cellStyle name="Note 39 29 3" xfId="20856" xr:uid="{7B0C7735-F799-4751-9559-9114D2FC4A69}"/>
    <cellStyle name="Note 39 29 4" xfId="22376" xr:uid="{3B195B89-E3AC-401A-81FE-0D289EA9FA68}"/>
    <cellStyle name="Note 39 29 5" xfId="18146" xr:uid="{0C0CB1C2-CAAA-4531-9E16-A08D5E1673AE}"/>
    <cellStyle name="Note 39 29 6" xfId="33380" xr:uid="{C4884650-ACF0-4274-8FCA-BCB8B3D24302}"/>
    <cellStyle name="Note 39 29 7" xfId="34378" xr:uid="{2B9F7747-15DB-4554-BA02-9EA7F9C96620}"/>
    <cellStyle name="Note 39 3" xfId="4465" xr:uid="{C9B967B9-12A1-44B9-84C1-5994E6730FD5}"/>
    <cellStyle name="Note 39 3 2" xfId="10721" xr:uid="{CCED8958-34E6-4063-94AC-AC7FFF917156}"/>
    <cellStyle name="Note 39 3 2 2" xfId="22091" xr:uid="{87A78532-5FEB-4921-B7E7-81FCE55BE897}"/>
    <cellStyle name="Note 39 3 2 3" xfId="25065" xr:uid="{3CA2D37D-D6DF-412E-A335-8356A4538890}"/>
    <cellStyle name="Note 39 3 2 4" xfId="27935" xr:uid="{9975FFF6-A004-4818-B287-9E82AED4BF0B}"/>
    <cellStyle name="Note 39 3 2 5" xfId="21306" xr:uid="{EE4C12F2-72E1-454F-960C-9EB9A570943F}"/>
    <cellStyle name="Note 39 3 2 6" xfId="35720" xr:uid="{1A625845-AF2D-428E-8118-960E647D0369}"/>
    <cellStyle name="Note 39 3 2 7" xfId="38022" xr:uid="{C5FF7718-E067-49AD-86E4-2BCEFAA1F23A}"/>
    <cellStyle name="Note 39 3 3" xfId="17717" xr:uid="{59DAC8B7-E5CB-43DE-8415-F702127C6778}"/>
    <cellStyle name="Note 39 3 4" xfId="20855" xr:uid="{7CE53A48-E529-49BD-B69D-A76C5FE35035}"/>
    <cellStyle name="Note 39 3 5" xfId="15900" xr:uid="{E5B08CE9-2022-4501-B4DF-56DFB3AB3A85}"/>
    <cellStyle name="Note 39 3 6" xfId="28240" xr:uid="{9C5E65F4-143F-4409-BBEE-4B7D4DFB9FAF}"/>
    <cellStyle name="Note 39 3 7" xfId="33381" xr:uid="{C32B283B-0D54-410B-B269-F6B448B16766}"/>
    <cellStyle name="Note 39 3 8" xfId="34803" xr:uid="{2C2BE0CA-9D7C-4C10-A0EB-8F82A2096326}"/>
    <cellStyle name="Note 39 30" xfId="4466" xr:uid="{D25CFCA6-8A9E-4DFC-8602-49FD86CE82C5}"/>
    <cellStyle name="Note 39 30 2" xfId="17718" xr:uid="{6BBE752E-1261-4DB1-A074-BCB79ECF8B3C}"/>
    <cellStyle name="Note 39 30 3" xfId="20854" xr:uid="{17C4191B-20BB-43F8-BC1C-B8B07C637294}"/>
    <cellStyle name="Note 39 30 4" xfId="21776" xr:uid="{4510AA13-4F6F-4410-A659-4BF5ECDCF0AD}"/>
    <cellStyle name="Note 39 30 5" xfId="18157" xr:uid="{451F8804-934F-46BA-9B4E-4BD5CE3C4654}"/>
    <cellStyle name="Note 39 30 6" xfId="33382" xr:uid="{FDCB9D47-0077-45D9-A236-678B5FA9D57C}"/>
    <cellStyle name="Note 39 30 7" xfId="32089" xr:uid="{4C87CFE7-4A33-463A-BBDE-FC00B49C04E1}"/>
    <cellStyle name="Note 39 31" xfId="4467" xr:uid="{39A380A8-7816-4996-A679-07D26029FBD5}"/>
    <cellStyle name="Note 39 31 2" xfId="17719" xr:uid="{816763E1-31EA-4825-ACB5-49F06BB24131}"/>
    <cellStyle name="Note 39 31 3" xfId="20853" xr:uid="{2C49DE39-6158-41D3-AAAB-D7B908ABCFC7}"/>
    <cellStyle name="Note 39 31 4" xfId="16298" xr:uid="{176636B9-0E09-4BE1-AAF5-92F410BCC3F2}"/>
    <cellStyle name="Note 39 31 5" xfId="28479" xr:uid="{ED48A16C-8999-4BCA-A380-8B212C3A2FB6}"/>
    <cellStyle name="Note 39 31 6" xfId="33383" xr:uid="{4C1B489E-B879-4479-A79F-4839A8A59CE0}"/>
    <cellStyle name="Note 39 31 7" xfId="31191" xr:uid="{857EC7ED-7B0C-43E4-8895-F95E136B6669}"/>
    <cellStyle name="Note 39 32" xfId="4468" xr:uid="{2CDD3429-D6EB-409B-A7C9-6A0F522582E6}"/>
    <cellStyle name="Note 39 32 2" xfId="17720" xr:uid="{EA44EB0D-A0E7-444F-837F-B99F322118C0}"/>
    <cellStyle name="Note 39 32 3" xfId="16480" xr:uid="{62242736-E40F-4A07-A336-A44AD8330D11}"/>
    <cellStyle name="Note 39 32 4" xfId="18529" xr:uid="{A5B475C9-936A-414F-9FE0-EE578C12FB93}"/>
    <cellStyle name="Note 39 32 5" xfId="18141" xr:uid="{ACBC1B16-D9A4-461E-937F-9465045FC651}"/>
    <cellStyle name="Note 39 32 6" xfId="33384" xr:uid="{494550F8-C350-4F5C-9A89-5F16280775CB}"/>
    <cellStyle name="Note 39 32 7" xfId="34802" xr:uid="{2199D5B3-1EDC-4844-B8F8-718414C313BF}"/>
    <cellStyle name="Note 39 33" xfId="4469" xr:uid="{E3BE4E52-3907-4C85-89D7-8E0CD92979FD}"/>
    <cellStyle name="Note 39 33 2" xfId="17721" xr:uid="{3EED065E-0349-4F7A-8E62-50C372020DFB}"/>
    <cellStyle name="Note 39 33 3" xfId="15843" xr:uid="{0545E7E2-9306-496D-8F31-663211A28362}"/>
    <cellStyle name="Note 39 33 4" xfId="15919" xr:uid="{FEBF4138-8A61-4D85-AE46-5741D6DF4683}"/>
    <cellStyle name="Note 39 33 5" xfId="21485" xr:uid="{4AB0CCB8-0E07-4B13-BF7E-E51784217EED}"/>
    <cellStyle name="Note 39 33 6" xfId="33385" xr:uid="{96E327CD-FC10-40BE-B743-1D2587042EB5}"/>
    <cellStyle name="Note 39 33 7" xfId="31997" xr:uid="{0FDFC7B1-C3D8-4047-A66F-3B398CC72349}"/>
    <cellStyle name="Note 39 34" xfId="4470" xr:uid="{0E6D861F-70F7-4797-8BD6-3C754C86A969}"/>
    <cellStyle name="Note 39 34 2" xfId="17722" xr:uid="{6DCDC5C0-BF3F-4682-BAB2-1B5B195ACD60}"/>
    <cellStyle name="Note 39 34 3" xfId="15842" xr:uid="{AA0BEFE0-88BC-456E-8A67-7CAE159C581B}"/>
    <cellStyle name="Note 39 34 4" xfId="27347" xr:uid="{18272A20-108B-4051-9B6A-69C6E3A19DFB}"/>
    <cellStyle name="Note 39 34 5" xfId="18129" xr:uid="{6E3AAD71-D7F6-4940-8A2E-4A46668129D9}"/>
    <cellStyle name="Note 39 34 6" xfId="33386" xr:uid="{067C4146-FFFB-4107-B082-4E806310F51A}"/>
    <cellStyle name="Note 39 34 7" xfId="31811" xr:uid="{4FB9E800-A85E-4AD2-B175-6ED94E557482}"/>
    <cellStyle name="Note 39 35" xfId="4471" xr:uid="{1DA33907-3F77-4A36-BDBF-90008012FD9D}"/>
    <cellStyle name="Note 39 35 2" xfId="17723" xr:uid="{5C58944C-9CBA-42AA-BACE-92A0C83144FD}"/>
    <cellStyle name="Note 39 35 3" xfId="24502" xr:uid="{23FFEC44-730E-43A7-ABC5-2C4BE043F2A3}"/>
    <cellStyle name="Note 39 35 4" xfId="14606" xr:uid="{E277FCA6-D7BD-4BE3-928B-39F4F7022261}"/>
    <cellStyle name="Note 39 35 5" xfId="16229" xr:uid="{7747C820-3478-4AF2-B804-CAE120021B08}"/>
    <cellStyle name="Note 39 35 6" xfId="33387" xr:uid="{CDA95CF0-59ED-49C5-8A84-F6F79D2E8685}"/>
    <cellStyle name="Note 39 35 7" xfId="31673" xr:uid="{7F63E30D-67EB-4D11-A7E5-3FA9359D4C0B}"/>
    <cellStyle name="Note 39 36" xfId="4472" xr:uid="{026B7B28-1FD8-493E-AA4D-9D2699403439}"/>
    <cellStyle name="Note 39 36 2" xfId="17724" xr:uid="{2072EC19-12F3-4BE8-872F-C2ADC3A9E5C8}"/>
    <cellStyle name="Note 39 36 3" xfId="19208" xr:uid="{FBB466DC-7B17-45A2-A13C-4CC08E119218}"/>
    <cellStyle name="Note 39 36 4" xfId="24579" xr:uid="{BD0CD940-01C8-4FC5-A2EC-B4C651E1722A}"/>
    <cellStyle name="Note 39 36 5" xfId="28241" xr:uid="{5B4F50EE-DBB7-4139-8727-555C74FC60F9}"/>
    <cellStyle name="Note 39 36 6" xfId="33388" xr:uid="{1169CC13-94DC-46A4-96EA-DD398A2F193C}"/>
    <cellStyle name="Note 39 36 7" xfId="36132" xr:uid="{B9477493-267D-4BF9-9E5D-9723047717F2}"/>
    <cellStyle name="Note 39 37" xfId="4473" xr:uid="{78DC7F61-16E4-4116-B9A4-E381D67EF142}"/>
    <cellStyle name="Note 39 37 2" xfId="17725" xr:uid="{C947A27B-4070-432E-95DE-7B498E40A6E2}"/>
    <cellStyle name="Note 39 37 3" xfId="15841" xr:uid="{41BCB693-DBED-4C1E-8B8C-FDA5502E0DA0}"/>
    <cellStyle name="Note 39 37 4" xfId="21645" xr:uid="{209BF16B-9513-4E16-9027-19398C4AD142}"/>
    <cellStyle name="Note 39 37 5" xfId="19123" xr:uid="{67551628-B878-4A35-9BFE-0E0BDA94FA7B}"/>
    <cellStyle name="Note 39 37 6" xfId="33389" xr:uid="{C29113B3-8D87-463B-BA53-E8DD78421DC6}"/>
    <cellStyle name="Note 39 37 7" xfId="37570" xr:uid="{4A9683F8-44CB-47BF-906A-A1C864777C18}"/>
    <cellStyle name="Note 39 38" xfId="4443" xr:uid="{073A7DA9-3298-488F-953A-6F540D15D216}"/>
    <cellStyle name="Note 39 38 2" xfId="17695" xr:uid="{24941077-6938-4F55-BA50-849B4B86E5DD}"/>
    <cellStyle name="Note 39 38 3" xfId="20867" xr:uid="{D0729617-1958-4530-8858-D2E45A5B5AEE}"/>
    <cellStyle name="Note 39 38 4" xfId="22758" xr:uid="{4B2C03F8-E4F0-469B-B881-3A4261AC2C35}"/>
    <cellStyle name="Note 39 38 5" xfId="27859" xr:uid="{9C545763-FF75-4DFB-8864-D56AE37313CB}"/>
    <cellStyle name="Note 39 38 6" xfId="33359" xr:uid="{A0DEC003-1379-4246-8E95-E3F9B8EC3C6D}"/>
    <cellStyle name="Note 39 38 7" xfId="34550" xr:uid="{0A137D4A-6F42-4621-9AA1-DAB94A00B3B5}"/>
    <cellStyle name="Note 39 39" xfId="7691" xr:uid="{1EA048D6-3168-447B-8073-40F0CDB15FCF}"/>
    <cellStyle name="Note 39 39 2" xfId="19911" xr:uid="{F56E4A1B-7527-49FD-9B89-2DBCB0D8BB01}"/>
    <cellStyle name="Note 39 39 3" xfId="18761" xr:uid="{7EAE2031-C0EE-462B-9045-2BCA8D955EB9}"/>
    <cellStyle name="Note 39 39 4" xfId="15776" xr:uid="{0D36E470-58D6-4D73-91C0-05C273F58B79}"/>
    <cellStyle name="Note 39 39 5" xfId="30032" xr:uid="{357083DE-096B-49AE-9F3F-91C41E911EE6}"/>
    <cellStyle name="Note 39 39 6" xfId="34478" xr:uid="{EECB79C0-99C0-4CC0-92B0-241D815A2D86}"/>
    <cellStyle name="Note 39 39 7" xfId="34668" xr:uid="{375FDC21-531C-40F0-96CD-4219AE88E344}"/>
    <cellStyle name="Note 39 4" xfId="4474" xr:uid="{70304A20-9009-497C-98EA-FED15C4B00F5}"/>
    <cellStyle name="Note 39 4 2" xfId="17726" xr:uid="{CCE920FC-94AE-4DD7-97F0-E14D64E4B2D4}"/>
    <cellStyle name="Note 39 4 3" xfId="15840" xr:uid="{19BB646F-4E85-4233-8539-FD099BBC02D7}"/>
    <cellStyle name="Note 39 4 4" xfId="23898" xr:uid="{9B08C398-6ADD-4C1C-B631-849AC8A668AC}"/>
    <cellStyle name="Note 39 4 5" xfId="30817" xr:uid="{F567C687-07F7-4B1C-A715-C2E2F4D200D9}"/>
    <cellStyle name="Note 39 4 6" xfId="33390" xr:uid="{19AA146A-794E-400C-90C2-E5562C35D847}"/>
    <cellStyle name="Note 39 4 7" xfId="36947" xr:uid="{E3A7A86A-C6FC-49D9-9A1D-18179AC70836}"/>
    <cellStyle name="Note 39 40" xfId="15555" xr:uid="{6540166A-3C43-4B66-ADB1-68A1DB80241B}"/>
    <cellStyle name="Note 39 41" xfId="23968" xr:uid="{99AB06A8-B49C-45E2-9905-C7E2001C63D9}"/>
    <cellStyle name="Note 39 42" xfId="15114" xr:uid="{8C9DF388-B1FF-48C8-A40D-02C3671469DA}"/>
    <cellStyle name="Note 39 43" xfId="28403" xr:uid="{C5835076-7FE5-4935-8D3C-9C4613CD7F26}"/>
    <cellStyle name="Note 39 44" xfId="31559" xr:uid="{5AC867CE-8433-463E-A26C-7E9DC2AB5354}"/>
    <cellStyle name="Note 39 45" xfId="34352" xr:uid="{6C35F3E9-4F0F-407D-A9E3-AFD5D8EB46EB}"/>
    <cellStyle name="Note 39 5" xfId="4475" xr:uid="{F9C21467-BD1D-44BB-8EA8-9CEAC5645499}"/>
    <cellStyle name="Note 39 5 2" xfId="17727" xr:uid="{F307BA16-45D6-4DB0-AF5C-07708684A236}"/>
    <cellStyle name="Note 39 5 3" xfId="14447" xr:uid="{C69F6DAE-B2BA-4725-A036-F97198EA4E91}"/>
    <cellStyle name="Note 39 5 4" xfId="24080" xr:uid="{8130AE57-40C2-4C91-B6AD-435BC8DC44E7}"/>
    <cellStyle name="Note 39 5 5" xfId="30732" xr:uid="{43234421-6912-4303-9973-72E7485A7908}"/>
    <cellStyle name="Note 39 5 6" xfId="33391" xr:uid="{C9480B30-EF82-481C-B560-A91DA00100BA}"/>
    <cellStyle name="Note 39 5 7" xfId="31672" xr:uid="{220BA594-F1C8-4C5A-88C2-2E8FFC44F948}"/>
    <cellStyle name="Note 39 6" xfId="4476" xr:uid="{B7BF5762-1777-4709-9891-04445B2D1895}"/>
    <cellStyle name="Note 39 6 2" xfId="17728" xr:uid="{26539046-869A-4FFC-B5F7-2F1BF5F78418}"/>
    <cellStyle name="Note 39 6 3" xfId="20852" xr:uid="{89447D8A-42B1-466B-8F3B-730A9560329A}"/>
    <cellStyle name="Note 39 6 4" xfId="27346" xr:uid="{7AA3B0E1-211B-4698-8C7C-FED7F36DDDF9}"/>
    <cellStyle name="Note 39 6 5" xfId="30111" xr:uid="{A3169E54-FC38-4375-836C-6FFDA70EDDB9}"/>
    <cellStyle name="Note 39 6 6" xfId="33392" xr:uid="{99D38599-1380-4D7E-88E1-F8267D709DC9}"/>
    <cellStyle name="Note 39 6 7" xfId="31047" xr:uid="{73FC32D2-BE8E-4BDC-88B3-C42247FE0273}"/>
    <cellStyle name="Note 39 7" xfId="4477" xr:uid="{B4DDEC47-3E2D-49E4-AC9E-24ED6EBC9A7A}"/>
    <cellStyle name="Note 39 7 2" xfId="17729" xr:uid="{5AA57093-1088-49F9-9B6E-A32588C17E2E}"/>
    <cellStyle name="Note 39 7 3" xfId="20851" xr:uid="{C40961D5-9742-4FB6-80B2-94D50AC4C1DC}"/>
    <cellStyle name="Note 39 7 4" xfId="26669" xr:uid="{5E47BAF4-DE30-47F6-AFAA-5927C47AA4D3}"/>
    <cellStyle name="Note 39 7 5" xfId="28480" xr:uid="{121239C8-9D41-4D42-B162-959D328E8569}"/>
    <cellStyle name="Note 39 7 6" xfId="33393" xr:uid="{14571983-3790-4C0A-B402-A41A9F84FB55}"/>
    <cellStyle name="Note 39 7 7" xfId="37569" xr:uid="{D2C5D4C4-5C8A-409D-8A00-E1C1E44BE0E9}"/>
    <cellStyle name="Note 39 8" xfId="4478" xr:uid="{F03643EE-8B6D-4D6F-89F8-26CEDD5C890A}"/>
    <cellStyle name="Note 39 8 2" xfId="17730" xr:uid="{793B7009-9265-422A-A82E-AACCE30A52A4}"/>
    <cellStyle name="Note 39 8 3" xfId="20850" xr:uid="{C95F9C86-C03A-416C-B3EE-09DD9492F56C}"/>
    <cellStyle name="Note 39 8 4" xfId="19670" xr:uid="{3D3F38A8-E457-4398-A8D8-221FF1BEE696}"/>
    <cellStyle name="Note 39 8 5" xfId="29984" xr:uid="{28F1C29D-C28B-4F7F-A5C9-F568843AAAD9}"/>
    <cellStyle name="Note 39 8 6" xfId="33394" xr:uid="{3089692D-286B-46D8-AFA4-6006C77B798B}"/>
    <cellStyle name="Note 39 8 7" xfId="36618" xr:uid="{193BE3A3-F537-4967-A799-7D72B6AF12ED}"/>
    <cellStyle name="Note 39 9" xfId="4479" xr:uid="{71E72D54-F59A-422D-9AE0-2AFDAB1BE550}"/>
    <cellStyle name="Note 39 9 2" xfId="17731" xr:uid="{6EAE8758-8A59-434A-9743-1E451120A445}"/>
    <cellStyle name="Note 39 9 3" xfId="20849" xr:uid="{52A82A48-2ED2-48D6-B8B6-9D5296615988}"/>
    <cellStyle name="Note 39 9 4" xfId="25463" xr:uid="{F647C486-CA2A-4E1E-A91E-7C952DF41A09}"/>
    <cellStyle name="Note 39 9 5" xfId="20550" xr:uid="{8AA36FC7-3BA2-426B-85F4-954526840EC5}"/>
    <cellStyle name="Note 39 9 6" xfId="33395" xr:uid="{B24D6155-DD96-47DF-AC62-D9AFD01D25CF}"/>
    <cellStyle name="Note 39 9 7" xfId="36133" xr:uid="{5D85C881-AEE7-4CA8-A188-DB2E0D9685AF}"/>
    <cellStyle name="Note 39_หมายเหตุ FA Q3_2012" xfId="7295" xr:uid="{29A84188-785F-4904-BA8F-6DB9BC710D15}"/>
    <cellStyle name="Note 4" xfId="1734" xr:uid="{357C10A7-AFEF-45D0-8DB9-D6CF1665C748}"/>
    <cellStyle name="Note 4 10" xfId="4481" xr:uid="{456CC70A-3B88-4A3B-8F9C-E1C372395C74}"/>
    <cellStyle name="Note 4 10 2" xfId="17733" xr:uid="{EF07FA4D-FD82-4800-93D0-E9D4F34EB047}"/>
    <cellStyle name="Note 4 10 3" xfId="20847" xr:uid="{0D778D2E-7B44-418E-A448-A825FEF8A0ED}"/>
    <cellStyle name="Note 4 10 4" xfId="26329" xr:uid="{7BBB36AC-6A4E-482A-929E-D0D1121F7D2F}"/>
    <cellStyle name="Note 4 10 5" xfId="20534" xr:uid="{C0FDC5B3-2C33-48AB-B56A-C293910B669E}"/>
    <cellStyle name="Note 4 10 6" xfId="33397" xr:uid="{C1F12D35-96D8-4441-A2E6-DCF712A00560}"/>
    <cellStyle name="Note 4 10 7" xfId="33940" xr:uid="{A61BEE3D-9A12-4287-8165-142AA4D77F2F}"/>
    <cellStyle name="Note 4 11" xfId="4482" xr:uid="{B2398ABE-1502-4AC0-98CE-8B8DCD926218}"/>
    <cellStyle name="Note 4 11 2" xfId="17734" xr:uid="{BF5CFC99-BC85-4F42-ADC4-BDB649095585}"/>
    <cellStyle name="Note 4 11 3" xfId="20846" xr:uid="{FAFA354C-A2A0-430D-9C53-AC93BDCC3B77}"/>
    <cellStyle name="Note 4 11 4" xfId="21500" xr:uid="{85CCC778-48BF-4F20-91E8-3516649FF1E4}"/>
    <cellStyle name="Note 4 11 5" xfId="25433" xr:uid="{4B3A9814-60EF-466F-9A68-D51CD5E0DB6A}"/>
    <cellStyle name="Note 4 11 6" xfId="33398" xr:uid="{34C76D6C-72D6-4411-98AC-5E92BEAA8708}"/>
    <cellStyle name="Note 4 11 7" xfId="31671" xr:uid="{FF5AC81C-718A-4100-A29C-82A7C60B1F77}"/>
    <cellStyle name="Note 4 12" xfId="4483" xr:uid="{D7A81147-498A-4468-A682-F5E075172F65}"/>
    <cellStyle name="Note 4 12 2" xfId="17735" xr:uid="{8AF11460-67D5-4872-838E-BC6AF8EA5BBB}"/>
    <cellStyle name="Note 4 12 3" xfId="24501" xr:uid="{A7CCAC5E-A848-4B21-8FB9-A78C17D31D13}"/>
    <cellStyle name="Note 4 12 4" xfId="18532" xr:uid="{F52C26D5-8CEB-40C9-8C51-941223452C4B}"/>
    <cellStyle name="Note 4 12 5" xfId="28242" xr:uid="{56E7B74A-6472-4E93-B36A-B80A6418059E}"/>
    <cellStyle name="Note 4 12 6" xfId="33399" xr:uid="{10461937-D299-4C2D-8499-168AD85D8CC5}"/>
    <cellStyle name="Note 4 12 7" xfId="31033" xr:uid="{D0038D9E-DADE-4371-9F45-77397DBCBB82}"/>
    <cellStyle name="Note 4 13" xfId="4484" xr:uid="{641657B3-4A9E-476B-902B-A7011982AD06}"/>
    <cellStyle name="Note 4 13 2" xfId="17736" xr:uid="{0AC8F588-306E-4DB5-A597-A9C379AB03E4}"/>
    <cellStyle name="Note 4 13 3" xfId="19209" xr:uid="{FA1A0DB7-2092-4562-9013-B7518D24949D}"/>
    <cellStyle name="Note 4 13 4" xfId="22760" xr:uid="{1DD39DAE-DCAF-4396-A1A5-02EDCC1626DA}"/>
    <cellStyle name="Note 4 13 5" xfId="25703" xr:uid="{C435262F-7695-4237-A6AF-6E2A6491A9C0}"/>
    <cellStyle name="Note 4 13 6" xfId="33400" xr:uid="{D6718318-405C-461A-9E6F-0B0F93E3066B}"/>
    <cellStyle name="Note 4 13 7" xfId="34801" xr:uid="{07E5A696-4385-4C36-AB95-2FF5E382BB4E}"/>
    <cellStyle name="Note 4 14" xfId="4485" xr:uid="{C0D36EB0-F1C4-4C66-A39E-66724D9C7C30}"/>
    <cellStyle name="Note 4 14 2" xfId="17737" xr:uid="{5469ECD6-C226-40D5-9057-95A85353D04E}"/>
    <cellStyle name="Note 4 14 3" xfId="15839" xr:uid="{5C9BE114-FB13-4D21-A92D-E548E1F77F08}"/>
    <cellStyle name="Note 4 14 4" xfId="22377" xr:uid="{38FA8136-68C3-4C87-B087-DBF0C5533669}"/>
    <cellStyle name="Note 4 14 5" xfId="28481" xr:uid="{555FF25C-807A-4E2C-82F0-432B06987533}"/>
    <cellStyle name="Note 4 14 6" xfId="33401" xr:uid="{72D9784D-E0EF-45ED-8773-32B5D3946592}"/>
    <cellStyle name="Note 4 14 7" xfId="32125" xr:uid="{1E8A3E6C-37FD-48FC-869D-40A1009B8BE7}"/>
    <cellStyle name="Note 4 15" xfId="4486" xr:uid="{70DA9F56-E3FF-4FA0-96D4-28EBFDFCBFAC}"/>
    <cellStyle name="Note 4 15 2" xfId="17738" xr:uid="{D465D5D1-1AC3-46B3-B87F-912CF5BE6029}"/>
    <cellStyle name="Note 4 15 3" xfId="20845" xr:uid="{9B7DACAF-BB26-4A44-95E4-6C0D3EB685A6}"/>
    <cellStyle name="Note 4 15 4" xfId="18531" xr:uid="{6A0DBD09-1F9C-4914-9CF4-7D98BD8B753D}"/>
    <cellStyle name="Note 4 15 5" xfId="25438" xr:uid="{5FD76716-929C-4EE9-9610-6700D1E6F7F8}"/>
    <cellStyle name="Note 4 15 6" xfId="33402" xr:uid="{A6623625-463A-4A87-8F81-EA1EA5ED3F1C}"/>
    <cellStyle name="Note 4 15 7" xfId="34800" xr:uid="{DEDF5033-4B69-41B5-AF1C-93ACD3AF02BF}"/>
    <cellStyle name="Note 4 16" xfId="4487" xr:uid="{F26D9E7B-8F36-426B-B501-6396C2E89AE5}"/>
    <cellStyle name="Note 4 16 2" xfId="17739" xr:uid="{23EE73ED-9169-4742-8FBD-4CCA792A896B}"/>
    <cellStyle name="Note 4 16 3" xfId="20844" xr:uid="{218230EA-F43F-40FC-93A9-64F761F2E87D}"/>
    <cellStyle name="Note 4 16 4" xfId="14607" xr:uid="{ECFFFEC0-52D6-484D-A1AC-09566126D7BE}"/>
    <cellStyle name="Note 4 16 5" xfId="14489" xr:uid="{DBF9DD0D-DA8A-44A6-89CF-415823BEF9B3}"/>
    <cellStyle name="Note 4 16 6" xfId="33403" xr:uid="{BF9B84C6-6905-468B-A421-2A4FC75B88B5}"/>
    <cellStyle name="Note 4 16 7" xfId="32124" xr:uid="{517963D3-6D6B-4136-84C4-11A56C9C131D}"/>
    <cellStyle name="Note 4 17" xfId="4488" xr:uid="{2EB0D772-C179-4F53-BB81-742BA7B3F3E8}"/>
    <cellStyle name="Note 4 17 2" xfId="17740" xr:uid="{B8355DC0-40EF-4144-8B10-BB615E5FF1A9}"/>
    <cellStyle name="Note 4 17 3" xfId="15128" xr:uid="{20A1C03B-11AF-4243-A627-28ABFDE68984}"/>
    <cellStyle name="Note 4 17 4" xfId="27344" xr:uid="{8A9C3D56-789C-4812-93E3-298FEF594200}"/>
    <cellStyle name="Note 4 17 5" xfId="18130" xr:uid="{6A0D558F-5D96-4686-9027-D2B9ADC5B96D}"/>
    <cellStyle name="Note 4 17 6" xfId="33404" xr:uid="{D56A214C-5FF8-49A0-96DD-D013B01D6B8C}"/>
    <cellStyle name="Note 4 17 7" xfId="34799" xr:uid="{FDFB0DAC-56F8-4474-85F1-8719FD4DF8E8}"/>
    <cellStyle name="Note 4 18" xfId="4489" xr:uid="{D1F75B76-C3A0-4B8C-B074-3C6960465F04}"/>
    <cellStyle name="Note 4 18 2" xfId="17741" xr:uid="{01FE442A-BDA0-41F8-8188-25E5942886DD}"/>
    <cellStyle name="Note 4 18 3" xfId="20843" xr:uid="{F30D39D8-5304-4FC0-9EF1-9CD711BE6C56}"/>
    <cellStyle name="Note 4 18 4" xfId="18534" xr:uid="{DB5FF8DF-FB92-4964-BE31-0F6923B96627}"/>
    <cellStyle name="Note 4 18 5" xfId="28542" xr:uid="{0239AA7E-00AA-441C-9545-CDA7DE43AD80}"/>
    <cellStyle name="Note 4 18 6" xfId="33405" xr:uid="{0EBB1BBF-657F-49C3-A212-265D44C3FF35}"/>
    <cellStyle name="Note 4 18 7" xfId="32123" xr:uid="{F3024D4F-5F6F-4DCA-9C49-0CAB5E8899CF}"/>
    <cellStyle name="Note 4 19" xfId="4490" xr:uid="{D38D693E-5F42-43B6-9FF8-20B3BD672058}"/>
    <cellStyle name="Note 4 19 2" xfId="17742" xr:uid="{41B9F628-F95A-47E0-9416-42EEDE4BE810}"/>
    <cellStyle name="Note 4 19 3" xfId="20842" xr:uid="{D44AFFEC-6D81-478D-A843-4300FEBA0DE1}"/>
    <cellStyle name="Note 4 19 4" xfId="25799" xr:uid="{B11ADCF1-A9F0-4BFC-A827-6CF4D48473F6}"/>
    <cellStyle name="Note 4 19 5" xfId="18332" xr:uid="{5CB85F85-9CB0-4579-9DBF-E96F58624155}"/>
    <cellStyle name="Note 4 19 6" xfId="33406" xr:uid="{14D0D685-E9F7-4B94-8269-042B694AD6D8}"/>
    <cellStyle name="Note 4 19 7" xfId="34798" xr:uid="{22230F51-52E8-49A9-9144-989AE05E09EA}"/>
    <cellStyle name="Note 4 2" xfId="2642" xr:uid="{7C7417F3-4BA3-432D-A398-1E683EDE3021}"/>
    <cellStyle name="Note 4 2 10" xfId="31883" xr:uid="{AE4005D8-BE73-47F8-B80D-C25FAF827035}"/>
    <cellStyle name="Note 4 2 11" xfId="34592" xr:uid="{98778A8A-5B41-49F8-A368-A7265E0557BA}"/>
    <cellStyle name="Note 4 2 2" xfId="4491" xr:uid="{F2EB7968-6431-4AF2-A864-AD30AEB823C5}"/>
    <cellStyle name="Note 4 2 2 2" xfId="17743" xr:uid="{C75B23F4-5B74-4EAD-B80A-4BC3CDEB220B}"/>
    <cellStyle name="Note 4 2 2 3" xfId="20841" xr:uid="{7542855E-F5F6-446A-8A5B-E8031B057866}"/>
    <cellStyle name="Note 4 2 2 4" xfId="26671" xr:uid="{50BC9270-E396-4E8F-BA2F-38B129AEAF8C}"/>
    <cellStyle name="Note 4 2 2 5" xfId="28243" xr:uid="{BB8B30D4-D429-4394-9187-F5BC5AF1852A}"/>
    <cellStyle name="Note 4 2 2 6" xfId="33407" xr:uid="{E5FF05B3-395E-45B9-B200-4980CEF78019}"/>
    <cellStyle name="Note 4 2 2 7" xfId="32122" xr:uid="{EB8B18F9-DA03-484B-8D58-0ED23F3762EB}"/>
    <cellStyle name="Note 4 2 3" xfId="10722" xr:uid="{75BE764D-ECE0-44F4-9E34-63B5304F07BF}"/>
    <cellStyle name="Note 4 2 3 2" xfId="22092" xr:uid="{BAFF2F9F-714C-4527-9508-FCDCBE66DFB0}"/>
    <cellStyle name="Note 4 2 3 3" xfId="25066" xr:uid="{3DA8899A-B962-4FE9-B8AE-5818D9992C86}"/>
    <cellStyle name="Note 4 2 3 4" xfId="27936" xr:uid="{EDFE06CE-5EE8-408E-B756-85E05E8BE69D}"/>
    <cellStyle name="Note 4 2 3 5" xfId="23559" xr:uid="{FF8F949C-755F-44BE-A46A-57527D034388}"/>
    <cellStyle name="Note 4 2 3 6" xfId="35721" xr:uid="{4D02310D-5C5A-4A22-8D60-E30E8503712C}"/>
    <cellStyle name="Note 4 2 3 7" xfId="38023" xr:uid="{50BA605E-3DAE-41B7-917E-16F515788C82}"/>
    <cellStyle name="Note 4 2 4" xfId="12881" xr:uid="{E578C636-DF2F-49FF-9A7B-841F2D4FFED5}"/>
    <cellStyle name="Note 4 2 4 2" xfId="23643" xr:uid="{13F931C2-10EF-4D49-BAD8-F768C50F09F1}"/>
    <cellStyle name="Note 4 2 4 3" xfId="26461" xr:uid="{2BA79C48-9553-40E1-B129-78E0B33720F9}"/>
    <cellStyle name="Note 4 2 4 4" xfId="29040" xr:uid="{E2D2D6C0-A208-45B7-9BE9-B90FC1302F66}"/>
    <cellStyle name="Note 4 2 4 5" xfId="30528" xr:uid="{017F00AF-A08B-422A-894C-07A10C375F0C}"/>
    <cellStyle name="Note 4 2 4 6" xfId="36750" xr:uid="{166F4310-B857-4A63-88A9-C85B9FFA0A69}"/>
    <cellStyle name="Note 4 2 4 7" xfId="38767" xr:uid="{0038E0A8-CC29-4A87-9CC3-19030F8ABF5D}"/>
    <cellStyle name="Note 4 2 5" xfId="13481" xr:uid="{5D4B787B-5AA3-4558-B3DB-D605F39CEE68}"/>
    <cellStyle name="Note 4 2 5 2" xfId="24163" xr:uid="{2D5604F5-CA76-4315-A679-36C496BEB3BA}"/>
    <cellStyle name="Note 4 2 5 3" xfId="26996" xr:uid="{A287F0B0-BD71-4147-AEDE-E86EC06C76D5}"/>
    <cellStyle name="Note 4 2 5 4" xfId="29556" xr:uid="{0A94BFD4-BA06-455B-BBAA-323EE9F4B7B5}"/>
    <cellStyle name="Note 4 2 5 5" xfId="30246" xr:uid="{D361F5AD-4EAB-47FD-B06A-D0048A1E4143}"/>
    <cellStyle name="Note 4 2 5 6" xfId="37273" xr:uid="{2A1D631B-D8CF-4C21-A9E1-E8D88D037A1C}"/>
    <cellStyle name="Note 4 2 5 7" xfId="39250" xr:uid="{D884D94D-EA61-463A-BF44-8391A42BBE69}"/>
    <cellStyle name="Note 4 2 6" xfId="16139" xr:uid="{7291E904-5CB3-4A9E-BD81-BFE76086AB88}"/>
    <cellStyle name="Note 4 2 7" xfId="20060" xr:uid="{B03B9D8D-D410-4C97-8B87-325A9D9212DC}"/>
    <cellStyle name="Note 4 2 8" xfId="22697" xr:uid="{7D5F5E12-5E75-4839-9A4A-A3086AFE13BC}"/>
    <cellStyle name="Note 4 2 9" xfId="22179" xr:uid="{0F7A1CC7-5958-4498-8F19-8024B208BB45}"/>
    <cellStyle name="Note 4 20" xfId="4492" xr:uid="{FE72FFEF-AA28-421A-8095-0C23215FAA63}"/>
    <cellStyle name="Note 4 20 2" xfId="17744" xr:uid="{E3C14DE8-6EFB-4B1D-8D1C-B7575245C8DD}"/>
    <cellStyle name="Note 4 20 3" xfId="20840" xr:uid="{04E63B6C-515C-4D0B-A5BD-3AAC3C1CA03F}"/>
    <cellStyle name="Note 4 20 4" xfId="22761" xr:uid="{EDC89676-8F64-489F-87F4-7D9D5D912931}"/>
    <cellStyle name="Note 4 20 5" xfId="20276" xr:uid="{8D3111D0-B915-4A2E-896D-13AE8EF1258A}"/>
    <cellStyle name="Note 4 20 6" xfId="33408" xr:uid="{8E87EDAB-04B1-464A-A030-D6841349F8C4}"/>
    <cellStyle name="Note 4 20 7" xfId="37568" xr:uid="{393C5501-29F6-4BCD-B402-B94A7FF6CFCE}"/>
    <cellStyle name="Note 4 21" xfId="4493" xr:uid="{AF336AAA-36A0-40C7-B444-422337722F45}"/>
    <cellStyle name="Note 4 21 2" xfId="17745" xr:uid="{810C984E-9B3D-40B6-9D8A-47C920A1D687}"/>
    <cellStyle name="Note 4 21 3" xfId="20839" xr:uid="{5A574055-D68C-48F1-BDC9-EE9555F4169B}"/>
    <cellStyle name="Note 4 21 4" xfId="20471" xr:uid="{9611AB8A-45F1-47BF-BDB9-C335C9A90292}"/>
    <cellStyle name="Note 4 21 5" xfId="28482" xr:uid="{CB8CB100-16A8-44B7-ABB2-18DFF53752F5}"/>
    <cellStyle name="Note 4 21 6" xfId="33409" xr:uid="{4231EE96-DB28-44FC-B08E-FC428C48CE8B}"/>
    <cellStyle name="Note 4 21 7" xfId="34797" xr:uid="{8B2228DE-E59A-4786-95A5-29DA7FD65973}"/>
    <cellStyle name="Note 4 22" xfId="4494" xr:uid="{663E68F1-3FC5-4DAA-AF20-8BEA99441FB0}"/>
    <cellStyle name="Note 4 22 2" xfId="17746" xr:uid="{A0AC680F-4D77-446E-8EBB-13EC0F6F1A76}"/>
    <cellStyle name="Note 4 22 3" xfId="15127" xr:uid="{7C460E70-A982-4201-8F51-70FC82F18104}"/>
    <cellStyle name="Note 4 22 4" xfId="25464" xr:uid="{C7D1A8FD-FB9D-4057-8437-D2A70AB3DCD7}"/>
    <cellStyle name="Note 4 22 5" xfId="25719" xr:uid="{D03D570D-14B8-4E86-BF4A-549544C419A5}"/>
    <cellStyle name="Note 4 22 6" xfId="33410" xr:uid="{3CFA9211-A51C-4575-832D-BF907E31FB28}"/>
    <cellStyle name="Note 4 22 7" xfId="32121" xr:uid="{E81B10D7-F56F-4A5F-8E4B-739BDD3F7AE5}"/>
    <cellStyle name="Note 4 23" xfId="4495" xr:uid="{85F5BB57-4E4F-4F41-9341-025B19B94EBB}"/>
    <cellStyle name="Note 4 23 2" xfId="17747" xr:uid="{AD782E7A-3A9E-46D1-88E7-6E0DF528CD9E}"/>
    <cellStyle name="Note 4 23 3" xfId="23872" xr:uid="{A05CD9FB-9A07-4D84-856D-CCC00A200734}"/>
    <cellStyle name="Note 4 23 4" xfId="27343" xr:uid="{8729FEB3-31F2-42CD-AB04-76CB9316028A}"/>
    <cellStyle name="Note 4 23 5" xfId="18297" xr:uid="{43CCECA2-97F5-4E63-AD81-E573003DB2B6}"/>
    <cellStyle name="Note 4 23 6" xfId="33411" xr:uid="{A1BED1F1-CBD2-4FF1-A569-37411B565EF9}"/>
    <cellStyle name="Note 4 23 7" xfId="31934" xr:uid="{71D8ADE0-0A95-44CB-8523-C91C58A338D0}"/>
    <cellStyle name="Note 4 24" xfId="4496" xr:uid="{22E3D925-A4D4-41C0-A90D-8ED3624A37DB}"/>
    <cellStyle name="Note 4 24 2" xfId="17748" xr:uid="{E8FFFEE0-1AEF-4B76-AC7F-175194745ECE}"/>
    <cellStyle name="Note 4 24 3" xfId="22976" xr:uid="{244ED151-A27A-4B4D-B03C-D8E61A107275}"/>
    <cellStyle name="Note 4 24 4" xfId="26330" xr:uid="{9A464051-3A0B-42FD-9DF6-0A04BE1A844D}"/>
    <cellStyle name="Note 4 24 5" xfId="18654" xr:uid="{5128D390-3BE8-4030-A2C3-24454E87225A}"/>
    <cellStyle name="Note 4 24 6" xfId="33412" xr:uid="{1ECF2BFB-4088-4E2B-9D0F-57731A75E056}"/>
    <cellStyle name="Note 4 24 7" xfId="34796" xr:uid="{1DCB8B26-597B-4D9E-9238-5D6FE877DF48}"/>
    <cellStyle name="Note 4 25" xfId="4497" xr:uid="{1209FE1B-3DB3-415A-A4BF-7A5B58192D53}"/>
    <cellStyle name="Note 4 25 2" xfId="17749" xr:uid="{75A96664-A212-43D7-99B0-FF9B1605091D}"/>
    <cellStyle name="Note 4 25 3" xfId="22975" xr:uid="{8BD84696-0934-46CF-86AA-F144617B7753}"/>
    <cellStyle name="Note 4 25 4" xfId="22124" xr:uid="{1A348747-A68F-4AA4-9184-D21685ACCE48}"/>
    <cellStyle name="Note 4 25 5" xfId="20637" xr:uid="{EA108635-1216-478C-B750-C2A5D913ED46}"/>
    <cellStyle name="Note 4 25 6" xfId="33413" xr:uid="{DAC50CC2-5D50-4ED9-8DCD-25D23BD1D514}"/>
    <cellStyle name="Note 4 25 7" xfId="31192" xr:uid="{B63D0E66-A3CC-4C5F-9762-324510246183}"/>
    <cellStyle name="Note 4 26" xfId="4498" xr:uid="{05E281FC-6DA9-4E65-A1B1-A82F98A21E89}"/>
    <cellStyle name="Note 4 26 2" xfId="17750" xr:uid="{E4C0CB8F-B78E-4F10-A8E0-82B7639F3346}"/>
    <cellStyle name="Note 4 26 3" xfId="24500" xr:uid="{99B9FDA6-A6E3-4573-86AD-CFCAE8A10807}"/>
    <cellStyle name="Note 4 26 4" xfId="25225" xr:uid="{D91F6250-8803-49CF-8575-D2DD2B9046D6}"/>
    <cellStyle name="Note 4 26 5" xfId="27861" xr:uid="{B75DAC8D-83F9-4734-A326-178EB945513D}"/>
    <cellStyle name="Note 4 26 6" xfId="33414" xr:uid="{6B757A23-C79D-4ADC-AB88-F470F500DF19}"/>
    <cellStyle name="Note 4 26 7" xfId="35870" xr:uid="{B0A2A973-58CA-4CD1-B1C8-F60F85C8AA12}"/>
    <cellStyle name="Note 4 27" xfId="4499" xr:uid="{A6188801-FA68-417D-8A82-F2E5DB37A723}"/>
    <cellStyle name="Note 4 27 2" xfId="17751" xr:uid="{D2BE5E8B-9658-493F-B431-4403ED2BB86C}"/>
    <cellStyle name="Note 4 27 3" xfId="23871" xr:uid="{9244A822-EF93-4772-89E9-663E12736854}"/>
    <cellStyle name="Note 4 27 4" xfId="22378" xr:uid="{D22DA678-A133-4DC0-AFEE-A6E6E5C85C40}"/>
    <cellStyle name="Note 4 27 5" xfId="19114" xr:uid="{26B49CEC-C44A-4E93-9481-0B0A77EB3404}"/>
    <cellStyle name="Note 4 27 6" xfId="33415" xr:uid="{8D67C755-C952-4CBE-804D-416F580A9C91}"/>
    <cellStyle name="Note 4 27 7" xfId="32120" xr:uid="{79D01A25-54D7-4C9B-AB8F-F08A188BB4CD}"/>
    <cellStyle name="Note 4 28" xfId="4500" xr:uid="{FFB2AFAA-C9D9-47BB-867F-7FD6F1C90733}"/>
    <cellStyle name="Note 4 28 2" xfId="17752" xr:uid="{806376EE-AFBC-4A10-8022-BF42E11C6EAC}"/>
    <cellStyle name="Note 4 28 3" xfId="15838" xr:uid="{79AC7AAF-5BD5-4949-BC9A-9D466CEE686B}"/>
    <cellStyle name="Note 4 28 4" xfId="18533" xr:uid="{A6EBFCB2-3744-4C5F-A92C-ABFF28EB6DF2}"/>
    <cellStyle name="Note 4 28 5" xfId="28244" xr:uid="{0D8BDE4F-97F4-4C69-8E40-BE337C21A53F}"/>
    <cellStyle name="Note 4 28 6" xfId="33416" xr:uid="{E377BDA3-BD8E-4778-AF4B-917E4ECE8CC6}"/>
    <cellStyle name="Note 4 28 7" xfId="32119" xr:uid="{014FFFEB-64E3-4AD0-AE8D-3F89B4B4D873}"/>
    <cellStyle name="Note 4 29" xfId="4501" xr:uid="{1A71D9E5-B33B-4411-A01E-BEDEDEF0A382}"/>
    <cellStyle name="Note 4 29 2" xfId="17753" xr:uid="{D4DDC7D7-DE09-43A7-9B0F-AF1E01B31497}"/>
    <cellStyle name="Note 4 29 3" xfId="24499" xr:uid="{0648FDF7-8DFE-47D3-8604-BCD5CF9DE097}"/>
    <cellStyle name="Note 4 29 4" xfId="23646" xr:uid="{072F58FE-BA4C-4FDD-B23B-0FE9D9C8273D}"/>
    <cellStyle name="Note 4 29 5" xfId="20275" xr:uid="{320CFEA1-B464-476F-B08F-CAC2F7349619}"/>
    <cellStyle name="Note 4 29 6" xfId="33417" xr:uid="{81CBF645-B4E8-4733-97C8-F2B38214FB42}"/>
    <cellStyle name="Note 4 29 7" xfId="32118" xr:uid="{AED3691F-EE20-4CE9-9AC0-088CF62A82AD}"/>
    <cellStyle name="Note 4 3" xfId="2815" xr:uid="{E82BAD81-2B7B-4D44-9F62-1A0ECB1E666E}"/>
    <cellStyle name="Note 4 3 2" xfId="4502" xr:uid="{6444FCAC-6C66-48C7-BB50-7FF6046660CE}"/>
    <cellStyle name="Note 4 3 2 2" xfId="17754" xr:uid="{B41FDA71-1C38-404E-A0ED-DF273E173FA8}"/>
    <cellStyle name="Note 4 3 2 3" xfId="23867" xr:uid="{B3530B79-0393-433D-BB6C-54F36F9CFD82}"/>
    <cellStyle name="Note 4 3 2 4" xfId="24167" xr:uid="{8A7368C9-409E-4928-9944-4DFA61F1DD09}"/>
    <cellStyle name="Note 4 3 2 5" xfId="28483" xr:uid="{1D74ACCD-7AF2-4016-A5DE-EDC506314517}"/>
    <cellStyle name="Note 4 3 2 6" xfId="33418" xr:uid="{7F0E3964-6698-4398-9A51-A38EF7647F45}"/>
    <cellStyle name="Note 4 3 2 7" xfId="32117" xr:uid="{18D65323-881B-4645-A04B-48E84D1C9927}"/>
    <cellStyle name="Note 4 30" xfId="4503" xr:uid="{0CFC0E6B-5123-4832-B50D-A5A4108ECC06}"/>
    <cellStyle name="Note 4 30 2" xfId="17755" xr:uid="{B2991CCD-A2B3-4C87-9731-D0F1EAB14916}"/>
    <cellStyle name="Note 4 30 3" xfId="23870" xr:uid="{23EE7C12-3509-4384-8F4A-B8DE83B17C6C}"/>
    <cellStyle name="Note 4 30 4" xfId="14608" xr:uid="{E462B560-371F-4B0A-9A16-B905E416D329}"/>
    <cellStyle name="Note 4 30 5" xfId="20549" xr:uid="{2F510AE8-9F75-4ADA-BED0-B730F7A83E78}"/>
    <cellStyle name="Note 4 30 6" xfId="33419" xr:uid="{C2CC85AA-D964-46B0-8BFE-8B0E1F19C6C6}"/>
    <cellStyle name="Note 4 30 7" xfId="32116" xr:uid="{42680A7A-EDAE-4D25-B2B1-31A140D16DF7}"/>
    <cellStyle name="Note 4 31" xfId="4504" xr:uid="{5990809C-7B3D-4977-B378-A29B3DB08D63}"/>
    <cellStyle name="Note 4 31 2" xfId="17756" xr:uid="{781AF011-91F4-4EDF-BE72-AE7F49C074EA}"/>
    <cellStyle name="Note 4 31 3" xfId="22974" xr:uid="{A0B8442F-CC86-469E-9F3F-A22B0BA44DE4}"/>
    <cellStyle name="Note 4 31 4" xfId="18536" xr:uid="{B00CC2A2-DC26-4FF8-B08C-B84E06E449DE}"/>
    <cellStyle name="Note 4 31 5" xfId="21528" xr:uid="{55D9FA29-EF24-4BD8-8DA1-3FEFA9F7D496}"/>
    <cellStyle name="Note 4 31 6" xfId="33420" xr:uid="{AEFA0390-5DB8-474A-9666-569F61776A3A}"/>
    <cellStyle name="Note 4 31 7" xfId="32115" xr:uid="{0FB23C8C-2CDE-4F37-9BAF-D275288BA7B4}"/>
    <cellStyle name="Note 4 32" xfId="4505" xr:uid="{470A1490-67CE-4CA6-A68E-1F00CADAB5AD}"/>
    <cellStyle name="Note 4 32 2" xfId="17757" xr:uid="{02BB46C1-6BDF-40C8-97D5-0CF0BB4E090C}"/>
    <cellStyle name="Note 4 32 3" xfId="23869" xr:uid="{94205ADE-E5E0-46DC-8D9C-FB025EA37F09}"/>
    <cellStyle name="Note 4 32 4" xfId="22762" xr:uid="{418C54F4-07B8-4591-9B9E-D16A19579948}"/>
    <cellStyle name="Note 4 32 5" xfId="22809" xr:uid="{1CA160C3-CC49-4E1B-AFF9-AE8634C33ECA}"/>
    <cellStyle name="Note 4 32 6" xfId="33421" xr:uid="{0CFE4F2B-CCAC-470B-A830-2B99EA3A2668}"/>
    <cellStyle name="Note 4 32 7" xfId="32114" xr:uid="{FF80AA0C-EB0E-4B0E-8C10-1A6D6679390C}"/>
    <cellStyle name="Note 4 33" xfId="4506" xr:uid="{0B05670A-EB25-4124-8337-70D394D97333}"/>
    <cellStyle name="Note 4 33 2" xfId="17758" xr:uid="{5C84CC5C-9079-4FFD-8E83-15C8BDB807B5}"/>
    <cellStyle name="Note 4 33 3" xfId="22973" xr:uid="{EC3CCA35-87A1-44C7-B13D-98824D9D6F17}"/>
    <cellStyle name="Note 4 33 4" xfId="22379" xr:uid="{34407EB4-D7A8-476F-9CCA-C3576BA01248}"/>
    <cellStyle name="Note 4 33 5" xfId="15676" xr:uid="{DF37416D-4249-4C44-89F0-45EAFDB11DAE}"/>
    <cellStyle name="Note 4 33 6" xfId="33422" xr:uid="{2CCB3C85-8C28-48F2-8259-5EC31949EE18}"/>
    <cellStyle name="Note 4 33 7" xfId="32113" xr:uid="{798BFC1F-BEF0-4FED-90E6-8828C6185A3A}"/>
    <cellStyle name="Note 4 34" xfId="4507" xr:uid="{73106F61-0778-4DB3-9625-F76BA067B047}"/>
    <cellStyle name="Note 4 34 2" xfId="17759" xr:uid="{F8A24BD3-97B3-4C46-A83F-050D76B969E6}"/>
    <cellStyle name="Note 4 34 3" xfId="23868" xr:uid="{4047DC23-F3E6-43CA-9A6E-E2697CCCEC60}"/>
    <cellStyle name="Note 4 34 4" xfId="18535" xr:uid="{A0710548-7E40-4419-980E-06BD1FFB278C}"/>
    <cellStyle name="Note 4 34 5" xfId="30110" xr:uid="{8BAD56F5-7171-40AD-87CB-7A99CCAECABB}"/>
    <cellStyle name="Note 4 34 6" xfId="33423" xr:uid="{3D4D7332-10C6-438B-991B-759B72D17D11}"/>
    <cellStyle name="Note 4 34 7" xfId="32112" xr:uid="{15417889-77F1-4B5E-9A21-1C1877076060}"/>
    <cellStyle name="Note 4 35" xfId="4508" xr:uid="{C706B761-8924-44EC-9419-054DE3111314}"/>
    <cellStyle name="Note 4 35 2" xfId="17760" xr:uid="{96E371F4-6594-4C7F-A169-9836D8CE6460}"/>
    <cellStyle name="Note 4 35 3" xfId="22972" xr:uid="{1EB02AA2-2A24-4299-A4E5-1B96C620FBEB}"/>
    <cellStyle name="Note 4 35 4" xfId="14609" xr:uid="{0AE259B2-CA1A-4CA5-80A6-459248F211BD}"/>
    <cellStyle name="Note 4 35 5" xfId="28245" xr:uid="{FCE12E38-A324-4288-8B91-4745D966563A}"/>
    <cellStyle name="Note 4 35 6" xfId="33424" xr:uid="{45E56233-0478-435D-A60D-6DDC34F3A739}"/>
    <cellStyle name="Note 4 35 7" xfId="35967" xr:uid="{C73828B0-F056-4C46-BC80-E08DF987AC2A}"/>
    <cellStyle name="Note 4 36" xfId="4509" xr:uid="{3C6BE5EF-E49D-45EC-95E9-4D01431CE0F6}"/>
    <cellStyle name="Note 4 36 2" xfId="17761" xr:uid="{CD1934BD-C80D-4FA2-80B9-9991721DA341}"/>
    <cellStyle name="Note 4 36 3" xfId="22971" xr:uid="{86B60721-BD05-49BA-992F-7284CEBA069A}"/>
    <cellStyle name="Note 4 36 4" xfId="20470" xr:uid="{F3861974-57CB-4422-89BB-7CC70143B8D6}"/>
    <cellStyle name="Note 4 36 5" xfId="25420" xr:uid="{8F0EEFFD-47FF-4153-AA12-B6678A0E92B3}"/>
    <cellStyle name="Note 4 36 6" xfId="33425" xr:uid="{1728867E-2CA5-4C72-ABA2-2C1B3E059EA8}"/>
    <cellStyle name="Note 4 36 7" xfId="37567" xr:uid="{8698890E-3DCD-4AA0-8CE3-BFBEC9D7E234}"/>
    <cellStyle name="Note 4 37" xfId="4510" xr:uid="{7EF2ECC0-9881-4FE3-BBBA-74486F3869EB}"/>
    <cellStyle name="Note 4 37 2" xfId="17762" xr:uid="{79EE4AD6-89E5-4B17-83A0-47C783B54358}"/>
    <cellStyle name="Note 4 37 3" xfId="24498" xr:uid="{27AFC3F5-E754-4136-B026-DC44AF745DB0}"/>
    <cellStyle name="Note 4 37 4" xfId="21348" xr:uid="{8722F54E-5724-46F9-AA85-3438C113482B}"/>
    <cellStyle name="Note 4 37 5" xfId="28484" xr:uid="{200F23B0-4E43-47B4-800C-F32D6A1B0FBA}"/>
    <cellStyle name="Note 4 37 6" xfId="33426" xr:uid="{2FE9D5D9-8ADB-4969-B1A1-EED46B39B28B}"/>
    <cellStyle name="Note 4 37 7" xfId="36619" xr:uid="{AAE949C8-B096-4CC9-A9F6-96BFDDA44B77}"/>
    <cellStyle name="Note 4 38" xfId="4480" xr:uid="{FB75EA82-8A5B-4ED8-8818-AFCAE966BAAE}"/>
    <cellStyle name="Note 4 38 2" xfId="17732" xr:uid="{B3737C19-D244-4B12-AD2F-B486B181D155}"/>
    <cellStyle name="Note 4 38 3" xfId="20848" xr:uid="{F0C2CB9A-617B-4964-8C3F-81B05DD37924}"/>
    <cellStyle name="Note 4 38 4" xfId="27345" xr:uid="{CED9FA09-0418-4720-913E-4410578993C5}"/>
    <cellStyle name="Note 4 38 5" xfId="18718" xr:uid="{48F5E2F1-173A-4A1E-92AA-172E35D8A4AF}"/>
    <cellStyle name="Note 4 38 6" xfId="33396" xr:uid="{BD393C8D-8619-434D-AF1D-95C9D2AEB1E0}"/>
    <cellStyle name="Note 4 38 7" xfId="36949" xr:uid="{95113C2D-3CA2-4769-B821-2454147BB211}"/>
    <cellStyle name="Note 4 39" xfId="7871" xr:uid="{EF0620EC-5728-4B52-9D78-AC924C3C73CC}"/>
    <cellStyle name="Note 4 39 2" xfId="20077" xr:uid="{213D7BB3-AF11-41D5-B37E-A7AC3B0AF9AE}"/>
    <cellStyle name="Note 4 39 3" xfId="18713" xr:uid="{1C2E7BBE-50D0-4F7F-B652-A81438CCAA62}"/>
    <cellStyle name="Note 4 39 4" xfId="25687" xr:uid="{0AB6D4E1-5DF4-4560-93EC-DB60C5E31B29}"/>
    <cellStyle name="Note 4 39 5" xfId="19091" xr:uid="{F08DA1A2-485F-4285-8B32-8E16E3A9AB8F}"/>
    <cellStyle name="Note 4 39 6" xfId="34598" xr:uid="{FA40E27A-504E-494A-87D5-599074EFC1BD}"/>
    <cellStyle name="Note 4 39 7" xfId="33799" xr:uid="{9E702076-268F-4FE9-BADB-8A857FAFD41A}"/>
    <cellStyle name="Note 4 4" xfId="4511" xr:uid="{9455FB8C-6FA3-4FD0-B890-73902DA5D3A2}"/>
    <cellStyle name="Note 4 4 2" xfId="17763" xr:uid="{D3C7C3CA-D12D-43D4-A97C-E20E1E1E7029}"/>
    <cellStyle name="Note 4 4 3" xfId="15126" xr:uid="{218A2927-069F-4BDF-BD91-DF07CDB2F49E}"/>
    <cellStyle name="Note 4 4 4" xfId="17960" xr:uid="{07BFAE25-0288-47F7-9845-A519364005B2}"/>
    <cellStyle name="Note 4 4 5" xfId="18142" xr:uid="{E54FFC91-84A9-4DBF-9BAD-6B6A8BFAA734}"/>
    <cellStyle name="Note 4 4 6" xfId="33427" xr:uid="{D025DBAB-CB3E-49B2-A3DE-C2423D0DE39D}"/>
    <cellStyle name="Note 4 4 7" xfId="32111" xr:uid="{BB2A78F7-4E01-49A0-A111-2796C198D448}"/>
    <cellStyle name="Note 4 40" xfId="15556" xr:uid="{387FCE48-9C3F-4DAE-865F-CC53EB152603}"/>
    <cellStyle name="Note 4 41" xfId="22164" xr:uid="{2FF7FAB0-96E4-409F-88C8-347D5AA5D99C}"/>
    <cellStyle name="Note 4 42" xfId="16433" xr:uid="{0EC40120-20D5-4425-B968-8D91A5C5D371}"/>
    <cellStyle name="Note 4 43" xfId="22821" xr:uid="{33183489-B4A4-47A1-A663-49EDC88D22CB}"/>
    <cellStyle name="Note 4 44" xfId="31560" xr:uid="{A66F613B-EF65-401D-BD34-FF92EDF8E8AD}"/>
    <cellStyle name="Note 4 45" xfId="34351" xr:uid="{7BAE1EE2-316D-4144-9677-C260DF8D8D47}"/>
    <cellStyle name="Note 4 5" xfId="4512" xr:uid="{08ACC3AD-132D-4BCC-951F-D09116EAE665}"/>
    <cellStyle name="Note 4 5 2" xfId="17764" xr:uid="{4503E231-7285-464E-BD88-B006730B3DAE}"/>
    <cellStyle name="Note 4 5 3" xfId="24497" xr:uid="{6675FE54-D075-4BA7-80E3-6ED0AB94AA2A}"/>
    <cellStyle name="Note 4 5 4" xfId="25798" xr:uid="{F530C40B-0EAC-4A1B-B28A-F21A328B1A0C}"/>
    <cellStyle name="Note 4 5 5" xfId="22654" xr:uid="{3D488105-FA3C-433C-819A-A09CAC923572}"/>
    <cellStyle name="Note 4 5 6" xfId="33428" xr:uid="{3FB96791-00D0-453A-A488-58CA72AD4CC3}"/>
    <cellStyle name="Note 4 5 7" xfId="31670" xr:uid="{FEA40037-034B-4ADA-B319-17DF1A0C51D6}"/>
    <cellStyle name="Note 4 6" xfId="4513" xr:uid="{9FA66074-F743-4588-BA98-53F58B52F2AD}"/>
    <cellStyle name="Note 4 6 2" xfId="17765" xr:uid="{FE2E4FC8-87D6-4C57-8AFE-DBBA8CD817B9}"/>
    <cellStyle name="Note 4 6 3" xfId="15125" xr:uid="{A19008FB-6F6A-413D-B200-C56AFDADFDB7}"/>
    <cellStyle name="Note 4 6 4" xfId="27342" xr:uid="{A945A8E2-9939-42D7-BFD6-36D68EAB4135}"/>
    <cellStyle name="Note 4 6 5" xfId="22432" xr:uid="{4927CB02-9B4D-4177-8E22-250F3D007A82}"/>
    <cellStyle name="Note 4 6 6" xfId="33429" xr:uid="{6E99BB5F-65B7-49CB-AF45-8FE3AA3A3E56}"/>
    <cellStyle name="Note 4 6 7" xfId="32110" xr:uid="{B3A4397A-F33E-4B3B-AF68-579204CA028E}"/>
    <cellStyle name="Note 4 7" xfId="4514" xr:uid="{41E615A1-C94D-4573-86D0-9D10A3D3FD8A}"/>
    <cellStyle name="Note 4 7 2" xfId="17766" xr:uid="{7F3D1140-724B-4F2C-A2BC-2880873CCD0E}"/>
    <cellStyle name="Note 4 7 3" xfId="24496" xr:uid="{3414E589-1462-49DD-92DB-62D90CDE888F}"/>
    <cellStyle name="Note 4 7 4" xfId="26670" xr:uid="{0A7A64AE-11DA-4241-8C70-CDEE378CA450}"/>
    <cellStyle name="Note 4 7 5" xfId="24415" xr:uid="{35BBDE54-9BE8-4AF0-9CC0-4728DE81EB38}"/>
    <cellStyle name="Note 4 7 6" xfId="33430" xr:uid="{ED79DC82-BBD8-4647-B875-B080B2E56A8C}"/>
    <cellStyle name="Note 4 7 7" xfId="32109" xr:uid="{83C975FD-ABFE-40D3-A6AC-8CD915C54C6A}"/>
    <cellStyle name="Note 4 8" xfId="4515" xr:uid="{5A526469-406D-45D5-88AD-D98E9E5A76EA}"/>
    <cellStyle name="Note 4 8 2" xfId="17767" xr:uid="{FDCF92A6-20BB-4304-BF8F-D535A86F6887}"/>
    <cellStyle name="Note 4 8 3" xfId="24735" xr:uid="{A774BAC3-3F17-471D-A3F4-EF6110542B1F}"/>
    <cellStyle name="Note 4 8 4" xfId="22125" xr:uid="{009870CE-0B26-42AB-B1C5-154B5626BC26}"/>
    <cellStyle name="Note 4 8 5" xfId="28246" xr:uid="{808B8654-1E5A-467D-90E2-D89F295BCC80}"/>
    <cellStyle name="Note 4 8 6" xfId="33431" xr:uid="{3678B0E3-0594-428F-9BDB-D0CA9DCEE537}"/>
    <cellStyle name="Note 4 8 7" xfId="32108" xr:uid="{DCEB22BD-3FDB-4526-935C-4C089E8CB122}"/>
    <cellStyle name="Note 4 9" xfId="4516" xr:uid="{E4E05BAC-A293-4A9B-8543-E289A55FBA60}"/>
    <cellStyle name="Note 4 9 2" xfId="17768" xr:uid="{3AC303EE-AC62-4FC1-884B-A3A69ADAE28D}"/>
    <cellStyle name="Note 4 9 3" xfId="15837" xr:uid="{E59F01EA-D3EB-4E11-9B93-056D38BA1DA4}"/>
    <cellStyle name="Note 4 9 4" xfId="16266" xr:uid="{33BF6CE5-BD2E-43B2-B9AE-5B4D553474C9}"/>
    <cellStyle name="Note 4 9 5" xfId="15031" xr:uid="{3E69D138-BA0B-4EF7-BCB9-313AF374C39A}"/>
    <cellStyle name="Note 4 9 6" xfId="33432" xr:uid="{1A7C7A39-4EA3-44EA-9E99-BC476A416E91}"/>
    <cellStyle name="Note 4 9 7" xfId="32107" xr:uid="{3FCF66D0-8A99-4BD9-B983-4F3A34BA5E39}"/>
    <cellStyle name="Note 4_หมายเหตุ FA Q3_2012" xfId="7296" xr:uid="{886036F0-D926-4DA5-AECE-04B16DAF8868}"/>
    <cellStyle name="Note 40" xfId="1971" xr:uid="{5C5538A8-A362-4C47-BD9F-556E57BF4A45}"/>
    <cellStyle name="Note 40 2" xfId="2663" xr:uid="{81E2CA74-E041-472D-97CC-EFB1E774D78D}"/>
    <cellStyle name="Note 40 2 2" xfId="7298" xr:uid="{3E6E35D0-8084-427A-B787-51E956B94761}"/>
    <cellStyle name="Note 40 3" xfId="7297" xr:uid="{CE7A21B2-753F-45EA-9207-6A88F1164D9D}"/>
    <cellStyle name="Note 40 4" xfId="9887" xr:uid="{DB32EEB0-6AB1-4057-9F93-6CD50734D434}"/>
    <cellStyle name="Note 40 4 2" xfId="12789" xr:uid="{E19B08E0-4D46-423F-9B68-94EE5736BCC8}"/>
    <cellStyle name="Note 40 4 2 2" xfId="23569" xr:uid="{DF5FE7DE-B227-41EE-BD01-E5B87BCAC64A}"/>
    <cellStyle name="Note 40 4 2 3" xfId="26386" xr:uid="{5385283F-DEEF-474B-92CC-E367837DF012}"/>
    <cellStyle name="Note 40 4 2 4" xfId="28969" xr:uid="{5D32EA57-FC26-4D59-9F32-44ACAC78B819}"/>
    <cellStyle name="Note 40 4 2 5" xfId="30334" xr:uid="{6FB40BEB-852C-4E88-A050-0BAE3BB7D73D}"/>
    <cellStyle name="Note 40 4 2 6" xfId="36681" xr:uid="{C68A27FB-9F97-432B-86DC-28386680A5FB}"/>
    <cellStyle name="Note 40 4 2 7" xfId="38701" xr:uid="{453B169F-E9DC-4D32-8E75-0781D2D810A2}"/>
    <cellStyle name="Note 40 4 3" xfId="21494" xr:uid="{BB83C4CA-F5BE-4179-8C08-2D94423ABA20}"/>
    <cellStyle name="Note 40 4 4" xfId="20153" xr:uid="{0FE80F22-155D-4DC0-8CC0-A1047E200CF7}"/>
    <cellStyle name="Note 40 4 5" xfId="23839" xr:uid="{D7D55FCE-D77E-4685-A25C-296D81BE5603}"/>
    <cellStyle name="Note 40 4 6" xfId="24464" xr:uid="{36D597A5-878B-4FB4-8D68-0DFF87EF0D5B}"/>
    <cellStyle name="Note 40 4 7" xfId="35310" xr:uid="{92D402D2-7076-4C62-86C2-ABCD5F93AEB4}"/>
    <cellStyle name="Note 40 4 8" xfId="31062" xr:uid="{B1C0D3C4-4C96-4C96-A8A7-9B7C61AC7CDC}"/>
    <cellStyle name="Note 40 5" xfId="10723" xr:uid="{C8636F4B-833B-4E59-BC89-C8AEC0F55202}"/>
    <cellStyle name="Note 40 5 2" xfId="12959" xr:uid="{8692C52E-C6FE-4C71-9534-0DB9DC4552CA}"/>
    <cellStyle name="Note 40 5 2 2" xfId="23712" xr:uid="{0DA9FA4D-7BBE-4B18-AFA8-D672122332D4}"/>
    <cellStyle name="Note 40 5 2 3" xfId="26539" xr:uid="{6B95617B-8455-411C-9BA3-F53C5B705E7C}"/>
    <cellStyle name="Note 40 5 2 4" xfId="29118" xr:uid="{267593C5-295B-4710-ACD5-7091F3D5F435}"/>
    <cellStyle name="Note 40 5 2 5" xfId="30516" xr:uid="{E3CF023F-64D1-4FFA-BE81-92FD37BD2AB0}"/>
    <cellStyle name="Note 40 5 2 6" xfId="36828" xr:uid="{E09A0DED-B95B-463F-A58C-CC030BEF8EFC}"/>
    <cellStyle name="Note 40 5 2 7" xfId="38844" xr:uid="{25E60029-88B0-49A1-AD35-4789CD08E76C}"/>
    <cellStyle name="Note 40 5 3" xfId="22093" xr:uid="{231D9663-0552-4B69-BAC3-93F62BA0D0F9}"/>
    <cellStyle name="Note 40 5 4" xfId="25067" xr:uid="{34690C18-0B6E-452F-A9F3-4E7CFC918CB4}"/>
    <cellStyle name="Note 40 5 5" xfId="27937" xr:uid="{85BB1EB8-AB38-4423-A6EB-C9AB7554172F}"/>
    <cellStyle name="Note 40 5 6" xfId="21307" xr:uid="{1FDD1990-0BBE-442D-A3CA-E19ED9D7CF5B}"/>
    <cellStyle name="Note 40 5 7" xfId="35722" xr:uid="{1596D71D-D068-47A1-A458-52819CEB9A0C}"/>
    <cellStyle name="Note 40 5 8" xfId="38024" xr:uid="{6B2C1B60-6C2F-4345-83CC-9FC3F7A68D80}"/>
    <cellStyle name="Note 40 6" xfId="12613" xr:uid="{C09A611C-37BC-4EEE-BCD3-262EC266BAA5}"/>
    <cellStyle name="Note 40 6 2" xfId="23419" xr:uid="{0105780C-3636-468C-BF97-3D9E77E3DAC0}"/>
    <cellStyle name="Note 40 6 3" xfId="26234" xr:uid="{AE0B0C96-ABD4-4184-BC13-E96BEDD42ECD}"/>
    <cellStyle name="Note 40 6 4" xfId="28826" xr:uid="{5AE1B67E-B63D-47CD-804F-477852606FAE}"/>
    <cellStyle name="Note 40 6 5" xfId="30351" xr:uid="{0DAC8068-EB1A-493E-AE21-18CFF07FC663}"/>
    <cellStyle name="Note 40 6 6" xfId="36534" xr:uid="{9BAEA3BE-1A49-4774-B5B6-4A3E508D7636}"/>
    <cellStyle name="Note 40 6 7" xfId="38567" xr:uid="{5F02DE3C-F7CE-4BA4-A25E-6BDD06C1ED5C}"/>
    <cellStyle name="Note 40 7" xfId="13473" xr:uid="{165EE644-1629-428F-B11B-89333B38D99E}"/>
    <cellStyle name="Note 40 7 2" xfId="24155" xr:uid="{E014A939-2B84-4AD0-80B6-355C300ECDDA}"/>
    <cellStyle name="Note 40 7 3" xfId="26988" xr:uid="{7EEF504B-BAFE-4A71-92AD-71012D0AE94C}"/>
    <cellStyle name="Note 40 7 4" xfId="29548" xr:uid="{C58F0657-1630-45D2-99E1-14108D6FCD1C}"/>
    <cellStyle name="Note 40 7 5" xfId="20506" xr:uid="{B5451267-D24B-4D2C-84E6-9BE280ADDD90}"/>
    <cellStyle name="Note 40 7 6" xfId="37265" xr:uid="{DC5954FD-B75A-4E38-A08A-3AAA7D7D73B7}"/>
    <cellStyle name="Note 40 7 7" xfId="39242" xr:uid="{AE27D991-9409-463B-A5BE-086163879C38}"/>
    <cellStyle name="Note 40 8" xfId="14164" xr:uid="{0935ABA5-249F-4077-97DA-5A4C6921C83E}"/>
    <cellStyle name="Note 40 9" xfId="11522" xr:uid="{E4D5E886-BB50-4EE7-A23A-9D4B3B389946}"/>
    <cellStyle name="Note 40 9 2" xfId="22602" xr:uid="{E78863D0-D985-4914-BA09-6387BB48850D}"/>
    <cellStyle name="Note 40 9 3" xfId="25526" xr:uid="{5B7C2B5A-5065-4050-BC1D-ECF16DF8A86A}"/>
    <cellStyle name="Note 40 9 4" xfId="28259" xr:uid="{F5C11A5F-AA11-47F0-ABB4-3B03C6872414}"/>
    <cellStyle name="Note 40 9 5" xfId="15770" xr:uid="{ED21FD3E-A7B5-457E-BF54-8230BF05A57C}"/>
    <cellStyle name="Note 40 9 6" xfId="36004" xr:uid="{4A60C72B-DB87-42D0-994B-E6B6215E6A95}"/>
    <cellStyle name="Note 40 9 7" xfId="38181" xr:uid="{C09C121E-1A2F-4AD5-8C0C-23F0BBC2B178}"/>
    <cellStyle name="Note 41" xfId="1975" xr:uid="{0EB3D402-F972-4F91-8B04-8483792B7A84}"/>
    <cellStyle name="Note 41 2" xfId="2666" xr:uid="{E9A113A8-4A6E-4983-AED3-275655CE25B8}"/>
    <cellStyle name="Note 41 2 2" xfId="13268" xr:uid="{892CE8EC-0BA4-4106-A21E-D8E532D84354}"/>
    <cellStyle name="Note 41 2 2 2" xfId="23980" xr:uid="{BD971B29-82E8-4069-9CBA-5331D3FAA6D0}"/>
    <cellStyle name="Note 41 2 2 3" xfId="26800" xr:uid="{C4C91FD6-740E-43A2-9721-E0CF41621988}"/>
    <cellStyle name="Note 41 2 2 4" xfId="29364" xr:uid="{5B5D3A39-3549-49D9-A9C4-83711868E377}"/>
    <cellStyle name="Note 41 2 2 5" xfId="30485" xr:uid="{EF01462E-445C-4375-A917-8ACA9904E85B}"/>
    <cellStyle name="Note 41 2 2 6" xfId="37086" xr:uid="{03F92FD5-1EA9-46EA-9B9D-50B7EDBB6DB8}"/>
    <cellStyle name="Note 41 2 2 7" xfId="39064" xr:uid="{E42F6D36-D968-4516-8931-77C8D3636618}"/>
    <cellStyle name="Note 41 3" xfId="7299" xr:uid="{1F2D1B2B-3CD5-4A28-916A-A2E5B3DA258A}"/>
    <cellStyle name="Note 41 3 2" xfId="19654" xr:uid="{A87AA357-F4ED-4ED1-9DA6-E286CE20909A}"/>
    <cellStyle name="Note 41 3 3" xfId="18858" xr:uid="{4B550B5C-8E22-4F2E-BDB1-8F20113B3A7A}"/>
    <cellStyle name="Note 41 3 4" xfId="27270" xr:uid="{3CD61202-A124-4E35-962D-4513627CA5D0}"/>
    <cellStyle name="Note 41 3 5" xfId="30953" xr:uid="{106393D6-4C49-4DCD-BA2A-5916A084B393}"/>
    <cellStyle name="Note 41 3 6" xfId="34296" xr:uid="{23DEAEE1-E236-4C41-A13C-9BCD432534D6}"/>
    <cellStyle name="Note 41 3 7" xfId="34674" xr:uid="{B91F310D-AA75-4055-B25D-FAD50526669D}"/>
    <cellStyle name="Note 41 4" xfId="10724" xr:uid="{8D3C19CB-03BD-4584-84B7-A084CD3C3C9A}"/>
    <cellStyle name="Note 41 4 2" xfId="22094" xr:uid="{7842D519-ABAA-40D1-82DB-6D34C6ACD0C3}"/>
    <cellStyle name="Note 41 4 3" xfId="25068" xr:uid="{A6B183F4-1008-432D-87BC-74E338CF7DD5}"/>
    <cellStyle name="Note 41 4 4" xfId="27938" xr:uid="{D45F89F1-B2BC-449E-8E19-D237651EF1F1}"/>
    <cellStyle name="Note 41 4 5" xfId="20492" xr:uid="{975C8EBD-7AFD-4C0E-84F9-2EB7F2C0712E}"/>
    <cellStyle name="Note 41 4 6" xfId="35723" xr:uid="{C2638837-1FF4-4FA5-BE82-611CD0B10E4A}"/>
    <cellStyle name="Note 41 4 7" xfId="38025" xr:uid="{E05C5704-FAC3-441D-A1D9-3E032FCADC04}"/>
    <cellStyle name="Note 41 5" xfId="13657" xr:uid="{72B23488-542E-4DDE-955E-2E181A6FA671}"/>
    <cellStyle name="Note 41 5 2" xfId="24296" xr:uid="{05CFCF27-C50D-4E5B-9C5A-2D1DE52E8099}"/>
    <cellStyle name="Note 41 5 3" xfId="27172" xr:uid="{5AA4F2F6-046C-4A88-BD74-D54AFBE41F88}"/>
    <cellStyle name="Note 41 5 4" xfId="29732" xr:uid="{E3B7AE7B-8051-44A9-B554-F8EA69ED8D36}"/>
    <cellStyle name="Note 41 5 5" xfId="18626" xr:uid="{2C6FFD35-2BF0-40B3-AA6E-1D82DBE95BE2}"/>
    <cellStyle name="Note 41 5 6" xfId="37449" xr:uid="{6A0B1DEE-CE39-4830-B0A9-AC671E8D1B5A}"/>
    <cellStyle name="Note 41 5 7" xfId="39426" xr:uid="{1128D166-12D5-4188-833E-31EA052716A1}"/>
    <cellStyle name="Note 41 6" xfId="14165" xr:uid="{B1E3C59A-02C1-4394-9499-A1134547F621}"/>
    <cellStyle name="Note 42" xfId="2705" xr:uid="{CF3E9524-5DD0-4B48-A7B7-FCAF15009AFE}"/>
    <cellStyle name="Note 42 10" xfId="31902" xr:uid="{7C195556-E4E7-4E84-B0B3-4CE962576A8D}"/>
    <cellStyle name="Note 42 11" xfId="35206" xr:uid="{C15ADF07-CA1A-4072-87CF-0154E359A3B5}"/>
    <cellStyle name="Note 42 2" xfId="10725" xr:uid="{9DBA1BA9-A607-4AC2-B1BD-E408ACD6FE17}"/>
    <cellStyle name="Note 42 2 2" xfId="22095" xr:uid="{41639E88-59D1-4784-9E13-DFF81F32419B}"/>
    <cellStyle name="Note 42 2 3" xfId="25069" xr:uid="{CDDA5FB3-8AE7-402C-8003-A9BB397241BC}"/>
    <cellStyle name="Note 42 2 4" xfId="27939" xr:uid="{3992852C-C9BF-4766-92CF-F2B3309CA6FE}"/>
    <cellStyle name="Note 42 2 5" xfId="21308" xr:uid="{B7FD17AC-8090-46B2-857B-103653271DAD}"/>
    <cellStyle name="Note 42 2 6" xfId="35724" xr:uid="{6FB15E1F-3ABE-4116-A06D-DF7E4A1E037F}"/>
    <cellStyle name="Note 42 2 7" xfId="38026" xr:uid="{4B682B02-88DD-4487-80FF-FDDAD0DA11BB}"/>
    <cellStyle name="Note 42 3" xfId="13496" xr:uid="{3566C431-11B4-4BFA-AC38-CC46D30C62D7}"/>
    <cellStyle name="Note 42 3 2" xfId="24175" xr:uid="{2AAEA2C3-4A85-460D-9148-4C2099EDA9D0}"/>
    <cellStyle name="Note 42 3 3" xfId="27011" xr:uid="{70B29DF5-BBBF-425C-AE70-4766E9406636}"/>
    <cellStyle name="Note 42 3 4" xfId="29571" xr:uid="{B79C29B7-2A43-4CEC-97CB-810338B6EDFC}"/>
    <cellStyle name="Note 42 3 5" xfId="30243" xr:uid="{6002D31E-78FC-4DD2-9D64-B5ED696D9E9C}"/>
    <cellStyle name="Note 42 3 6" xfId="37288" xr:uid="{95A124E4-B453-49C4-ACE4-6A9F95B1878E}"/>
    <cellStyle name="Note 42 3 7" xfId="39265" xr:uid="{65A88070-B0FC-4692-B0C0-DAC24E96763E}"/>
    <cellStyle name="Note 42 4" xfId="13579" xr:uid="{CC91278A-26D9-46F4-A162-78862593CE3E}"/>
    <cellStyle name="Note 42 4 2" xfId="24239" xr:uid="{5AD15DCB-7AF6-4647-8840-3379B6CB6E67}"/>
    <cellStyle name="Note 42 4 3" xfId="27094" xr:uid="{D77B7815-7183-4FB9-A61F-2634CC41E7CD}"/>
    <cellStyle name="Note 42 4 4" xfId="29654" xr:uid="{9AFF18C7-B881-417C-BFF0-B781A3A109AB}"/>
    <cellStyle name="Note 42 4 5" xfId="29875" xr:uid="{426E6F27-CDD0-4E1D-AD5F-112B73EE74E1}"/>
    <cellStyle name="Note 42 4 6" xfId="37371" xr:uid="{AFE6FC8D-CD87-4214-BC6F-0C01DA58CB0F}"/>
    <cellStyle name="Note 42 4 7" xfId="39348" xr:uid="{8B216C5F-2D37-468A-A750-7654C34CF940}"/>
    <cellStyle name="Note 42 5" xfId="13658" xr:uid="{B81590FC-9952-41B6-B46E-2DF7ACCA9755}"/>
    <cellStyle name="Note 42 5 2" xfId="24297" xr:uid="{AE477F8C-D7EA-46DA-8391-6E1DE35F3B8F}"/>
    <cellStyle name="Note 42 5 3" xfId="27173" xr:uid="{37C6901C-6B41-4A3F-AEEF-46C87A82C850}"/>
    <cellStyle name="Note 42 5 4" xfId="29733" xr:uid="{052C9829-804C-42F8-8100-5059ABF1BD71}"/>
    <cellStyle name="Note 42 5 5" xfId="24628" xr:uid="{340CF81B-450F-4C9C-91E0-5F9E7B531224}"/>
    <cellStyle name="Note 42 5 6" xfId="37450" xr:uid="{CF625A54-ADC6-4B99-AD1D-7C7DEF285EA9}"/>
    <cellStyle name="Note 42 5 7" xfId="39427" xr:uid="{67F9D06B-A53C-4177-995F-EA4893BC3391}"/>
    <cellStyle name="Note 42 6" xfId="16185" xr:uid="{482E92C1-371F-4B1C-8A9B-675D674FE387}"/>
    <cellStyle name="Note 42 7" xfId="16542" xr:uid="{8E36292A-9A73-4608-98F2-5A87AD391DD6}"/>
    <cellStyle name="Note 42 8" xfId="14539" xr:uid="{C8CFCDA9-C4E3-4305-AF3D-D8963497AA23}"/>
    <cellStyle name="Note 42 9" xfId="29892" xr:uid="{8BD59B3A-6479-4A51-A48B-D1B6CE8ECF03}"/>
    <cellStyle name="Note 43" xfId="2758" xr:uid="{5EE58F9C-37C0-49D2-8E69-BAC292F71091}"/>
    <cellStyle name="Note 43 2" xfId="7300" xr:uid="{44AD0AD9-1805-4EFB-976C-4CE22D4E756F}"/>
    <cellStyle name="Note 43 2 2" xfId="19655" xr:uid="{8C0F4C30-7EAA-4924-B3E2-FEBA52ADEAB0}"/>
    <cellStyle name="Note 43 2 3" xfId="14777" xr:uid="{E4CF5CB8-1750-4CDF-9599-00FFCBDFAA6C}"/>
    <cellStyle name="Note 43 2 4" xfId="26279" xr:uid="{1F022D9A-43E9-4C94-B215-C951091DD30A}"/>
    <cellStyle name="Note 43 2 5" xfId="18192" xr:uid="{4F6F6761-A430-46F4-8FF1-E6F339FC403B}"/>
    <cellStyle name="Note 43 2 6" xfId="34297" xr:uid="{B7684339-064F-4C44-BE1E-730DD21BAFA7}"/>
    <cellStyle name="Note 43 2 7" xfId="34673" xr:uid="{A97422A1-0F5C-4779-88FC-6704620DCE73}"/>
    <cellStyle name="Note 43 3" xfId="10726" xr:uid="{6731D09F-C3A6-4A13-B999-3DE8BFBB00C7}"/>
    <cellStyle name="Note 43 3 2" xfId="22096" xr:uid="{4223B478-099A-434F-98E7-9E7B1D2196B2}"/>
    <cellStyle name="Note 43 3 3" xfId="25070" xr:uid="{10969150-6DC2-40E1-9F21-B7C06B196C38}"/>
    <cellStyle name="Note 43 3 4" xfId="27940" xr:uid="{E1EACB48-9BDD-42EF-A0E5-54BC1E26166A}"/>
    <cellStyle name="Note 43 3 5" xfId="29829" xr:uid="{FBE44F2B-1509-44F3-A6E0-E6301A6DE057}"/>
    <cellStyle name="Note 43 3 6" xfId="35725" xr:uid="{3793E21F-C08D-466A-9DDF-285DC533412C}"/>
    <cellStyle name="Note 43 3 7" xfId="38027" xr:uid="{7BF8BF9D-8968-4F36-983F-23917C08952B}"/>
    <cellStyle name="Note 43 4" xfId="13580" xr:uid="{04647355-B217-4ECF-9688-AEBBC7E85480}"/>
    <cellStyle name="Note 43 4 2" xfId="24240" xr:uid="{036B9F74-7AAB-44F2-9B53-EC51C3B7CB9A}"/>
    <cellStyle name="Note 43 4 3" xfId="27095" xr:uid="{4EAC29F6-1F29-4A55-8BF5-5F22D040EDEF}"/>
    <cellStyle name="Note 43 4 4" xfId="29655" xr:uid="{5327D9CB-493F-4648-A734-295E9EE288AB}"/>
    <cellStyle name="Note 43 4 5" xfId="27625" xr:uid="{6BAC3196-E99A-48DC-9E83-2D2BD3A92635}"/>
    <cellStyle name="Note 43 4 6" xfId="37372" xr:uid="{7862E618-93AE-421C-B49F-CDC9A4636D08}"/>
    <cellStyle name="Note 43 4 7" xfId="39349" xr:uid="{FDE6C95D-4750-4A46-80CA-24B3D54F2EF6}"/>
    <cellStyle name="Note 43 5" xfId="13659" xr:uid="{25E3FBA3-259F-478A-BE7D-0A12B96CA89E}"/>
    <cellStyle name="Note 43 5 2" xfId="24298" xr:uid="{8E94C38E-7AF8-4A34-859E-F51170157C61}"/>
    <cellStyle name="Note 43 5 3" xfId="27174" xr:uid="{4B655305-65FC-4F89-B7F4-D362D2CC7231}"/>
    <cellStyle name="Note 43 5 4" xfId="29734" xr:uid="{23CBE58E-FC2E-4B2A-8CBE-C1ED84FAF71A}"/>
    <cellStyle name="Note 43 5 5" xfId="27279" xr:uid="{F4068324-0280-4B51-81A1-9EC668D5CA06}"/>
    <cellStyle name="Note 43 5 6" xfId="37451" xr:uid="{E9BA5BDF-AD9C-43A8-8BF2-F5F4D08A6107}"/>
    <cellStyle name="Note 43 5 7" xfId="39428" xr:uid="{7C7FE83F-870E-44F9-A687-413D04F868C1}"/>
    <cellStyle name="Note 44" xfId="7301" xr:uid="{7D3EA024-16FA-479C-BDAA-48604474DAB0}"/>
    <cellStyle name="Note 44 10" xfId="34298" xr:uid="{C7FEC2AC-B1F8-4FED-B21A-BB512B3AAC2D}"/>
    <cellStyle name="Note 44 11" xfId="33865" xr:uid="{78D9E84E-C539-462F-BB68-1A98895440B3}"/>
    <cellStyle name="Note 44 2" xfId="10727" xr:uid="{DE6622A7-9C5F-4BC9-8052-6034883262B1}"/>
    <cellStyle name="Note 44 2 2" xfId="22097" xr:uid="{23A10A2F-B424-429C-B9B2-4900A451CB5C}"/>
    <cellStyle name="Note 44 2 3" xfId="25071" xr:uid="{E971AD58-A6C1-412B-A2BD-0104756B6C37}"/>
    <cellStyle name="Note 44 2 4" xfId="27941" xr:uid="{A19A7F0C-054F-4232-8C58-067BF0CD9552}"/>
    <cellStyle name="Note 44 2 5" xfId="21309" xr:uid="{7D5FC8B4-3F87-468A-8414-20AB92EDF982}"/>
    <cellStyle name="Note 44 2 6" xfId="35726" xr:uid="{F3C2B5FB-9882-451C-925A-B9FCDC6237B9}"/>
    <cellStyle name="Note 44 2 7" xfId="38028" xr:uid="{104DA21F-2A01-43B5-BA45-BB67E34E6E00}"/>
    <cellStyle name="Note 44 3" xfId="13497" xr:uid="{9AFB69D9-B514-4919-B2AE-B5F8490F10E6}"/>
    <cellStyle name="Note 44 3 2" xfId="24176" xr:uid="{7D808CFB-26AA-4785-B8FB-CB16C0CCD219}"/>
    <cellStyle name="Note 44 3 3" xfId="27012" xr:uid="{FD5803C1-2197-4170-845A-D4B0116CF0F7}"/>
    <cellStyle name="Note 44 3 4" xfId="29572" xr:uid="{20480F29-EDBB-4952-A1D3-405AF6CE824A}"/>
    <cellStyle name="Note 44 3 5" xfId="30454" xr:uid="{5C44EC08-BD34-48ED-81DD-97C0F541CCA8}"/>
    <cellStyle name="Note 44 3 6" xfId="37289" xr:uid="{61A26068-3223-4647-8F58-5F74058CA4A7}"/>
    <cellStyle name="Note 44 3 7" xfId="39266" xr:uid="{CB609D08-F196-48E2-82AF-0079BAE8C31B}"/>
    <cellStyle name="Note 44 4" xfId="13581" xr:uid="{6724EEC8-D8C7-4C7D-BC8D-62A459276C02}"/>
    <cellStyle name="Note 44 4 2" xfId="24241" xr:uid="{EE01AB21-8932-4048-9B5E-1036B267C864}"/>
    <cellStyle name="Note 44 4 3" xfId="27096" xr:uid="{83E2FB4F-3840-4132-BF2A-F935364BD26C}"/>
    <cellStyle name="Note 44 4 4" xfId="29656" xr:uid="{6266E4FA-49FD-4791-A410-1C4DA5EFC76A}"/>
    <cellStyle name="Note 44 4 5" xfId="22417" xr:uid="{BB23C4EF-23FB-46ED-8DDE-8DE58D7440FF}"/>
    <cellStyle name="Note 44 4 6" xfId="37373" xr:uid="{BE1ED5BC-6257-47B5-A6B8-AECC15B23E4E}"/>
    <cellStyle name="Note 44 4 7" xfId="39350" xr:uid="{4F4DAC79-AA61-4C24-95E2-15826183A4A8}"/>
    <cellStyle name="Note 44 5" xfId="13660" xr:uid="{D13617D2-A477-47DF-B2D3-098C78A87AB4}"/>
    <cellStyle name="Note 44 5 2" xfId="24299" xr:uid="{2418A6CE-4389-4C93-9F1C-2C9ED97E12B0}"/>
    <cellStyle name="Note 44 5 3" xfId="27175" xr:uid="{3F43E234-48A6-4C60-9D88-54F26C61AEAD}"/>
    <cellStyle name="Note 44 5 4" xfId="29735" xr:uid="{D650E250-FF2F-44E7-AC54-A7CD507CA9F7}"/>
    <cellStyle name="Note 44 5 5" xfId="30215" xr:uid="{64538CE1-FEA9-4405-8F73-639D10CAA993}"/>
    <cellStyle name="Note 44 5 6" xfId="37452" xr:uid="{35280A0B-9DA2-43F6-87B3-2BE20B8D859D}"/>
    <cellStyle name="Note 44 5 7" xfId="39429" xr:uid="{B24DE7FA-53C4-48CA-B83B-A36EECE77597}"/>
    <cellStyle name="Note 44 6" xfId="19656" xr:uid="{464FE6FE-6C9C-4B42-9C31-5C12A451F633}"/>
    <cellStyle name="Note 44 7" xfId="18857" xr:uid="{7DB5BAF0-AAD5-48DB-B655-39AE5EC79111}"/>
    <cellStyle name="Note 44 8" xfId="20539" xr:uid="{37E42AC9-653B-4F02-BE07-B0E2FE35C8AA}"/>
    <cellStyle name="Note 44 9" xfId="25282" xr:uid="{319F0CD9-9A67-4B3B-8039-1B25A449F407}"/>
    <cellStyle name="Note 45" xfId="7302" xr:uid="{96CE3A09-FF38-4989-B1C3-B29F123866EB}"/>
    <cellStyle name="Note 45 10" xfId="34299" xr:uid="{70EADB78-ABA3-4C91-B0D0-4A7F378DAC5E}"/>
    <cellStyle name="Note 45 11" xfId="31119" xr:uid="{01DAE410-0113-4531-A8C0-8DA5FA952208}"/>
    <cellStyle name="Note 45 2" xfId="10728" xr:uid="{0160E11B-B033-46E0-943D-B6F3AE19E953}"/>
    <cellStyle name="Note 45 2 2" xfId="22098" xr:uid="{49D8F64A-8AC8-48DE-A578-FF6E6D493EA4}"/>
    <cellStyle name="Note 45 2 3" xfId="25072" xr:uid="{06D165D4-73F4-4B3B-8985-41009CF8EB32}"/>
    <cellStyle name="Note 45 2 4" xfId="27942" xr:uid="{DD7A3A2B-DF13-4699-882D-43A42D93005F}"/>
    <cellStyle name="Note 45 2 5" xfId="28085" xr:uid="{56087FFD-6A33-4E8F-8C5F-047106BAF672}"/>
    <cellStyle name="Note 45 2 6" xfId="35727" xr:uid="{05B79055-F720-4A99-AEC9-BF91681CFB67}"/>
    <cellStyle name="Note 45 2 7" xfId="38029" xr:uid="{D81F2F6D-69E9-4801-8CA0-30DB99181C0F}"/>
    <cellStyle name="Note 45 3" xfId="13498" xr:uid="{8F03D17C-D75C-4E53-8F18-153A9595BE13}"/>
    <cellStyle name="Note 45 3 2" xfId="24177" xr:uid="{99A23B2A-7221-4630-B8C7-96194ECF4AAE}"/>
    <cellStyle name="Note 45 3 3" xfId="27013" xr:uid="{6B73330B-9004-4D64-A12F-9374D5E3C8F5}"/>
    <cellStyle name="Note 45 3 4" xfId="29573" xr:uid="{0D4CCCED-77B0-4AC4-906E-37F975A0F584}"/>
    <cellStyle name="Note 45 3 5" xfId="22512" xr:uid="{29D76FF2-9DC3-4222-867A-AD7F15B04E57}"/>
    <cellStyle name="Note 45 3 6" xfId="37290" xr:uid="{9A471ABB-3EE1-4517-ACEA-4DFD4033FA15}"/>
    <cellStyle name="Note 45 3 7" xfId="39267" xr:uid="{80651E2B-0C9D-4E72-9C70-B0CA1EF59954}"/>
    <cellStyle name="Note 45 4" xfId="13582" xr:uid="{1FB371B4-75B4-4264-8324-A24AB867E423}"/>
    <cellStyle name="Note 45 4 2" xfId="24242" xr:uid="{9CAB071A-B6AC-485E-92AE-BEF2A5E654FA}"/>
    <cellStyle name="Note 45 4 3" xfId="27097" xr:uid="{A27E71F9-33C3-4064-BAA5-3B03CFB0AFF5}"/>
    <cellStyle name="Note 45 4 4" xfId="29657" xr:uid="{ADE9E2BF-BAA7-4891-B3AF-BB6FAEF4DD8E}"/>
    <cellStyle name="Note 45 4 5" xfId="30228" xr:uid="{FEA6B058-4945-487D-A015-8903DC178E2A}"/>
    <cellStyle name="Note 45 4 6" xfId="37374" xr:uid="{992D14DB-8593-4348-954B-C599B052C9A4}"/>
    <cellStyle name="Note 45 4 7" xfId="39351" xr:uid="{D2BB6C17-5092-42FF-9895-54E73F3AD196}"/>
    <cellStyle name="Note 45 5" xfId="13661" xr:uid="{2D3EB7C7-BD50-41C3-91EA-3FF4C84D087E}"/>
    <cellStyle name="Note 45 5 2" xfId="24300" xr:uid="{D7642DA7-9A2E-4276-A663-AF26B738E777}"/>
    <cellStyle name="Note 45 5 3" xfId="27176" xr:uid="{7ADCD091-EDAF-4F54-8170-8C9DD884C2BD}"/>
    <cellStyle name="Note 45 5 4" xfId="29736" xr:uid="{2F3C2E80-38F6-46FA-A5F1-2942482EBB35}"/>
    <cellStyle name="Note 45 5 5" xfId="30428" xr:uid="{B5951157-59F0-4CDE-8228-197495AD57B5}"/>
    <cellStyle name="Note 45 5 6" xfId="37453" xr:uid="{CB0ED74B-5EB5-4FEB-B1CD-B68664BE6C85}"/>
    <cellStyle name="Note 45 5 7" xfId="39430" xr:uid="{D4467A90-39D5-486F-804E-E6CC1AD53502}"/>
    <cellStyle name="Note 45 6" xfId="19657" xr:uid="{71AEB9C7-2AAB-45E6-8CF2-E792CD894A6C}"/>
    <cellStyle name="Note 45 7" xfId="14776" xr:uid="{C9C4CC1E-01B8-4EC7-916C-93AB036C2CCD}"/>
    <cellStyle name="Note 45 8" xfId="20538" xr:uid="{302C50F7-196D-4497-803C-9F7DA1F322E4}"/>
    <cellStyle name="Note 45 9" xfId="20237" xr:uid="{443C6AF9-FD9D-4709-A169-D5E46B2940D1}"/>
    <cellStyle name="Note 46" xfId="7303" xr:uid="{891370C0-80D3-43AA-81B4-D5355844F06B}"/>
    <cellStyle name="Note 46 10" xfId="34300" xr:uid="{6223B307-7871-4EAA-99DC-BF8696733A7C}"/>
    <cellStyle name="Note 46 11" xfId="35961" xr:uid="{E81B8221-7720-4A40-9BCB-7F78F9C7CD15}"/>
    <cellStyle name="Note 46 2" xfId="10729" xr:uid="{6E13442A-AABE-4284-B6E7-0BA0C58A67BB}"/>
    <cellStyle name="Note 46 2 2" xfId="22099" xr:uid="{86E08DEA-4A28-498C-B24A-2C0ECEF006EB}"/>
    <cellStyle name="Note 46 2 3" xfId="25073" xr:uid="{4E9D8266-C915-4DAE-A61B-90575378BF86}"/>
    <cellStyle name="Note 46 2 4" xfId="27943" xr:uid="{7295FADD-ECFD-40F6-9281-16B95103A814}"/>
    <cellStyle name="Note 46 2 5" xfId="21310" xr:uid="{0B2F92BC-6D0E-4230-A1BA-FB6E54D3A005}"/>
    <cellStyle name="Note 46 2 6" xfId="35728" xr:uid="{6F5D7FF7-4E32-481E-AC12-18C0968F5131}"/>
    <cellStyle name="Note 46 2 7" xfId="38030" xr:uid="{190874F0-8E87-4003-931E-BF0E4D567FD5}"/>
    <cellStyle name="Note 46 3" xfId="13499" xr:uid="{4EDDC9E5-F13F-4A4D-9623-1CC59D86907B}"/>
    <cellStyle name="Note 46 3 2" xfId="24178" xr:uid="{8D090A9E-CFD1-4B18-8F77-B09C6A295AF9}"/>
    <cellStyle name="Note 46 3 3" xfId="27014" xr:uid="{A9BBDBAB-ADDE-4439-88A7-B0229D271562}"/>
    <cellStyle name="Note 46 3 4" xfId="29574" xr:uid="{41DFA6D0-0275-4CC1-90DD-F253C1CF62E7}"/>
    <cellStyle name="Note 46 3 5" xfId="30027" xr:uid="{42A4FE3B-2953-45ED-BD02-E12F17A13551}"/>
    <cellStyle name="Note 46 3 6" xfId="37291" xr:uid="{159F575A-9B86-4ACB-9781-8976425A9613}"/>
    <cellStyle name="Note 46 3 7" xfId="39268" xr:uid="{6BC2DD0C-F3A5-4F61-A6E8-2521F03F4842}"/>
    <cellStyle name="Note 46 4" xfId="13583" xr:uid="{150E34FF-C7B1-474D-BAE0-4DA08F3D0D15}"/>
    <cellStyle name="Note 46 4 2" xfId="24243" xr:uid="{B5B18E2C-6314-4326-AEAE-5FDF4A128CED}"/>
    <cellStyle name="Note 46 4 3" xfId="27098" xr:uid="{201EEBE9-7CC3-4665-AA36-D456D7B5FD61}"/>
    <cellStyle name="Note 46 4 4" xfId="29658" xr:uid="{FAD45576-E4D1-435A-87A4-3303A5ADA660}"/>
    <cellStyle name="Note 46 4 5" xfId="30440" xr:uid="{89003F63-BAA2-4F0D-A440-01A5282DEB79}"/>
    <cellStyle name="Note 46 4 6" xfId="37375" xr:uid="{5EEBFE62-9C2F-40BD-825B-1D9AEBBCA9F8}"/>
    <cellStyle name="Note 46 4 7" xfId="39352" xr:uid="{02C35B15-1FBE-447B-A860-55E1C8AE17D7}"/>
    <cellStyle name="Note 46 5" xfId="13662" xr:uid="{0F63120E-E770-4CD8-A30D-126E34011894}"/>
    <cellStyle name="Note 46 5 2" xfId="24301" xr:uid="{5E5BFC91-F42A-4BC2-9AEB-B2170A16B673}"/>
    <cellStyle name="Note 46 5 3" xfId="27177" xr:uid="{04E3ADE8-CBF2-4A66-8460-8E526225FCB4}"/>
    <cellStyle name="Note 46 5 4" xfId="29737" xr:uid="{84021076-809C-460C-AE4E-731FB017CB9A}"/>
    <cellStyle name="Note 46 5 5" xfId="14793" xr:uid="{67435085-5B58-45DD-A903-C1684D2311F7}"/>
    <cellStyle name="Note 46 5 6" xfId="37454" xr:uid="{2EDA03FC-54CD-4B0C-A697-9B226DB71DA1}"/>
    <cellStyle name="Note 46 5 7" xfId="39431" xr:uid="{5A1C43C8-1CD7-43DB-B171-D2C545CDE563}"/>
    <cellStyle name="Note 46 6" xfId="19658" xr:uid="{D6A18474-DB77-439F-AF15-7D8E6B931F68}"/>
    <cellStyle name="Note 46 7" xfId="18856" xr:uid="{69CF4DD7-4C3B-4D34-9B33-1BD75DD7A310}"/>
    <cellStyle name="Note 46 8" xfId="24006" xr:uid="{65166EA7-0BD9-46F1-AB2D-33E9953FCE05}"/>
    <cellStyle name="Note 46 9" xfId="28289" xr:uid="{719717FB-3782-45AF-9E33-8EF4C2C1B941}"/>
    <cellStyle name="Note 47" xfId="7304" xr:uid="{C13698AB-BCB7-4A0A-A9E2-3C3A863C6F28}"/>
    <cellStyle name="Note 47 10" xfId="34301" xr:uid="{41F4805A-5DA1-4DDE-9390-4C589184EC5F}"/>
    <cellStyle name="Note 47 11" xfId="37533" xr:uid="{E66A7FEA-869E-451B-904A-4CCEA69E8E6E}"/>
    <cellStyle name="Note 47 2" xfId="10730" xr:uid="{148062DD-DCAB-4FDF-B97A-83B0725A6FEB}"/>
    <cellStyle name="Note 47 2 2" xfId="22100" xr:uid="{3FFBA5DC-0F26-47EA-A14A-B67B9BE12AD1}"/>
    <cellStyle name="Note 47 2 3" xfId="25074" xr:uid="{AED543DA-45E6-4D8D-9E51-4B83D29BF7AD}"/>
    <cellStyle name="Note 47 2 4" xfId="27944" xr:uid="{2798549F-7181-4A85-A578-638702B58EB1}"/>
    <cellStyle name="Note 47 2 5" xfId="19666" xr:uid="{C7E563F4-FC41-4CA7-AB53-DEA000A6D38D}"/>
    <cellStyle name="Note 47 2 6" xfId="35729" xr:uid="{B06D2189-E136-4211-A268-6B7F4D189383}"/>
    <cellStyle name="Note 47 2 7" xfId="38031" xr:uid="{3A6B5FFA-F1A8-4BE4-9E24-F58F94C190F2}"/>
    <cellStyle name="Note 47 3" xfId="13500" xr:uid="{DAC7CC3F-D27E-468B-B591-508520958FF9}"/>
    <cellStyle name="Note 47 3 2" xfId="24179" xr:uid="{86B9AA10-04E6-45BC-BB76-684817E20F68}"/>
    <cellStyle name="Note 47 3 3" xfId="27015" xr:uid="{C55666E2-4B5A-4ADA-BCDD-7B29828316AF}"/>
    <cellStyle name="Note 47 3 4" xfId="29575" xr:uid="{737F7567-00B7-46CB-83DC-4CD3539DCE39}"/>
    <cellStyle name="Note 47 3 5" xfId="23690" xr:uid="{F49563AC-D552-495D-B4D1-854D7066A421}"/>
    <cellStyle name="Note 47 3 6" xfId="37292" xr:uid="{0A244B84-E044-4DE3-8C08-C6E5467C5BB5}"/>
    <cellStyle name="Note 47 3 7" xfId="39269" xr:uid="{F8AEF25F-8B07-4188-A56C-75A6B3EB0984}"/>
    <cellStyle name="Note 47 4" xfId="13584" xr:uid="{7ED14190-99B1-406A-B569-05FA2E04631B}"/>
    <cellStyle name="Note 47 4 2" xfId="24244" xr:uid="{00A69C91-AB10-432E-AA58-22E5C3104D57}"/>
    <cellStyle name="Note 47 4 3" xfId="27099" xr:uid="{0FDFF66F-B57C-4D1A-AB01-27BB90854C5A}"/>
    <cellStyle name="Note 47 4 4" xfId="29659" xr:uid="{E3173349-C12E-452A-BFD1-2287866C27E2}"/>
    <cellStyle name="Note 47 4 5" xfId="27444" xr:uid="{C96FB95A-8756-40F9-B517-60625ACF066D}"/>
    <cellStyle name="Note 47 4 6" xfId="37376" xr:uid="{E11A1119-A83B-4762-B7D0-7E490039EBBC}"/>
    <cellStyle name="Note 47 4 7" xfId="39353" xr:uid="{C7967369-45D1-4DA9-A9E6-4084EB945C25}"/>
    <cellStyle name="Note 47 5" xfId="13663" xr:uid="{FDA2623B-BDEB-4E09-8B82-C3AC89639F66}"/>
    <cellStyle name="Note 47 5 2" xfId="24302" xr:uid="{D0C52598-E65A-4E9D-9AF6-01A28E80ACB3}"/>
    <cellStyle name="Note 47 5 3" xfId="27178" xr:uid="{B66E43D1-8414-4350-87F3-ADB4BD53FC00}"/>
    <cellStyle name="Note 47 5 4" xfId="29738" xr:uid="{BF5A2678-4381-420D-A27E-3DB7CB9AA370}"/>
    <cellStyle name="Note 47 5 5" xfId="27629" xr:uid="{74F91275-4402-41F8-B2A5-6C02C6EA2C89}"/>
    <cellStyle name="Note 47 5 6" xfId="37455" xr:uid="{31B83083-6AD8-4713-866F-94DD53558744}"/>
    <cellStyle name="Note 47 5 7" xfId="39432" xr:uid="{79CAEB94-1C1C-409C-8AB5-FC16288DDD20}"/>
    <cellStyle name="Note 47 6" xfId="19659" xr:uid="{2D110B34-5B4F-414F-BB8C-D7B7577DA844}"/>
    <cellStyle name="Note 47 7" xfId="14775" xr:uid="{4C9758DA-4007-4650-8EA2-8492F8B603E2}"/>
    <cellStyle name="Note 47 8" xfId="16003" xr:uid="{A98890EB-EDCD-49F6-B76F-88BF201A1A5C}"/>
    <cellStyle name="Note 47 9" xfId="24478" xr:uid="{7E06DC12-0B6D-4699-8340-E88DA7F0F599}"/>
    <cellStyle name="Note 48" xfId="7305" xr:uid="{FE03FB5C-05AD-47C6-A404-BAF90383CE90}"/>
    <cellStyle name="Note 48 10" xfId="34302" xr:uid="{40625EC5-D0E0-4941-8E02-7D816DEEA739}"/>
    <cellStyle name="Note 48 11" xfId="33866" xr:uid="{0017163F-7EAE-4186-8300-076B0D919F86}"/>
    <cellStyle name="Note 48 2" xfId="10731" xr:uid="{512D5127-FA31-490B-80BD-4FCB044EB538}"/>
    <cellStyle name="Note 48 2 2" xfId="22101" xr:uid="{7863653F-4320-41FB-B81F-6787A84A8E27}"/>
    <cellStyle name="Note 48 2 3" xfId="25075" xr:uid="{37DB7F11-5D86-42D7-A116-3B7E7D0753D5}"/>
    <cellStyle name="Note 48 2 4" xfId="27945" xr:uid="{E6CB57E3-A01E-4859-B55C-392803C87519}"/>
    <cellStyle name="Note 48 2 5" xfId="21311" xr:uid="{71040E77-78CE-4863-A5D8-24916959BF6C}"/>
    <cellStyle name="Note 48 2 6" xfId="35730" xr:uid="{844426F5-79F4-4EAC-82E0-7F23B891A323}"/>
    <cellStyle name="Note 48 2 7" xfId="38032" xr:uid="{AC4EA8C1-CBED-4CDE-870E-5AD406C8A770}"/>
    <cellStyle name="Note 48 3" xfId="13501" xr:uid="{7EA5ADEA-C832-465F-8CB5-E2A58AF0866C}"/>
    <cellStyle name="Note 48 3 2" xfId="24180" xr:uid="{81E3E042-BC2A-4FA7-A90C-409212B30FFE}"/>
    <cellStyle name="Note 48 3 3" xfId="27016" xr:uid="{4C72DF4B-E7B4-4155-97AC-48EFD4D6C10A}"/>
    <cellStyle name="Note 48 3 4" xfId="29576" xr:uid="{EE50842D-62DA-42E3-B082-5E6B4AD4DC7C}"/>
    <cellStyle name="Note 48 3 5" xfId="30242" xr:uid="{F49B193D-42BE-4939-9273-3D51D9DCB422}"/>
    <cellStyle name="Note 48 3 6" xfId="37293" xr:uid="{8F45F659-D712-4578-8858-66AAD319E6C3}"/>
    <cellStyle name="Note 48 3 7" xfId="39270" xr:uid="{B3A7096D-6DC3-4677-B87C-CFEEE5F03BA4}"/>
    <cellStyle name="Note 48 4" xfId="13585" xr:uid="{94CC6E24-5AB6-418B-BDC0-219E9D1C044D}"/>
    <cellStyle name="Note 48 4 2" xfId="24245" xr:uid="{A772AD9D-5DF0-4D7A-8E5A-A08446B04768}"/>
    <cellStyle name="Note 48 4 3" xfId="27100" xr:uid="{32ED20D6-938A-4A2F-886F-31C6E0343C99}"/>
    <cellStyle name="Note 48 4 4" xfId="29660" xr:uid="{DF1F245E-B725-4DFE-8F3A-64DD6213E873}"/>
    <cellStyle name="Note 48 4 5" xfId="27626" xr:uid="{3B8E7D56-CE04-4FD1-B32A-D4C9D3827267}"/>
    <cellStyle name="Note 48 4 6" xfId="37377" xr:uid="{8BBBB503-27CA-41DB-BE8C-ED23C12AC8D0}"/>
    <cellStyle name="Note 48 4 7" xfId="39354" xr:uid="{34D02C2F-6106-4871-B71B-198F4C75EC45}"/>
    <cellStyle name="Note 48 5" xfId="13664" xr:uid="{026C5BBD-9027-42A8-9CE1-2D3E28D9138E}"/>
    <cellStyle name="Note 48 5 2" xfId="24303" xr:uid="{64F4B872-BCFB-4E6A-8C16-AEEB7E2FD86D}"/>
    <cellStyle name="Note 48 5 3" xfId="27179" xr:uid="{D2A2C91C-023A-414F-AF44-3704D2DD826C}"/>
    <cellStyle name="Note 48 5 4" xfId="29739" xr:uid="{A9F8A743-A7CE-462B-80FE-4F44D3B5BC5B}"/>
    <cellStyle name="Note 48 5 5" xfId="24445" xr:uid="{ABE219FB-1B8E-4390-9C6F-127A3CEDA58E}"/>
    <cellStyle name="Note 48 5 6" xfId="37456" xr:uid="{F8CBF53A-7F04-45F0-948C-116EA8136ED1}"/>
    <cellStyle name="Note 48 5 7" xfId="39433" xr:uid="{9956EAEB-1E2D-45A0-9E58-5CD439FBFCD9}"/>
    <cellStyle name="Note 48 6" xfId="19660" xr:uid="{B75D7AFC-6C2C-476A-9F3A-FD534EF6D1BE}"/>
    <cellStyle name="Note 48 7" xfId="14910" xr:uid="{749948F4-4E49-4EA6-9B33-145D03189BFC}"/>
    <cellStyle name="Note 48 8" xfId="24205" xr:uid="{B89A4ACB-B11C-43AA-9D04-633E4D9C3F37}"/>
    <cellStyle name="Note 48 9" xfId="15092" xr:uid="{EF60E34B-3767-4971-9D7C-3EFE822F5E46}"/>
    <cellStyle name="Note 49" xfId="7306" xr:uid="{5F44CB5D-3BC4-4525-934A-A3B91DF1820C}"/>
    <cellStyle name="Note 49 10" xfId="34303" xr:uid="{D364622A-F26E-41FA-974D-31CB75606842}"/>
    <cellStyle name="Note 49 11" xfId="31642" xr:uid="{FD88B6FB-5713-4DA6-ADBC-2D58E3ABD91D}"/>
    <cellStyle name="Note 49 2" xfId="10732" xr:uid="{A91403F5-131D-4A81-9909-81952CBEBEE0}"/>
    <cellStyle name="Note 49 2 2" xfId="22102" xr:uid="{551E7410-FBC2-472D-96B0-CC745F239B6D}"/>
    <cellStyle name="Note 49 2 3" xfId="25076" xr:uid="{90051C9B-14ED-4747-AFDC-174BE55DA4E5}"/>
    <cellStyle name="Note 49 2 4" xfId="27946" xr:uid="{7D650237-E939-4811-B1D5-9C5C90B74DB5}"/>
    <cellStyle name="Note 49 2 5" xfId="26650" xr:uid="{E4F77CD5-EF55-4617-AD4D-87BA2CB54C31}"/>
    <cellStyle name="Note 49 2 6" xfId="35731" xr:uid="{5A42EB5E-EE98-4B58-B4EC-7D411993BA04}"/>
    <cellStyle name="Note 49 2 7" xfId="38033" xr:uid="{F378509C-BABE-471B-943C-FBCCC9358AF9}"/>
    <cellStyle name="Note 49 3" xfId="13502" xr:uid="{8930C969-B6C2-4DC3-B035-C1D5F7DE4F15}"/>
    <cellStyle name="Note 49 3 2" xfId="24181" xr:uid="{D398569F-BD47-4B7D-8D52-7C2F39B2932B}"/>
    <cellStyle name="Note 49 3 3" xfId="27017" xr:uid="{48676965-6B74-430D-A271-37E71FE2A2E6}"/>
    <cellStyle name="Note 49 3 4" xfId="29577" xr:uid="{2BDD306F-DA5A-4FB4-8B2A-414F287259A3}"/>
    <cellStyle name="Note 49 3 5" xfId="30453" xr:uid="{C1E04211-C9B9-4692-A9D5-65603CD81E92}"/>
    <cellStyle name="Note 49 3 6" xfId="37294" xr:uid="{EBE4E91F-9D73-4FDF-B939-56A621EA69C1}"/>
    <cellStyle name="Note 49 3 7" xfId="39271" xr:uid="{9B6CCAD1-8F38-436B-83DA-1C494A9A9793}"/>
    <cellStyle name="Note 49 4" xfId="13586" xr:uid="{3B5566DC-7DC0-4F1D-BE60-14C7DB421A27}"/>
    <cellStyle name="Note 49 4 2" xfId="24246" xr:uid="{B435DEF9-F77F-4E86-A0D8-24C50E4B5325}"/>
    <cellStyle name="Note 49 4 3" xfId="27101" xr:uid="{C5B0AC32-19B1-4FEA-B830-65C46FC7EAD2}"/>
    <cellStyle name="Note 49 4 4" xfId="29661" xr:uid="{14727080-35DA-471D-B3E2-1B8FC2FD786C}"/>
    <cellStyle name="Note 49 4 5" xfId="19731" xr:uid="{E4B6200C-180D-47F3-B569-AE55E40D6305}"/>
    <cellStyle name="Note 49 4 6" xfId="37378" xr:uid="{759EC832-6751-48E0-AE4A-BC54554268A0}"/>
    <cellStyle name="Note 49 4 7" xfId="39355" xr:uid="{E45DE1F7-1DA7-420F-A405-5C989C1B9E38}"/>
    <cellStyle name="Note 49 5" xfId="13665" xr:uid="{E0B2773B-07CC-4826-98F4-9B2CF3A3EBC7}"/>
    <cellStyle name="Note 49 5 2" xfId="24304" xr:uid="{37F751CC-A88D-48D3-BBF4-0FD682FEC615}"/>
    <cellStyle name="Note 49 5 3" xfId="27180" xr:uid="{CE10519C-8165-432A-99C3-1742EBC25037}"/>
    <cellStyle name="Note 49 5 4" xfId="29740" xr:uid="{2E6CF38B-8EF1-461C-AC11-8890D3896068}"/>
    <cellStyle name="Note 49 5 5" xfId="30214" xr:uid="{AA6EA801-33BC-4D0B-A3B6-3F73C3324635}"/>
    <cellStyle name="Note 49 5 6" xfId="37457" xr:uid="{5E827CB0-A116-4A35-AB86-E15FE3D79766}"/>
    <cellStyle name="Note 49 5 7" xfId="39434" xr:uid="{54D8BB06-3DB5-4DF3-A721-800CE11D807A}"/>
    <cellStyle name="Note 49 6" xfId="19661" xr:uid="{9E7A5102-8862-4008-9CB1-2D151E8C6AE8}"/>
    <cellStyle name="Note 49 7" xfId="15753" xr:uid="{7672601F-B755-40CD-ACEB-31FA5A7F8589}"/>
    <cellStyle name="Note 49 8" xfId="20541" xr:uid="{F50C6AC3-A289-42D3-81BB-C23205387FC5}"/>
    <cellStyle name="Note 49 9" xfId="18134" xr:uid="{640F5DBE-BBD8-41D6-BBF9-0104FA8BDB15}"/>
    <cellStyle name="Note 5" xfId="1735" xr:uid="{B1D785B4-BD75-45CD-A3ED-D84442850AE5}"/>
    <cellStyle name="Note 5 10" xfId="4518" xr:uid="{361FC5FF-6D0F-4D34-8909-C41F852436EC}"/>
    <cellStyle name="Note 5 10 2" xfId="17770" xr:uid="{B78AD753-EF9C-42B9-8625-6FA3ED9C0D86}"/>
    <cellStyle name="Note 5 10 3" xfId="20837" xr:uid="{A913E436-3927-410F-9468-53F9E5AC6F5D}"/>
    <cellStyle name="Note 5 10 4" xfId="22380" xr:uid="{06CD2EBC-6108-4427-91AB-779C69964682}"/>
    <cellStyle name="Note 5 10 5" xfId="15018" xr:uid="{482013DC-C540-441A-A2A2-8863DD6B7427}"/>
    <cellStyle name="Note 5 10 6" xfId="33434" xr:uid="{82D7FDD1-A2FA-4AF4-8DD7-762959E08BF8}"/>
    <cellStyle name="Note 5 10 7" xfId="32105" xr:uid="{9FAA9532-EEB9-4DB7-96C5-AE8F7EC333A0}"/>
    <cellStyle name="Note 5 11" xfId="4519" xr:uid="{B618049E-46DF-4778-AE7C-BC79CECE2D9A}"/>
    <cellStyle name="Note 5 11 2" xfId="17771" xr:uid="{68626048-6D5B-4808-905B-E2F0B8315F66}"/>
    <cellStyle name="Note 5 11 3" xfId="20836" xr:uid="{DB84F88E-959D-4368-A6B8-FEBA0BF2BE36}"/>
    <cellStyle name="Note 5 11 4" xfId="21644" xr:uid="{CBB1A000-BAD6-4B94-9F83-E6D4DF6C34B3}"/>
    <cellStyle name="Note 5 11 5" xfId="30744" xr:uid="{2E37EF52-DAA1-41CD-85D2-C982FBE54FA5}"/>
    <cellStyle name="Note 5 11 6" xfId="33435" xr:uid="{705B59A1-FD10-4464-A544-84BE1D6BCB21}"/>
    <cellStyle name="Note 5 11 7" xfId="32104" xr:uid="{F8B6AD38-F58E-404F-B45B-0A8415B14962}"/>
    <cellStyle name="Note 5 12" xfId="4520" xr:uid="{48CF06BD-B7C0-41FB-B0A6-7F06FA5FE92C}"/>
    <cellStyle name="Note 5 12 2" xfId="17772" xr:uid="{1677105C-2252-4422-A68E-38C3AD2A645D}"/>
    <cellStyle name="Note 5 12 3" xfId="20835" xr:uid="{FCFC9A89-D87C-4A40-8682-FAFE1F1592A2}"/>
    <cellStyle name="Note 5 12 4" xfId="25224" xr:uid="{1A0FCB00-6681-4159-A37F-AACDFFAC6A7F}"/>
    <cellStyle name="Note 5 12 5" xfId="30781" xr:uid="{3699B032-8285-4F4C-A9F9-FE08E9BC77D2}"/>
    <cellStyle name="Note 5 12 6" xfId="33436" xr:uid="{8CDEFACF-5A96-48FD-BFD7-B502C8F6888A}"/>
    <cellStyle name="Note 5 12 7" xfId="32103" xr:uid="{156A6C5A-C8D0-43B9-BE02-73F3933B7C76}"/>
    <cellStyle name="Note 5 13" xfId="4521" xr:uid="{772FD979-88B7-4286-8067-E04C5BE61D30}"/>
    <cellStyle name="Note 5 13 2" xfId="17773" xr:uid="{B72BE8F9-9969-4A0A-8D74-453341F04D35}"/>
    <cellStyle name="Note 5 13 3" xfId="16479" xr:uid="{4412175F-3D78-42FA-8C05-C8DF33E93348}"/>
    <cellStyle name="Note 5 13 4" xfId="18730" xr:uid="{A7841B51-8EBA-48D6-8752-5D106449F711}"/>
    <cellStyle name="Note 5 13 5" xfId="30109" xr:uid="{10A876A9-86E8-4959-813D-79AE413CF20F}"/>
    <cellStyle name="Note 5 13 6" xfId="33437" xr:uid="{7EA164DF-9085-42EE-8E87-4820CBC43FF1}"/>
    <cellStyle name="Note 5 13 7" xfId="32102" xr:uid="{213A7830-1A23-495B-8392-8FBC9E9D6098}"/>
    <cellStyle name="Note 5 14" xfId="4522" xr:uid="{74AFCB94-C2C4-4584-8C2E-69EB164FF478}"/>
    <cellStyle name="Note 5 14 2" xfId="17774" xr:uid="{CF888AC9-8B80-4352-8896-2BF21ABE6BC0}"/>
    <cellStyle name="Note 5 14 3" xfId="15836" xr:uid="{7C8B0BA5-E702-40B0-8358-80036D6DE336}"/>
    <cellStyle name="Note 5 14 4" xfId="18537" xr:uid="{A6F15A7E-35DF-4434-B334-30ACEF79D20E}"/>
    <cellStyle name="Note 5 14 5" xfId="20739" xr:uid="{34CD60BD-A24F-4CB3-BC3F-881E474EB7CE}"/>
    <cellStyle name="Note 5 14 6" xfId="33438" xr:uid="{4B5EDDD1-E76F-4362-9A19-DEDFAF57D353}"/>
    <cellStyle name="Note 5 14 7" xfId="32101" xr:uid="{54319F4F-0568-4394-9C79-02435AE38CBC}"/>
    <cellStyle name="Note 5 15" xfId="4523" xr:uid="{40633E27-C0F0-4755-89F0-F46561030DF3}"/>
    <cellStyle name="Note 5 15 2" xfId="17775" xr:uid="{2EE29A37-59ED-48B8-BC83-F6004F714ACB}"/>
    <cellStyle name="Note 5 15 3" xfId="15835" xr:uid="{B49CB26F-BCED-4292-98A4-46CADF594458}"/>
    <cellStyle name="Note 5 15 4" xfId="15711" xr:uid="{CBCAE351-5599-4353-9644-5E963C7D4C11}"/>
    <cellStyle name="Note 5 15 5" xfId="28256" xr:uid="{A4C665A8-C01E-4B7E-A06C-EAE9972447DC}"/>
    <cellStyle name="Note 5 15 6" xfId="33439" xr:uid="{69BC98EE-0882-43E5-88C6-DAD93FFA1F17}"/>
    <cellStyle name="Note 5 15 7" xfId="35871" xr:uid="{E5EB1C24-01F7-43C0-B6BB-31CA2E8B415D}"/>
    <cellStyle name="Note 5 16" xfId="4524" xr:uid="{BDDF2536-6B3E-40AC-8363-CF097CD85CAF}"/>
    <cellStyle name="Note 5 16 2" xfId="17776" xr:uid="{E8311C24-8B45-4180-993D-E18514239F1D}"/>
    <cellStyle name="Note 5 16 3" xfId="24495" xr:uid="{4238368B-476B-4CA1-ADC8-E5AC059A183D}"/>
    <cellStyle name="Note 5 16 4" xfId="16166" xr:uid="{9EFE3B88-0EAC-4868-A162-450D13BD4E93}"/>
    <cellStyle name="Note 5 16 5" xfId="18653" xr:uid="{A700D90A-1649-492B-A582-5DC0C587524C}"/>
    <cellStyle name="Note 5 16 6" xfId="33440" xr:uid="{1320B49E-7C5D-4B5B-B198-F3CC70EF6137}"/>
    <cellStyle name="Note 5 16 7" xfId="37566" xr:uid="{A6F371BC-49F8-4064-9A5E-A94F46C5F629}"/>
    <cellStyle name="Note 5 17" xfId="4525" xr:uid="{ECC27864-ECAE-4AE6-B33E-CC7050942C26}"/>
    <cellStyle name="Note 5 17 2" xfId="17777" xr:uid="{65465622-C029-4E24-B131-8F3C44DEC1B1}"/>
    <cellStyle name="Note 5 17 3" xfId="19206" xr:uid="{B6B692DA-FE5D-4D1E-AAE9-7E2E9401B06B}"/>
    <cellStyle name="Note 5 17 4" xfId="24372" xr:uid="{338A0808-FA63-4853-9C9D-76F9BC76FB49}"/>
    <cellStyle name="Note 5 17 5" xfId="25432" xr:uid="{5281EA51-C796-495D-98AA-F2AAF532247F}"/>
    <cellStyle name="Note 5 17 6" xfId="33441" xr:uid="{6B9CEF82-23FA-4443-BB61-E282D0A23F8E}"/>
    <cellStyle name="Note 5 17 7" xfId="35968" xr:uid="{A9B9AE78-0667-4A02-AC09-E3469765EAE2}"/>
    <cellStyle name="Note 5 18" xfId="4526" xr:uid="{2B9376CA-6773-41EF-BC29-436B452A3881}"/>
    <cellStyle name="Note 5 18 2" xfId="17778" xr:uid="{B1B62728-65F3-4670-82D7-B2310290679C}"/>
    <cellStyle name="Note 5 18 3" xfId="15834" xr:uid="{8E6A0C96-56B2-4008-B8D7-BE7338941A7A}"/>
    <cellStyle name="Note 5 18 4" xfId="20227" xr:uid="{C84B0584-065B-4A27-8393-8F8BED838C80}"/>
    <cellStyle name="Note 5 18 5" xfId="28247" xr:uid="{808B2953-8F32-43D5-8970-1280B23ECDB0}"/>
    <cellStyle name="Note 5 18 6" xfId="33442" xr:uid="{D7F69822-545C-45CB-BC92-D49CAD7D39A8}"/>
    <cellStyle name="Note 5 18 7" xfId="36620" xr:uid="{5889966E-A95B-491A-8119-FFC039AE43C3}"/>
    <cellStyle name="Note 5 19" xfId="4527" xr:uid="{4C78F66C-94A8-4050-BFFA-E4E6581A8BD3}"/>
    <cellStyle name="Note 5 19 2" xfId="17779" xr:uid="{ED4C3C12-F8A8-421F-B544-BA114B89DF95}"/>
    <cellStyle name="Note 5 19 3" xfId="20834" xr:uid="{A9B09745-37CA-4699-AB04-0EFF19582A83}"/>
    <cellStyle name="Note 5 19 4" xfId="16230" xr:uid="{EDA878F8-42F6-4F69-8D34-4B23D67BA1CA}"/>
    <cellStyle name="Note 5 19 5" xfId="18156" xr:uid="{F9A435A2-EB66-4425-89E2-B53B7AFF55DC}"/>
    <cellStyle name="Note 5 19 6" xfId="33443" xr:uid="{2FD9DF2B-69D3-44CC-8102-975308A3FC5D}"/>
    <cellStyle name="Note 5 19 7" xfId="32100" xr:uid="{3C664631-B424-4753-BDA1-C79FCC474F52}"/>
    <cellStyle name="Note 5 2" xfId="2643" xr:uid="{B62828EA-1DD5-4E3E-86D8-C32AFD27C09C}"/>
    <cellStyle name="Note 5 2 10" xfId="31884" xr:uid="{35BBFB79-756C-4EAC-83AE-1887D1547B66}"/>
    <cellStyle name="Note 5 2 11" xfId="35212" xr:uid="{6CC0D8F2-D77A-4154-A67C-999407F46494}"/>
    <cellStyle name="Note 5 2 2" xfId="4528" xr:uid="{0E7E3AF6-56FD-4C06-B7CE-6E3C7A6559BA}"/>
    <cellStyle name="Note 5 2 2 2" xfId="17780" xr:uid="{1EC9F7B1-0FC6-4545-B6CD-51CF8DC8C0E8}"/>
    <cellStyle name="Note 5 2 2 3" xfId="20833" xr:uid="{0758EFAB-537B-45CA-AF0D-911A040AEC3C}"/>
    <cellStyle name="Note 5 2 2 4" xfId="21377" xr:uid="{D662DB94-0B0F-466B-8BCA-7DA71584B2C9}"/>
    <cellStyle name="Note 5 2 2 5" xfId="28486" xr:uid="{F991E1BC-72B2-4899-9460-866066708C40}"/>
    <cellStyle name="Note 5 2 2 6" xfId="33444" xr:uid="{8523252F-67AC-486E-9628-34908300CE1C}"/>
    <cellStyle name="Note 5 2 2 7" xfId="31669" xr:uid="{8E1A719E-10F5-485B-8AD1-C57D66CE2E8B}"/>
    <cellStyle name="Note 5 2 3" xfId="10733" xr:uid="{EB9C4678-41D8-4F54-BD6D-F75D2C92215A}"/>
    <cellStyle name="Note 5 2 3 2" xfId="22103" xr:uid="{BA72FB77-E7EE-48EA-B57A-5C5AF462960F}"/>
    <cellStyle name="Note 5 2 3 3" xfId="25077" xr:uid="{952D9427-DC58-4766-B865-0F0AA558CC83}"/>
    <cellStyle name="Note 5 2 3 4" xfId="27947" xr:uid="{188E3688-78E7-41F2-B245-08991D770C70}"/>
    <cellStyle name="Note 5 2 3 5" xfId="18300" xr:uid="{05C656C6-D522-414A-BF55-87F76D4E7599}"/>
    <cellStyle name="Note 5 2 3 6" xfId="35732" xr:uid="{5E5E1E40-CAC6-4458-A9E0-C8A5526260D5}"/>
    <cellStyle name="Note 5 2 3 7" xfId="38034" xr:uid="{F485A2AF-BE6B-45D9-BA32-C56352EB9A4C}"/>
    <cellStyle name="Note 5 2 4" xfId="12774" xr:uid="{4D67727F-351F-4376-815B-CCDF84B46473}"/>
    <cellStyle name="Note 5 2 4 2" xfId="23558" xr:uid="{AC744DCA-6154-43B6-A75D-50839865CCA9}"/>
    <cellStyle name="Note 5 2 4 3" xfId="26375" xr:uid="{06501A93-0D40-4FB8-A871-7B5ADF83A9CC}"/>
    <cellStyle name="Note 5 2 4 4" xfId="28957" xr:uid="{E2CE29A9-E83F-4AAA-AF84-B6DC3BD18BC7}"/>
    <cellStyle name="Note 5 2 4 5" xfId="30337" xr:uid="{F03A67CD-A540-4FF0-9FDB-63E6B9AF216F}"/>
    <cellStyle name="Note 5 2 4 6" xfId="36670" xr:uid="{96AE2F7E-FBF7-421C-BD9C-319000A1628F}"/>
    <cellStyle name="Note 5 2 4 7" xfId="38690" xr:uid="{B09368ED-14A2-4194-AF28-1D6CA48B8198}"/>
    <cellStyle name="Note 5 2 5" xfId="12910" xr:uid="{136C1D7F-68D6-4921-AAC4-6E0C59CD0F1C}"/>
    <cellStyle name="Note 5 2 5 2" xfId="23666" xr:uid="{BE9D7B0A-8BDA-431C-8A21-0B493F7FA0F3}"/>
    <cellStyle name="Note 5 2 5 3" xfId="26490" xr:uid="{B5180B33-77BE-42EE-8768-DA84B3E34A48}"/>
    <cellStyle name="Note 5 2 5 4" xfId="29069" xr:uid="{543A6688-B92A-4B5A-8BD5-3B8FD7960F49}"/>
    <cellStyle name="Note 5 2 5 5" xfId="19038" xr:uid="{005BF2D6-9A56-41C9-836C-3D81DD944C6B}"/>
    <cellStyle name="Note 5 2 5 6" xfId="36779" xr:uid="{DE759988-1DBE-4AE9-AE67-9DFA4D7E8564}"/>
    <cellStyle name="Note 5 2 5 7" xfId="38795" xr:uid="{87CD04E7-905C-44FB-AAA4-A9FB4DFC3DBD}"/>
    <cellStyle name="Note 5 2 6" xfId="16140" xr:uid="{EB0D604E-9180-4690-92F0-65FCC944B2EC}"/>
    <cellStyle name="Note 5 2 7" xfId="21421" xr:uid="{35A5152E-DF68-4927-BD43-0E5F2713BA99}"/>
    <cellStyle name="Note 5 2 8" xfId="22308" xr:uid="{50453EFA-33FB-4DC7-B2C7-A29D4A75DE21}"/>
    <cellStyle name="Note 5 2 9" xfId="30722" xr:uid="{2E6CDF25-A49E-4C4A-9534-1A3E9D2CD14A}"/>
    <cellStyle name="Note 5 20" xfId="4529" xr:uid="{2AB10AEC-D3DC-497D-9622-5323331474FF}"/>
    <cellStyle name="Note 5 20 2" xfId="17781" xr:uid="{539BA218-5440-4E72-BBFF-B51789CDC3C6}"/>
    <cellStyle name="Note 5 20 3" xfId="20832" xr:uid="{5333D280-5A4B-4523-8399-C8132E118C7C}"/>
    <cellStyle name="Note 5 20 4" xfId="18540" xr:uid="{F70F1E13-3460-4D07-AB7A-11F1E4405A7F}"/>
    <cellStyle name="Note 5 20 5" xfId="25437" xr:uid="{67251979-45AA-4DED-9668-066D28CC6F40}"/>
    <cellStyle name="Note 5 20 6" xfId="33445" xr:uid="{EC2C12D4-4D70-425D-B9AB-155980170BA2}"/>
    <cellStyle name="Note 5 20 7" xfId="32099" xr:uid="{A1B474EC-CF1A-4352-94DA-10525E2AF060}"/>
    <cellStyle name="Note 5 21" xfId="4530" xr:uid="{04F5E453-3C1B-4A53-A8A9-9CE3B1A96A8C}"/>
    <cellStyle name="Note 5 21 2" xfId="17782" xr:uid="{0054BBC7-2D1F-4B1C-ACCB-481983B205A5}"/>
    <cellStyle name="Note 5 21 3" xfId="20831" xr:uid="{9B19131A-186D-4BD0-A290-CD9BD81E14F5}"/>
    <cellStyle name="Note 5 21 4" xfId="22594" xr:uid="{028B1937-87BB-4CAC-824A-3627851CEAF6}"/>
    <cellStyle name="Note 5 21 5" xfId="22264" xr:uid="{B40358C1-F187-4A0C-BFD9-9C0D658A1C0C}"/>
    <cellStyle name="Note 5 21 6" xfId="33446" xr:uid="{9E8D4720-7165-4E82-9935-386D3BAEFE77}"/>
    <cellStyle name="Note 5 21 7" xfId="32098" xr:uid="{7374A7F3-A734-4AA3-B1FB-0B4FD312AA01}"/>
    <cellStyle name="Note 5 22" xfId="4531" xr:uid="{CBFC9F93-06A2-46D7-8C7F-2DD56BDABCAD}"/>
    <cellStyle name="Note 5 22 2" xfId="17783" xr:uid="{634D1F75-9A37-4F52-BC8F-BCDBCCD4F10C}"/>
    <cellStyle name="Note 5 22 3" xfId="20830" xr:uid="{0C59A2AE-777D-4DFA-865F-C45C481A8BBE}"/>
    <cellStyle name="Note 5 22 4" xfId="16000" xr:uid="{7170E9ED-4822-4C8F-97AD-66F72CF8B3B6}"/>
    <cellStyle name="Note 5 22 5" xfId="20703" xr:uid="{43EC03D5-86EC-4870-A28C-CF9E14A8C16C}"/>
    <cellStyle name="Note 5 22 6" xfId="33447" xr:uid="{C3F56407-B5CA-4DF1-AB61-2649A48DC701}"/>
    <cellStyle name="Note 5 22 7" xfId="32097" xr:uid="{2A732222-67B5-4CA1-8A5C-E797B4665054}"/>
    <cellStyle name="Note 5 23" xfId="4532" xr:uid="{BD19A6BC-39DD-4953-BC77-6AC0733C69C5}"/>
    <cellStyle name="Note 5 23 2" xfId="17784" xr:uid="{99D7AEEA-2DA4-4041-BBA2-441A7E1EDBB8}"/>
    <cellStyle name="Note 5 23 3" xfId="20829" xr:uid="{9AF49DF9-93A4-416C-B1F7-F1BC122E88BA}"/>
    <cellStyle name="Note 5 23 4" xfId="20228" xr:uid="{4EBB1833-E4AA-4B0E-A942-2E291F795DB2}"/>
    <cellStyle name="Note 5 23 5" xfId="27860" xr:uid="{8C4F0C71-32EB-4210-BD83-6276CD810345}"/>
    <cellStyle name="Note 5 23 6" xfId="33448" xr:uid="{6286FBD2-3959-480B-A8A7-8D97304B22F1}"/>
    <cellStyle name="Note 5 23 7" xfId="32096" xr:uid="{18215371-794C-40F8-BD7A-7459D1452529}"/>
    <cellStyle name="Note 5 24" xfId="4533" xr:uid="{0EE18DDC-67D8-45C2-8B0D-7A99DBDDF8C8}"/>
    <cellStyle name="Note 5 24 2" xfId="17785" xr:uid="{5051E1F4-AE05-4FF1-83DA-9F66E6C892C4}"/>
    <cellStyle name="Note 5 24 3" xfId="20828" xr:uid="{631C5305-F932-445B-9580-F7B9F349659F}"/>
    <cellStyle name="Note 5 24 4" xfId="18472" xr:uid="{12FC7735-3505-4E0E-8275-D5D78CA8B813}"/>
    <cellStyle name="Note 5 24 5" xfId="25297" xr:uid="{AEA6A1A5-45CD-41C4-8FA5-58D304EFC174}"/>
    <cellStyle name="Note 5 24 6" xfId="33449" xr:uid="{81C756C2-2FFF-487C-BD7F-029A26A8F0ED}"/>
    <cellStyle name="Note 5 24 7" xfId="32095" xr:uid="{E48F3BF8-E949-4D98-B055-91A2A7CB3CBC}"/>
    <cellStyle name="Note 5 25" xfId="4534" xr:uid="{F03C80ED-6767-4833-9F31-C1CE489F9040}"/>
    <cellStyle name="Note 5 25 2" xfId="17786" xr:uid="{574F77FC-5C6C-427D-B938-39C006F2435D}"/>
    <cellStyle name="Note 5 25 3" xfId="24494" xr:uid="{5B492EE8-D8B6-41D7-9381-A616AEFF5F29}"/>
    <cellStyle name="Note 5 25 4" xfId="20229" xr:uid="{D56959B3-BE77-434D-8CA6-C00D830490F7}"/>
    <cellStyle name="Note 5 25 5" xfId="15045" xr:uid="{C7943A98-B2A2-4ED6-B6FF-B41C4E8930DD}"/>
    <cellStyle name="Note 5 25 6" xfId="33450" xr:uid="{A6F14DEF-7D23-403C-96F7-B5FA9ED13684}"/>
    <cellStyle name="Note 5 25 7" xfId="32094" xr:uid="{463F8BCD-A823-4F29-B973-C72486D0D02E}"/>
    <cellStyle name="Note 5 26" xfId="4535" xr:uid="{7CA53EDB-813D-47E5-A694-5230C4CC2F6A}"/>
    <cellStyle name="Note 5 26 2" xfId="17787" xr:uid="{908650AD-B181-4B9D-A789-4483CEF246BF}"/>
    <cellStyle name="Note 5 26 3" xfId="19207" xr:uid="{D656D63B-6814-42E3-B54F-8FE328521895}"/>
    <cellStyle name="Note 5 26 4" xfId="27341" xr:uid="{824B9069-D01E-40EA-9842-482358C15120}"/>
    <cellStyle name="Note 5 26 5" xfId="30975" xr:uid="{A9B5477B-FAAE-4D65-9F80-14F068D8DA21}"/>
    <cellStyle name="Note 5 26 6" xfId="33451" xr:uid="{FF05A214-25B3-4C86-86AD-ADEAD456F4D2}"/>
    <cellStyle name="Note 5 26 7" xfId="32093" xr:uid="{3EF9A029-86F2-4B27-975A-1E69E9586756}"/>
    <cellStyle name="Note 5 27" xfId="4536" xr:uid="{17627DD7-143C-4A5F-B038-D349C603E998}"/>
    <cellStyle name="Note 5 27 2" xfId="17788" xr:uid="{F663A445-9AE4-40FB-BE78-7D430998E14B}"/>
    <cellStyle name="Note 5 27 3" xfId="15833" xr:uid="{00850921-1158-460E-AD04-2EECF54679BE}"/>
    <cellStyle name="Note 5 27 4" xfId="18227" xr:uid="{81CEAB3C-E7FE-4776-968F-B1D719F8C1D1}"/>
    <cellStyle name="Note 5 27 5" xfId="30992" xr:uid="{65441E31-7CAB-434B-A489-FF8D1513C93A}"/>
    <cellStyle name="Note 5 27 6" xfId="33452" xr:uid="{E260EAFA-C682-44B5-B557-A484139BD56D}"/>
    <cellStyle name="Note 5 27 7" xfId="34795" xr:uid="{E5B12A2C-0C68-420B-BA68-82F733B2A715}"/>
    <cellStyle name="Note 5 28" xfId="4537" xr:uid="{C56B1460-DCE3-4760-B2AD-AE11D741454C}"/>
    <cellStyle name="Note 5 28 2" xfId="17789" xr:uid="{397661A2-9B80-4CF3-B911-2F7F4D5D7930}"/>
    <cellStyle name="Note 5 28 3" xfId="20827" xr:uid="{83971354-EA40-44B8-B44E-79370BC8CF84}"/>
    <cellStyle name="Note 5 28 4" xfId="22595" xr:uid="{E11AC0A7-469E-4963-BCAE-C1178C146188}"/>
    <cellStyle name="Note 5 28 5" xfId="30996" xr:uid="{B8A340DD-3608-425C-B582-7EA8451DA681}"/>
    <cellStyle name="Note 5 28 6" xfId="33453" xr:uid="{E26863C0-1190-4A7D-B46F-C839F9F9927F}"/>
    <cellStyle name="Note 5 28 7" xfId="32092" xr:uid="{FE42DD1A-3764-42F6-8967-CBE7E4378725}"/>
    <cellStyle name="Note 5 29" xfId="4538" xr:uid="{9ADA447A-C9CA-4765-8B68-2CF402CDC9F8}"/>
    <cellStyle name="Note 5 29 2" xfId="17790" xr:uid="{22E997A4-D317-45CF-B846-C9C83E5CA840}"/>
    <cellStyle name="Note 5 29 3" xfId="20826" xr:uid="{3D1E9599-9CCC-4113-8C37-D93F4FA08588}"/>
    <cellStyle name="Note 5 29 4" xfId="25795" xr:uid="{D4D8DBAA-3100-41BF-A5EE-FBFC06645446}"/>
    <cellStyle name="Note 5 29 5" xfId="30993" xr:uid="{3D142AEB-11BD-49FA-96D7-77A1B8019901}"/>
    <cellStyle name="Note 5 29 6" xfId="33454" xr:uid="{7EC2CDC4-B82E-4E8B-BB95-7C3DB0FCBFC9}"/>
    <cellStyle name="Note 5 29 7" xfId="34794" xr:uid="{2B82223D-D496-42BC-B145-E164E873B870}"/>
    <cellStyle name="Note 5 3" xfId="2830" xr:uid="{E1B419D5-4906-4486-9C08-B461A89B8C88}"/>
    <cellStyle name="Note 5 3 2" xfId="4539" xr:uid="{BAB4DDCE-74DA-4FBF-B203-8A127616EB74}"/>
    <cellStyle name="Note 5 3 2 2" xfId="17791" xr:uid="{3C5125AB-253A-45D4-BF82-1024292E0874}"/>
    <cellStyle name="Note 5 3 2 3" xfId="15124" xr:uid="{B8236278-9C41-4E66-A032-A110EB14D480}"/>
    <cellStyle name="Note 5 3 2 4" xfId="26666" xr:uid="{B201A9C8-53A7-4E1C-9DA2-C2ABA794206C}"/>
    <cellStyle name="Note 5 3 2 5" xfId="30994" xr:uid="{2726379F-ECDA-446C-9F76-212D360DDEC2}"/>
    <cellStyle name="Note 5 3 2 6" xfId="33455" xr:uid="{70CB0DA5-3CED-454B-A9F9-EA9D5F590A6B}"/>
    <cellStyle name="Note 5 3 2 7" xfId="32091" xr:uid="{7CFE3CB7-7FB3-4DEC-A19A-D25B99DC4E82}"/>
    <cellStyle name="Note 5 30" xfId="4540" xr:uid="{5794E24D-5B3F-465F-8C93-E247A3CB787A}"/>
    <cellStyle name="Note 5 30 2" xfId="17792" xr:uid="{DC4761EA-D782-4612-AC85-80E3AEEC68F9}"/>
    <cellStyle name="Note 5 30 3" xfId="20825" xr:uid="{395DF2C5-FDCD-4D77-B6BE-F3BC2B70CAD9}"/>
    <cellStyle name="Note 5 30 4" xfId="20230" xr:uid="{CAC1DC0E-CB9C-442A-B143-43FAAE58807C}"/>
    <cellStyle name="Note 5 30 5" xfId="30990" xr:uid="{997808B3-B32E-4B62-A9E3-93CD81D618BF}"/>
    <cellStyle name="Note 5 30 6" xfId="33456" xr:uid="{23A6576F-8CDD-4BF8-B175-7B860BE5B23F}"/>
    <cellStyle name="Note 5 30 7" xfId="34793" xr:uid="{F24CD783-7FD4-4E37-9DDE-12E458C390A6}"/>
    <cellStyle name="Note 5 31" xfId="4541" xr:uid="{ED922C3A-7D47-4658-9C63-9D1844F54970}"/>
    <cellStyle name="Note 5 31 2" xfId="17793" xr:uid="{83D64C87-CCF7-4EE7-8F5D-E6AEF6D903F7}"/>
    <cellStyle name="Note 5 31 3" xfId="20824" xr:uid="{AED928DA-0662-430C-B410-FEDE598A58BF}"/>
    <cellStyle name="Note 5 31 4" xfId="15901" xr:uid="{B1601CC8-CAE1-4FEF-9F7C-C705666C4D68}"/>
    <cellStyle name="Note 5 31 5" xfId="22404" xr:uid="{EE6ABD38-FB9C-4159-864C-1394504F821D}"/>
    <cellStyle name="Note 5 31 6" xfId="33457" xr:uid="{E9ABA324-CF04-45D8-8FA2-5AA08FD65F67}"/>
    <cellStyle name="Note 5 31 7" xfId="32090" xr:uid="{4FFDFA52-CE8A-45E9-AB29-960C1F1412C6}"/>
    <cellStyle name="Note 5 32" xfId="4542" xr:uid="{E8B3BB20-396A-4A3E-9156-6F9CEDFD91A8}"/>
    <cellStyle name="Note 5 32 2" xfId="17794" xr:uid="{9E589F21-F50E-4DBF-9894-99C84457A5AC}"/>
    <cellStyle name="Note 5 32 3" xfId="20823" xr:uid="{910588C4-D331-47E2-BAD4-88B5352AC42C}"/>
    <cellStyle name="Note 5 32 4" xfId="21647" xr:uid="{94B18731-4A03-4F09-AE41-6ACFE55AD776}"/>
    <cellStyle name="Note 5 32 5" xfId="24428" xr:uid="{B86580D9-EC68-4490-96D2-1E47B0F6732F}"/>
    <cellStyle name="Note 5 32 6" xfId="33458" xr:uid="{9519450A-5B7F-4DA0-B477-B34D74BD3117}"/>
    <cellStyle name="Note 5 32 7" xfId="31029" xr:uid="{D11EFA4A-B3E2-421D-8811-6B8384AA737C}"/>
    <cellStyle name="Note 5 33" xfId="4543" xr:uid="{717EEDC7-91B6-4712-A4CB-4BE82B2ABAB3}"/>
    <cellStyle name="Note 5 33 2" xfId="17795" xr:uid="{E4DF7E54-FE8F-47AD-8A0C-AD1D26131ABF}"/>
    <cellStyle name="Note 5 33 3" xfId="20822" xr:uid="{BBB504FD-AB5A-4472-B6BD-FA2EB1DAB90F}"/>
    <cellStyle name="Note 5 33 4" xfId="25460" xr:uid="{CCE7EB6E-F6A2-4245-A2DF-94F490AE421A}"/>
    <cellStyle name="Note 5 33 5" xfId="28201" xr:uid="{7287F5A6-FAC6-4859-9856-CD9475B8DC88}"/>
    <cellStyle name="Note 5 33 6" xfId="33459" xr:uid="{C3D65148-C2DF-4AFE-8A82-18F396FE4BBC}"/>
    <cellStyle name="Note 5 33 7" xfId="34792" xr:uid="{48561992-BE2D-471D-ADC5-8E613324982D}"/>
    <cellStyle name="Note 5 34" xfId="4544" xr:uid="{FAF6B92E-52CB-41D1-8769-DA02DA2066F7}"/>
    <cellStyle name="Note 5 34 2" xfId="17796" xr:uid="{5C5488B5-5576-4C10-B63F-8B3BE8F3BF92}"/>
    <cellStyle name="Note 5 34 3" xfId="20821" xr:uid="{A2912F60-81A6-472D-BB21-E9CA5F3109FD}"/>
    <cellStyle name="Note 5 34 4" xfId="27340" xr:uid="{32D5EC61-58C3-475F-A958-C11450760A79}"/>
    <cellStyle name="Note 5 34 5" xfId="26649" xr:uid="{4539E673-145A-4588-94D5-53C4D7F845E9}"/>
    <cellStyle name="Note 5 34 6" xfId="33460" xr:uid="{FED202FB-7C2E-4012-88D0-55843CC2E170}"/>
    <cellStyle name="Note 5 34 7" xfId="34791" xr:uid="{238E458B-2128-4F15-A1C8-3CCDEFDF15DB}"/>
    <cellStyle name="Note 5 35" xfId="4545" xr:uid="{9C170A18-877A-4D66-AE31-E16931EA210B}"/>
    <cellStyle name="Note 5 35 2" xfId="17797" xr:uid="{5F6AB15E-EABB-4AEA-889F-67EA1F6031C4}"/>
    <cellStyle name="Note 5 35 3" xfId="15123" xr:uid="{8098FD36-7C9F-4257-9A29-9893CC38D9E8}"/>
    <cellStyle name="Note 5 35 4" xfId="26326" xr:uid="{3BC38EF8-F4B4-4B95-BA80-1F11959770AA}"/>
    <cellStyle name="Note 5 35 5" xfId="27525" xr:uid="{083E0F1A-D2AE-4425-A64D-F29CDC3D9C63}"/>
    <cellStyle name="Note 5 35 6" xfId="33461" xr:uid="{5E8BE8CC-179E-4206-8A4B-86783A170AD9}"/>
    <cellStyle name="Note 5 35 7" xfId="34790" xr:uid="{A18C895F-A55F-482F-978C-95966A83EFAC}"/>
    <cellStyle name="Note 5 36" xfId="4546" xr:uid="{7F246852-C5EA-47DD-92C9-EC512E0724A0}"/>
    <cellStyle name="Note 5 36 2" xfId="17798" xr:uid="{8633ADF9-59F5-4AAD-8FAA-5C7C0DACD68A}"/>
    <cellStyle name="Note 5 36 3" xfId="15832" xr:uid="{929487AC-F6E6-4CC7-9752-290A7B304CDB}"/>
    <cellStyle name="Note 5 36 4" xfId="24003" xr:uid="{2DA9C8B6-BD9F-4D52-A258-AA38CC28A217}"/>
    <cellStyle name="Note 5 36 5" xfId="26319" xr:uid="{D269552A-6BA8-4CA5-8124-C28D0CE1F297}"/>
    <cellStyle name="Note 5 36 6" xfId="33462" xr:uid="{A261F9E2-E0B4-4267-9C00-701396C4FFBF}"/>
    <cellStyle name="Note 5 36 7" xfId="34789" xr:uid="{88194C95-90DF-4BF2-9BFE-2AEBAAB85E1D}"/>
    <cellStyle name="Note 5 37" xfId="4547" xr:uid="{20F8E32B-A02F-4727-8FE0-EE31CE8B29F9}"/>
    <cellStyle name="Note 5 37 2" xfId="17799" xr:uid="{3FC28D74-F17A-43A8-ADAD-EA5E639B33A2}"/>
    <cellStyle name="Note 5 37 3" xfId="20820" xr:uid="{A8FBF9E1-1BF5-442E-97F5-D1EC49184A65}"/>
    <cellStyle name="Note 5 37 4" xfId="25223" xr:uid="{32142FAE-563E-4D89-896A-0E63A6118CD3}"/>
    <cellStyle name="Note 5 37 5" xfId="28269" xr:uid="{6630FFD4-120B-4034-968A-2D8E7CD12281}"/>
    <cellStyle name="Note 5 37 6" xfId="33463" xr:uid="{D254AD02-FC68-435D-8D70-7C05AA2D8127}"/>
    <cellStyle name="Note 5 37 7" xfId="34788" xr:uid="{EE9F89BD-FDDA-42CF-A768-AC70595B1CB6}"/>
    <cellStyle name="Note 5 38" xfId="4517" xr:uid="{6B53C541-C3DB-483F-8D7C-AEAA4F5913CF}"/>
    <cellStyle name="Note 5 38 2" xfId="17769" xr:uid="{37932641-14E7-4CB7-8C02-FC3205CC9C7E}"/>
    <cellStyle name="Note 5 38 3" xfId="20838" xr:uid="{F07D6BB6-DC17-4C80-BD74-BC0BC00AB458}"/>
    <cellStyle name="Note 5 38 4" xfId="18538" xr:uid="{32F8C0F9-40D2-4E32-B449-66E370A91365}"/>
    <cellStyle name="Note 5 38 5" xfId="28485" xr:uid="{5E0914C5-349B-48AE-9D20-5EE896C144A5}"/>
    <cellStyle name="Note 5 38 6" xfId="33433" xr:uid="{66964DEC-97B6-40B7-9303-9E72D6770B3E}"/>
    <cellStyle name="Note 5 38 7" xfId="32106" xr:uid="{F8A986E1-C4DF-4DAE-8163-01DBB3B030F4}"/>
    <cellStyle name="Note 5 39" xfId="7690" xr:uid="{05251C67-0337-496F-B966-BFAC9DEAD547}"/>
    <cellStyle name="Note 5 39 2" xfId="19910" xr:uid="{57DC957F-BF18-495D-A36F-8A7FFED50BBF}"/>
    <cellStyle name="Note 5 39 3" xfId="14713" xr:uid="{F0C7C14A-FC09-4031-B4EE-22E02C3D7E2D}"/>
    <cellStyle name="Note 5 39 4" xfId="18151" xr:uid="{3A65CEE9-44C8-4E34-947B-FAA9FB60A47B}"/>
    <cellStyle name="Note 5 39 5" xfId="20551" xr:uid="{00FF32D5-8787-495E-ACB0-C7B8CF54ACED}"/>
    <cellStyle name="Note 5 39 6" xfId="34477" xr:uid="{8985BB0F-F8A4-48A1-8967-CC6B5356AE8E}"/>
    <cellStyle name="Note 5 39 7" xfId="34669" xr:uid="{FCAAD8A8-D96F-4445-BC5B-E7188E3C1BF4}"/>
    <cellStyle name="Note 5 4" xfId="4548" xr:uid="{A812F8B5-C9D3-40B4-87A6-C2897BFBD445}"/>
    <cellStyle name="Note 5 4 2" xfId="17800" xr:uid="{B32C1402-D5B1-4D28-9575-3C7A4E61DE36}"/>
    <cellStyle name="Note 5 4 3" xfId="20819" xr:uid="{3A43AC5F-9997-4BF6-B866-C4533581C5EF}"/>
    <cellStyle name="Note 5 4 4" xfId="27339" xr:uid="{7C1FB6A7-28EE-422D-BA42-99B233ABC293}"/>
    <cellStyle name="Note 5 4 5" xfId="30633" xr:uid="{8632DEAC-EE43-444B-84A0-77279CC99173}"/>
    <cellStyle name="Note 5 4 6" xfId="33464" xr:uid="{A43E6FC9-0025-4440-9478-A41C64FCC9BE}"/>
    <cellStyle name="Note 5 4 7" xfId="34448" xr:uid="{31F3F446-2BE3-4367-877B-53B2FF2D07DB}"/>
    <cellStyle name="Note 5 40" xfId="15557" xr:uid="{808EB18D-551E-4AAA-ACE3-938CC80C6106}"/>
    <cellStyle name="Note 5 41" xfId="21533" xr:uid="{FCFE0F18-3E6B-4DEE-B226-4E78DF02993D}"/>
    <cellStyle name="Note 5 42" xfId="20742" xr:uid="{B23F57D0-1C7A-4BBC-B676-8F1BF9AAD477}"/>
    <cellStyle name="Note 5 43" xfId="29888" xr:uid="{141D09C2-C5E5-4B14-8D8C-F44B6DC8F396}"/>
    <cellStyle name="Note 5 44" xfId="31561" xr:uid="{8B0BB525-14B5-48E9-8647-BDA67D444426}"/>
    <cellStyle name="Note 5 45" xfId="34350" xr:uid="{E61DA039-74C7-41FB-A926-37B3BFDDACDC}"/>
    <cellStyle name="Note 5 5" xfId="4549" xr:uid="{DDD7D490-2EAC-4E9B-BD4F-E80CF29D2EB9}"/>
    <cellStyle name="Note 5 5 2" xfId="17801" xr:uid="{18583DBE-4334-4A2E-A1A8-D2E9717ECEE6}"/>
    <cellStyle name="Note 5 5 3" xfId="20818" xr:uid="{5C4B4352-9113-4D14-8FA3-BB9DA0513604}"/>
    <cellStyle name="Note 5 5 4" xfId="26668" xr:uid="{B17ACD83-3C5D-4B31-9FCA-C3E1872980D5}"/>
    <cellStyle name="Note 5 5 5" xfId="28114" xr:uid="{9D28B6F8-0F55-464A-B235-4CB5D0F33EEC}"/>
    <cellStyle name="Note 5 5 6" xfId="33465" xr:uid="{61BA856D-DBD7-497D-B103-E88965AA6B64}"/>
    <cellStyle name="Note 5 5 7" xfId="34787" xr:uid="{548B39C5-32FA-422A-AF8E-AE6CAEF00E6A}"/>
    <cellStyle name="Note 5 6" xfId="4550" xr:uid="{9702B7F2-317A-4948-8BCD-A5A7BF883463}"/>
    <cellStyle name="Note 5 6 2" xfId="17802" xr:uid="{7AA545A0-462D-48DC-9E32-FBE72FCA8ADE}"/>
    <cellStyle name="Note 5 6 3" xfId="20817" xr:uid="{184D8995-D037-4B2D-83C2-289717076ED0}"/>
    <cellStyle name="Note 5 6 4" xfId="25797" xr:uid="{86E3BCAF-5041-47DE-BCAD-D48DF97B74B2}"/>
    <cellStyle name="Note 5 6 5" xfId="19198" xr:uid="{07628019-F75B-405A-A2F9-A329B5ABE0FB}"/>
    <cellStyle name="Note 5 6 6" xfId="33466" xr:uid="{BD99DBA8-FB63-45BB-A974-645BD837909B}"/>
    <cellStyle name="Note 5 6 7" xfId="31668" xr:uid="{8CED271B-E7F8-4D01-88C1-CB7480D33F77}"/>
    <cellStyle name="Note 5 7" xfId="4551" xr:uid="{D29A6FDB-97B8-4FD3-BC48-2CB1D075F7AD}"/>
    <cellStyle name="Note 5 7 2" xfId="17803" xr:uid="{D04730B3-0BC9-4F26-891B-9A23F2141E67}"/>
    <cellStyle name="Note 5 7 3" xfId="24493" xr:uid="{49E7F68D-85EC-46EE-95EE-A39C91459B9F}"/>
    <cellStyle name="Note 5 7 4" xfId="25462" xr:uid="{9A36CE39-F299-4952-BF80-11E966154D29}"/>
    <cellStyle name="Note 5 7 5" xfId="30634" xr:uid="{15E31524-2BAE-40C6-BCBA-C005ACAB2B3D}"/>
    <cellStyle name="Note 5 7 6" xfId="33467" xr:uid="{3AE9C00F-833F-46F6-92BA-8F82FC6347A1}"/>
    <cellStyle name="Note 5 7 7" xfId="32038" xr:uid="{8A65DA6D-2D4D-42AA-96EE-69DF13DE7185}"/>
    <cellStyle name="Note 5 8" xfId="4552" xr:uid="{6DFC4E3F-DE5D-4518-A8DE-220D814D7B29}"/>
    <cellStyle name="Note 5 8 2" xfId="17804" xr:uid="{054A59F6-5CAF-4315-847C-FB40C286A297}"/>
    <cellStyle name="Note 5 8 3" xfId="20816" xr:uid="{FB8EA821-9C46-4FC1-B497-6AF29540B1FC}"/>
    <cellStyle name="Note 5 8 4" xfId="27338" xr:uid="{1CD8AA93-F5C9-4C24-9555-80C46BD4461D}"/>
    <cellStyle name="Note 5 8 5" xfId="25456" xr:uid="{83AB99B0-B2C2-4BB0-BE25-C2A0D110EBDD}"/>
    <cellStyle name="Note 5 8 6" xfId="33468" xr:uid="{1BF3AB13-BDD3-495D-BDA1-7D4B451322CD}"/>
    <cellStyle name="Note 5 8 7" xfId="37565" xr:uid="{F5596903-02F4-45AE-898E-5D23D31B481F}"/>
    <cellStyle name="Note 5 9" xfId="4553" xr:uid="{465AE446-7BC7-41A8-B4D0-2273ABAC7F1A}"/>
    <cellStyle name="Note 5 9 2" xfId="17805" xr:uid="{AA5461AC-8A5F-4F82-B1A7-33FC8CBBEB16}"/>
    <cellStyle name="Note 5 9 3" xfId="19754" xr:uid="{38A2F8CE-34C4-46F5-9B01-F314F122F369}"/>
    <cellStyle name="Note 5 9 4" xfId="26328" xr:uid="{B4D4D6C7-0C26-4725-81D2-62757C13977D}"/>
    <cellStyle name="Note 5 9 5" xfId="22406" xr:uid="{A8C9FF0D-0128-4CA9-AE62-1286B68E14AE}"/>
    <cellStyle name="Note 5 9 6" xfId="33469" xr:uid="{609F222B-2219-43D7-924B-7C8FE034B781}"/>
    <cellStyle name="Note 5 9 7" xfId="31917" xr:uid="{19FCD651-518A-4955-B9FF-0723B1F389AF}"/>
    <cellStyle name="Note 5_หมายเหตุ FA Q3_2012" xfId="7307" xr:uid="{A332AA64-48A3-4B95-B361-384F98679C45}"/>
    <cellStyle name="Note 50" xfId="7308" xr:uid="{797C87DB-0C8C-439F-9F81-1C81EC701710}"/>
    <cellStyle name="Note 50 10" xfId="34304" xr:uid="{C7861509-32F5-4275-AB28-629B3BFC29F7}"/>
    <cellStyle name="Note 50 11" xfId="34672" xr:uid="{DF752015-9DEC-464F-920D-381E65C78F80}"/>
    <cellStyle name="Note 50 2" xfId="13269" xr:uid="{2B84B9E3-A2EE-44E2-8073-F7A79F94C61D}"/>
    <cellStyle name="Note 50 2 2" xfId="23981" xr:uid="{E63E8BF2-B577-4047-80F7-928086F16478}"/>
    <cellStyle name="Note 50 2 3" xfId="26801" xr:uid="{C6B70AA5-984A-46AD-8B91-3F23F25FCC8C}"/>
    <cellStyle name="Note 50 2 4" xfId="29365" xr:uid="{3DC2A1A8-50BB-4BE3-AD92-34DBFA70F3D7}"/>
    <cellStyle name="Note 50 2 5" xfId="24382" xr:uid="{DC4896B0-19A0-47A3-83D4-922A5BA1E94B}"/>
    <cellStyle name="Note 50 2 6" xfId="37087" xr:uid="{D3D406EA-EC29-4272-9642-7E400116E659}"/>
    <cellStyle name="Note 50 2 7" xfId="39065" xr:uid="{A260C73D-AA03-48EB-8607-329B61779305}"/>
    <cellStyle name="Note 50 3" xfId="13503" xr:uid="{E9ADAAA2-3D2F-4EA2-8B59-4F76507A575B}"/>
    <cellStyle name="Note 50 3 2" xfId="24182" xr:uid="{020B4B29-0371-4A49-B645-E7ECBBEEEEE1}"/>
    <cellStyle name="Note 50 3 3" xfId="27018" xr:uid="{37B41AE8-0C5A-40DC-9DF3-A5412B972EB5}"/>
    <cellStyle name="Note 50 3 4" xfId="29578" xr:uid="{9F391396-B6BD-4204-8744-238B6EEAF7A8}"/>
    <cellStyle name="Note 50 3 5" xfId="23169" xr:uid="{20F4CE0B-E6CE-4685-9779-9E090A72146B}"/>
    <cellStyle name="Note 50 3 6" xfId="37295" xr:uid="{309C4437-C45E-4909-BCE0-96F212B72020}"/>
    <cellStyle name="Note 50 3 7" xfId="39272" xr:uid="{065C64CD-C8EC-4D3D-AA4D-A621972851CF}"/>
    <cellStyle name="Note 50 4" xfId="13587" xr:uid="{5EBA2721-2786-4CF4-8C08-88C87211DC7A}"/>
    <cellStyle name="Note 50 4 2" xfId="24247" xr:uid="{7F18EF13-FCB3-4A39-ADDB-54D991096C8F}"/>
    <cellStyle name="Note 50 4 3" xfId="27102" xr:uid="{834407EA-B703-468D-BC69-651CC67BE3AD}"/>
    <cellStyle name="Note 50 4 4" xfId="29662" xr:uid="{FC5C9580-5A40-4621-A4EB-919F83533B55}"/>
    <cellStyle name="Note 50 4 5" xfId="24762" xr:uid="{2DB18F2A-F5B5-454D-9804-DCE8C6ED38AB}"/>
    <cellStyle name="Note 50 4 6" xfId="37379" xr:uid="{D4EDDDE2-146F-4116-B0FD-307B09CFD84A}"/>
    <cellStyle name="Note 50 4 7" xfId="39356" xr:uid="{EE653728-621E-4094-BD2B-88BCB1AAD877}"/>
    <cellStyle name="Note 50 5" xfId="13666" xr:uid="{9F260F38-0E4D-4527-A58E-4590411AB9F9}"/>
    <cellStyle name="Note 50 5 2" xfId="24305" xr:uid="{21E75AA8-81FB-4663-8927-8DAA5AA399F4}"/>
    <cellStyle name="Note 50 5 3" xfId="27181" xr:uid="{23D0526C-2714-46DF-AFCA-DA0C47F96E02}"/>
    <cellStyle name="Note 50 5 4" xfId="29741" xr:uid="{90DA1BBB-23C1-4F49-8AB1-745457B9D1CF}"/>
    <cellStyle name="Note 50 5 5" xfId="30427" xr:uid="{F2C68C7D-3B98-473F-9BB8-00BC4CCFED33}"/>
    <cellStyle name="Note 50 5 6" xfId="37458" xr:uid="{5DC88D1C-88C2-49B3-B8CA-4330D26460AF}"/>
    <cellStyle name="Note 50 5 7" xfId="39435" xr:uid="{0FBDAB38-FCFD-43CE-8661-6FB8BB236E22}"/>
    <cellStyle name="Note 50 6" xfId="19662" xr:uid="{76719727-51A5-4BF3-9933-0A7720B25937}"/>
    <cellStyle name="Note 50 7" xfId="14774" xr:uid="{331C5CC6-CE8F-452B-A092-7BF059EB6D2B}"/>
    <cellStyle name="Note 50 8" xfId="25736" xr:uid="{CDA34640-2D1C-4E5F-9866-8070ED3B13F4}"/>
    <cellStyle name="Note 50 9" xfId="22525" xr:uid="{E3CEDED1-6FC2-4E99-8737-4FA5CA3B7DB2}"/>
    <cellStyle name="Note 51" xfId="7309" xr:uid="{C9B351BE-5529-46EA-BF74-7901F2E54415}"/>
    <cellStyle name="Note 51 10" xfId="34305" xr:uid="{63B0EB73-FA45-4C04-AC9E-DE48EC1AEDED}"/>
    <cellStyle name="Note 51 11" xfId="31032" xr:uid="{409E982D-09EC-4724-AA0A-1CD15BDF4B52}"/>
    <cellStyle name="Note 51 2" xfId="13270" xr:uid="{4245629E-BDB6-4027-B29A-FF5B5679F428}"/>
    <cellStyle name="Note 51 2 2" xfId="23982" xr:uid="{5B5AF4CE-E5A4-4696-BE5F-945F5BD45BD0}"/>
    <cellStyle name="Note 51 2 3" xfId="26802" xr:uid="{2E9DB3A1-8783-4A7E-A3A6-D2367CC40376}"/>
    <cellStyle name="Note 51 2 4" xfId="29366" xr:uid="{7F108F74-5292-4163-8F50-B17596A15897}"/>
    <cellStyle name="Note 51 2 5" xfId="19141" xr:uid="{82527916-3A3B-4D7D-B424-A1FEA72D0628}"/>
    <cellStyle name="Note 51 2 6" xfId="37088" xr:uid="{0DE401AE-44D7-4589-956B-06B1DAA61767}"/>
    <cellStyle name="Note 51 2 7" xfId="39066" xr:uid="{FAC9A156-698D-433B-9EC2-84A9F3B43CEB}"/>
    <cellStyle name="Note 51 3" xfId="13504" xr:uid="{59D72406-C42D-4BC0-819E-47CB185F0E8E}"/>
    <cellStyle name="Note 51 3 2" xfId="24183" xr:uid="{63A2BF7E-D103-4AC5-800D-D0487F27AED4}"/>
    <cellStyle name="Note 51 3 3" xfId="27019" xr:uid="{B69CC896-A9ED-470D-92B9-7FF7CDB1D1D3}"/>
    <cellStyle name="Note 51 3 4" xfId="29579" xr:uid="{9A000734-F566-4F3B-B52D-302799F389A0}"/>
    <cellStyle name="Note 51 3 5" xfId="28564" xr:uid="{CFB8F4E9-B5D9-4346-9FE7-A64618057697}"/>
    <cellStyle name="Note 51 3 6" xfId="37296" xr:uid="{95617BC4-5122-4DF0-B966-D23CEAE6E0B2}"/>
    <cellStyle name="Note 51 3 7" xfId="39273" xr:uid="{3056ED84-5A36-43FF-BBAA-19DA8EB9BCB6}"/>
    <cellStyle name="Note 51 4" xfId="13588" xr:uid="{F5C89BD7-80F3-47F9-8024-4B85AA19CDA8}"/>
    <cellStyle name="Note 51 4 2" xfId="24248" xr:uid="{E96CCFC0-6262-48DF-9ABA-087CCF3E9AED}"/>
    <cellStyle name="Note 51 4 3" xfId="27103" xr:uid="{2D0C4F24-DE50-4165-9590-BF88EA4BD512}"/>
    <cellStyle name="Note 51 4 4" xfId="29663" xr:uid="{793DEC8C-DCC7-4132-A118-E17502FF5AE0}"/>
    <cellStyle name="Note 51 4 5" xfId="24331" xr:uid="{AB7FE83D-558A-4AFA-9E98-711E4B20497E}"/>
    <cellStyle name="Note 51 4 6" xfId="37380" xr:uid="{3A390EF9-8C74-4C4E-A639-BFDD5EDECED0}"/>
    <cellStyle name="Note 51 4 7" xfId="39357" xr:uid="{D644B5BB-2EB8-4B30-96A7-5EEFCD1DBCB9}"/>
    <cellStyle name="Note 51 5" xfId="13667" xr:uid="{CC17FDD2-9FF9-4024-AA2A-8B2ABF88AE26}"/>
    <cellStyle name="Note 51 5 2" xfId="24306" xr:uid="{EB8748F4-76E3-4434-BD5D-7206B5EC2CFD}"/>
    <cellStyle name="Note 51 5 3" xfId="27182" xr:uid="{A4D6770F-30CB-464A-8512-0F9B85F1C426}"/>
    <cellStyle name="Note 51 5 4" xfId="29742" xr:uid="{7EE6D3C6-B4EE-492B-8F6A-30254B927842}"/>
    <cellStyle name="Note 51 5 5" xfId="29883" xr:uid="{271CB02F-F6D4-4F75-A060-F7F403D191EE}"/>
    <cellStyle name="Note 51 5 6" xfId="37459" xr:uid="{B79D1B30-F7A1-4977-9DA1-EA292F68AFC1}"/>
    <cellStyle name="Note 51 5 7" xfId="39436" xr:uid="{435D3E4E-045C-4F5A-BE00-06120F04B64B}"/>
    <cellStyle name="Note 51 6" xfId="19663" xr:uid="{2A21B6C4-4F15-45BF-8236-3BB84CF806A3}"/>
    <cellStyle name="Note 51 7" xfId="18854" xr:uid="{98865DBE-C248-4BBA-A1C1-C7742F143359}"/>
    <cellStyle name="Note 51 8" xfId="20540" xr:uid="{E31ADD85-7EF9-4BC6-B696-7752A11C0135}"/>
    <cellStyle name="Note 51 9" xfId="25669" xr:uid="{DDBAEFF0-7130-4961-85BD-386A6530CACA}"/>
    <cellStyle name="Note 52" xfId="7310" xr:uid="{2A3D85A5-B19C-46FB-91BB-AC365DB3299C}"/>
    <cellStyle name="Note 52 10" xfId="34306" xr:uid="{763E1FE7-678D-4E1F-97A7-402485F15294}"/>
    <cellStyle name="Note 52 11" xfId="33864" xr:uid="{50D6FDB7-DCE7-46CA-B517-65787547E02D}"/>
    <cellStyle name="Note 52 2" xfId="13271" xr:uid="{D01A74A5-A252-47C9-AAC2-3A355258DF71}"/>
    <cellStyle name="Note 52 2 2" xfId="23983" xr:uid="{979B4EFE-FA49-4583-92CF-6C6D34F8C630}"/>
    <cellStyle name="Note 52 2 3" xfId="26803" xr:uid="{6AF1908A-7DFD-4643-9262-011BB4AC1D57}"/>
    <cellStyle name="Note 52 2 4" xfId="29367" xr:uid="{37E171CC-813B-41D9-95AF-1B0B48EB09F6}"/>
    <cellStyle name="Note 52 2 5" xfId="29855" xr:uid="{49849D07-4775-47F0-87A8-ECC127AC1840}"/>
    <cellStyle name="Note 52 2 6" xfId="37089" xr:uid="{7D34053F-4FF7-44C4-A84B-CAB7B04EE196}"/>
    <cellStyle name="Note 52 2 7" xfId="39067" xr:uid="{8B7D0E4F-DAE4-4771-8057-958ED0D2A3B0}"/>
    <cellStyle name="Note 52 3" xfId="13505" xr:uid="{C384980D-832F-400C-BC18-58A3B5930E0C}"/>
    <cellStyle name="Note 52 3 2" xfId="24184" xr:uid="{E0E865A9-4A84-4664-AE71-68DB230DB5AE}"/>
    <cellStyle name="Note 52 3 3" xfId="27020" xr:uid="{177CF025-6721-4903-9C22-A036B814135B}"/>
    <cellStyle name="Note 52 3 4" xfId="29580" xr:uid="{3E458F2A-384A-46D3-A8AF-236D17606054}"/>
    <cellStyle name="Note 52 3 5" xfId="29871" xr:uid="{CB9CA0AF-7669-4218-8A98-7A9443D97D40}"/>
    <cellStyle name="Note 52 3 6" xfId="37297" xr:uid="{9A8C039E-18A5-4E5C-A5FD-CAD0DB739959}"/>
    <cellStyle name="Note 52 3 7" xfId="39274" xr:uid="{5391BF07-2412-4282-8A64-4C576352E711}"/>
    <cellStyle name="Note 52 4" xfId="13589" xr:uid="{EEB275D3-EE65-464F-82CA-7B75B4D4C60A}"/>
    <cellStyle name="Note 52 4 2" xfId="24249" xr:uid="{A85E0150-DD29-40FE-A4E8-BB0CE665C90A}"/>
    <cellStyle name="Note 52 4 3" xfId="27104" xr:uid="{2DCAB684-C715-4735-95E9-591D97B7641B}"/>
    <cellStyle name="Note 52 4 4" xfId="29664" xr:uid="{F4E9692B-0719-468B-BC62-A83B52EDAAB8}"/>
    <cellStyle name="Note 52 4 5" xfId="28336" xr:uid="{97DA5816-70F2-4BB9-855E-33B6FC8BC555}"/>
    <cellStyle name="Note 52 4 6" xfId="37381" xr:uid="{D13424A0-2913-4D52-8B81-D54E6A51979F}"/>
    <cellStyle name="Note 52 4 7" xfId="39358" xr:uid="{F8BD1B72-8201-419D-B163-815E77C4A313}"/>
    <cellStyle name="Note 52 5" xfId="13668" xr:uid="{C1DE874A-E2FF-4EFE-939C-A158FD5325F1}"/>
    <cellStyle name="Note 52 5 2" xfId="24307" xr:uid="{B64CEF83-BCD1-41A8-99E9-2311EF11F39D}"/>
    <cellStyle name="Note 52 5 3" xfId="27183" xr:uid="{E9CC5CEC-1C13-4DF7-A73E-700FA98C720D}"/>
    <cellStyle name="Note 52 5 4" xfId="29743" xr:uid="{CD09FF39-9B84-4BAF-B75F-375A03387361}"/>
    <cellStyle name="Note 52 5 5" xfId="30030" xr:uid="{048FF5F3-44A5-4AD2-8A3C-609F2902C7D8}"/>
    <cellStyle name="Note 52 5 6" xfId="37460" xr:uid="{4CB9695F-948D-4412-8CB8-81538ACE3A2C}"/>
    <cellStyle name="Note 52 5 7" xfId="39437" xr:uid="{807C8D1E-5AC4-4A02-A830-637BC6496F12}"/>
    <cellStyle name="Note 52 6" xfId="19664" xr:uid="{F7BF422C-E018-4E08-91C3-9517C7DD6253}"/>
    <cellStyle name="Note 52 7" xfId="14773" xr:uid="{0052159D-CF21-4E60-96D9-F5456B6D4ED9}"/>
    <cellStyle name="Note 52 8" xfId="21722" xr:uid="{1E0BA852-3334-4965-86A5-D7868363A067}"/>
    <cellStyle name="Note 52 9" xfId="22812" xr:uid="{BE515BF1-A98F-42D9-ACB9-4581D7A64992}"/>
    <cellStyle name="Note 53" xfId="7261" xr:uid="{45221F8D-8855-4829-A39D-B0D713674DE1}"/>
    <cellStyle name="Note 53 10" xfId="34293" xr:uid="{1692E194-DDD4-40FA-8CCC-50678305606B}"/>
    <cellStyle name="Note 53 11" xfId="36081" xr:uid="{91F83D9F-CB91-4092-9D2F-B929DA7A2106}"/>
    <cellStyle name="Note 53 2" xfId="13272" xr:uid="{DEF714C4-C996-43C8-8D8F-2747740B1B52}"/>
    <cellStyle name="Note 53 2 2" xfId="23984" xr:uid="{05B2E124-2C72-4144-B883-A5028785DDC8}"/>
    <cellStyle name="Note 53 2 3" xfId="26804" xr:uid="{621217D6-19AB-427C-8F72-55819CCB2732}"/>
    <cellStyle name="Note 53 2 4" xfId="29368" xr:uid="{5B81E51D-CF7D-45AD-BE21-62167C1660D4}"/>
    <cellStyle name="Note 53 2 5" xfId="30275" xr:uid="{BAFE743F-649D-4691-80BC-8834674A52B8}"/>
    <cellStyle name="Note 53 2 6" xfId="37090" xr:uid="{6872AF4B-1E3B-4712-AE29-40D801C43DE3}"/>
    <cellStyle name="Note 53 2 7" xfId="39068" xr:uid="{FE016BA8-C45E-4EBA-A71A-D95C86EF511F}"/>
    <cellStyle name="Note 53 3" xfId="13506" xr:uid="{9F99F5BB-D050-4961-8E5F-83B867A6EE90}"/>
    <cellStyle name="Note 53 3 2" xfId="24185" xr:uid="{56A69AB2-DAC4-4DC8-8330-5ADBAB8BBD42}"/>
    <cellStyle name="Note 53 3 3" xfId="27021" xr:uid="{E230C5EA-0055-409C-AB25-AA1C137191AE}"/>
    <cellStyle name="Note 53 3 4" xfId="29581" xr:uid="{58BDAAFC-2208-4796-A43A-3DB64F1D26D2}"/>
    <cellStyle name="Note 53 3 5" xfId="30241" xr:uid="{666CADB3-0135-4FEB-89F4-73605A166924}"/>
    <cellStyle name="Note 53 3 6" xfId="37298" xr:uid="{0513F950-9F3F-41D6-A004-875BB02919E3}"/>
    <cellStyle name="Note 53 3 7" xfId="39275" xr:uid="{5AEC224A-6425-4BB7-90B9-66605B94C4BB}"/>
    <cellStyle name="Note 53 4" xfId="13590" xr:uid="{DAC5BFC6-184C-489A-89F1-4DB1F3C160CC}"/>
    <cellStyle name="Note 53 4 2" xfId="24250" xr:uid="{1AE335D3-F755-4291-8124-0A976A5C28D1}"/>
    <cellStyle name="Note 53 4 3" xfId="27105" xr:uid="{37BB8341-6B70-4C2B-A680-F3787325FFD3}"/>
    <cellStyle name="Note 53 4 4" xfId="29665" xr:uid="{13240D2C-BD49-4FC4-80B9-C6849DCE0A02}"/>
    <cellStyle name="Note 53 4 5" xfId="28188" xr:uid="{3F32DDBB-D711-45E9-B6D4-AFE136E57686}"/>
    <cellStyle name="Note 53 4 6" xfId="37382" xr:uid="{EE721D07-3247-4845-9D17-33EAE559D9D2}"/>
    <cellStyle name="Note 53 4 7" xfId="39359" xr:uid="{E36671F4-435A-488E-8559-5AB28891761C}"/>
    <cellStyle name="Note 53 5" xfId="13669" xr:uid="{6B7355F4-BBD8-4FB8-9CEA-274A5E792C7C}"/>
    <cellStyle name="Note 53 5 2" xfId="24308" xr:uid="{4B73F02F-CEBA-4AFE-9676-184D0F3233D1}"/>
    <cellStyle name="Note 53 5 3" xfId="27184" xr:uid="{09B49BC9-1FC4-4BFE-A3BF-94E9E421A11B}"/>
    <cellStyle name="Note 53 5 4" xfId="29744" xr:uid="{71677BE4-64B7-486A-8DB4-F34E58576D6A}"/>
    <cellStyle name="Note 53 5 5" xfId="16302" xr:uid="{11567F63-9B09-4DC3-A95D-1EA32E3E927E}"/>
    <cellStyle name="Note 53 5 6" xfId="37461" xr:uid="{CB3EE2A7-F21C-4AC6-9A99-4CD0CB3206FE}"/>
    <cellStyle name="Note 53 5 7" xfId="39438" xr:uid="{C4E15F85-E027-4667-85D2-A92E57C5B821}"/>
    <cellStyle name="Note 53 6" xfId="19649" xr:uid="{633E4742-FB51-4967-AC51-39C45A3DF896}"/>
    <cellStyle name="Note 53 7" xfId="14779" xr:uid="{44FCAE33-65C7-40B0-9BB6-4302F0FA7306}"/>
    <cellStyle name="Note 53 8" xfId="15003" xr:uid="{0D16B9A3-218B-4648-9256-402643A9F96C}"/>
    <cellStyle name="Note 53 9" xfId="18561" xr:uid="{D4E39E23-FE0F-4B94-AEF2-FFFD1E56E88C}"/>
    <cellStyle name="Note 54" xfId="3295" xr:uid="{CCDF1B72-BBD0-4A85-90BD-FED942724921}"/>
    <cellStyle name="Note 54 10" xfId="22283" xr:uid="{7FC139F2-1E23-453F-B960-EBF800B88051}"/>
    <cellStyle name="Note 54 11" xfId="32211" xr:uid="{A46FD1F2-F1DA-4C2C-9E6E-3B940A0437C1}"/>
    <cellStyle name="Note 54 12" xfId="36204" xr:uid="{D89A34A5-03D4-4B3A-A6D3-CCF7007BC471}"/>
    <cellStyle name="Note 54 2" xfId="13273" xr:uid="{3DE1F115-9909-4512-9509-0E686E946EA3}"/>
    <cellStyle name="Note 54 2 2" xfId="23985" xr:uid="{B1461B08-9014-4472-BBE4-CC638614CD91}"/>
    <cellStyle name="Note 54 2 3" xfId="26805" xr:uid="{31A1041C-DF65-4DBC-BA0D-BF23A994B946}"/>
    <cellStyle name="Note 54 2 4" xfId="29369" xr:uid="{86A9DBBC-6E6C-4AF0-A223-D99C2A62053F}"/>
    <cellStyle name="Note 54 2 5" xfId="30484" xr:uid="{8C8525EE-E690-4C93-96CC-88FB3223A874}"/>
    <cellStyle name="Note 54 2 6" xfId="37091" xr:uid="{6253F543-A421-4EA6-8AC6-AA5DB87B80EC}"/>
    <cellStyle name="Note 54 2 7" xfId="39069" xr:uid="{4F67CD9F-3853-4219-A96D-BA9592D9A651}"/>
    <cellStyle name="Note 54 3" xfId="13507" xr:uid="{91761118-EF9D-4EE4-8889-83D255AD78CB}"/>
    <cellStyle name="Note 54 3 2" xfId="24186" xr:uid="{F946CDF2-77DF-4672-B110-7EE9EF94D3E9}"/>
    <cellStyle name="Note 54 3 3" xfId="27022" xr:uid="{325C799B-97CE-4B29-998E-C616622B9480}"/>
    <cellStyle name="Note 54 3 4" xfId="29582" xr:uid="{2011DED6-A92F-46F9-A2CF-0F9B4DD900A5}"/>
    <cellStyle name="Note 54 3 5" xfId="30452" xr:uid="{2BECD26D-43C3-4604-AAA9-98226CCF0B47}"/>
    <cellStyle name="Note 54 3 6" xfId="37299" xr:uid="{999A3F49-EBA6-491D-9474-1C2778548DAA}"/>
    <cellStyle name="Note 54 3 7" xfId="39276" xr:uid="{65298561-86CC-4B03-80D0-E82AE8CC080D}"/>
    <cellStyle name="Note 54 4" xfId="13591" xr:uid="{61348ED0-FEDC-492C-85F2-263A3F7597C3}"/>
    <cellStyle name="Note 54 4 2" xfId="24251" xr:uid="{C796ED93-6859-4836-8782-1365EC925568}"/>
    <cellStyle name="Note 54 4 3" xfId="27106" xr:uid="{C80B25A1-F9E9-4A0A-B80F-4B2009EFC14A}"/>
    <cellStyle name="Note 54 4 4" xfId="29666" xr:uid="{972EB02E-9080-4DF6-BE4B-F422C7ADEEB9}"/>
    <cellStyle name="Note 54 4 5" xfId="15659" xr:uid="{3FA2E2C5-CBB9-4D05-AF01-5004E413AD5E}"/>
    <cellStyle name="Note 54 4 6" xfId="37383" xr:uid="{0A141EB0-B08E-48A1-8BC4-A72D03CB37AD}"/>
    <cellStyle name="Note 54 4 7" xfId="39360" xr:uid="{72C59C10-D7F2-4F4B-8624-9E7DF4499762}"/>
    <cellStyle name="Note 54 5" xfId="13670" xr:uid="{5A7FD95D-C2D4-4632-A7D6-875B601C7B19}"/>
    <cellStyle name="Note 54 5 2" xfId="24309" xr:uid="{E42534E8-AC29-4567-9DCD-508E53BE9E1E}"/>
    <cellStyle name="Note 54 5 3" xfId="27185" xr:uid="{F66230DB-B645-40AA-A949-ED1729FAFA4C}"/>
    <cellStyle name="Note 54 5 4" xfId="29745" xr:uid="{E68F2043-0D10-4630-9B8B-65ECF7B263AF}"/>
    <cellStyle name="Note 54 5 5" xfId="30213" xr:uid="{E41586C4-E6AD-423D-B9B4-F22B78036A79}"/>
    <cellStyle name="Note 54 5 6" xfId="37462" xr:uid="{5876E8DD-9135-42FB-B047-DEFEC140191C}"/>
    <cellStyle name="Note 54 5 7" xfId="39439" xr:uid="{F68574A1-93FE-4996-B01D-7A2BC487FD9D}"/>
    <cellStyle name="Note 54 6" xfId="12224" xr:uid="{3374A83E-F5E8-498C-9E19-93493DDD53DA}"/>
    <cellStyle name="Note 54 6 2" xfId="23093" xr:uid="{1EECE6D2-9D03-4443-B564-9FCAF410739C}"/>
    <cellStyle name="Note 54 6 3" xfId="25902" xr:uid="{8697FDA5-3C99-42BE-811C-3C92B23824F0}"/>
    <cellStyle name="Note 54 6 4" xfId="28495" xr:uid="{52810AFF-29BC-4E62-A18B-43F684B7FC94}"/>
    <cellStyle name="Note 54 6 5" xfId="28317" xr:uid="{BCA0370C-947F-4ED8-B510-D46853D2D2EC}"/>
    <cellStyle name="Note 54 6 6" xfId="36227" xr:uid="{781536BE-CD5F-46E3-9CFA-56285C4C6E08}"/>
    <cellStyle name="Note 54 6 7" xfId="38262" xr:uid="{85536C73-19CA-4461-9D8A-5507D642882D}"/>
    <cellStyle name="Note 54 7" xfId="16547" xr:uid="{5436E68E-31E8-4438-9E87-B63D954C9AB5}"/>
    <cellStyle name="Note 54 8" xfId="21224" xr:uid="{FB5F0C3A-008C-4F60-9023-4AE2B2C3220F}"/>
    <cellStyle name="Note 54 9" xfId="18417" xr:uid="{0EC4E447-CD5C-42F2-A0DB-86E00736EC92}"/>
    <cellStyle name="Note 55" xfId="7908" xr:uid="{9206C0D4-0F8F-42AB-92FA-9979CFE4F532}"/>
    <cellStyle name="Note 55 10" xfId="34618" xr:uid="{C6AF8E4E-D9F4-4BD0-AA45-23504E3EDBEB}"/>
    <cellStyle name="Note 55 11" xfId="33794" xr:uid="{94E87D76-DBDB-4298-99AB-6C790E3301BA}"/>
    <cellStyle name="Note 55 2" xfId="13274" xr:uid="{8AF3D9CD-E97B-409E-9EF9-576940AC2B84}"/>
    <cellStyle name="Note 55 2 2" xfId="23986" xr:uid="{BA4DFE10-5A56-46AE-917B-EC234FD923DE}"/>
    <cellStyle name="Note 55 2 3" xfId="26806" xr:uid="{0E4E78DB-4BDF-4727-ACB9-D1E151C271A2}"/>
    <cellStyle name="Note 55 2 4" xfId="29370" xr:uid="{D11ECA67-831C-4F0C-99DB-FFF10F71313D}"/>
    <cellStyle name="Note 55 2 5" xfId="22795" xr:uid="{1F1AC670-D47F-4F73-9275-BFE1E70F708F}"/>
    <cellStyle name="Note 55 2 6" xfId="37092" xr:uid="{9A65305E-EBF4-4E38-8C73-6F01F16EFC05}"/>
    <cellStyle name="Note 55 2 7" xfId="39070" xr:uid="{F374404D-0B27-4629-B507-2E3475B74243}"/>
    <cellStyle name="Note 55 3" xfId="13508" xr:uid="{1E63B64C-F84C-43FA-A6EB-3B9D0E7D20F9}"/>
    <cellStyle name="Note 55 3 2" xfId="24187" xr:uid="{1232FF17-04F8-40E2-B937-688AB836DCA2}"/>
    <cellStyle name="Note 55 3 3" xfId="27023" xr:uid="{1E510D4C-7848-4E70-AE35-65A98CD17691}"/>
    <cellStyle name="Note 55 3 4" xfId="29583" xr:uid="{FD8A12C0-0A77-403F-9067-4C1BD4778002}"/>
    <cellStyle name="Note 55 3 5" xfId="24041" xr:uid="{D2AA8AD5-D05D-49E0-84E8-14BD34BD0FE2}"/>
    <cellStyle name="Note 55 3 6" xfId="37300" xr:uid="{54DF75E7-8F96-4D33-A94F-2F30FF7698DF}"/>
    <cellStyle name="Note 55 3 7" xfId="39277" xr:uid="{DA77E556-4174-457A-8B11-536EA859AA94}"/>
    <cellStyle name="Note 55 4" xfId="13592" xr:uid="{1F1B37FC-C1EB-49ED-AB71-063CE450F014}"/>
    <cellStyle name="Note 55 4 2" xfId="24252" xr:uid="{8367DB96-C48C-4DF8-9703-8A04461C5D59}"/>
    <cellStyle name="Note 55 4 3" xfId="27107" xr:uid="{BCB74BFD-36D0-47E3-8B10-857629B3EF24}"/>
    <cellStyle name="Note 55 4 4" xfId="29667" xr:uid="{507F6378-31CB-4C79-ADD0-B828200DEA36}"/>
    <cellStyle name="Note 55 4 5" xfId="24761" xr:uid="{018F57B0-76FE-4A51-AAB4-A4BABB3A581D}"/>
    <cellStyle name="Note 55 4 6" xfId="37384" xr:uid="{F9478404-5A31-46F3-8DC3-A637157C6A62}"/>
    <cellStyle name="Note 55 4 7" xfId="39361" xr:uid="{D97E9185-F376-4F3F-BE82-B12E36C5D2FF}"/>
    <cellStyle name="Note 55 5" xfId="13671" xr:uid="{FC003713-88E8-4853-B51A-886200EFB942}"/>
    <cellStyle name="Note 55 5 2" xfId="24310" xr:uid="{0BE958DC-4F9A-43FC-A483-78142B4883FF}"/>
    <cellStyle name="Note 55 5 3" xfId="27186" xr:uid="{8AF76D2E-163C-4C20-AF49-9C2CEBD5FE68}"/>
    <cellStyle name="Note 55 5 4" xfId="29746" xr:uid="{4B5FD99E-8594-443C-9F1A-9E31F44D46BD}"/>
    <cellStyle name="Note 55 5 5" xfId="30426" xr:uid="{F6A8FC40-2940-447C-9205-3FA7AB8664AA}"/>
    <cellStyle name="Note 55 5 6" xfId="37463" xr:uid="{983AB374-1B88-429C-B994-E2D793BC05D7}"/>
    <cellStyle name="Note 55 5 7" xfId="39440" xr:uid="{3B4CDF9B-AE05-4C09-AEEC-BC9EC1C2FBD1}"/>
    <cellStyle name="Note 55 6" xfId="20105" xr:uid="{1CBB2808-6063-4848-A724-C6BCB2394265}"/>
    <cellStyle name="Note 55 7" xfId="22458" xr:uid="{D33FB902-6BA2-470F-8402-628A17CE0530}"/>
    <cellStyle name="Note 55 8" xfId="15041" xr:uid="{840D833D-17A6-45D5-BBA2-B8AFC4C8E2DF}"/>
    <cellStyle name="Note 55 9" xfId="18171" xr:uid="{2F76E015-42D3-4DC6-8E5D-FDDB0560C055}"/>
    <cellStyle name="Note 56" xfId="7674" xr:uid="{93210DC3-1115-40FB-84AE-AD7E417AD5E0}"/>
    <cellStyle name="Note 56 10" xfId="34463" xr:uid="{5AA71BC2-746F-49E7-B01C-9ED37467D9F0}"/>
    <cellStyle name="Note 56 11" xfId="35946" xr:uid="{9D34B8A9-C765-4B4B-9F27-C3EA238E5C21}"/>
    <cellStyle name="Note 56 2" xfId="13275" xr:uid="{AC3670BA-E403-4819-9225-BCC0BB516D0E}"/>
    <cellStyle name="Note 56 2 2" xfId="23987" xr:uid="{057FAEB6-FE3E-46A1-8F2F-72B73D1057B7}"/>
    <cellStyle name="Note 56 2 3" xfId="26807" xr:uid="{A7B1C266-3A55-4F6C-86CD-1091334E19A2}"/>
    <cellStyle name="Note 56 2 4" xfId="29371" xr:uid="{901C8BE4-D2C2-49EE-8784-0F695E49509E}"/>
    <cellStyle name="Note 56 2 5" xfId="28562" xr:uid="{0E68A532-B3B8-49F6-86E2-92A08D9D9D1C}"/>
    <cellStyle name="Note 56 2 6" xfId="37093" xr:uid="{3C5C3E62-CBCF-4E93-9E5D-96F1ED818B3A}"/>
    <cellStyle name="Note 56 2 7" xfId="39071" xr:uid="{5E7B62BC-BB14-45A2-A20A-3229D269C955}"/>
    <cellStyle name="Note 56 3" xfId="13509" xr:uid="{B4578C66-1040-4472-AE55-8150FF3D8A3B}"/>
    <cellStyle name="Note 56 3 2" xfId="24188" xr:uid="{415E5D95-E115-4076-999A-1D5B7AB5DC7D}"/>
    <cellStyle name="Note 56 3 3" xfId="27024" xr:uid="{69264471-12AB-4F77-BA68-AE6D795A4CCC}"/>
    <cellStyle name="Note 56 3 4" xfId="29584" xr:uid="{EDF24328-ED61-417C-8828-4E4CD879BED4}"/>
    <cellStyle name="Note 56 3 5" xfId="16262" xr:uid="{77BDA5FD-D102-4D21-AA27-D9B74FA4CB89}"/>
    <cellStyle name="Note 56 3 6" xfId="37301" xr:uid="{319B9B63-B1FC-4291-BCD8-B9A223497A31}"/>
    <cellStyle name="Note 56 3 7" xfId="39278" xr:uid="{C2D7F450-0645-43F5-B1E6-EAC6F3E206E5}"/>
    <cellStyle name="Note 56 4" xfId="13593" xr:uid="{CC0FC1D1-7D51-46CC-9BAD-B6D65F5F7212}"/>
    <cellStyle name="Note 56 4 2" xfId="24253" xr:uid="{4DEA4E9A-E405-4C08-B1D2-E4DF95ED16B3}"/>
    <cellStyle name="Note 56 4 3" xfId="27108" xr:uid="{36539DE5-4003-4F83-93D8-074553FA46F3}"/>
    <cellStyle name="Note 56 4 4" xfId="29668" xr:uid="{93C12F91-FC0A-49F3-9D80-6B069576C05C}"/>
    <cellStyle name="Note 56 4 5" xfId="24384" xr:uid="{A75AE450-ADDA-444A-8784-3EA1252CB853}"/>
    <cellStyle name="Note 56 4 6" xfId="37385" xr:uid="{D78BF540-5911-4328-AA74-BE2A0FC157BB}"/>
    <cellStyle name="Note 56 4 7" xfId="39362" xr:uid="{30BB3860-F425-449E-85AB-C82C4477D4F9}"/>
    <cellStyle name="Note 56 5" xfId="13672" xr:uid="{0D7FBE2C-B73E-4B0B-8B40-3C6C3C0D0C84}"/>
    <cellStyle name="Note 56 5 2" xfId="24311" xr:uid="{19B8CBF8-D3B5-447D-B294-DADD06AE5CB2}"/>
    <cellStyle name="Note 56 5 3" xfId="27187" xr:uid="{7DD87D48-4884-4E92-9080-1CE55F94D3E2}"/>
    <cellStyle name="Note 56 5 4" xfId="29747" xr:uid="{A2F8F3EE-1398-45B7-AB0E-D52530F3E721}"/>
    <cellStyle name="Note 56 5 5" xfId="14649" xr:uid="{D82A0791-396D-488C-ABA8-CDAE92965ED8}"/>
    <cellStyle name="Note 56 5 6" xfId="37464" xr:uid="{7DA049BE-6420-47BD-933C-ADF2C3D31C7C}"/>
    <cellStyle name="Note 56 5 7" xfId="39441" xr:uid="{F02DF7A8-35C8-4003-9A18-858A1F86A7B2}"/>
    <cellStyle name="Note 56 6" xfId="19895" xr:uid="{E010216D-E2D4-41B6-8DED-B43BB7D3D360}"/>
    <cellStyle name="Note 56 7" xfId="18770" xr:uid="{F1ECFA39-ECF3-4ABE-93FE-8F174DBF8C5E}"/>
    <cellStyle name="Note 56 8" xfId="19115" xr:uid="{F5FDC1B9-8493-462E-ADE1-269ED37C4788}"/>
    <cellStyle name="Note 56 9" xfId="28292" xr:uid="{AD5916E2-DE6D-4458-AACB-B63A79548938}"/>
    <cellStyle name="Note 57" xfId="12225" xr:uid="{6C3F97EF-7ECB-46F4-93FB-BA0347420E1D}"/>
    <cellStyle name="Note 57 10" xfId="36228" xr:uid="{CA7EFCB3-3A49-4AAD-A12B-8BE832A80A2B}"/>
    <cellStyle name="Note 57 11" xfId="38263" xr:uid="{188352CA-2F1C-46A3-B5B9-4AD2DE38B6AF}"/>
    <cellStyle name="Note 57 2" xfId="13276" xr:uid="{13A779AD-6651-4029-A768-FAF92AD92CD1}"/>
    <cellStyle name="Note 57 2 2" xfId="23988" xr:uid="{1A62006A-8D4A-4DFC-8DEF-BD0089B30CBF}"/>
    <cellStyle name="Note 57 2 3" xfId="26808" xr:uid="{39385E8D-966C-44C2-A946-6A18D303EF59}"/>
    <cellStyle name="Note 57 2 4" xfId="29372" xr:uid="{5D1EEB81-2812-4C39-A901-A580844C241B}"/>
    <cellStyle name="Note 57 2 5" xfId="27447" xr:uid="{E3FF4351-7EE8-4D22-B4EB-F307AA6EDCF4}"/>
    <cellStyle name="Note 57 2 6" xfId="37094" xr:uid="{0BF89D9C-27AA-4BC2-AD71-06BE9E3C4C6D}"/>
    <cellStyle name="Note 57 2 7" xfId="39072" xr:uid="{1844BE61-8C46-4FC3-8834-9D8E782E58E1}"/>
    <cellStyle name="Note 57 3" xfId="13510" xr:uid="{DA56ED8D-68A4-4F48-81DB-79EB4C644AAE}"/>
    <cellStyle name="Note 57 3 2" xfId="24189" xr:uid="{20B41FD4-085B-463D-A824-EE2C82D7D2C6}"/>
    <cellStyle name="Note 57 3 3" xfId="27025" xr:uid="{9947C683-7C59-4C9B-A490-62FD6DCE4777}"/>
    <cellStyle name="Note 57 3 4" xfId="29585" xr:uid="{01B456F1-68A2-48B7-A748-0E951F68983B}"/>
    <cellStyle name="Note 57 3 5" xfId="16526" xr:uid="{795250C1-7C78-46E2-BAB3-8ACBB07C5CEC}"/>
    <cellStyle name="Note 57 3 6" xfId="37302" xr:uid="{6FC168A4-6265-4B9B-B10A-C2F5AD1AFBBF}"/>
    <cellStyle name="Note 57 3 7" xfId="39279" xr:uid="{DCFD29A1-1E3A-43B6-8E4B-4B1E1446B978}"/>
    <cellStyle name="Note 57 4" xfId="13594" xr:uid="{02E9ED2B-1C8A-4BB6-85F7-3E2CF4757DF7}"/>
    <cellStyle name="Note 57 4 2" xfId="24254" xr:uid="{E7252C9A-C343-48F7-88D7-2FE14798025A}"/>
    <cellStyle name="Note 57 4 3" xfId="27109" xr:uid="{D3562236-0049-4D7F-8764-123B19BF48FD}"/>
    <cellStyle name="Note 57 4 4" xfId="29669" xr:uid="{1A4A882F-DF97-4416-8F1E-EE92AAC78247}"/>
    <cellStyle name="Note 57 4 5" xfId="27627" xr:uid="{DC443800-8828-49AC-A14E-55ECBB9A3684}"/>
    <cellStyle name="Note 57 4 6" xfId="37386" xr:uid="{5B962021-1928-438E-935F-3363E4227A06}"/>
    <cellStyle name="Note 57 4 7" xfId="39363" xr:uid="{2FD0B6B5-AB93-457B-B7C7-E5AC3B9255D3}"/>
    <cellStyle name="Note 57 5" xfId="13673" xr:uid="{E2E24637-67E0-4A94-833A-E2BE39227070}"/>
    <cellStyle name="Note 57 5 2" xfId="24312" xr:uid="{04EE8191-64E7-4909-A49E-2B6820E223FA}"/>
    <cellStyle name="Note 57 5 3" xfId="27188" xr:uid="{78ACDC6A-C523-4A16-9081-B3807DEB9D2C}"/>
    <cellStyle name="Note 57 5 4" xfId="29748" xr:uid="{70471960-E3B0-40EE-9EEB-88F1C622299D}"/>
    <cellStyle name="Note 57 5 5" xfId="27630" xr:uid="{2CA162CE-AD2F-4BC6-9D70-C6AF72CCC455}"/>
    <cellStyle name="Note 57 5 6" xfId="37465" xr:uid="{CD74B0B9-2262-4F8D-8C10-202D61D1E6E2}"/>
    <cellStyle name="Note 57 5 7" xfId="39442" xr:uid="{C026E4C9-842C-4C44-AB00-77A8765363C7}"/>
    <cellStyle name="Note 57 6" xfId="23094" xr:uid="{1EA5AB15-FD45-41F3-85B7-4F31602FD7DF}"/>
    <cellStyle name="Note 57 7" xfId="25903" xr:uid="{153B9DA6-9A4A-4165-8BB5-7198667773E2}"/>
    <cellStyle name="Note 57 8" xfId="28496" xr:uid="{F3B5F161-B4FF-48B6-8339-0F1958A6B132}"/>
    <cellStyle name="Note 57 9" xfId="25507" xr:uid="{465EA1E7-7EC6-4EEF-97EA-8775EEEBBA58}"/>
    <cellStyle name="Note 58" xfId="12226" xr:uid="{73EFE72E-8829-4D11-A989-9CC523953F92}"/>
    <cellStyle name="Note 58 10" xfId="36229" xr:uid="{867529C6-5D1A-4B8E-AE69-78596541A802}"/>
    <cellStyle name="Note 58 11" xfId="38264" xr:uid="{869B7F83-E764-446B-922E-21C6FD2434F2}"/>
    <cellStyle name="Note 58 2" xfId="13277" xr:uid="{9E39CDB3-0CB9-439C-965B-845EC20518A4}"/>
    <cellStyle name="Note 58 2 2" xfId="23989" xr:uid="{CFFBFFB7-225C-4CAE-BCA7-1952E3F58ED1}"/>
    <cellStyle name="Note 58 2 3" xfId="26809" xr:uid="{AA41F713-0F6F-49AE-964C-9812CBD1DCB2}"/>
    <cellStyle name="Note 58 2 4" xfId="29373" xr:uid="{B07D6CA8-1F76-49DE-9E48-A9523CDD9773}"/>
    <cellStyle name="Note 58 2 5" xfId="30274" xr:uid="{BCC61DE7-EABE-4046-B9C4-EC54255DB844}"/>
    <cellStyle name="Note 58 2 6" xfId="37095" xr:uid="{1112BFD0-7B76-4C1A-AD85-0AD104C0BECB}"/>
    <cellStyle name="Note 58 2 7" xfId="39073" xr:uid="{06E93E8B-F4F7-4045-B832-3F80BCB240C3}"/>
    <cellStyle name="Note 58 3" xfId="13511" xr:uid="{98BF17FB-A1D2-4AAF-875D-0DB062CA3F90}"/>
    <cellStyle name="Note 58 3 2" xfId="24190" xr:uid="{9533D4F0-EF51-44EC-B6B5-1122169E5CF3}"/>
    <cellStyle name="Note 58 3 3" xfId="27026" xr:uid="{06C4F78F-A26E-49D5-BA0E-C474643FCC10}"/>
    <cellStyle name="Note 58 3 4" xfId="29586" xr:uid="{6EAD1F4F-1C3E-4672-9B22-B73ABC4876A7}"/>
    <cellStyle name="Note 58 3 5" xfId="30240" xr:uid="{ACC2AA1A-8D96-428A-90A3-5A685123C905}"/>
    <cellStyle name="Note 58 3 6" xfId="37303" xr:uid="{694C4A34-0B7E-4375-96CE-2693D5D8B4FA}"/>
    <cellStyle name="Note 58 3 7" xfId="39280" xr:uid="{39E2B34B-38AA-4CEC-BDE3-6B6FEA0EFCD0}"/>
    <cellStyle name="Note 58 4" xfId="13595" xr:uid="{D679A746-6C49-4DFD-AECF-CC1A74090E6B}"/>
    <cellStyle name="Note 58 4 2" xfId="24255" xr:uid="{2EC364A2-42D5-4F42-AAC9-66C5EADBEED1}"/>
    <cellStyle name="Note 58 4 3" xfId="27110" xr:uid="{5C8B07B8-AB8B-4B65-8325-75867D9A261A}"/>
    <cellStyle name="Note 58 4 4" xfId="29670" xr:uid="{37AB6442-62C0-4F09-B90A-E00961AB4F37}"/>
    <cellStyle name="Note 58 4 5" xfId="30227" xr:uid="{61C13BB1-944F-4229-81D8-85A8F39F1436}"/>
    <cellStyle name="Note 58 4 6" xfId="37387" xr:uid="{06481045-28BD-4DDF-9D91-6232B7E53664}"/>
    <cellStyle name="Note 58 4 7" xfId="39364" xr:uid="{138652FA-822F-4AA4-B638-02DED77DF590}"/>
    <cellStyle name="Note 58 5" xfId="13674" xr:uid="{3BE02A94-86D0-40EA-B7A4-4DE523EED555}"/>
    <cellStyle name="Note 58 5 2" xfId="24313" xr:uid="{1C7F56F8-6998-4C8A-A3EE-24FE781C728C}"/>
    <cellStyle name="Note 58 5 3" xfId="27189" xr:uid="{71F947FE-1814-4816-9B26-F3AE8A42DC70}"/>
    <cellStyle name="Note 58 5 4" xfId="29749" xr:uid="{B2A1E99D-9718-4DDE-AD77-8489CFBB1783}"/>
    <cellStyle name="Note 58 5 5" xfId="16527" xr:uid="{BEA43202-5935-4C04-B736-680DF65231AA}"/>
    <cellStyle name="Note 58 5 6" xfId="37466" xr:uid="{537259CB-197D-48CD-87AC-423047DF9B6B}"/>
    <cellStyle name="Note 58 5 7" xfId="39443" xr:uid="{C12F80D0-222E-4D74-9EFB-42903DEB0DAC}"/>
    <cellStyle name="Note 58 6" xfId="23095" xr:uid="{655CBE9C-E0DC-4BD1-BB0E-B0E84196DE21}"/>
    <cellStyle name="Note 58 7" xfId="25904" xr:uid="{70C1716A-7BFD-4954-8712-564CB36C3D05}"/>
    <cellStyle name="Note 58 8" xfId="28497" xr:uid="{D089685F-1455-49F7-BED5-A9BF165EC387}"/>
    <cellStyle name="Note 58 9" xfId="29835" xr:uid="{D7723BBC-B5C6-447A-9DDF-D5883D325E33}"/>
    <cellStyle name="Note 59" xfId="12227" xr:uid="{3DC19A17-4182-40EB-9BF6-5F93B381AA81}"/>
    <cellStyle name="Note 59 10" xfId="36230" xr:uid="{DAECE4E9-EBB1-438A-A8A8-B4F1DEF5C6DB}"/>
    <cellStyle name="Note 59 11" xfId="38265" xr:uid="{F0027EEE-A9E8-41D0-8D8B-F7022B6C3BB6}"/>
    <cellStyle name="Note 59 2" xfId="13278" xr:uid="{090CCD2E-F91F-490D-BDF9-24BBC13B348F}"/>
    <cellStyle name="Note 59 2 2" xfId="23990" xr:uid="{A356092A-9F7F-4714-8A2E-F0598EE114B4}"/>
    <cellStyle name="Note 59 2 3" xfId="26810" xr:uid="{E1C6B7DA-9E3E-4F3E-AB59-D8D979EE9825}"/>
    <cellStyle name="Note 59 2 4" xfId="29374" xr:uid="{6A9E3F14-3E89-4C53-A7C6-9F3535FCAEF1}"/>
    <cellStyle name="Note 59 2 5" xfId="30483" xr:uid="{E9368CF5-4AE8-4925-95C5-1836E2B73474}"/>
    <cellStyle name="Note 59 2 6" xfId="37096" xr:uid="{47F226D6-DA5A-475E-96A9-CD913642A157}"/>
    <cellStyle name="Note 59 2 7" xfId="39074" xr:uid="{5EF0ED03-1E8E-46AC-AC82-A8B918BE4F36}"/>
    <cellStyle name="Note 59 3" xfId="13512" xr:uid="{1AE9F4F6-8B23-4438-9DB3-6A36A31D56A9}"/>
    <cellStyle name="Note 59 3 2" xfId="24191" xr:uid="{EE375434-CA4A-4D0C-B4BF-79BB87C50B9D}"/>
    <cellStyle name="Note 59 3 3" xfId="27027" xr:uid="{3DC8981C-5199-4EA3-8C6B-121C76B6715E}"/>
    <cellStyle name="Note 59 3 4" xfId="29587" xr:uid="{CE678049-9218-4262-AE10-39BD846D4BDF}"/>
    <cellStyle name="Note 59 3 5" xfId="30451" xr:uid="{B66D6437-79E3-4D7B-9610-B317F2355F60}"/>
    <cellStyle name="Note 59 3 6" xfId="37304" xr:uid="{1D4DF45C-5EA2-41C4-A1CD-0C6807704760}"/>
    <cellStyle name="Note 59 3 7" xfId="39281" xr:uid="{C9344A23-9032-4582-BC1B-F6253964A8C1}"/>
    <cellStyle name="Note 59 4" xfId="13596" xr:uid="{5D9D8607-B104-43F2-9404-FED401E65ADE}"/>
    <cellStyle name="Note 59 4 2" xfId="24256" xr:uid="{2ED07826-5840-486C-89FD-2F0DAC415B88}"/>
    <cellStyle name="Note 59 4 3" xfId="27111" xr:uid="{32417FB7-2548-461D-BF99-CF1B8CC48109}"/>
    <cellStyle name="Note 59 4 4" xfId="29671" xr:uid="{5015917A-BD00-4EB1-998B-3B4F66BA4F9B}"/>
    <cellStyle name="Note 59 4 5" xfId="30891" xr:uid="{481E3648-5EEB-4548-8887-6EBD5CFD599E}"/>
    <cellStyle name="Note 59 4 6" xfId="37388" xr:uid="{81E91F64-785C-445C-B322-88D0E72BF939}"/>
    <cellStyle name="Note 59 4 7" xfId="39365" xr:uid="{9EF2290C-EDAC-4FFD-81AB-04622184DA41}"/>
    <cellStyle name="Note 59 5" xfId="13675" xr:uid="{1D624AD7-E91B-4400-A649-EC7C697520CC}"/>
    <cellStyle name="Note 59 5 2" xfId="24314" xr:uid="{8CB5B6F6-3866-4BE1-ADA7-D3F783CE1028}"/>
    <cellStyle name="Note 59 5 3" xfId="27190" xr:uid="{C24058E1-3980-474A-9828-77C3FA6E67EE}"/>
    <cellStyle name="Note 59 5 4" xfId="29750" xr:uid="{CE2B5DB3-8EE5-48B2-A5D5-54B7DBC2EFB8}"/>
    <cellStyle name="Note 59 5 5" xfId="30212" xr:uid="{89DACABB-5F76-4179-9075-61340DE7B143}"/>
    <cellStyle name="Note 59 5 6" xfId="37467" xr:uid="{B833A8A0-3757-4077-AEB6-366484725C6E}"/>
    <cellStyle name="Note 59 5 7" xfId="39444" xr:uid="{D5F84D19-0ABD-4D4A-B073-DBDECC2442EE}"/>
    <cellStyle name="Note 59 6" xfId="23096" xr:uid="{A463018D-29C3-4D9B-8BDF-648EA9BEF45B}"/>
    <cellStyle name="Note 59 7" xfId="25905" xr:uid="{280892B9-1D21-4052-BF6D-96DE4592764A}"/>
    <cellStyle name="Note 59 8" xfId="28498" xr:uid="{5244EB95-5715-4646-AAB6-A79639BF6FB9}"/>
    <cellStyle name="Note 59 9" xfId="30593" xr:uid="{C42043F2-24DC-4E46-A144-1A8F29B253DC}"/>
    <cellStyle name="Note 6" xfId="1736" xr:uid="{5959E6DF-0FF6-4576-BA9E-11992E536056}"/>
    <cellStyle name="Note 6 10" xfId="4555" xr:uid="{E39AE2A1-455A-4093-B2A0-CF4D85D617DF}"/>
    <cellStyle name="Note 6 10 2" xfId="17807" xr:uid="{547E9786-7817-436B-945D-643DB5B1491D}"/>
    <cellStyle name="Note 6 10 3" xfId="23864" xr:uid="{EE5FE63B-3908-4D53-A251-A29BED26B2B9}"/>
    <cellStyle name="Note 6 10 4" xfId="24266" xr:uid="{26292FCB-BADD-460C-B50C-75C3A6CB7901}"/>
    <cellStyle name="Note 6 10 5" xfId="30974" xr:uid="{419BD8B2-D0B5-4E5F-976E-231973A7A3BD}"/>
    <cellStyle name="Note 6 10 6" xfId="33471" xr:uid="{85B8F001-74EB-4A0C-95DB-08C6146DF6FA}"/>
    <cellStyle name="Note 6 10 7" xfId="31915" xr:uid="{48EC5424-3E28-4511-A6F6-BBC33A3D5651}"/>
    <cellStyle name="Note 6 11" xfId="4556" xr:uid="{63421ABC-4942-46C8-8A32-E8FD16A862D1}"/>
    <cellStyle name="Note 6 11 2" xfId="17808" xr:uid="{162EED61-769F-45AE-B21D-C843113D66FA}"/>
    <cellStyle name="Note 6 11 3" xfId="20815" xr:uid="{81DBFCC5-609D-4BD1-B015-8B1673C05DC9}"/>
    <cellStyle name="Note 6 11 4" xfId="20231" xr:uid="{4B0D54ED-6465-464F-85B9-A52722B117CD}"/>
    <cellStyle name="Note 6 11 5" xfId="29817" xr:uid="{22946CB3-268B-4965-92A1-0F4BC6B371A3}"/>
    <cellStyle name="Note 6 11 6" xfId="33472" xr:uid="{0A5AD447-06D1-4847-BCE8-AFE11C9BC9AF}"/>
    <cellStyle name="Note 6 11 7" xfId="31771" xr:uid="{06EE1FA8-CE3A-4449-8548-D6CA805152C8}"/>
    <cellStyle name="Note 6 12" xfId="4557" xr:uid="{A5CC477D-219E-4AC8-9C91-3FA64F4220D5}"/>
    <cellStyle name="Note 6 12 2" xfId="17809" xr:uid="{F16592DB-E099-45ED-80CF-2C0C21461C7E}"/>
    <cellStyle name="Note 6 12 3" xfId="15120" xr:uid="{C9F67C74-8FC5-46D2-A10A-EFB4BF79D7BF}"/>
    <cellStyle name="Note 6 12 4" xfId="20232" xr:uid="{2FEE99CB-47A2-4E14-A81E-DB63F291DB22}"/>
    <cellStyle name="Note 6 12 5" xfId="19200" xr:uid="{12CCC363-91E3-43A0-B08A-0EF2EAD6104A}"/>
    <cellStyle name="Note 6 12 6" xfId="33473" xr:uid="{9AE58B7B-E2A6-413F-8A3E-BB33117C6FC5}"/>
    <cellStyle name="Note 6 12 7" xfId="31666" xr:uid="{58A3CD3A-E594-477B-82C8-071F1D896300}"/>
    <cellStyle name="Note 6 13" xfId="4558" xr:uid="{B8ECADA7-C0AA-486F-B233-AD2A13ECC3A2}"/>
    <cellStyle name="Note 6 13 2" xfId="17810" xr:uid="{D808029C-A5DB-454F-9E06-9EDF67DC2E93}"/>
    <cellStyle name="Note 6 13 3" xfId="22528" xr:uid="{111662F7-04D7-4634-9EC0-B01FC5FF3770}"/>
    <cellStyle name="Note 6 13 4" xfId="20233" xr:uid="{F676916C-4096-4A82-BC2B-88DB438E1B62}"/>
    <cellStyle name="Note 6 13 5" xfId="15660" xr:uid="{3D1832BB-5C10-4960-BA24-A14463725EE6}"/>
    <cellStyle name="Note 6 13 6" xfId="33474" xr:uid="{6AD84D9B-3653-4408-9B43-8089C1FCC76D}"/>
    <cellStyle name="Note 6 13 7" xfId="36689" xr:uid="{9F8D68EC-0CE1-4AF0-8179-2CB95A460FBB}"/>
    <cellStyle name="Note 6 14" xfId="4559" xr:uid="{04E0111A-2E1C-4966-9697-4D7BDBA106A6}"/>
    <cellStyle name="Note 6 14 2" xfId="17811" xr:uid="{25D2E972-843D-4772-A75D-5199A9D3232C}"/>
    <cellStyle name="Note 6 14 3" xfId="24492" xr:uid="{76C02B52-E790-438F-9613-FE58DEC78E3F}"/>
    <cellStyle name="Note 6 14 4" xfId="20234" xr:uid="{0ED589D2-5777-4412-9B64-0F0B8F57A20E}"/>
    <cellStyle name="Note 6 14 5" xfId="30973" xr:uid="{CA6B07ED-6DE1-4D1F-B5C1-46CD32DD1D61}"/>
    <cellStyle name="Note 6 14 6" xfId="33475" xr:uid="{C50F41D4-E428-4BF4-BE4E-C089CDC50061}"/>
    <cellStyle name="Note 6 14 7" xfId="37562" xr:uid="{ADFD9764-CD68-402A-A6BB-E1FEAD65291E}"/>
    <cellStyle name="Note 6 15" xfId="4560" xr:uid="{8C93E21F-FDBA-4079-816E-A4379CCECC64}"/>
    <cellStyle name="Note 6 15 2" xfId="17812" xr:uid="{221792F8-7590-49CF-A1E9-1D81F5B3EDA8}"/>
    <cellStyle name="Note 6 15 3" xfId="23514" xr:uid="{32595D7A-6CCB-4418-B8B6-25893992F977}"/>
    <cellStyle name="Note 6 15 4" xfId="20235" xr:uid="{13A09D27-246F-4C4B-B8CA-0551D1E60D90}"/>
    <cellStyle name="Note 6 15 5" xfId="15506" xr:uid="{5F11E8D7-5384-4CB4-97D0-42685474523D}"/>
    <cellStyle name="Note 6 15 6" xfId="33476" xr:uid="{7196C67B-D975-4D39-A772-056BD8D5D5F3}"/>
    <cellStyle name="Note 6 15 7" xfId="31665" xr:uid="{89E6B1F7-C816-4EE5-9AC7-1D3166352B9F}"/>
    <cellStyle name="Note 6 16" xfId="4561" xr:uid="{6E64E2E8-4CC1-465E-8DE7-785E9A4F9B78}"/>
    <cellStyle name="Note 6 16 2" xfId="17813" xr:uid="{FFC80721-DF13-4422-BBEB-A40703766C9A}"/>
    <cellStyle name="Note 6 16 3" xfId="22970" xr:uid="{6BDB6520-5F8B-4DA7-B4CB-1DB5D48EC355}"/>
    <cellStyle name="Note 6 16 4" xfId="22506" xr:uid="{FAFD8B02-B6FE-4B40-BA3E-3E79E98EB269}"/>
    <cellStyle name="Note 6 16 5" xfId="30972" xr:uid="{EC990A91-F235-4F46-A6D3-3E06BC0A48AC}"/>
    <cellStyle name="Note 6 16 6" xfId="33477" xr:uid="{ECA1B3FA-4AB2-4475-AB7F-2F80AEE3378E}"/>
    <cellStyle name="Note 6 16 7" xfId="37561" xr:uid="{2F7A8A9E-834C-4420-AC3D-0E90477D115D}"/>
    <cellStyle name="Note 6 17" xfId="4562" xr:uid="{27488F0A-DCF5-49D0-AFC6-225AB2A27038}"/>
    <cellStyle name="Note 6 17 2" xfId="17814" xr:uid="{9229C457-EC7D-40AB-91D3-BDD639BD06A8}"/>
    <cellStyle name="Note 6 17 3" xfId="24491" xr:uid="{CBAA11F9-0C90-466B-84A6-5E642BBF61E7}"/>
    <cellStyle name="Note 6 17 4" xfId="20236" xr:uid="{9C24FACB-4152-456B-88A7-26DDB1186B5A}"/>
    <cellStyle name="Note 6 17 5" xfId="28213" xr:uid="{3292B4E9-7C4C-4A15-B121-157B5FAF2F3F}"/>
    <cellStyle name="Note 6 17 6" xfId="33478" xr:uid="{5DB6DF20-8AEC-4DD2-8FAA-F2DB8140BBBA}"/>
    <cellStyle name="Note 6 17 7" xfId="34785" xr:uid="{BAD749C6-4426-4AF0-AE41-1C5A23DC3CD2}"/>
    <cellStyle name="Note 6 18" xfId="4563" xr:uid="{51B5FCC3-F5F2-44C2-8DDD-DF46FE47FC7E}"/>
    <cellStyle name="Note 6 18 2" xfId="17815" xr:uid="{FD2C193D-FF1A-48D0-93F3-A7D1F872F5C4}"/>
    <cellStyle name="Note 6 18 3" xfId="23866" xr:uid="{7A567FE5-67A7-4F2B-A24E-CE794ED0116A}"/>
    <cellStyle name="Note 6 18 4" xfId="22582" xr:uid="{38D99E3F-16A2-4EB7-B278-E9AC7275BE2B}"/>
    <cellStyle name="Note 6 18 5" xfId="29992" xr:uid="{B22F2A3D-0CD7-4A48-9B9E-5B2C461240F5}"/>
    <cellStyle name="Note 6 18 6" xfId="33479" xr:uid="{D777CDDA-F7D4-4C98-BF02-E45AEE537214}"/>
    <cellStyle name="Note 6 18 7" xfId="36937" xr:uid="{1B059234-F04F-4D8D-B71A-EC2C64F387D3}"/>
    <cellStyle name="Note 6 19" xfId="4564" xr:uid="{3BA8C16F-EAB4-49A5-BE0B-1D12BB8D0C60}"/>
    <cellStyle name="Note 6 19 2" xfId="17816" xr:uid="{614BE891-09BF-4B87-BBC0-08DF1F537CED}"/>
    <cellStyle name="Note 6 19 3" xfId="20093" xr:uid="{804DAE14-EB20-4370-9889-DBD4D6D070CD}"/>
    <cellStyle name="Note 6 19 4" xfId="21646" xr:uid="{68708716-0A16-4D2B-9BC4-F084BA82A28F}"/>
    <cellStyle name="Note 6 19 5" xfId="16204" xr:uid="{93442453-BB8E-47E2-9FEA-B51D918BBE73}"/>
    <cellStyle name="Note 6 19 6" xfId="33480" xr:uid="{07EAFDD7-9074-493A-9262-9448C43AA4F2}"/>
    <cellStyle name="Note 6 19 7" xfId="34784" xr:uid="{381A5298-C6C5-4D79-B153-00347EF133CB}"/>
    <cellStyle name="Note 6 2" xfId="2644" xr:uid="{49A551F6-80AE-4C02-A778-D68D066B699A}"/>
    <cellStyle name="Note 6 2 10" xfId="31885" xr:uid="{02C9E4B3-5FB9-4C2A-8585-8995B352B440}"/>
    <cellStyle name="Note 6 2 11" xfId="35211" xr:uid="{9DA611EF-A937-4EAC-88B0-5A6E26B4F723}"/>
    <cellStyle name="Note 6 2 2" xfId="4565" xr:uid="{FCB8C2AF-9301-476C-8AF8-E4541291D3B4}"/>
    <cellStyle name="Note 6 2 2 2" xfId="17817" xr:uid="{A4277489-DBCD-4DF5-9220-D29B327F07CD}"/>
    <cellStyle name="Note 6 2 2 3" xfId="16290" xr:uid="{40F8AFD3-A201-492E-BFEF-C684C275A7E1}"/>
    <cellStyle name="Note 6 2 2 4" xfId="25796" xr:uid="{3F1AE2C6-AD2F-4361-99F1-64EB0FFFD0A8}"/>
    <cellStyle name="Note 6 2 2 5" xfId="26395" xr:uid="{E4372CA7-5FED-4A2B-8FF1-C74D648227B3}"/>
    <cellStyle name="Note 6 2 2 6" xfId="33481" xr:uid="{B5C373B4-80D4-4B0A-9774-53A49C4681B6}"/>
    <cellStyle name="Note 6 2 2 7" xfId="36131" xr:uid="{75FC00E2-1F7C-47FF-9A1F-D474B6D63A04}"/>
    <cellStyle name="Note 6 2 3" xfId="10734" xr:uid="{C93811A6-9C46-4ACB-8AE4-3D72AA601587}"/>
    <cellStyle name="Note 6 2 3 2" xfId="22104" xr:uid="{01FCE9FC-A17E-4446-8428-E08C4BCCE2DA}"/>
    <cellStyle name="Note 6 2 3 3" xfId="25078" xr:uid="{39C1D1B5-07D7-460E-B319-83768D009A90}"/>
    <cellStyle name="Note 6 2 3 4" xfId="27948" xr:uid="{490FC5D7-3D9A-432C-B18D-8E0CF56845CB}"/>
    <cellStyle name="Note 6 2 3 5" xfId="14509" xr:uid="{AE0C7D8A-D633-4C5B-A18E-B9A7094B17A6}"/>
    <cellStyle name="Note 6 2 3 6" xfId="35733" xr:uid="{4523A43C-7824-4F68-AFB7-5A86A80B4EDD}"/>
    <cellStyle name="Note 6 2 3 7" xfId="38035" xr:uid="{A1D381F1-C0DE-4954-A31B-B50E1DF1D6E5}"/>
    <cellStyle name="Note 6 2 4" xfId="12880" xr:uid="{FBC0AFE9-69AD-4CEA-BF22-B0A8A2875F1D}"/>
    <cellStyle name="Note 6 2 4 2" xfId="23642" xr:uid="{5637DB09-01A7-46AD-B7A6-5A64718AEF82}"/>
    <cellStyle name="Note 6 2 4 3" xfId="26460" xr:uid="{50297165-F600-444D-9B60-C0BBD69FA4E4}"/>
    <cellStyle name="Note 6 2 4 4" xfId="29039" xr:uid="{3F4C00CC-71F0-43EE-B0AF-443A870BB170}"/>
    <cellStyle name="Note 6 2 4 5" xfId="30322" xr:uid="{6FBB5711-7F41-465F-B7D9-3D0922B08DB1}"/>
    <cellStyle name="Note 6 2 4 6" xfId="36749" xr:uid="{66F9E561-4DDB-44FA-9381-D5A7CDC6034A}"/>
    <cellStyle name="Note 6 2 4 7" xfId="38766" xr:uid="{BEFE5CFC-3CF3-4A0A-910A-AE49B93FF742}"/>
    <cellStyle name="Note 6 2 5" xfId="13016" xr:uid="{DA1B1ECB-7D4A-4899-AC20-835164B479A6}"/>
    <cellStyle name="Note 6 2 5 2" xfId="23764" xr:uid="{AB6C2CDA-9927-4D76-A12A-934B18F1C181}"/>
    <cellStyle name="Note 6 2 5 3" xfId="26596" xr:uid="{DC44133A-E507-4089-8A0F-7C4521CA167F}"/>
    <cellStyle name="Note 6 2 5 4" xfId="29175" xr:uid="{F928C721-D058-4F3A-A407-E152D2F5B537}"/>
    <cellStyle name="Note 6 2 5 5" xfId="28559" xr:uid="{E64D9649-6E58-4C7A-B342-E9A03417C422}"/>
    <cellStyle name="Note 6 2 5 6" xfId="36885" xr:uid="{692D921F-C061-4BF8-9F6B-810C9A822039}"/>
    <cellStyle name="Note 6 2 5 7" xfId="38901" xr:uid="{5549FDA6-38D6-4ED2-A49D-B9623D7CDCBC}"/>
    <cellStyle name="Note 6 2 6" xfId="16141" xr:uid="{D2FF17A0-285C-42AF-8112-85CB3B7F13A5}"/>
    <cellStyle name="Note 6 2 7" xfId="21420" xr:uid="{6300401D-E633-4A45-AAD5-31245D235304}"/>
    <cellStyle name="Note 6 2 8" xfId="18392" xr:uid="{0698EBA3-3A1C-459D-90D5-005FC11A828D}"/>
    <cellStyle name="Note 6 2 9" xfId="27543" xr:uid="{107C3C82-902B-4377-A220-058C93A1A1D5}"/>
    <cellStyle name="Note 6 20" xfId="4566" xr:uid="{09000F3E-E379-4550-9C64-A699E2C73560}"/>
    <cellStyle name="Note 6 20 2" xfId="17818" xr:uid="{F6F6F7E7-451F-470F-928D-69CA54B4612F}"/>
    <cellStyle name="Note 6 20 3" xfId="15122" xr:uid="{CCDE6898-93D5-4D24-A022-2BC3D3EA98A7}"/>
    <cellStyle name="Note 6 20 4" xfId="27337" xr:uid="{18903D76-FC1D-4503-AC7F-5143165B9FFC}"/>
    <cellStyle name="Note 6 20 5" xfId="25780" xr:uid="{395CB15A-9436-4FD3-9FBB-1F82DC3E1922}"/>
    <cellStyle name="Note 6 20 6" xfId="33482" xr:uid="{27576BFE-4469-4F25-B995-A1F3EA20E9EC}"/>
    <cellStyle name="Note 6 20 7" xfId="36946" xr:uid="{96419117-AB95-4B24-84DE-3ED1D50F6E35}"/>
    <cellStyle name="Note 6 21" xfId="4567" xr:uid="{DC614AD1-7ADC-46AA-8AA1-BECC0DF0E3C9}"/>
    <cellStyle name="Note 6 21 2" xfId="17819" xr:uid="{7C36B4A2-C144-4F2D-B4C3-965954608A8E}"/>
    <cellStyle name="Note 6 21 3" xfId="20814" xr:uid="{FBE20B72-1214-4020-B1DE-2017643166CE}"/>
    <cellStyle name="Note 6 21 4" xfId="26667" xr:uid="{EB91260D-9AE8-42BA-A56E-AFFF58EA948F}"/>
    <cellStyle name="Note 6 21 5" xfId="28270" xr:uid="{A371DCEF-BE78-42C6-B209-A2E14C0B9F36}"/>
    <cellStyle name="Note 6 21 6" xfId="33483" xr:uid="{3C05C385-E981-4FEE-8B16-EF2CF13143A3}"/>
    <cellStyle name="Note 6 21 7" xfId="34783" xr:uid="{77BC57C2-0B71-4571-B28C-9B6FBCFC3596}"/>
    <cellStyle name="Note 6 22" xfId="4568" xr:uid="{E09C095E-B089-4499-B1B6-0A298DB28C78}"/>
    <cellStyle name="Note 6 22 2" xfId="17820" xr:uid="{6FC9F832-4F8D-40F7-B429-CE7FD68F16E4}"/>
    <cellStyle name="Note 6 22 3" xfId="20813" xr:uid="{07034AD1-0B61-43ED-A3BC-38E557A9A100}"/>
    <cellStyle name="Note 6 22 4" xfId="24327" xr:uid="{6B1EFC98-A877-428F-9EAE-23701D2E784C}"/>
    <cellStyle name="Note 6 22 5" xfId="27638" xr:uid="{DE0D4BAE-E0C2-42D9-B544-ADF08624B986}"/>
    <cellStyle name="Note 6 22 6" xfId="33484" xr:uid="{66C56E11-71E2-4E44-A402-62FD95D4780B}"/>
    <cellStyle name="Note 6 22 7" xfId="34380" xr:uid="{3F8043DF-CD50-4F60-983F-4DC5CB9AA43D}"/>
    <cellStyle name="Note 6 23" xfId="4569" xr:uid="{16C53FBF-1643-4EE5-8A54-567B00FB1BE6}"/>
    <cellStyle name="Note 6 23 2" xfId="17821" xr:uid="{65AF9CDD-16AE-41FF-A10E-55BB2188D472}"/>
    <cellStyle name="Note 6 23 3" xfId="20812" xr:uid="{A5E6988B-6A7A-4DCD-AB0D-B227A1687BA2}"/>
    <cellStyle name="Note 6 23 4" xfId="25222" xr:uid="{74BF2FAC-FF9C-4786-A57C-CCE2E88F4599}"/>
    <cellStyle name="Note 6 23 5" xfId="20704" xr:uid="{1845D204-0082-4CE7-98F0-558DB2FC598D}"/>
    <cellStyle name="Note 6 23 6" xfId="33485" xr:uid="{39F322E4-9CBE-44A7-9B64-E9E0E1ECD225}"/>
    <cellStyle name="Note 6 23 7" xfId="36945" xr:uid="{62B87427-883B-4D86-901F-353A13660C7B}"/>
    <cellStyle name="Note 6 24" xfId="4570" xr:uid="{FCCA15B1-D2FE-461E-811C-C9AD74AD8B4C}"/>
    <cellStyle name="Note 6 24 2" xfId="17822" xr:uid="{DF710B07-01D4-4025-A8B9-2BEBEC7D015A}"/>
    <cellStyle name="Note 6 24 3" xfId="20811" xr:uid="{891091BC-B519-44DE-8275-62E49B4D68F4}"/>
    <cellStyle name="Note 6 24 4" xfId="27336" xr:uid="{BA19EE74-3AFF-417A-A234-C48D2517FE71}"/>
    <cellStyle name="Note 6 24 5" xfId="25293" xr:uid="{2F6FFC83-E399-40C2-8828-7143054FEF34}"/>
    <cellStyle name="Note 6 24 6" xfId="33486" xr:uid="{60634171-8CCC-471F-AB8B-FBF55FB028F1}"/>
    <cellStyle name="Note 6 24 7" xfId="34782" xr:uid="{9D9D081A-59C9-4035-9CDB-338FC328D744}"/>
    <cellStyle name="Note 6 25" xfId="4571" xr:uid="{1EEC5F27-E3A5-446D-99C4-FF41896CEB53}"/>
    <cellStyle name="Note 6 25 2" xfId="17823" xr:uid="{2B037BEB-B10C-4C3A-865D-735D4E4B71C2}"/>
    <cellStyle name="Note 6 25 3" xfId="20810" xr:uid="{78FBAE69-C60F-4E5E-87F6-034718DF10C3}"/>
    <cellStyle name="Note 6 25 4" xfId="26327" xr:uid="{E75176A9-BDDF-4591-8F65-527D9EB46D4A}"/>
    <cellStyle name="Note 6 25 5" xfId="25583" xr:uid="{2FDA9087-705A-4719-94C4-DDDBF2B786EB}"/>
    <cellStyle name="Note 6 25 6" xfId="33487" xr:uid="{E160D128-313B-4582-B8A9-A88DF8B04469}"/>
    <cellStyle name="Note 6 25 7" xfId="32053" xr:uid="{10F10497-B7F5-4073-A39F-73CE4D194ABE}"/>
    <cellStyle name="Note 6 26" xfId="4572" xr:uid="{D39D35D9-C653-4742-A458-AE766674C138}"/>
    <cellStyle name="Note 6 26 2" xfId="17824" xr:uid="{C774C7E1-0DD1-442B-BD8C-134DD1D6630F}"/>
    <cellStyle name="Note 6 26 3" xfId="24490" xr:uid="{8BC88D2A-D72F-45AF-941D-CB6548707C7F}"/>
    <cellStyle name="Note 6 26 4" xfId="25461" xr:uid="{A678684E-6AE4-4EE3-BE41-C51FA709D2C5}"/>
    <cellStyle name="Note 6 26 5" xfId="20553" xr:uid="{A4EB1928-C074-4905-9DD2-43F1B3278DE7}"/>
    <cellStyle name="Note 6 26 6" xfId="33488" xr:uid="{059379E0-A3AA-4CA4-B975-F5BE4F504AC1}"/>
    <cellStyle name="Note 6 26 7" xfId="31188" xr:uid="{165BF89F-A441-4B04-B76D-32BFDA494E86}"/>
    <cellStyle name="Note 6 27" xfId="4573" xr:uid="{5D8EE2B0-493D-445B-A7B1-D1B18D6392F9}"/>
    <cellStyle name="Note 6 27 2" xfId="17825" xr:uid="{E762F243-9C33-4139-B779-87496C8D1CBE}"/>
    <cellStyle name="Note 6 27 3" xfId="20809" xr:uid="{25DFC4D4-5A2C-4F63-A568-E9525C39734C}"/>
    <cellStyle name="Note 6 27 4" xfId="23108" xr:uid="{73A66426-6E03-4287-ABEF-DBEEE70FE556}"/>
    <cellStyle name="Note 6 27 5" xfId="18228" xr:uid="{0CF97F67-5611-4793-8CD3-433BED2AE797}"/>
    <cellStyle name="Note 6 27 6" xfId="33489" xr:uid="{47BEE286-5B73-475B-A4F2-BAE4ECE6B62F}"/>
    <cellStyle name="Note 6 27 7" xfId="36130" xr:uid="{647A9F45-352D-4858-BB14-DD149C877B5A}"/>
    <cellStyle name="Note 6 28" xfId="4574" xr:uid="{B56CB7B4-2A98-4094-9D1A-5BABDD667FF2}"/>
    <cellStyle name="Note 6 28 2" xfId="17826" xr:uid="{CEDEE25B-C892-4A00-AF1F-296D5405E0F1}"/>
    <cellStyle name="Note 6 28 3" xfId="16289" xr:uid="{DBC06B04-5209-4216-841F-1336E2B37944}"/>
    <cellStyle name="Note 6 28 4" xfId="14699" xr:uid="{E325B3C9-DD59-4FAD-B580-7CCC2ED574B4}"/>
    <cellStyle name="Note 6 28 5" xfId="20706" xr:uid="{3A6BD3A3-0C6C-49F4-80FF-5D6854A0D975}"/>
    <cellStyle name="Note 6 28 6" xfId="33490" xr:uid="{E0367E4A-E16A-46AD-99A3-7AAE208186E9}"/>
    <cellStyle name="Note 6 28 7" xfId="37560" xr:uid="{2425C2AE-8539-40F0-821D-9106CDDF7585}"/>
    <cellStyle name="Note 6 29" xfId="4575" xr:uid="{C89AB91B-5A2F-4B51-9C01-52A9DFA7FB14}"/>
    <cellStyle name="Note 6 29 2" xfId="17827" xr:uid="{5966ACBE-6B3E-456A-99A1-7DF330EF42E7}"/>
    <cellStyle name="Note 6 29 3" xfId="23865" xr:uid="{844D208E-DF44-4BD2-9081-3FABAA490872}"/>
    <cellStyle name="Note 6 29 4" xfId="14610" xr:uid="{894CAF48-F7A6-4CE2-AF81-6C5CA20B77AA}"/>
    <cellStyle name="Note 6 29 5" xfId="21791" xr:uid="{0C5C9A3F-A6DF-48D1-B1D5-CAE096AC1CD5}"/>
    <cellStyle name="Note 6 29 6" xfId="33491" xr:uid="{97099E1C-0F76-44CB-93B6-EF1AC3FE21EB}"/>
    <cellStyle name="Note 6 29 7" xfId="36944" xr:uid="{42271F35-7294-4770-80AB-022A31EDDE66}"/>
    <cellStyle name="Note 6 3" xfId="2845" xr:uid="{73A52198-84FA-47A7-AFD4-F4F4F9CB4D7B}"/>
    <cellStyle name="Note 6 3 2" xfId="4576" xr:uid="{C63FCC28-C696-46F5-B25A-D7C0F7424F7E}"/>
    <cellStyle name="Note 6 3 2 2" xfId="17828" xr:uid="{5EC104F0-259E-4EAC-B20E-B086A3D9DF91}"/>
    <cellStyle name="Note 6 3 2 3" xfId="20808" xr:uid="{9B3CC15C-0372-4FAD-BA1E-F775E8038ECE}"/>
    <cellStyle name="Note 6 3 2 4" xfId="16280" xr:uid="{234BB90D-2B48-4917-841E-422EC122E9D6}"/>
    <cellStyle name="Note 6 3 2 5" xfId="21732" xr:uid="{87B357C4-A2AA-49D5-8654-1C3BDBCE98EA}"/>
    <cellStyle name="Note 6 3 2 6" xfId="33492" xr:uid="{978276E5-C0D3-4957-8C98-9096AB63CA8A}"/>
    <cellStyle name="Note 6 3 2 7" xfId="31664" xr:uid="{02900EE1-7E6D-47BC-9EAF-2085A8B6A533}"/>
    <cellStyle name="Note 6 30" xfId="4577" xr:uid="{F44CA53C-29E0-4C95-BACC-8F9EAD0A12DF}"/>
    <cellStyle name="Note 6 30 2" xfId="17829" xr:uid="{EA2FCDE6-980E-4FCF-8C3E-D2350E792FB9}"/>
    <cellStyle name="Note 6 30 3" xfId="16341" xr:uid="{5F38F5AA-5302-4AE3-8C5E-C176D40260D3}"/>
    <cellStyle name="Note 6 30 4" xfId="18542" xr:uid="{AD3C0A6D-E75F-48A9-AE1A-C593E2F6A5D0}"/>
    <cellStyle name="Note 6 30 5" xfId="19134" xr:uid="{09C6105C-6CFC-470A-9B5E-38029C4D2798}"/>
    <cellStyle name="Note 6 30 6" xfId="33493" xr:uid="{4713CD37-D257-4E97-8948-E459519002AF}"/>
    <cellStyle name="Note 6 30 7" xfId="37559" xr:uid="{0F9C09CB-93F3-4884-9B1D-D24CC6B04984}"/>
    <cellStyle name="Note 6 31" xfId="4578" xr:uid="{9595E26E-D0F2-466F-9A0D-3AFBB891EF27}"/>
    <cellStyle name="Note 6 31 2" xfId="17830" xr:uid="{FDC3F6DE-C9AD-4A1F-A458-0B54DD0D2AFF}"/>
    <cellStyle name="Note 6 31 3" xfId="16067" xr:uid="{4D77E4D0-4438-4931-9874-89F53657FC83}"/>
    <cellStyle name="Note 6 31 4" xfId="21769" xr:uid="{52380EA5-D1B6-4212-A078-86948CBA6BFD}"/>
    <cellStyle name="Note 6 31 5" xfId="30049" xr:uid="{47D13AAE-7CCE-44F5-8C68-3F6CDF28505E}"/>
    <cellStyle name="Note 6 31 6" xfId="33494" xr:uid="{BA2536B3-CC8C-41D3-977E-8D998126527D}"/>
    <cellStyle name="Note 6 31 7" xfId="33938" xr:uid="{BA89778F-16CA-4071-AEA9-567CFD284684}"/>
    <cellStyle name="Note 6 32" xfId="4579" xr:uid="{DBF7CC2D-04A3-49D7-BA44-5A0DC541D662}"/>
    <cellStyle name="Note 6 32 2" xfId="17831" xr:uid="{B0AFA14D-7207-4FC6-BEFD-1271148EEC58}"/>
    <cellStyle name="Note 6 32 3" xfId="22529" xr:uid="{14013228-6650-4B0A-99FB-13AFE93AEE23}"/>
    <cellStyle name="Note 6 32 4" xfId="25221" xr:uid="{C4E19DFF-BE57-4CAB-96EE-E6B62D5837BB}"/>
    <cellStyle name="Note 6 32 5" xfId="28115" xr:uid="{DA8E4A6C-D9A6-4C7A-9CAD-1C39F05F976D}"/>
    <cellStyle name="Note 6 32 6" xfId="33495" xr:uid="{B563032D-370F-4E9A-9E81-D661E1AB730A}"/>
    <cellStyle name="Note 6 32 7" xfId="31663" xr:uid="{5D8B592E-F259-44D2-8B33-A57F9ED545DE}"/>
    <cellStyle name="Note 6 33" xfId="4580" xr:uid="{3F3B7F7E-E155-4852-A5F7-9B11990CD9F8}"/>
    <cellStyle name="Note 6 33 2" xfId="17832" xr:uid="{81E568C9-B433-4A28-8287-EA9560E1C344}"/>
    <cellStyle name="Note 6 33 3" xfId="24489" xr:uid="{8F14B044-67A4-475A-9F90-34540BA92D05}"/>
    <cellStyle name="Note 6 33 4" xfId="18732" xr:uid="{779EF1D0-8FA8-437F-9461-6142B789897F}"/>
    <cellStyle name="Note 6 33 5" xfId="25779" xr:uid="{B58E82FA-2D6D-42BD-8B99-9AADC94E3F65}"/>
    <cellStyle name="Note 6 33 6" xfId="33496" xr:uid="{1B05CC36-4ED7-47CE-A9E2-B7D90444C255}"/>
    <cellStyle name="Note 6 33 7" xfId="31046" xr:uid="{C53D8E20-28CD-4C49-A614-0DE1C5B426B5}"/>
    <cellStyle name="Note 6 34" xfId="4581" xr:uid="{7A1D4E08-5A56-4ACC-AD6C-41156139B825}"/>
    <cellStyle name="Note 6 34 2" xfId="17833" xr:uid="{A837A41F-262F-4BE3-9664-E6AACFF1B3A9}"/>
    <cellStyle name="Note 6 34 3" xfId="23515" xr:uid="{3348F5F4-AD6D-4CCD-B6E2-FDA4B52751EB}"/>
    <cellStyle name="Note 6 34 4" xfId="22381" xr:uid="{3DBA61D0-D737-4DC3-951B-F16C9AA343BB}"/>
    <cellStyle name="Note 6 34 5" xfId="30971" xr:uid="{D2971A36-0DA1-4293-9C02-4E9941DADE58}"/>
    <cellStyle name="Note 6 34 6" xfId="33497" xr:uid="{AEC10A0D-959F-46B4-8924-2AC1637C6548}"/>
    <cellStyle name="Note 6 34 7" xfId="37558" xr:uid="{FD7C8323-872B-4E6C-B58C-003983ABC616}"/>
    <cellStyle name="Note 6 35" xfId="4582" xr:uid="{657FE216-CECD-4599-9C1F-4028F3A2A57F}"/>
    <cellStyle name="Note 6 35 2" xfId="17834" xr:uid="{240BB653-8EF3-4495-AC51-ED557ACFEFB7}"/>
    <cellStyle name="Note 6 35 3" xfId="15831" xr:uid="{2631BFC4-1950-4D9E-9E4E-4830CA987181}"/>
    <cellStyle name="Note 6 35 4" xfId="18541" xr:uid="{CE933F33-77F5-4D9F-A3B6-A2646EE8909E}"/>
    <cellStyle name="Note 6 35 5" xfId="25971" xr:uid="{A67E858C-7945-47BA-B421-CB78413556E2}"/>
    <cellStyle name="Note 6 35 6" xfId="33498" xr:uid="{F9A0176F-F3B1-4A64-87A6-000D777ACF2E}"/>
    <cellStyle name="Note 6 35 7" xfId="36617" xr:uid="{C22D0C0E-BA4C-423B-BEF1-850901952279}"/>
    <cellStyle name="Note 6 36" xfId="4583" xr:uid="{60262E26-B7B1-4F9C-8468-23E43D809EAB}"/>
    <cellStyle name="Note 6 36 2" xfId="17835" xr:uid="{5FCCB486-4C18-4EE0-AEF4-C3E87B29678B}"/>
    <cellStyle name="Note 6 36 3" xfId="22205" xr:uid="{A6C91921-63A8-4829-95AD-03194DB2D489}"/>
    <cellStyle name="Note 6 36 4" xfId="14611" xr:uid="{9348825E-0848-4C38-A3F1-FF2C146ABDA1}"/>
    <cellStyle name="Note 6 36 5" xfId="30684" xr:uid="{5E9FDC04-1A57-410C-BF51-B90389417122}"/>
    <cellStyle name="Note 6 36 6" xfId="33499" xr:uid="{9ACFB2D3-54B0-468B-8128-5BB308E056C2}"/>
    <cellStyle name="Note 6 36 7" xfId="36129" xr:uid="{95D84137-D919-405D-9349-4908AA162050}"/>
    <cellStyle name="Note 6 37" xfId="4584" xr:uid="{0D136386-0EA3-49A6-80B6-2C4875E83A92}"/>
    <cellStyle name="Note 6 37 2" xfId="17836" xr:uid="{666BC708-6230-46E0-81F6-D2A0AFDE055B}"/>
    <cellStyle name="Note 6 37 3" xfId="20012" xr:uid="{2018F0B7-468D-4F13-8A2D-5AFCC14A6247}"/>
    <cellStyle name="Note 6 37 4" xfId="18544" xr:uid="{7F30F406-43FE-40CE-8E22-68AFFB774047}"/>
    <cellStyle name="Note 6 37 5" xfId="18994" xr:uid="{B279CEAE-0A93-44C4-AC7C-1028FCA08E03}"/>
    <cellStyle name="Note 6 37 6" xfId="33500" xr:uid="{A50E2313-EA58-4C8C-90A0-A7DDA3366DBC}"/>
    <cellStyle name="Note 6 37 7" xfId="36943" xr:uid="{FD66AF6C-AD64-4B6B-AB10-5886F923E7A8}"/>
    <cellStyle name="Note 6 38" xfId="4554" xr:uid="{3E87153E-936E-4DDC-894A-06E52542D73A}"/>
    <cellStyle name="Note 6 38 2" xfId="17806" xr:uid="{76FCECA5-14EE-44D1-91F5-D265CD3DF64B}"/>
    <cellStyle name="Note 6 38 3" xfId="22969" xr:uid="{D3786E68-2CE5-4A4E-8F3F-6C24B6FA94E7}"/>
    <cellStyle name="Note 6 38 4" xfId="24202" xr:uid="{E47D5B5B-A6BF-4BF7-A6B2-1B1ABBD40479}"/>
    <cellStyle name="Note 6 38 5" xfId="28543" xr:uid="{751665F1-93B6-4FAA-9D6B-4CD09182F0E5}"/>
    <cellStyle name="Note 6 38 6" xfId="33470" xr:uid="{C2965A83-871C-44C0-8A8F-9EAEFE510E71}"/>
    <cellStyle name="Note 6 38 7" xfId="34786" xr:uid="{97E2487F-9437-4363-B60F-A46106742E2E}"/>
    <cellStyle name="Note 6 39" xfId="7689" xr:uid="{83461293-BF87-4836-B577-F04324A1AFD4}"/>
    <cellStyle name="Note 6 39 2" xfId="19909" xr:uid="{5F4DC8AB-5E24-4B19-AD19-8428E6256229}"/>
    <cellStyle name="Note 6 39 3" xfId="18764" xr:uid="{201880F9-0905-49FE-B0F5-9306D07445C2}"/>
    <cellStyle name="Note 6 39 4" xfId="19118" xr:uid="{80A4587D-637E-4FED-BF25-F59383E691D9}"/>
    <cellStyle name="Note 6 39 5" xfId="28293" xr:uid="{AF141821-1D82-424D-8435-9BC83F70193E}"/>
    <cellStyle name="Note 6 39 6" xfId="34476" xr:uid="{D9747D52-11F7-4156-99EF-F8C49EEBBB59}"/>
    <cellStyle name="Note 6 39 7" xfId="34670" xr:uid="{E2B29088-C49F-4627-AE43-E9250E3C71BE}"/>
    <cellStyle name="Note 6 4" xfId="4585" xr:uid="{BD1A0A1B-8721-4D94-920E-ED512C1B14CB}"/>
    <cellStyle name="Note 6 4 2" xfId="17837" xr:uid="{3C1C5AAD-D44D-4EEB-955E-4B2AFBD51701}"/>
    <cellStyle name="Note 6 4 3" xfId="20807" xr:uid="{8E989C35-75A1-474F-978F-BEA5396B8853}"/>
    <cellStyle name="Note 6 4 4" xfId="18209" xr:uid="{4B7E04C6-30CE-44D5-BB27-F2F8AEF440E7}"/>
    <cellStyle name="Note 6 4 5" xfId="30632" xr:uid="{05640AA7-AC5D-4785-9FC5-CDBB2B2D9676}"/>
    <cellStyle name="Note 6 4 6" xfId="33501" xr:uid="{C99E8290-48C3-404E-8756-6230C75BA148}"/>
    <cellStyle name="Note 6 4 7" xfId="34610" xr:uid="{8199175A-188A-48F6-9A71-33C4C9EEBA28}"/>
    <cellStyle name="Note 6 40" xfId="15558" xr:uid="{F2EAA7E7-FD45-4C69-92AE-794BE9DC91E3}"/>
    <cellStyle name="Note 6 41" xfId="19686" xr:uid="{1312A4EE-89E5-4AA1-9A82-460A61E5E444}"/>
    <cellStyle name="Note 6 42" xfId="19749" xr:uid="{12DA78EC-7AF9-45AD-9F16-BD61473A746E}"/>
    <cellStyle name="Note 6 43" xfId="22444" xr:uid="{DAD08567-93E2-4D5B-9033-C8B37413F08F}"/>
    <cellStyle name="Note 6 44" xfId="31562" xr:uid="{DFCCDC98-9568-4FFD-8211-FA53376BA587}"/>
    <cellStyle name="Note 6 45" xfId="34349" xr:uid="{CAC784B4-420B-4F33-823D-E420A8EED93C}"/>
    <cellStyle name="Note 6 5" xfId="4586" xr:uid="{57B6B1DB-DB74-4206-973F-1799E1379CAF}"/>
    <cellStyle name="Note 6 5 2" xfId="17838" xr:uid="{A8182551-FA71-4C4F-97B5-6C046E55460B}"/>
    <cellStyle name="Note 6 5 3" xfId="20806" xr:uid="{F07E484F-C31B-4C89-83F8-91756E33B95A}"/>
    <cellStyle name="Note 6 5 4" xfId="27548" xr:uid="{4827E1F5-8C15-4AAB-A114-EAAE1DADF3D0}"/>
    <cellStyle name="Note 6 5 5" xfId="28271" xr:uid="{D4E419BE-3936-476D-845A-F135849F14E6}"/>
    <cellStyle name="Note 6 5 6" xfId="33502" xr:uid="{C28DA5CF-EB28-4204-87A7-E30CAF1783D6}"/>
    <cellStyle name="Note 6 5 7" xfId="33939" xr:uid="{966EEC7B-B95E-4A0A-A07C-EC2F8C44A644}"/>
    <cellStyle name="Note 6 6" xfId="4587" xr:uid="{611A7B02-F36D-44E7-9554-C7D87A067A70}"/>
    <cellStyle name="Note 6 6 2" xfId="17839" xr:uid="{D31F6DDD-0D3F-4A01-8D1A-5004EEE5B540}"/>
    <cellStyle name="Note 6 6 3" xfId="15121" xr:uid="{1D184907-74D5-41D3-8744-21F499DAC420}"/>
    <cellStyle name="Note 6 6 4" xfId="25794" xr:uid="{B70A32CF-D1F7-46EE-96AF-A853EC1EB57A}"/>
    <cellStyle name="Note 6 6 5" xfId="22946" xr:uid="{548D19EE-5133-4A32-A66B-420ED1831B6F}"/>
    <cellStyle name="Note 6 6 6" xfId="33503" xr:uid="{8052C045-48D9-47E8-BC23-955AF0022CC4}"/>
    <cellStyle name="Note 6 6 7" xfId="31190" xr:uid="{1E823FDB-FC46-41C2-A30F-0C4DD7F5B94E}"/>
    <cellStyle name="Note 6 7" xfId="4588" xr:uid="{66AB8F2A-A65D-438A-A5D9-597C6C902FA4}"/>
    <cellStyle name="Note 6 7 2" xfId="17840" xr:uid="{7E73F1B7-E5DF-4ED0-828C-ABB65F8AB511}"/>
    <cellStyle name="Note 6 7 3" xfId="22204" xr:uid="{672CBF06-5B97-4BDD-A7A2-E702E2F33DE8}"/>
    <cellStyle name="Note 6 7 4" xfId="25793" xr:uid="{DAC3E474-8290-4CE3-A8D8-F57705DD6284}"/>
    <cellStyle name="Note 6 7 5" xfId="28116" xr:uid="{A889F565-B7C7-429F-B4E4-3B8E131AA87C}"/>
    <cellStyle name="Note 6 7 6" xfId="33504" xr:uid="{54E445F4-C749-462F-A6C3-FBADF67E5822}"/>
    <cellStyle name="Note 6 7 7" xfId="31027" xr:uid="{9A092DDC-5D94-48DF-8489-60BD86752F44}"/>
    <cellStyle name="Note 6 8" xfId="4589" xr:uid="{8519983E-1842-4976-A35B-9FD343FFD21E}"/>
    <cellStyle name="Note 6 8 2" xfId="17841" xr:uid="{0B69112B-0B04-4510-B944-F3E8D895FB8F}"/>
    <cellStyle name="Note 6 8 3" xfId="20011" xr:uid="{67548A7F-8282-495D-9D8F-A2D2CC3B1101}"/>
    <cellStyle name="Note 6 8 4" xfId="16299" xr:uid="{1C32459B-58E1-49E4-8DCE-F49E335EB400}"/>
    <cellStyle name="Note 6 8 5" xfId="15785" xr:uid="{6284E2DB-A736-4AFE-93DD-BEE8B1669677}"/>
    <cellStyle name="Note 6 8 6" xfId="33505" xr:uid="{55139551-B341-448E-A854-A90ED200FC78}"/>
    <cellStyle name="Note 6 8 7" xfId="34781" xr:uid="{F694FD50-69F3-4670-9179-1D22E6441127}"/>
    <cellStyle name="Note 6 9" xfId="4590" xr:uid="{76783490-5DD1-4C39-B73D-359D87AB5B21}"/>
    <cellStyle name="Note 6 9 2" xfId="17842" xr:uid="{D08004EE-A802-4CD5-8420-C8ACA0D86E0D}"/>
    <cellStyle name="Note 6 9 3" xfId="20805" xr:uid="{3B41B174-280D-4430-9F10-BBB0E1954A4C}"/>
    <cellStyle name="Note 6 9 4" xfId="27545" xr:uid="{96247602-B172-4D66-B833-FDEA97217265}"/>
    <cellStyle name="Note 6 9 5" xfId="28544" xr:uid="{4882E721-9904-4C84-ACC6-C1282B1C8FF1}"/>
    <cellStyle name="Note 6 9 6" xfId="33506" xr:uid="{2F1A4E09-0DA8-4F92-B895-179B6C20B0CE}"/>
    <cellStyle name="Note 6 9 7" xfId="32088" xr:uid="{85FC0E01-C9B8-4660-AA6B-D923BBEAF91A}"/>
    <cellStyle name="Note 6_หมายเหตุ FA Q3_2012" xfId="7311" xr:uid="{2C67B6E0-5BF2-48DD-814D-08B42963699E}"/>
    <cellStyle name="Note 60" xfId="12228" xr:uid="{246D32CA-EEE2-465C-BE96-D9EADD508F44}"/>
    <cellStyle name="Note 60 10" xfId="36231" xr:uid="{371098CC-4DE2-413F-8811-01D2BF3B3CEE}"/>
    <cellStyle name="Note 60 11" xfId="38266" xr:uid="{F8EA3EA9-A783-4D96-9494-8FA96D77F009}"/>
    <cellStyle name="Note 60 2" xfId="13279" xr:uid="{3E402DFB-A488-439B-A584-32C731C0B501}"/>
    <cellStyle name="Note 60 2 2" xfId="23991" xr:uid="{07442E59-97B2-4207-A57F-7B42B1094173}"/>
    <cellStyle name="Note 60 2 3" xfId="26811" xr:uid="{FC0572BA-02BA-4C9E-87C0-A09701E7E030}"/>
    <cellStyle name="Note 60 2 4" xfId="29375" xr:uid="{94983391-9E77-45A9-8EAC-38083F752CB1}"/>
    <cellStyle name="Note 60 2 5" xfId="19647" xr:uid="{900D092D-F78C-4B9F-8793-AE2B77FCA4FD}"/>
    <cellStyle name="Note 60 2 6" xfId="37097" xr:uid="{AF0AE7E8-AB46-43DA-9F65-4DA7AF1DFC2B}"/>
    <cellStyle name="Note 60 2 7" xfId="39075" xr:uid="{5995D45E-4595-49AB-92B0-D272EED24FCE}"/>
    <cellStyle name="Note 60 3" xfId="13513" xr:uid="{BFC395C3-018A-4696-8930-DE4A59BC1751}"/>
    <cellStyle name="Note 60 3 2" xfId="24192" xr:uid="{017E2B60-A60D-4FD9-8A46-5B695835116C}"/>
    <cellStyle name="Note 60 3 3" xfId="27028" xr:uid="{F9900A30-772E-4D8A-8C1E-11AD4657F8D2}"/>
    <cellStyle name="Note 60 3 4" xfId="29588" xr:uid="{25536290-2910-468B-968A-FF7A3CE4F08C}"/>
    <cellStyle name="Note 60 3 5" xfId="27260" xr:uid="{27E6E427-CB6C-49DA-B6C1-956EAED1E0BB}"/>
    <cellStyle name="Note 60 3 6" xfId="37305" xr:uid="{B2701218-1542-44B2-A211-89B6A4C775B0}"/>
    <cellStyle name="Note 60 3 7" xfId="39282" xr:uid="{08ADA70D-3CFB-48CF-9622-0636E4A23D64}"/>
    <cellStyle name="Note 60 4" xfId="13597" xr:uid="{01E55F81-628F-458E-8B06-004AD58C2F55}"/>
    <cellStyle name="Note 60 4 2" xfId="24257" xr:uid="{9047B5C0-0F49-4C22-9EA6-96E33EF66BA7}"/>
    <cellStyle name="Note 60 4 3" xfId="27112" xr:uid="{D030EB8C-D7C9-435E-A0E7-560BFE8655C0}"/>
    <cellStyle name="Note 60 4 4" xfId="29672" xr:uid="{1EE7F3E8-85FE-44FA-BD52-71FDD45373B7}"/>
    <cellStyle name="Note 60 4 5" xfId="29876" xr:uid="{B0AFE04D-009A-469C-9CE0-F463D3DF600B}"/>
    <cellStyle name="Note 60 4 6" xfId="37389" xr:uid="{FC9852E8-80E2-44C6-8E9E-0AC99F7264F8}"/>
    <cellStyle name="Note 60 4 7" xfId="39366" xr:uid="{7F82D926-D54F-4E22-8A07-19A7FCC2D2F9}"/>
    <cellStyle name="Note 60 5" xfId="13676" xr:uid="{8E98520E-C84D-4D5C-9CDE-62CABE17E87C}"/>
    <cellStyle name="Note 60 5 2" xfId="24315" xr:uid="{B4EFDCB1-4EA6-40E5-8E3C-6BC8E60DBD5B}"/>
    <cellStyle name="Note 60 5 3" xfId="27191" xr:uid="{53D40466-8EB6-49BD-A51B-C071A274D833}"/>
    <cellStyle name="Note 60 5 4" xfId="29751" xr:uid="{65CFA310-F909-450F-99D7-4E81B85DDE54}"/>
    <cellStyle name="Note 60 5 5" xfId="21784" xr:uid="{5E7E09CF-162C-4804-8D37-E2A5DFAAB1E8}"/>
    <cellStyle name="Note 60 5 6" xfId="37468" xr:uid="{871444EA-EE6A-4DEA-9DDF-A036BB64F376}"/>
    <cellStyle name="Note 60 5 7" xfId="39445" xr:uid="{9B67CE2F-2353-47E3-9CB5-2BEE80C86E45}"/>
    <cellStyle name="Note 60 6" xfId="23097" xr:uid="{A0352569-DFF7-462A-B306-95688223894B}"/>
    <cellStyle name="Note 60 7" xfId="25906" xr:uid="{D81CB7B6-7832-4A78-A7B0-A0668EC0DDFB}"/>
    <cellStyle name="Note 60 8" xfId="28499" xr:uid="{64E562D0-F262-45DD-808F-CD8C4E9B85F2}"/>
    <cellStyle name="Note 60 9" xfId="30912" xr:uid="{D751487B-F358-4838-9788-50809EAFDD7F}"/>
    <cellStyle name="Note 61" xfId="12229" xr:uid="{BC11FA7C-7B57-47C9-BCF6-B88644889D21}"/>
    <cellStyle name="Note 61 10" xfId="36232" xr:uid="{43ABC4DC-5705-4C40-A5E4-0363C510575C}"/>
    <cellStyle name="Note 61 11" xfId="38267" xr:uid="{0686F5C1-4B8A-4EA6-8D07-189C2F3DC702}"/>
    <cellStyle name="Note 61 2" xfId="13280" xr:uid="{1AC1871B-00AA-4B56-84C5-E95093F24EC1}"/>
    <cellStyle name="Note 61 2 2" xfId="23992" xr:uid="{0B2F0293-83AA-4A1B-B374-9DAAB3AA4631}"/>
    <cellStyle name="Note 61 2 3" xfId="26812" xr:uid="{B548928A-61EC-415E-9164-F7554D52C538}"/>
    <cellStyle name="Note 61 2 4" xfId="29376" xr:uid="{707C7DE7-6444-40AC-ADEB-1A57B042B5E8}"/>
    <cellStyle name="Note 61 2 5" xfId="18365" xr:uid="{6584C0F3-9880-4F09-B6BC-BF30EECA8A6C}"/>
    <cellStyle name="Note 61 2 6" xfId="37098" xr:uid="{AFB6E9BC-76C1-4DC2-9349-A62E0E4295D4}"/>
    <cellStyle name="Note 61 2 7" xfId="39076" xr:uid="{C4C50D31-70EE-497B-8A34-768CE2E42BB5}"/>
    <cellStyle name="Note 61 3" xfId="13514" xr:uid="{14AA0845-B97C-412D-BE18-CA3F237812DF}"/>
    <cellStyle name="Note 61 3 2" xfId="24193" xr:uid="{0D524E57-18D6-45F8-8930-663790F15037}"/>
    <cellStyle name="Note 61 3 3" xfId="27029" xr:uid="{3C7A2780-BCE0-4090-932E-B43E61869AF4}"/>
    <cellStyle name="Note 61 3 4" xfId="29589" xr:uid="{18FC4C46-F919-472A-BDAF-769050C4BE6E}"/>
    <cellStyle name="Note 61 3 5" xfId="14785" xr:uid="{B4ED4D36-59E6-469F-AD86-7EB12AE0D908}"/>
    <cellStyle name="Note 61 3 6" xfId="37306" xr:uid="{D3F1665B-FA1A-4C9D-ABAD-76E8CB4BA844}"/>
    <cellStyle name="Note 61 3 7" xfId="39283" xr:uid="{4B033805-B354-4B16-ACB0-5B632677DEFF}"/>
    <cellStyle name="Note 61 4" xfId="13598" xr:uid="{103F964B-E70F-4177-BA78-9FFB86495734}"/>
    <cellStyle name="Note 61 4 2" xfId="24258" xr:uid="{7DD83991-7F3F-462E-89A1-7DB2C2BD867D}"/>
    <cellStyle name="Note 61 4 3" xfId="27113" xr:uid="{2A184898-1C49-40B1-91B2-AFF39DDD8185}"/>
    <cellStyle name="Note 61 4 4" xfId="29673" xr:uid="{33532C46-225F-48BA-A0C1-6E42A25BE849}"/>
    <cellStyle name="Note 61 4 5" xfId="23165" xr:uid="{AE1115CC-E4B5-4556-B53D-4642E4C939E4}"/>
    <cellStyle name="Note 61 4 6" xfId="37390" xr:uid="{EE79867C-C329-4DFE-AAFB-B8250C959447}"/>
    <cellStyle name="Note 61 4 7" xfId="39367" xr:uid="{E40CCC11-D3C4-4226-980C-00B1A62EF691}"/>
    <cellStyle name="Note 61 5" xfId="13677" xr:uid="{E6C26FEE-020D-42C0-BCAE-C967BF6792AB}"/>
    <cellStyle name="Note 61 5 2" xfId="24316" xr:uid="{431EA508-DEE0-450D-9F7E-6D61918AC3CB}"/>
    <cellStyle name="Note 61 5 3" xfId="27192" xr:uid="{1C87B84C-5179-4979-A81B-FE8AA5EC4B15}"/>
    <cellStyle name="Note 61 5 4" xfId="29752" xr:uid="{3475F7CD-E9AF-41DB-B038-13602D7EEBDA}"/>
    <cellStyle name="Note 61 5 5" xfId="21717" xr:uid="{20565365-0A31-4AD0-A62B-00AA179F130B}"/>
    <cellStyle name="Note 61 5 6" xfId="37469" xr:uid="{2CCB59AC-AC36-4DAF-BD4B-5CF97368EF70}"/>
    <cellStyle name="Note 61 5 7" xfId="39446" xr:uid="{2CF09749-D4D8-4F9D-9979-41669CA5E4F4}"/>
    <cellStyle name="Note 61 6" xfId="23098" xr:uid="{75ADC04F-77F9-4CA4-950F-31F55B305BEE}"/>
    <cellStyle name="Note 61 7" xfId="25907" xr:uid="{0C45D98E-3436-4517-97CA-2622FBB1CA1B}"/>
    <cellStyle name="Note 61 8" xfId="28500" xr:uid="{39508904-5801-4B4C-8E39-509264702757}"/>
    <cellStyle name="Note 61 9" xfId="20536" xr:uid="{BE713A88-0123-4D2D-BE85-22330621C022}"/>
    <cellStyle name="Note 62" xfId="12230" xr:uid="{CD476F9F-536B-4385-B9AE-2880122F4249}"/>
    <cellStyle name="Note 62 10" xfId="36233" xr:uid="{906DE63C-6D39-4365-B2D6-CADBDC42C570}"/>
    <cellStyle name="Note 62 11" xfId="38268" xr:uid="{2B987AF7-F26D-4175-B368-F0C21FB9BC8D}"/>
    <cellStyle name="Note 62 2" xfId="13281" xr:uid="{47E84E1C-0828-472D-893D-CADBDFEAF013}"/>
    <cellStyle name="Note 62 2 2" xfId="23993" xr:uid="{921CF6A1-51B2-47A8-9049-9EB6A800A81D}"/>
    <cellStyle name="Note 62 2 3" xfId="26813" xr:uid="{8B624D38-0EEA-4048-8FD4-9D07AD0449F4}"/>
    <cellStyle name="Note 62 2 4" xfId="29377" xr:uid="{0E702A96-129B-40B5-8B6A-4C76C021E9BF}"/>
    <cellStyle name="Note 62 2 5" xfId="29856" xr:uid="{996991FC-D3E1-45E7-8960-B95C93EE186B}"/>
    <cellStyle name="Note 62 2 6" xfId="37099" xr:uid="{614F915D-F6CD-4CDA-A152-4B544A93D3F4}"/>
    <cellStyle name="Note 62 2 7" xfId="39077" xr:uid="{6F7D1D0D-32D1-477E-BD01-4669EE07BD50}"/>
    <cellStyle name="Note 62 3" xfId="13515" xr:uid="{DF2537E6-607F-4DF1-A7FC-3C8ACDB2AB52}"/>
    <cellStyle name="Note 62 3 2" xfId="24194" xr:uid="{21490AE9-88EA-4855-A1B1-7C95EA3FB5D7}"/>
    <cellStyle name="Note 62 3 3" xfId="27030" xr:uid="{6567DA71-03E8-4304-B883-3338117A8E63}"/>
    <cellStyle name="Note 62 3 4" xfId="29590" xr:uid="{D9609F3B-409E-48E7-B085-5D50F161DA6E}"/>
    <cellStyle name="Note 62 3 5" xfId="25359" xr:uid="{7ECDE5D1-258F-4524-B538-E48398D2B9EB}"/>
    <cellStyle name="Note 62 3 6" xfId="37307" xr:uid="{A94E51C9-D6A8-45D0-A965-23764154BFF4}"/>
    <cellStyle name="Note 62 3 7" xfId="39284" xr:uid="{780841C0-F116-4D42-AB7E-1FB3DEE055FF}"/>
    <cellStyle name="Note 62 4" xfId="13599" xr:uid="{9310F75B-3B19-411E-996E-6CE6FA482606}"/>
    <cellStyle name="Note 62 4 2" xfId="24259" xr:uid="{F8D6F60C-85F1-4F59-9901-A550CF14FBC5}"/>
    <cellStyle name="Note 62 4 3" xfId="27114" xr:uid="{0B84200E-F091-4E29-9543-E84B595749DC}"/>
    <cellStyle name="Note 62 4 4" xfId="29674" xr:uid="{D1895267-85DB-423D-998B-A33C6ED05D1B}"/>
    <cellStyle name="Note 62 4 5" xfId="20479" xr:uid="{71E24E8F-355E-4D1D-83FF-1E54D5447223}"/>
    <cellStyle name="Note 62 4 6" xfId="37391" xr:uid="{DFCBE267-2D0F-4A36-8192-C3B8669D2EEA}"/>
    <cellStyle name="Note 62 4 7" xfId="39368" xr:uid="{A9AC26E9-4C3C-44B9-AB44-EE2CAF23375D}"/>
    <cellStyle name="Note 62 5" xfId="13678" xr:uid="{F6B82B4C-616D-41FD-B7F4-13D7FC30BA3E}"/>
    <cellStyle name="Note 62 5 2" xfId="24317" xr:uid="{508A98F9-3664-4468-B3D5-EF5ECCD7F26A}"/>
    <cellStyle name="Note 62 5 3" xfId="27193" xr:uid="{7888391F-596E-4DC2-8A01-94A721FC0631}"/>
    <cellStyle name="Note 62 5 4" xfId="29753" xr:uid="{76EDA96D-7C5F-4370-8B80-32BE339FF8D9}"/>
    <cellStyle name="Note 62 5 5" xfId="27631" xr:uid="{7891BE48-2DA4-4A55-AF20-F5B931BA25E3}"/>
    <cellStyle name="Note 62 5 6" xfId="37470" xr:uid="{62406FD7-1F4B-4333-9BB3-E3A771E05A10}"/>
    <cellStyle name="Note 62 5 7" xfId="39447" xr:uid="{141ABB00-E214-46CD-98CF-0EC1C2CD1600}"/>
    <cellStyle name="Note 62 6" xfId="23099" xr:uid="{8265C099-73CF-44F1-AD6E-99896D22CB4D}"/>
    <cellStyle name="Note 62 7" xfId="25908" xr:uid="{64D4566C-2556-4C8D-B55B-62555AB39914}"/>
    <cellStyle name="Note 62 8" xfId="28501" xr:uid="{1BC9C076-B90C-4E45-9FDD-2979D8D55E70}"/>
    <cellStyle name="Note 62 9" xfId="22696" xr:uid="{C968EE85-055B-4308-BF66-EA6344FC6227}"/>
    <cellStyle name="Note 63" xfId="12231" xr:uid="{FAF3D616-35E7-4296-817E-AA4D4EA6B9EA}"/>
    <cellStyle name="Note 63 10" xfId="36234" xr:uid="{45006686-8F6D-4423-A815-54FBE455A110}"/>
    <cellStyle name="Note 63 11" xfId="38269" xr:uid="{1FE80148-D5EB-404B-B064-B093ECFC0920}"/>
    <cellStyle name="Note 63 2" xfId="13282" xr:uid="{DC749CC2-7D4E-4231-9955-E9D40868F07A}"/>
    <cellStyle name="Note 63 2 2" xfId="23994" xr:uid="{16D8141A-A299-46BF-9FD2-984E61FFF0C2}"/>
    <cellStyle name="Note 63 2 3" xfId="26814" xr:uid="{6BFB15EE-5BCD-4717-8403-355800368E0C}"/>
    <cellStyle name="Note 63 2 4" xfId="29378" xr:uid="{0A3296C3-E2FE-4260-A2EF-0A3A6AAE666A}"/>
    <cellStyle name="Note 63 2 5" xfId="30273" xr:uid="{D487BF39-BE0F-4E8F-ABC1-3F6695922CC5}"/>
    <cellStyle name="Note 63 2 6" xfId="37100" xr:uid="{3A02C511-8ADB-4A83-B33E-14CE37AF0A1D}"/>
    <cellStyle name="Note 63 2 7" xfId="39078" xr:uid="{E2AE6234-5A57-49A7-B0BD-497482348FF7}"/>
    <cellStyle name="Note 63 3" xfId="13516" xr:uid="{1014123E-FE61-4612-8FA3-26CAB7DCB614}"/>
    <cellStyle name="Note 63 3 2" xfId="24195" xr:uid="{E92156CC-1CA3-4B6A-8307-1897D53A34C4}"/>
    <cellStyle name="Note 63 3 3" xfId="27031" xr:uid="{F4EE1879-F18F-4974-8598-EFD702A349A2}"/>
    <cellStyle name="Note 63 3 4" xfId="29591" xr:uid="{B3A679F7-22B8-442A-AC6C-AE2ABB45AE33}"/>
    <cellStyle name="Note 63 3 5" xfId="30239" xr:uid="{528F7EFD-1C6A-4BD0-8E59-63A1B0C51A7E}"/>
    <cellStyle name="Note 63 3 6" xfId="37308" xr:uid="{E6C0FB0F-9ED9-49F2-A19E-FB362CF4CB79}"/>
    <cellStyle name="Note 63 3 7" xfId="39285" xr:uid="{EB53615C-39B5-40D2-9852-884B0A6E1224}"/>
    <cellStyle name="Note 63 4" xfId="13600" xr:uid="{D1B39BDF-ED04-44D8-A992-6485DDCB1BC0}"/>
    <cellStyle name="Note 63 4 2" xfId="24260" xr:uid="{D4DD3EBE-DE44-49CF-8FA7-2F3449D628E8}"/>
    <cellStyle name="Note 63 4 3" xfId="27115" xr:uid="{2E445E44-2013-4C74-AE91-A45A98BC71E7}"/>
    <cellStyle name="Note 63 4 4" xfId="29675" xr:uid="{91F57FAB-B3D5-4D2C-8E5F-3FB3F5BA3D34}"/>
    <cellStyle name="Note 63 4 5" xfId="28337" xr:uid="{3712D9EE-496E-441F-8401-CEF0AD27ACC1}"/>
    <cellStyle name="Note 63 4 6" xfId="37392" xr:uid="{64AA0F8D-0005-464E-8700-31B163C9382F}"/>
    <cellStyle name="Note 63 4 7" xfId="39369" xr:uid="{4EE146DC-9306-4938-B1CE-8783D0B87B36}"/>
    <cellStyle name="Note 63 5" xfId="13679" xr:uid="{846116F3-1EFB-4CAE-81C0-DAB06E39014A}"/>
    <cellStyle name="Note 63 5 2" xfId="24318" xr:uid="{32B9ABD0-B6CC-4E5C-89B4-FED5978BF56D}"/>
    <cellStyle name="Note 63 5 3" xfId="27194" xr:uid="{A21F7503-56DF-4AD5-BA1A-9B1012DF1996}"/>
    <cellStyle name="Note 63 5 4" xfId="29754" xr:uid="{6C0FC099-1E88-44D3-AF1B-F16E2B3142C8}"/>
    <cellStyle name="Note 63 5 5" xfId="28189" xr:uid="{253DE2A1-C7C6-4B51-8A38-ED3C95DA9086}"/>
    <cellStyle name="Note 63 5 6" xfId="37471" xr:uid="{29BAF8E6-3804-4986-8612-8A1E4E95957C}"/>
    <cellStyle name="Note 63 5 7" xfId="39448" xr:uid="{08CA1844-F890-4B13-8A2C-B8F530AD89D7}"/>
    <cellStyle name="Note 63 6" xfId="23100" xr:uid="{6A9241B2-DAAE-48E4-93F0-E9C7FB87984D}"/>
    <cellStyle name="Note 63 7" xfId="25909" xr:uid="{739A406D-1D10-4E0D-959F-46ED707E6E11}"/>
    <cellStyle name="Note 63 8" xfId="28502" xr:uid="{149C15BD-6F06-4C70-87FC-7E097852AC04}"/>
    <cellStyle name="Note 63 9" xfId="25660" xr:uid="{90365897-2F14-4DD1-984D-9A2C4F370A13}"/>
    <cellStyle name="Note 64" xfId="12223" xr:uid="{BDABDE5F-4BF6-4B23-BE55-C0A71A658B3F}"/>
    <cellStyle name="Note 64 10" xfId="36226" xr:uid="{D8833CE2-0335-4897-9031-D404E3C2FDE2}"/>
    <cellStyle name="Note 64 11" xfId="38261" xr:uid="{962CA84B-B809-41BA-9162-68FD3FDE9E35}"/>
    <cellStyle name="Note 64 2" xfId="13267" xr:uid="{B7834AE9-1CBE-4DED-9055-F6C96B59108D}"/>
    <cellStyle name="Note 64 2 2" xfId="23979" xr:uid="{F0ABB523-2C71-430B-A4CB-A3C9C02C69DD}"/>
    <cellStyle name="Note 64 2 3" xfId="26799" xr:uid="{7F935F82-1065-4CA9-A5CF-0A97101611B3}"/>
    <cellStyle name="Note 64 2 4" xfId="29363" xr:uid="{28676A21-6FDD-456A-B95E-65542CADC23D}"/>
    <cellStyle name="Note 64 2 5" xfId="30276" xr:uid="{D151678D-CFAA-449D-9687-592353F49778}"/>
    <cellStyle name="Note 64 2 6" xfId="37085" xr:uid="{66A5B74D-B1A0-44BC-91C3-98D19A3FBFF6}"/>
    <cellStyle name="Note 64 2 7" xfId="39063" xr:uid="{BD261D11-DE59-43B2-BDB6-F99418199671}"/>
    <cellStyle name="Note 64 3" xfId="13494" xr:uid="{ACF3E046-453F-4FD3-8FC5-C94B65CED10C}"/>
    <cellStyle name="Note 64 3 2" xfId="24173" xr:uid="{0E063470-4EA7-471F-A91B-CBB9AD7442EF}"/>
    <cellStyle name="Note 64 3 3" xfId="27009" xr:uid="{4AD59973-3751-4E89-9245-3A9E1DC3B53A}"/>
    <cellStyle name="Note 64 3 4" xfId="29569" xr:uid="{03F0A5F8-BCBA-4E99-BA5B-DED1BE9F1997}"/>
    <cellStyle name="Note 64 3 5" xfId="14524" xr:uid="{B1FC8446-9BCA-48D7-A5E7-9AEB0C652FF2}"/>
    <cellStyle name="Note 64 3 6" xfId="37286" xr:uid="{8BD0238C-4C3D-4DCC-8FC5-D90DA1CC4D34}"/>
    <cellStyle name="Note 64 3 7" xfId="39263" xr:uid="{9D2B3E9A-CB64-495D-B4DA-CD338CA6BF65}"/>
    <cellStyle name="Note 64 4" xfId="13380" xr:uid="{4F8B8E7D-6268-4175-A274-3904BD512C67}"/>
    <cellStyle name="Note 64 4 2" xfId="24064" xr:uid="{158A37A3-73C7-4855-BEDE-C757496E13ED}"/>
    <cellStyle name="Note 64 4 3" xfId="26897" xr:uid="{2C4F5D39-C35F-4252-A865-7C55FD3EEE79}"/>
    <cellStyle name="Note 64 4 4" xfId="29457" xr:uid="{EB406915-B259-40EF-B1BA-52BF2746A320}"/>
    <cellStyle name="Note 64 4 5" xfId="30472" xr:uid="{03886727-7EDE-4DA6-99BA-7BED825B2016}"/>
    <cellStyle name="Note 64 4 6" xfId="37173" xr:uid="{ECD42D66-6602-41E6-9834-ADBA8C608C7C}"/>
    <cellStyle name="Note 64 4 7" xfId="39151" xr:uid="{FF4B8692-DC8B-47F9-8A21-712CAD82978F}"/>
    <cellStyle name="Note 64 5" xfId="13654" xr:uid="{093E2B82-D709-4F4E-89D0-BB0C0648E762}"/>
    <cellStyle name="Note 64 5 2" xfId="24293" xr:uid="{9088CB0A-D684-40D0-BB65-8CC287AC5881}"/>
    <cellStyle name="Note 64 5 3" xfId="27169" xr:uid="{E44C47E9-03CB-46EE-B47F-2A1E102A0FF1}"/>
    <cellStyle name="Note 64 5 4" xfId="29729" xr:uid="{9459869D-C8E5-4013-B116-66FBF118331F}"/>
    <cellStyle name="Note 64 5 5" xfId="29882" xr:uid="{52946660-4341-4B83-887E-3BA52C47C105}"/>
    <cellStyle name="Note 64 5 6" xfId="37446" xr:uid="{48FD0F62-3AF1-4C56-BB58-3304B31A1E6C}"/>
    <cellStyle name="Note 64 5 7" xfId="39423" xr:uid="{36DEAE9B-DA87-4326-862B-FFB63434CB53}"/>
    <cellStyle name="Note 64 6" xfId="23092" xr:uid="{4AF23AF1-597E-4DDF-B11C-83BD0CC4846E}"/>
    <cellStyle name="Note 64 7" xfId="25901" xr:uid="{D3CA3E68-46A2-43AB-998B-043FEE300190}"/>
    <cellStyle name="Note 64 8" xfId="28494" xr:uid="{09755D3D-3E09-472F-A09E-22387926B3E3}"/>
    <cellStyle name="Note 64 9" xfId="14803" xr:uid="{ABC53FCF-7A44-4997-B5CB-E63A45B5D2E2}"/>
    <cellStyle name="Note 65" xfId="12347" xr:uid="{BC700019-95F6-4CFD-A60E-062AAA610644}"/>
    <cellStyle name="Note 65 10" xfId="36282" xr:uid="{712F6D37-125E-40A6-A574-033E25FFDEA2}"/>
    <cellStyle name="Note 65 11" xfId="38319" xr:uid="{47B0AB4B-0134-40F2-96EA-2E224BBB5E96}"/>
    <cellStyle name="Note 65 2" xfId="13386" xr:uid="{DE08370E-9DD8-44CD-8C80-32243E6D1C19}"/>
    <cellStyle name="Note 65 2 2" xfId="24069" xr:uid="{51AD204F-7C0D-4973-966B-3EA5B16C6593}"/>
    <cellStyle name="Note 65 2 3" xfId="26901" xr:uid="{96D91900-36B6-4B3B-8B27-39568B672875}"/>
    <cellStyle name="Note 65 2 4" xfId="29461" xr:uid="{BBB74F95-471B-4FED-97E6-153C3EF68E8E}"/>
    <cellStyle name="Note 65 2 5" xfId="27446" xr:uid="{09BD26DF-821B-4CBD-90CC-D9ECDB9F1C6A}"/>
    <cellStyle name="Note 65 2 6" xfId="37178" xr:uid="{04FA9309-9B03-410D-A9F5-63DF6F4D8D85}"/>
    <cellStyle name="Note 65 2 7" xfId="39155" xr:uid="{30720F1D-2DE2-43AA-B4B7-70275129519A}"/>
    <cellStyle name="Note 65 3" xfId="13576" xr:uid="{C344F982-1EF7-42CA-808A-0919B65A83B1}"/>
    <cellStyle name="Note 65 3 2" xfId="24236" xr:uid="{9481B9AE-8453-4063-8CDE-CA466ED82E14}"/>
    <cellStyle name="Note 65 3 3" xfId="27091" xr:uid="{A748EB47-F4D6-4121-BB72-511EB47DC06C}"/>
    <cellStyle name="Note 65 3 4" xfId="29651" xr:uid="{84EA8F4A-3AC1-4530-9417-80C8C7411700}"/>
    <cellStyle name="Note 65 3 5" xfId="19678" xr:uid="{1EE02EA9-2928-4379-8281-F55F766F44AA}"/>
    <cellStyle name="Note 65 3 6" xfId="37368" xr:uid="{3B91B33F-9F81-4581-9619-9926171AB686}"/>
    <cellStyle name="Note 65 3 7" xfId="39345" xr:uid="{ED0690C9-BBDA-4836-9C13-22B8D2D63D80}"/>
    <cellStyle name="Note 65 4" xfId="13653" xr:uid="{D9A2C65D-19AA-46B9-8F4B-D4C27F083C92}"/>
    <cellStyle name="Note 65 4 2" xfId="24292" xr:uid="{57E1AB88-5BC9-4653-A2A4-18C2BF52CF8D}"/>
    <cellStyle name="Note 65 4 3" xfId="27168" xr:uid="{FEB04939-0B02-4160-9B82-E6ECE8E9628D}"/>
    <cellStyle name="Note 65 4 4" xfId="29728" xr:uid="{289476D4-C840-4289-A1EC-73A9BFB903BC}"/>
    <cellStyle name="Note 65 4 5" xfId="22310" xr:uid="{18269272-82AF-4252-8348-016E4E9A4A5E}"/>
    <cellStyle name="Note 65 4 6" xfId="37445" xr:uid="{5A9DDF38-3D10-4865-BCEE-5FD3EAEF1876}"/>
    <cellStyle name="Note 65 4 7" xfId="39422" xr:uid="{652EC1F5-A9DA-44CE-B8B3-581E7EF56298}"/>
    <cellStyle name="Note 65 5" xfId="13734" xr:uid="{D7D53E27-A67F-445D-B61D-E44EB75A3753}"/>
    <cellStyle name="Note 65 5 2" xfId="24354" xr:uid="{7320408F-8C1F-4D2A-996D-2F8B4AF35D50}"/>
    <cellStyle name="Note 65 5 3" xfId="27249" xr:uid="{074C294B-A8A5-46F7-BB35-D69636AF4A35}"/>
    <cellStyle name="Note 65 5 4" xfId="29807" xr:uid="{73D8563A-6EBD-4BBA-945C-285993B9F74B}"/>
    <cellStyle name="Note 65 5 5" xfId="29886" xr:uid="{9FA1D728-EECA-4343-AF2E-5B7C48A3EBC0}"/>
    <cellStyle name="Note 65 5 6" xfId="37526" xr:uid="{D5A07562-DBBB-490F-8C95-412CCF0F4FF2}"/>
    <cellStyle name="Note 65 5 7" xfId="39501" xr:uid="{60B3C74A-2B66-433D-AE0E-67CC591F6DB1}"/>
    <cellStyle name="Note 65 6" xfId="23178" xr:uid="{5A8E3449-74FF-4525-8D07-12EA6B7513C2}"/>
    <cellStyle name="Note 65 7" xfId="25980" xr:uid="{E7A10541-0B4A-487C-AA9A-CCF41A0B84A2}"/>
    <cellStyle name="Note 65 8" xfId="28574" xr:uid="{EE8FB1D2-45AC-40C7-8941-76A71546424E}"/>
    <cellStyle name="Note 65 9" xfId="19033" xr:uid="{7E93A170-117A-4131-8F2E-3E52DC79A450}"/>
    <cellStyle name="Note 66" xfId="12344" xr:uid="{B72C3A36-86B4-4EF4-A903-D75E91959C21}"/>
    <cellStyle name="Note 66 10" xfId="36279" xr:uid="{79A150A1-331E-4CD2-8940-76B574AD0674}"/>
    <cellStyle name="Note 66 11" xfId="38316" xr:uid="{39EB42D6-A6B7-45B2-B885-4ABBB09BEF94}"/>
    <cellStyle name="Note 66 2" xfId="13382" xr:uid="{014E6AD4-0C94-4DC4-8962-F58CE8C628A5}"/>
    <cellStyle name="Note 66 2 2" xfId="24066" xr:uid="{90876C47-9D1B-4F7E-B14D-23C3EE77730E}"/>
    <cellStyle name="Note 66 2 3" xfId="26898" xr:uid="{D6ED30A5-E5DD-4027-A964-B134D1CB8368}"/>
    <cellStyle name="Note 66 2 4" xfId="29458" xr:uid="{DAB43F46-3970-44DD-9588-7804C8F9D5F1}"/>
    <cellStyle name="Note 66 2 5" xfId="24754" xr:uid="{9BA0284A-3731-437E-8FC7-3356568F8C08}"/>
    <cellStyle name="Note 66 2 6" xfId="37174" xr:uid="{9146F539-2540-4DBE-AE26-77BF43E17D83}"/>
    <cellStyle name="Note 66 2 7" xfId="39152" xr:uid="{2C19EE07-7A3D-4327-BD26-7CA19EE3E294}"/>
    <cellStyle name="Note 66 3" xfId="13573" xr:uid="{BA2C2721-400D-4C55-AF58-92044BADF0AC}"/>
    <cellStyle name="Note 66 3 2" xfId="24233" xr:uid="{17557F96-833A-4AB2-BBCE-C9C91AAEDF43}"/>
    <cellStyle name="Note 66 3 3" xfId="27088" xr:uid="{F80ADA04-2A2C-4C19-BAD6-0571FC8A4051}"/>
    <cellStyle name="Note 66 3 4" xfId="29648" xr:uid="{1E3A6960-1F4C-4670-8062-D9BE762B031F}"/>
    <cellStyle name="Note 66 3 5" xfId="30442" xr:uid="{1806330F-0202-4D87-BAFB-1851865A2124}"/>
    <cellStyle name="Note 66 3 6" xfId="37365" xr:uid="{BE7A3B4B-CEF6-4D44-9D0D-8E2E2CC35A6E}"/>
    <cellStyle name="Note 66 3 7" xfId="39342" xr:uid="{D71F9DD0-67BA-465A-BE2C-5ECF849B24CF}"/>
    <cellStyle name="Note 66 4" xfId="13650" xr:uid="{9029B543-2880-4ACF-B8F8-E30A4E719E80}"/>
    <cellStyle name="Note 66 4 2" xfId="24289" xr:uid="{093CB222-EDCD-447C-A257-A0F9FF35A250}"/>
    <cellStyle name="Note 66 4 3" xfId="27165" xr:uid="{721EECDC-B299-4162-B484-269FDF779CD7}"/>
    <cellStyle name="Note 66 4 4" xfId="29725" xr:uid="{4A8F2B25-CFC0-4365-BA0C-C5FFA5D38866}"/>
    <cellStyle name="Note 66 4 5" xfId="29881" xr:uid="{5A3EF050-A18C-457A-8FA1-3F55C2A0E25D}"/>
    <cellStyle name="Note 66 4 6" xfId="37442" xr:uid="{B6A5E484-C3B8-4C65-A397-50E5A409038B}"/>
    <cellStyle name="Note 66 4 7" xfId="39419" xr:uid="{D9DA41A8-A9D7-4626-93C4-E0000AFABBF9}"/>
    <cellStyle name="Note 66 5" xfId="13731" xr:uid="{4D0B6587-CDEE-4F41-92E5-A65A6036F555}"/>
    <cellStyle name="Note 66 5 2" xfId="24351" xr:uid="{E4235C34-3223-47B8-BB1A-6FDF82B429CE}"/>
    <cellStyle name="Note 66 5 3" xfId="27246" xr:uid="{5CEC8BB2-F9A2-4993-8C7A-A7652D86A327}"/>
    <cellStyle name="Note 66 5 4" xfId="29804" xr:uid="{41C31020-943E-4969-A235-184A2EF5A26C}"/>
    <cellStyle name="Note 66 5 5" xfId="30419" xr:uid="{72E28BEE-E402-4AA6-BE34-70413FB6C978}"/>
    <cellStyle name="Note 66 5 6" xfId="37523" xr:uid="{246D6C2F-E736-458A-9991-1655428017B7}"/>
    <cellStyle name="Note 66 5 7" xfId="39498" xr:uid="{EE72F552-313E-4375-9A12-5622348C29A3}"/>
    <cellStyle name="Note 66 6" xfId="23175" xr:uid="{6529B12A-E897-4F4C-8090-133807705614}"/>
    <cellStyle name="Note 66 7" xfId="25977" xr:uid="{58FED534-EC73-45BB-ACED-3008454C937C}"/>
    <cellStyle name="Note 66 8" xfId="28571" xr:uid="{474ECE3B-013B-4B3A-AFCB-D2A0DD17253B}"/>
    <cellStyle name="Note 66 9" xfId="30585" xr:uid="{39071FFD-C5B6-468A-A55C-FEEC9774FF14}"/>
    <cellStyle name="Note 67" xfId="12554" xr:uid="{08515EDB-C960-4AC3-A9E9-F84F246F9AD0}"/>
    <cellStyle name="Note 67 2" xfId="23366" xr:uid="{D3903411-3A7C-4139-81DF-D7722D2AF0FE}"/>
    <cellStyle name="Note 67 3" xfId="26179" xr:uid="{EE5E2C1B-0E41-40D8-9BEC-5A0133F631B4}"/>
    <cellStyle name="Note 67 4" xfId="28772" xr:uid="{C671B9A6-6EEE-460E-A49A-6FB67185F093}"/>
    <cellStyle name="Note 67 5" xfId="19194" xr:uid="{8427E23F-5FA5-403C-94DE-8744F0B86D96}"/>
    <cellStyle name="Note 67 6" xfId="36481" xr:uid="{2FF0482C-3B55-4270-A05B-5087525F2E49}"/>
    <cellStyle name="Note 67 7" xfId="38514" xr:uid="{257535D2-E596-40ED-A781-EAC6087A73CA}"/>
    <cellStyle name="Note 68" xfId="12478" xr:uid="{3E8336F9-3740-464C-9158-D63BDA4CF7F7}"/>
    <cellStyle name="Note 68 2" xfId="23299" xr:uid="{24647F82-B1E7-4209-B73C-3EB5CF836D7A}"/>
    <cellStyle name="Note 68 3" xfId="26105" xr:uid="{E6EFE333-7BD7-4E12-A863-0C428DDE5999}"/>
    <cellStyle name="Note 68 4" xfId="28700" xr:uid="{1ED226F3-4E17-4216-8457-332C97A573FD}"/>
    <cellStyle name="Note 68 5" xfId="16221" xr:uid="{C14AA76E-E6A3-4073-9C7C-5F3942AAB237}"/>
    <cellStyle name="Note 68 6" xfId="36407" xr:uid="{5854827B-B876-44F5-8E1D-85C13E711ADC}"/>
    <cellStyle name="Note 68 7" xfId="38442" xr:uid="{89846649-2C7C-45E1-8DCD-8D3E30D05790}"/>
    <cellStyle name="Note 69" xfId="12837" xr:uid="{DD8CEC37-F56D-4271-9E9C-D07CD8D14253}"/>
    <cellStyle name="Note 69 2" xfId="23603" xr:uid="{C9E4BDE8-A842-4224-8401-DE302E2B78DE}"/>
    <cellStyle name="Note 69 3" xfId="26417" xr:uid="{184857D7-94C5-4581-B56E-B9BE5DD1EC43}"/>
    <cellStyle name="Note 69 4" xfId="28996" xr:uid="{2CD18EF7-2585-457D-8E68-5564E03E539D}"/>
    <cellStyle name="Note 69 5" xfId="18247" xr:uid="{F77C6996-5A49-4A56-AC9B-1FC5D3DD7FE6}"/>
    <cellStyle name="Note 69 6" xfId="36706" xr:uid="{493F571A-498A-4D5E-8362-86CE89B486C1}"/>
    <cellStyle name="Note 69 7" xfId="38723" xr:uid="{0827B040-FE96-4FB1-882A-E3BCEAA50530}"/>
    <cellStyle name="Note 7" xfId="1737" xr:uid="{83711FDD-FD63-46EF-A968-AA3576215BB8}"/>
    <cellStyle name="Note 7 10" xfId="4592" xr:uid="{B300B679-D614-4102-B0E9-503CDC74EB80}"/>
    <cellStyle name="Note 7 10 2" xfId="17844" xr:uid="{ABD9E82A-0343-4794-85AE-3F287A21A422}"/>
    <cellStyle name="Note 7 10 3" xfId="20803" xr:uid="{67053FDB-D7FB-4BC8-8129-EA98F17ACBB1}"/>
    <cellStyle name="Note 7 10 4" xfId="22764" xr:uid="{280502EF-324C-4B84-A903-91AF6EC1F360}"/>
    <cellStyle name="Note 7 10 5" xfId="25675" xr:uid="{7557CD08-5A42-477E-A7EB-4289BF0A22FF}"/>
    <cellStyle name="Note 7 10 6" xfId="33508" xr:uid="{28DE2FA7-FAE6-4CB6-A88A-844BA95741CB}"/>
    <cellStyle name="Note 7 10 7" xfId="32087" xr:uid="{122BF1BE-0791-4D41-98A2-0990E7F487A1}"/>
    <cellStyle name="Note 7 11" xfId="4593" xr:uid="{22707058-288D-4428-9B21-860EE5D4C814}"/>
    <cellStyle name="Note 7 11 2" xfId="17845" xr:uid="{007DD60E-9F30-4BAF-B84C-52652881BAEC}"/>
    <cellStyle name="Note 7 11 3" xfId="14423" xr:uid="{A099C768-D95E-4FB3-AE57-2F458CCDC74B}"/>
    <cellStyle name="Note 7 11 4" xfId="22382" xr:uid="{EBD77E9E-F2E7-4225-94EC-0A2547CA261A}"/>
    <cellStyle name="Note 7 11 5" xfId="14490" xr:uid="{27674F23-B53D-41D2-96AE-84A6A38C8EBD}"/>
    <cellStyle name="Note 7 11 6" xfId="33509" xr:uid="{9ADCAC2D-E1BB-48F1-8BCE-440F2C2507CF}"/>
    <cellStyle name="Note 7 11 7" xfId="34779" xr:uid="{388FB06E-0AC2-41F4-B0FB-D0805257DF5A}"/>
    <cellStyle name="Note 7 12" xfId="4594" xr:uid="{0C75D360-BA53-4288-AE34-784B00B5840A}"/>
    <cellStyle name="Note 7 12 2" xfId="17846" xr:uid="{21199359-BD9D-4591-82C5-0602224C7F2F}"/>
    <cellStyle name="Note 7 12 3" xfId="20802" xr:uid="{5D6B9D70-B76D-4CEE-B50B-40A558DA5895}"/>
    <cellStyle name="Note 7 12 4" xfId="15916" xr:uid="{0C8DAF1F-DFCC-4D15-B2AE-170966E7586A}"/>
    <cellStyle name="Note 7 12 5" xfId="30969" xr:uid="{A7DD5AF8-3C81-491F-B65C-687AE97ED7B7}"/>
    <cellStyle name="Note 7 12 6" xfId="33510" xr:uid="{025F1736-8080-4E49-8642-DA6D37A89D3A}"/>
    <cellStyle name="Note 7 12 7" xfId="32086" xr:uid="{72CD26B2-4B6A-40CC-98BF-A3DADA0122DA}"/>
    <cellStyle name="Note 7 13" xfId="4595" xr:uid="{03559172-228A-4DD1-875C-C007BAFF0350}"/>
    <cellStyle name="Note 7 13 2" xfId="17847" xr:uid="{F6939E6A-49BF-4B07-A1F6-00149DCC616D}"/>
    <cellStyle name="Note 7 13 3" xfId="16478" xr:uid="{9F336BB9-BAAD-4939-BBCD-3AE953E5926A}"/>
    <cellStyle name="Note 7 13 4" xfId="18543" xr:uid="{17E5B0A0-D28B-4782-BE6A-704ECB31AF05}"/>
    <cellStyle name="Note 7 13 5" xfId="30720" xr:uid="{65F8435C-3F65-42E3-BC30-A0BFBC77FB58}"/>
    <cellStyle name="Note 7 13 6" xfId="33511" xr:uid="{CE846913-2A61-49B0-9E78-9C13339EF218}"/>
    <cellStyle name="Note 7 13 7" xfId="36128" xr:uid="{5D627746-A719-43B6-9BE7-46498DFF25D3}"/>
    <cellStyle name="Note 7 14" xfId="4596" xr:uid="{2A8BCE4D-EB17-42E7-8D8C-606CE576973B}"/>
    <cellStyle name="Note 7 14 2" xfId="17848" xr:uid="{AA93EF30-4218-4318-988B-D541BD1779F2}"/>
    <cellStyle name="Note 7 14 3" xfId="20801" xr:uid="{2E95294A-4F4C-477B-85C0-A91511CBBEB7}"/>
    <cellStyle name="Note 7 14 4" xfId="20337" xr:uid="{1D433375-C974-4A87-A987-40FFC089BACF}"/>
    <cellStyle name="Note 7 14 5" xfId="26648" xr:uid="{F444110E-4F02-4541-BA26-A2D22B0D0BBA}"/>
    <cellStyle name="Note 7 14 6" xfId="33512" xr:uid="{A6DE33C2-2484-42A3-BC7F-41922ABC60C9}"/>
    <cellStyle name="Note 7 14 7" xfId="36942" xr:uid="{C25FC151-47C7-4E33-A2F9-F689CA12A7E6}"/>
    <cellStyle name="Note 7 15" xfId="4597" xr:uid="{41887B01-65CF-419E-BB3F-1A33A30179D6}"/>
    <cellStyle name="Note 7 15 2" xfId="17849" xr:uid="{5E01C289-847F-4957-8031-3AD8AD9978AC}"/>
    <cellStyle name="Note 7 15 3" xfId="16477" xr:uid="{480651FB-480B-4AE4-96AC-972E8A2C3AA6}"/>
    <cellStyle name="Note 7 15 4" xfId="14612" xr:uid="{8D3F7C65-5FB7-43CE-8AA0-3CFCE9D2FA44}"/>
    <cellStyle name="Note 7 15 5" xfId="18298" xr:uid="{A392E248-7E60-4E34-B7CD-6C4A2C2A2CC1}"/>
    <cellStyle name="Note 7 15 6" xfId="33513" xr:uid="{BF9A1FBF-C5B4-47D2-89D8-8C0CEE07E059}"/>
    <cellStyle name="Note 7 15 7" xfId="34778" xr:uid="{8A36BD3B-B1EF-4F37-937B-2CFCA861715D}"/>
    <cellStyle name="Note 7 16" xfId="4598" xr:uid="{AC2BD166-F6B3-44A9-B388-EAEBA9C5063D}"/>
    <cellStyle name="Note 7 16 2" xfId="17850" xr:uid="{98AE9CFB-C0C0-4631-8A59-0F89309996DC}"/>
    <cellStyle name="Note 7 16 3" xfId="23858" xr:uid="{F36DD08C-DB19-4553-8C9D-12FAD050388A}"/>
    <cellStyle name="Note 7 16 4" xfId="21291" xr:uid="{E5B61204-081C-4180-A113-499C17C21AEF}"/>
    <cellStyle name="Note 7 16 5" xfId="27636" xr:uid="{C6FD8214-B6C9-4E0B-8417-98818D55EEE2}"/>
    <cellStyle name="Note 7 16 6" xfId="33514" xr:uid="{CD66EAB0-2002-486C-A69B-695F201B3263}"/>
    <cellStyle name="Note 7 16 7" xfId="32085" xr:uid="{CCF4DBAC-E58D-46AC-9FA4-103B6656835F}"/>
    <cellStyle name="Note 7 17" xfId="4599" xr:uid="{8EA9ED0E-02B3-44E6-823A-74FB9C84415E}"/>
    <cellStyle name="Note 7 17 2" xfId="17851" xr:uid="{7B1FFC92-1D88-4033-A2F5-6C45B088E1B5}"/>
    <cellStyle name="Note 7 17 3" xfId="20800" xr:uid="{50194040-8144-4960-BD53-35592A7046AE}"/>
    <cellStyle name="Note 7 17 4" xfId="21649" xr:uid="{B2F412EB-75A0-40C9-B750-9E84DAE864EF}"/>
    <cellStyle name="Note 7 17 5" xfId="18595" xr:uid="{DFEF6451-8BD2-45C1-9891-439191ECE93C}"/>
    <cellStyle name="Note 7 17 6" xfId="33515" xr:uid="{B4CD9FD4-57D9-4F0A-AF68-A672B2B97460}"/>
    <cellStyle name="Note 7 17 7" xfId="36127" xr:uid="{75D8E92F-4A9A-47E8-B6B2-7E1FCBA9F88D}"/>
    <cellStyle name="Note 7 18" xfId="4600" xr:uid="{3A1CDCF2-9EEF-4517-A98E-E3152628669B}"/>
    <cellStyle name="Note 7 18 2" xfId="17852" xr:uid="{A3050948-4242-4597-A6BF-4D0743C5FC17}"/>
    <cellStyle name="Note 7 18 3" xfId="16476" xr:uid="{724622DD-8E25-45F9-BC0F-129A625BFE3D}"/>
    <cellStyle name="Note 7 18 4" xfId="18546" xr:uid="{A51D663B-2824-4191-B126-B114C8A8F75A}"/>
    <cellStyle name="Note 7 18 5" xfId="21766" xr:uid="{D382C0E2-4BCA-4819-B7E4-863E59198D5A}"/>
    <cellStyle name="Note 7 18 6" xfId="33516" xr:uid="{27D25306-3CD3-4B66-AA45-73D4ADD60977}"/>
    <cellStyle name="Note 7 18 7" xfId="36941" xr:uid="{F5EF37AF-E1CD-488C-83D2-6806AAAB1479}"/>
    <cellStyle name="Note 7 19" xfId="4601" xr:uid="{209A9CA3-1FC1-4063-A16C-05A78329DD17}"/>
    <cellStyle name="Note 7 19 2" xfId="17853" xr:uid="{E931D8C8-1CED-4E69-8706-409AA96D9089}"/>
    <cellStyle name="Note 7 19 3" xfId="22968" xr:uid="{23B5CC47-017A-48B4-98D0-5B9B09B016D3}"/>
    <cellStyle name="Note 7 19 4" xfId="21344" xr:uid="{06B645E1-FF9A-44AB-B500-C163A7989475}"/>
    <cellStyle name="Note 7 19 5" xfId="15998" xr:uid="{9B576C25-6E05-4FD4-AB25-0CEB948C91D9}"/>
    <cellStyle name="Note 7 19 6" xfId="33517" xr:uid="{967EA900-F826-462A-AAEE-D39B17547099}"/>
    <cellStyle name="Note 7 19 7" xfId="34777" xr:uid="{C758FEBB-3089-46FF-B5C8-7CAC2BC1DC17}"/>
    <cellStyle name="Note 7 2" xfId="2645" xr:uid="{813F40DE-8981-47ED-833C-05A46D1D7E87}"/>
    <cellStyle name="Note 7 2 10" xfId="31886" xr:uid="{7E723694-1934-495B-8AE8-C2D879EFED8D}"/>
    <cellStyle name="Note 7 2 11" xfId="31518" xr:uid="{CF448E83-A400-41DD-93AD-23DADEC1339B}"/>
    <cellStyle name="Note 7 2 2" xfId="4602" xr:uid="{36C13927-F990-4443-B2AC-C0A8B6F55DF8}"/>
    <cellStyle name="Note 7 2 2 2" xfId="17854" xr:uid="{A801AC24-D49A-48DC-ACA6-7325EB697A19}"/>
    <cellStyle name="Note 7 2 2 3" xfId="23863" xr:uid="{DAC0A599-FF95-478A-9199-0C749A44463A}"/>
    <cellStyle name="Note 7 2 2 4" xfId="24601" xr:uid="{CF8B54C7-6EE2-4CEA-8E81-41A0B4015170}"/>
    <cellStyle name="Note 7 2 2 5" xfId="14529" xr:uid="{67437646-C36F-4637-88CB-1651657CC3AC}"/>
    <cellStyle name="Note 7 2 2 6" xfId="33518" xr:uid="{DA35AED9-EAA2-492E-A2D6-EFA86F26BF5E}"/>
    <cellStyle name="Note 7 2 2 7" xfId="32084" xr:uid="{CA7068A0-935F-483B-83E0-6DE2A7AB5AC8}"/>
    <cellStyle name="Note 7 2 3" xfId="10735" xr:uid="{A6FC459A-B0D3-4611-837A-EA10490251A2}"/>
    <cellStyle name="Note 7 2 3 2" xfId="22105" xr:uid="{260D9348-0260-4453-ADA5-2C09269D4C74}"/>
    <cellStyle name="Note 7 2 3 3" xfId="25079" xr:uid="{5A0333C2-63E5-451A-9A21-6D2DB050B7B1}"/>
    <cellStyle name="Note 7 2 3 4" xfId="27949" xr:uid="{4B529E00-6235-4A92-B0AC-BA7D738DD636}"/>
    <cellStyle name="Note 7 2 3 5" xfId="14369" xr:uid="{54584893-039A-4E9C-9045-396CD9EBDFC0}"/>
    <cellStyle name="Note 7 2 3 6" xfId="35734" xr:uid="{3D61C593-6FFA-4ED1-A07D-1F939EBDFBE4}"/>
    <cellStyle name="Note 7 2 3 7" xfId="38036" xr:uid="{93A9EB76-BB8F-4EFC-B534-72DA1BAF5430}"/>
    <cellStyle name="Note 7 2 4" xfId="13245" xr:uid="{4925247A-0070-46E2-8D0B-539960C381AB}"/>
    <cellStyle name="Note 7 2 4 2" xfId="23961" xr:uid="{D031C3E1-EE13-4BD9-AE09-415EBDFF8D87}"/>
    <cellStyle name="Note 7 2 4 3" xfId="26778" xr:uid="{B1F791D0-EACF-428A-AAED-004F06D371B3}"/>
    <cellStyle name="Note 7 2 4 4" xfId="29342" xr:uid="{6A264804-587E-4541-9ECF-E708E413942F}"/>
    <cellStyle name="Note 7 2 4 5" xfId="18398" xr:uid="{2A7311C3-5682-4695-9D24-B528CA6D0357}"/>
    <cellStyle name="Note 7 2 4 6" xfId="37065" xr:uid="{D4F664A2-3A03-4504-8461-9A15E89DFAFD}"/>
    <cellStyle name="Note 7 2 4 7" xfId="39043" xr:uid="{D1B61156-72A7-4FA5-B6C2-331BF8A5A09C}"/>
    <cellStyle name="Note 7 2 5" xfId="13323" xr:uid="{002E687F-8306-4BD6-A43E-5DE3F39C7645}"/>
    <cellStyle name="Note 7 2 5 2" xfId="24023" xr:uid="{675C8ED6-3092-4C0D-99EA-C7BC5135F0A2}"/>
    <cellStyle name="Note 7 2 5 3" xfId="26855" xr:uid="{0789789D-3187-4642-8982-88F118E8DD7F}"/>
    <cellStyle name="Note 7 2 5 4" xfId="29419" xr:uid="{1714FC79-E9C1-4A95-B013-35351AC3B035}"/>
    <cellStyle name="Note 7 2 5 5" xfId="30267" xr:uid="{7BADC16A-E823-41FB-A319-B162A1F266DF}"/>
    <cellStyle name="Note 7 2 5 6" xfId="37141" xr:uid="{62385001-9535-4C27-9342-307B7E5B3A9C}"/>
    <cellStyle name="Note 7 2 5 7" xfId="39119" xr:uid="{E8F780D1-EA3D-4398-A59A-9303611AB4E3}"/>
    <cellStyle name="Note 7 2 6" xfId="16142" xr:uid="{2B38D0B9-3AA9-41D6-B91A-45D2F1EC551B}"/>
    <cellStyle name="Note 7 2 7" xfId="21419" xr:uid="{B767EDCD-6A70-4376-8BA7-CE8F8AEF6395}"/>
    <cellStyle name="Note 7 2 8" xfId="14790" xr:uid="{C01F01EB-1025-4E6F-84A7-1018859436CA}"/>
    <cellStyle name="Note 7 2 9" xfId="25578" xr:uid="{3192AEB9-533D-4814-9BE6-0FDF5F8BCEE2}"/>
    <cellStyle name="Note 7 20" xfId="4603" xr:uid="{5C0A6612-8FAE-4CB1-8BDD-F18C14299A04}"/>
    <cellStyle name="Note 7 20 2" xfId="17855" xr:uid="{5F081088-9049-466E-B026-8266D7C83710}"/>
    <cellStyle name="Note 7 20 3" xfId="20799" xr:uid="{6BB896B6-E2B5-4668-B4CC-41662C20202B}"/>
    <cellStyle name="Note 7 20 4" xfId="23606" xr:uid="{03475408-1E4A-43A9-B1B5-1B8489BB6F0E}"/>
    <cellStyle name="Note 7 20 5" xfId="25973" xr:uid="{13D3E8FC-9DA8-4A26-86A1-4CD9A19C680A}"/>
    <cellStyle name="Note 7 20 6" xfId="33519" xr:uid="{9FC967EE-55BC-4F85-9266-518AC5204468}"/>
    <cellStyle name="Note 7 20 7" xfId="36126" xr:uid="{626E7DF1-4FC7-4987-8558-17F85CFD2249}"/>
    <cellStyle name="Note 7 21" xfId="4604" xr:uid="{7073B0AC-B754-4619-9736-DD49275F4B0B}"/>
    <cellStyle name="Note 7 21 2" xfId="17856" xr:uid="{6E97F29D-CCBE-4286-98F2-E530B37C825D}"/>
    <cellStyle name="Note 7 21 3" xfId="16475" xr:uid="{8BF9E27E-7493-4857-AC1A-608A266314CC}"/>
    <cellStyle name="Note 7 21 4" xfId="25791" xr:uid="{E0239332-756E-4D65-81F3-95C30EC8A8A3}"/>
    <cellStyle name="Note 7 21 5" xfId="22140" xr:uid="{83BB7E6E-7178-423A-A5ED-87E61F74595B}"/>
    <cellStyle name="Note 7 21 6" xfId="33520" xr:uid="{64549B2C-3034-4F14-A239-DB98B720F768}"/>
    <cellStyle name="Note 7 21 7" xfId="36940" xr:uid="{0A249216-6C31-464A-9388-B21CA3790F1E}"/>
    <cellStyle name="Note 7 22" xfId="4605" xr:uid="{771A8908-2475-4683-BA10-81D5863D3CFC}"/>
    <cellStyle name="Note 7 22 2" xfId="17857" xr:uid="{A3C31D0D-9BFB-43C8-BFAE-CF9F3F2F7EE5}"/>
    <cellStyle name="Note 7 22 3" xfId="16269" xr:uid="{CAF1694D-A0B6-4981-A8A8-DD6635D55DC4}"/>
    <cellStyle name="Note 7 22 4" xfId="27335" xr:uid="{99AEABD8-DD79-49CA-98DA-D0D1474BA726}"/>
    <cellStyle name="Note 7 22 5" xfId="28489" xr:uid="{3B2C780A-FEEF-4D04-861D-2DA6C76453E3}"/>
    <cellStyle name="Note 7 22 6" xfId="33521" xr:uid="{7A928606-B170-4F02-808F-E81604038F78}"/>
    <cellStyle name="Note 7 22 7" xfId="34776" xr:uid="{10A35593-E84D-472A-BA15-000F2704A230}"/>
    <cellStyle name="Note 7 23" xfId="4606" xr:uid="{C1546CA6-76DB-490D-A34B-BB04AED5E5D9}"/>
    <cellStyle name="Note 7 23 2" xfId="17858" xr:uid="{7BD0E848-D118-40FF-AA76-8ABA455508F7}"/>
    <cellStyle name="Note 7 23 3" xfId="22967" xr:uid="{2E54B21A-AC31-4770-9248-69AAD1B893B9}"/>
    <cellStyle name="Note 7 23 4" xfId="26661" xr:uid="{3B9A712E-6C1E-4CDB-91A4-DDD3D5B31BEC}"/>
    <cellStyle name="Note 7 23 5" xfId="24748" xr:uid="{D3B843C0-EFE4-496E-BE68-29D88DE52451}"/>
    <cellStyle name="Note 7 23 6" xfId="33522" xr:uid="{3C538254-1FE0-46A2-ACE6-86B8066A179C}"/>
    <cellStyle name="Note 7 23 7" xfId="32083" xr:uid="{B1999E49-A6FD-4483-AB07-EF74B0F490CB}"/>
    <cellStyle name="Note 7 24" xfId="4607" xr:uid="{9844E227-0E36-4BEE-9F0A-796068B3B98A}"/>
    <cellStyle name="Note 7 24 2" xfId="17859" xr:uid="{A95E8F85-1DE9-4F2F-8C6A-B67E6FD35044}"/>
    <cellStyle name="Note 7 24 3" xfId="23862" xr:uid="{D7E66ED8-C9CC-4855-AE5C-69C977B0F0DC}"/>
    <cellStyle name="Note 7 24 4" xfId="23281" xr:uid="{697D2E91-85CF-4841-9922-FACBA0D100C5}"/>
    <cellStyle name="Note 7 24 5" xfId="23113" xr:uid="{AF2042BA-243E-4416-B27C-C520C8B89098}"/>
    <cellStyle name="Note 7 24 6" xfId="33523" xr:uid="{0E2DD4D8-0F03-4548-828A-657937F72362}"/>
    <cellStyle name="Note 7 24 7" xfId="35869" xr:uid="{31C50D5B-EEA5-4F9D-9026-F81ECC59F40E}"/>
    <cellStyle name="Note 7 25" xfId="4608" xr:uid="{C5BA844D-1859-468E-AD19-223A7CA9E3AA}"/>
    <cellStyle name="Note 7 25 2" xfId="17860" xr:uid="{2E952779-397D-4604-9C35-CE41547CC6DB}"/>
    <cellStyle name="Note 7 25 3" xfId="20798" xr:uid="{0AE00DC5-7D9C-4D2F-9475-08E700F00AAC}"/>
    <cellStyle name="Note 7 25 4" xfId="21770" xr:uid="{CDD1D372-21D8-4DA4-8499-7D56B153FC79}"/>
    <cellStyle name="Note 7 25 5" xfId="14544" xr:uid="{100E4C2D-A593-4F82-8CA8-5F3DC7FCD8B2}"/>
    <cellStyle name="Note 7 25 6" xfId="33524" xr:uid="{7A1AB682-3FFC-45AB-8B17-9F3720056194}"/>
    <cellStyle name="Note 7 25 7" xfId="32082" xr:uid="{13323737-24E4-48CD-855E-C852CF02321C}"/>
    <cellStyle name="Note 7 26" xfId="4609" xr:uid="{4B15391E-2DCC-4666-BB91-90152A2B9574}"/>
    <cellStyle name="Note 7 26 2" xfId="17861" xr:uid="{642ADE2B-B038-4887-A784-30AABFAA7476}"/>
    <cellStyle name="Note 7 26 3" xfId="16474" xr:uid="{218AE3BE-08D2-4D14-AF96-5BE479B92ED4}"/>
    <cellStyle name="Note 7 26 4" xfId="27334" xr:uid="{54171B4B-B648-40E5-B425-B9048086A359}"/>
    <cellStyle name="Note 7 26 5" xfId="20708" xr:uid="{A7CBADE5-F067-453D-B941-6325175900EF}"/>
    <cellStyle name="Note 7 26 6" xfId="33525" xr:uid="{741DD2B1-4842-437A-981D-4A2FFA2D36C4}"/>
    <cellStyle name="Note 7 26 7" xfId="32081" xr:uid="{20ED7DEA-8BA1-4618-B29A-29E1CB62265B}"/>
    <cellStyle name="Note 7 27" xfId="4610" xr:uid="{BC567909-F6B2-4929-BFC5-4F4BA8C745C0}"/>
    <cellStyle name="Note 7 27 2" xfId="17862" xr:uid="{584372B1-F9E9-4D3C-A4D8-BF3BEB303345}"/>
    <cellStyle name="Note 7 27 3" xfId="15118" xr:uid="{29041B0B-0E80-4731-B8E0-CBC83274BA80}"/>
    <cellStyle name="Note 7 27 4" xfId="26323" xr:uid="{ADC541A3-83FD-4EE3-9B51-E9E6AB51A58C}"/>
    <cellStyle name="Note 7 27 5" xfId="30989" xr:uid="{5EF22960-0778-478D-B580-20ED333627F9}"/>
    <cellStyle name="Note 7 27 6" xfId="33526" xr:uid="{1097AAFB-2FBB-4633-9755-53EA3454ED8B}"/>
    <cellStyle name="Note 7 27 7" xfId="32080" xr:uid="{7EF44706-E9F2-4A15-B160-A5D07099881A}"/>
    <cellStyle name="Note 7 28" xfId="4611" xr:uid="{474C3F01-988A-4175-BB00-E74C3F1A5454}"/>
    <cellStyle name="Note 7 28 2" xfId="17863" xr:uid="{42266212-8FC1-4884-BAB3-06978A0A628E}"/>
    <cellStyle name="Note 7 28 3" xfId="22203" xr:uid="{7D57E7F4-D801-4D2D-BB67-3517A3F6109C}"/>
    <cellStyle name="Note 7 28 4" xfId="25792" xr:uid="{C1C91717-0EB6-4531-932F-F12DE50B9379}"/>
    <cellStyle name="Note 7 28 5" xfId="16438" xr:uid="{78E3D849-5EA0-4B70-A354-34F368CA8DCB}"/>
    <cellStyle name="Note 7 28 6" xfId="33527" xr:uid="{541DFD62-4FFD-45B4-9167-884462557DD6}"/>
    <cellStyle name="Note 7 28 7" xfId="32079" xr:uid="{07BC7D87-B36E-4CAD-934E-67D3F9EB522D}"/>
    <cellStyle name="Note 7 29" xfId="4612" xr:uid="{0E217468-0317-44D4-A2FB-A36A4C5C4184}"/>
    <cellStyle name="Note 7 29 2" xfId="17864" xr:uid="{7FE56F05-ECEE-4F0C-B177-9CA15456A3B8}"/>
    <cellStyle name="Note 7 29 3" xfId="22966" xr:uid="{E3EA4EA7-CD22-41F8-9880-96586D8A4FF0}"/>
    <cellStyle name="Note 7 29 4" xfId="26663" xr:uid="{BC281B84-E448-49ED-B8DF-61AE64866238}"/>
    <cellStyle name="Note 7 29 5" xfId="28200" xr:uid="{5D429277-886D-4E74-B17F-0DA6667D8D1A}"/>
    <cellStyle name="Note 7 29 6" xfId="33528" xr:uid="{03C3A4FA-A9DC-4FB6-B03E-87D35B21A8B6}"/>
    <cellStyle name="Note 7 29 7" xfId="32078" xr:uid="{ECFD6170-BC39-4D57-AB50-A4ABF8179F59}"/>
    <cellStyle name="Note 7 3" xfId="4613" xr:uid="{B66978E6-0218-41D4-A05D-BDD9E74014FD}"/>
    <cellStyle name="Note 7 3 2" xfId="10736" xr:uid="{23C1ABC8-1866-4452-AED8-7C39FB38DAE7}"/>
    <cellStyle name="Note 7 3 2 2" xfId="22106" xr:uid="{DD56A483-889A-4FC8-98C3-B84EDBD9A8CB}"/>
    <cellStyle name="Note 7 3 2 3" xfId="25080" xr:uid="{32976A1B-29BA-4AC2-972A-32CB5C9A5339}"/>
    <cellStyle name="Note 7 3 2 4" xfId="27950" xr:uid="{13F1700D-60C8-4892-945A-03AAD09C8474}"/>
    <cellStyle name="Note 7 3 2 5" xfId="15968" xr:uid="{533EC142-67D5-4935-8D0E-984C977A8CB9}"/>
    <cellStyle name="Note 7 3 2 6" xfId="35735" xr:uid="{DEFB0C40-D87A-4884-98F7-E4ED28D6D7DB}"/>
    <cellStyle name="Note 7 3 2 7" xfId="38037" xr:uid="{15F893E5-7FC6-42D0-9552-A47F4CC5C893}"/>
    <cellStyle name="Note 7 3 3" xfId="17865" xr:uid="{A2342BF3-F42F-40D1-8AE6-698A4F5429EE}"/>
    <cellStyle name="Note 7 3 4" xfId="24488" xr:uid="{F6879020-0706-4269-B637-F7953D940F8E}"/>
    <cellStyle name="Note 7 3 5" xfId="20472" xr:uid="{81C1190E-9162-4212-9AC5-A89E527657EC}"/>
    <cellStyle name="Note 7 3 6" xfId="16386" xr:uid="{25E8CDA9-47A0-4BE4-8B8F-A9ADAB53F921}"/>
    <cellStyle name="Note 7 3 7" xfId="33529" xr:uid="{EE302EE9-8ABD-46B1-BE6B-EE7629789479}"/>
    <cellStyle name="Note 7 3 8" xfId="32077" xr:uid="{9A003066-D5A5-4E07-88DB-EF95E3F465FB}"/>
    <cellStyle name="Note 7 30" xfId="4614" xr:uid="{25235DF9-5801-4458-BAA2-1ABA7C7786B8}"/>
    <cellStyle name="Note 7 30 2" xfId="17866" xr:uid="{1A662AB5-6F59-4993-B1AC-CB9DB16213C5}"/>
    <cellStyle name="Note 7 30 3" xfId="23861" xr:uid="{41C7A8C6-A6E7-4724-8F26-33D4676A0995}"/>
    <cellStyle name="Note 7 30 4" xfId="21501" xr:uid="{4C7C8B00-E7F9-473D-89C5-3A0859B737D6}"/>
    <cellStyle name="Note 7 30 5" xfId="25286" xr:uid="{9B723DF9-37A7-4263-B3B9-28DFC2642488}"/>
    <cellStyle name="Note 7 30 6" xfId="33530" xr:uid="{8E99CDCC-AE18-4401-AEB1-C6FE6A558D86}"/>
    <cellStyle name="Note 7 30 7" xfId="32076" xr:uid="{2FD6DA62-87C6-4CA3-9A91-72867FDA1F5C}"/>
    <cellStyle name="Note 7 31" xfId="4615" xr:uid="{C3640A33-40DD-4FE6-B600-0DC71293C534}"/>
    <cellStyle name="Note 7 31 2" xfId="17867" xr:uid="{C2769BFE-E183-4D74-82C0-D6F657A36C9F}"/>
    <cellStyle name="Note 7 31 3" xfId="16473" xr:uid="{B08462A9-6862-4D65-8101-DC9E76DC3C0E}"/>
    <cellStyle name="Note 7 31 4" xfId="22616" xr:uid="{DB345C93-0874-400D-BBA3-238B424F4C62}"/>
    <cellStyle name="Note 7 31 5" xfId="18698" xr:uid="{F7C0726E-B33E-4CC6-9683-2B3E2A879973}"/>
    <cellStyle name="Note 7 31 6" xfId="33531" xr:uid="{E9985430-AAE7-4467-BE57-15A179808F6E}"/>
    <cellStyle name="Note 7 31 7" xfId="32075" xr:uid="{E59D7955-4797-4A3C-9F17-6351F8245F49}"/>
    <cellStyle name="Note 7 32" xfId="4616" xr:uid="{8E626DFD-C087-43CE-B0E3-FC39541598BB}"/>
    <cellStyle name="Note 7 32 2" xfId="17868" xr:uid="{4446CBF5-CD5F-4C0D-82CF-4D4B6647F80D}"/>
    <cellStyle name="Note 7 32 3" xfId="15830" xr:uid="{CA175F12-91C8-483D-B37F-07613F6A6331}"/>
    <cellStyle name="Note 7 32 4" xfId="22765" xr:uid="{79034A20-40DC-4566-BF04-679A4C39BD2E}"/>
    <cellStyle name="Note 7 32 5" xfId="14416" xr:uid="{F531CDB1-7811-484A-91C8-78D34788D04D}"/>
    <cellStyle name="Note 7 32 6" xfId="33532" xr:uid="{27EEC13B-70C6-44D4-AF0A-69C433ECFB46}"/>
    <cellStyle name="Note 7 32 7" xfId="36125" xr:uid="{8D3FD385-3089-4411-AC4E-F5EA3FF9B1F5}"/>
    <cellStyle name="Note 7 33" xfId="4617" xr:uid="{EE3AED7B-564A-4004-BA8F-3B65EEB186DF}"/>
    <cellStyle name="Note 7 33 2" xfId="17869" xr:uid="{415F34CD-455C-4C1A-BB21-D6AA05D07A3D}"/>
    <cellStyle name="Note 7 33 3" xfId="20010" xr:uid="{D1342779-2FFA-490B-9EB6-20E34B571D29}"/>
    <cellStyle name="Note 7 33 4" xfId="19596" xr:uid="{51FC889D-59F0-46AB-AE08-574DFECDDE0C}"/>
    <cellStyle name="Note 7 33 5" xfId="22656" xr:uid="{08DCD737-611A-423D-BD5E-EEEE2920BD89}"/>
    <cellStyle name="Note 7 33 6" xfId="33533" xr:uid="{C31C0E60-4FEA-4A71-87AA-EE95F7AFE67C}"/>
    <cellStyle name="Note 7 33 7" xfId="36939" xr:uid="{1D83B260-C2C1-451E-A53C-3BB282FE7179}"/>
    <cellStyle name="Note 7 34" xfId="4618" xr:uid="{2711F0E9-AA33-4140-8715-B4BD99511AC8}"/>
    <cellStyle name="Note 7 34 2" xfId="17870" xr:uid="{1278F019-4EF5-48DE-A521-CDE0DF1AEEBE}"/>
    <cellStyle name="Note 7 34 3" xfId="16288" xr:uid="{0891791F-084E-4FB5-AEDF-BE4BA7AA97EC}"/>
    <cellStyle name="Note 7 34 4" xfId="22383" xr:uid="{F31C8F17-D19D-4079-B137-1AA7A5ACA12B}"/>
    <cellStyle name="Note 7 34 5" xfId="28272" xr:uid="{FAD36154-CFBF-4D4B-BD5E-C4F48B3B2954}"/>
    <cellStyle name="Note 7 34 6" xfId="33534" xr:uid="{89B871FF-D225-40CC-B36A-91ADBFCA53F3}"/>
    <cellStyle name="Note 7 34 7" xfId="34775" xr:uid="{C4676846-4795-4C2F-95BD-483685FD6E26}"/>
    <cellStyle name="Note 7 35" xfId="4619" xr:uid="{CEED2B06-B87E-4517-BE81-8D0E49697A5B}"/>
    <cellStyle name="Note 7 35 2" xfId="17871" xr:uid="{18C03B26-5A49-4688-8D8F-5842015DAF1C}"/>
    <cellStyle name="Note 7 35 3" xfId="16442" xr:uid="{8F3AF62C-37BA-465C-B847-DA9060F1FE40}"/>
    <cellStyle name="Note 7 35 4" xfId="24580" xr:uid="{2EF4EB14-F959-4FAB-B6C5-B7CE4805E62B}"/>
    <cellStyle name="Note 7 35 5" xfId="28117" xr:uid="{AA718977-77FF-413C-B380-6C7B25A4975D}"/>
    <cellStyle name="Note 7 35 6" xfId="33535" xr:uid="{8231F525-999B-492D-8182-99FF76DF8597}"/>
    <cellStyle name="Note 7 35 7" xfId="31189" xr:uid="{73D17250-DEDC-46D7-8CB1-D7F85464F98D}"/>
    <cellStyle name="Note 7 36" xfId="4620" xr:uid="{B6B7EA54-B2BA-4BFC-8ADB-5445017D346A}"/>
    <cellStyle name="Note 7 36 2" xfId="17872" xr:uid="{D01D012C-964C-4F8D-85A3-2030EE5C65C8}"/>
    <cellStyle name="Note 7 36 3" xfId="16472" xr:uid="{77A40426-DA3C-400A-BB06-F61ED5DA34E5}"/>
    <cellStyle name="Note 7 36 4" xfId="18545" xr:uid="{F510BCD0-87FF-4BA6-950B-ED30E961EBC4}"/>
    <cellStyle name="Note 7 36 5" xfId="22129" xr:uid="{34EBCEAF-F350-4F82-BC28-D698E8E041EB}"/>
    <cellStyle name="Note 7 36 6" xfId="33536" xr:uid="{D9811B99-231E-4B26-8F40-9729B15A5CAD}"/>
    <cellStyle name="Note 7 36 7" xfId="32074" xr:uid="{323951E7-8DE7-4729-83F2-A03C7B032003}"/>
    <cellStyle name="Note 7 37" xfId="4621" xr:uid="{94EDCBA2-EEF9-435A-B878-67A4859B11E1}"/>
    <cellStyle name="Note 7 37 2" xfId="17873" xr:uid="{92BED340-E74C-4E34-99D5-3D84A1238780}"/>
    <cellStyle name="Note 7 37 3" xfId="16471" xr:uid="{960B3F9F-2C4C-4B76-968F-432719309E55}"/>
    <cellStyle name="Note 7 37 4" xfId="21271" xr:uid="{726D1985-E2AA-46C6-BF00-8B1B45404ACA}"/>
    <cellStyle name="Note 7 37 5" xfId="24743" xr:uid="{CFED8087-C4A4-4B52-9359-41ED359515E8}"/>
    <cellStyle name="Note 7 37 6" xfId="33537" xr:uid="{5D06FA24-3EB9-4C63-A81E-49C6A248B439}"/>
    <cellStyle name="Note 7 37 7" xfId="32073" xr:uid="{BCE35403-3088-40D9-8675-971011E2B451}"/>
    <cellStyle name="Note 7 38" xfId="4591" xr:uid="{F17F3993-3FB3-477C-A435-AE2EDEEAFAB1}"/>
    <cellStyle name="Note 7 38 2" xfId="17843" xr:uid="{A9D05B2E-4E01-4E59-970F-9F73623AC839}"/>
    <cellStyle name="Note 7 38 3" xfId="20804" xr:uid="{4A6F1AA6-AEA2-4700-A9DB-EAA6400FC7B0}"/>
    <cellStyle name="Note 7 38 4" xfId="22832" xr:uid="{5683E97E-3239-4887-91A9-850F3216CE8D}"/>
    <cellStyle name="Note 7 38 5" xfId="30970" xr:uid="{83D0CD1A-B5DA-4CD6-8547-558FC141A944}"/>
    <cellStyle name="Note 7 38 6" xfId="33507" xr:uid="{87630EBB-F0DC-4B74-81B3-69AADD32CF90}"/>
    <cellStyle name="Note 7 38 7" xfId="34780" xr:uid="{E4271883-AA37-40A3-9589-083C241FE06A}"/>
    <cellStyle name="Note 7 39" xfId="7688" xr:uid="{83CD83B9-22ED-4CE3-82C0-9F362F6562A6}"/>
    <cellStyle name="Note 7 39 2" xfId="19908" xr:uid="{F5894E7C-5D21-4D03-8902-7531947F06E7}"/>
    <cellStyle name="Note 7 39 3" xfId="22858" xr:uid="{58B83955-B9DE-4093-B54B-1D34B764F47B}"/>
    <cellStyle name="Note 7 39 4" xfId="25707" xr:uid="{310558AD-99F2-4A4D-AC55-9062778C711B}"/>
    <cellStyle name="Note 7 39 5" xfId="18131" xr:uid="{2F54D841-0345-436B-B5D2-37AE22FA2FD2}"/>
    <cellStyle name="Note 7 39 6" xfId="34475" xr:uid="{BD2113AC-CF83-413A-8E43-2FE50E29F3D5}"/>
    <cellStyle name="Note 7 39 7" xfId="34671" xr:uid="{D0BF0C0B-EED1-4BF9-A2C9-68292A0ABD45}"/>
    <cellStyle name="Note 7 4" xfId="4622" xr:uid="{8661EC8F-9EEF-4135-BE2E-7DA74886992B}"/>
    <cellStyle name="Note 7 4 2" xfId="17874" xr:uid="{2DA8A26B-697D-4F18-B492-3B2631E94EB1}"/>
    <cellStyle name="Note 7 4 3" xfId="16470" xr:uid="{64439E62-AB81-4765-B9F0-B474106D8F5D}"/>
    <cellStyle name="Note 7 4 4" xfId="14613" xr:uid="{637EE813-442A-4D6F-A9D0-959F70A02016}"/>
    <cellStyle name="Note 7 4 5" xfId="28252" xr:uid="{7DADC0DB-4942-4FA9-AA2D-6F8047EDD28E}"/>
    <cellStyle name="Note 7 4 6" xfId="33538" xr:uid="{02D7D45C-51BC-4618-BB77-2C73B218DCD3}"/>
    <cellStyle name="Note 7 4 7" xfId="32072" xr:uid="{ED4D4727-7739-4731-B987-F0FE19FB5FD8}"/>
    <cellStyle name="Note 7 40" xfId="15559" xr:uid="{B3EA5FA4-2BDB-44D5-ACF2-0B809CAB10FC}"/>
    <cellStyle name="Note 7 41" xfId="23384" xr:uid="{3C2DDB1E-9E70-46EB-AB51-0B1D24741829}"/>
    <cellStyle name="Note 7 42" xfId="20743" xr:uid="{A9DCBB97-A724-4FFC-AF10-E427013308D2}"/>
    <cellStyle name="Note 7 43" xfId="18684" xr:uid="{22A509AA-5462-4045-8519-7E400DB2BE1B}"/>
    <cellStyle name="Note 7 44" xfId="31563" xr:uid="{F7BCC824-0CCB-4033-B251-6CEED2385D40}"/>
    <cellStyle name="Note 7 45" xfId="31926" xr:uid="{059F9B6B-8278-4B31-802F-BD745FD758D7}"/>
    <cellStyle name="Note 7 5" xfId="4623" xr:uid="{2C497751-E438-4624-87A0-BEAEC8E3D9F9}"/>
    <cellStyle name="Note 7 5 2" xfId="17875" xr:uid="{7CF049B5-588F-4628-80C9-54EFA05660BA}"/>
    <cellStyle name="Note 7 5 3" xfId="16469" xr:uid="{3ABF0AA4-F92E-4230-B021-244664D166A6}"/>
    <cellStyle name="Note 7 5 4" xfId="21272" xr:uid="{8ACA87AC-C051-42D0-B4A6-2F4AD30EC7A5}"/>
    <cellStyle name="Note 7 5 5" xfId="30630" xr:uid="{CD514DD8-0BB7-43C8-9672-4ABDFD7CE13D}"/>
    <cellStyle name="Note 7 5 6" xfId="33539" xr:uid="{E58AB096-A5F8-47DF-9826-35FBAFF8C894}"/>
    <cellStyle name="Note 7 5 7" xfId="32071" xr:uid="{449B531A-9FCB-487E-90AE-D828B355DD91}"/>
    <cellStyle name="Note 7 6" xfId="4624" xr:uid="{DCB98C48-F553-4BC1-B551-07767FE1C205}"/>
    <cellStyle name="Note 7 6 2" xfId="17876" xr:uid="{1F99C078-AC40-4F5C-BD04-3FD9E864E9EB}"/>
    <cellStyle name="Note 7 6 3" xfId="16468" xr:uid="{23E1EBDF-22D6-47A0-BB0E-322B851AC74B}"/>
    <cellStyle name="Note 7 6 4" xfId="27333" xr:uid="{44B85C8B-9611-4905-9808-3EC0F6A0D839}"/>
    <cellStyle name="Note 7 6 5" xfId="22844" xr:uid="{F23F3944-08BD-4824-9873-28728A2A4968}"/>
    <cellStyle name="Note 7 6 6" xfId="33540" xr:uid="{E7F2A4DF-A702-49C5-83B5-8CEAC37A91D1}"/>
    <cellStyle name="Note 7 6 7" xfId="32070" xr:uid="{78B711AC-23A4-4FFC-AB50-0D6FB8F30CB2}"/>
    <cellStyle name="Note 7 7" xfId="4625" xr:uid="{FEB6182A-8673-44DF-BA7F-44045235BD63}"/>
    <cellStyle name="Note 7 7 2" xfId="17877" xr:uid="{F2E65058-1CDC-4FF4-BF3E-342F18589DB2}"/>
    <cellStyle name="Note 7 7 3" xfId="16467" xr:uid="{89EAA22B-7A91-4B51-8614-119871BD3E6B}"/>
    <cellStyle name="Note 7 7 4" xfId="18548" xr:uid="{88DC3283-E684-442D-8959-1DB6ACFACB05}"/>
    <cellStyle name="Note 7 7 5" xfId="28547" xr:uid="{984CF288-661C-43D0-9B38-85106A835A59}"/>
    <cellStyle name="Note 7 7 6" xfId="33541" xr:uid="{1DDCCCF0-9530-489A-9EEE-6F52D4E41CED}"/>
    <cellStyle name="Note 7 7 7" xfId="32069" xr:uid="{3A4F712F-A1AD-47F7-BB9D-39E0879C97FE}"/>
    <cellStyle name="Note 7 8" xfId="4626" xr:uid="{196CF189-9429-4113-A196-4AB8FB679DF1}"/>
    <cellStyle name="Note 7 8 2" xfId="17878" xr:uid="{95270A4E-BAC8-424F-9212-C904FD53A94C}"/>
    <cellStyle name="Note 7 8 3" xfId="16466" xr:uid="{CF45AED8-5A85-4CD2-9F8E-1E113828DCBD}"/>
    <cellStyle name="Note 7 8 4" xfId="21273" xr:uid="{266843B3-CFA2-4CAB-AD49-778804DFF203}"/>
    <cellStyle name="Note 7 8 5" xfId="30631" xr:uid="{37602986-D6FA-4C53-AD45-20E971A4BC74}"/>
    <cellStyle name="Note 7 8 6" xfId="33542" xr:uid="{5ED2ABB5-9D95-41CD-B77E-E459F6808ABE}"/>
    <cellStyle name="Note 7 8 7" xfId="32068" xr:uid="{9323B59A-EE9D-43C4-BED3-55B873DEDACE}"/>
    <cellStyle name="Note 7 9" xfId="4627" xr:uid="{BFFB8ED7-D70E-47D9-A299-19A21ACC23DC}"/>
    <cellStyle name="Note 7 9 2" xfId="17879" xr:uid="{F831A64C-BA59-460F-B3E1-2C089216C42B}"/>
    <cellStyle name="Note 7 9 3" xfId="16465" xr:uid="{8E52BB49-9440-4EC9-95FA-3EAB2ED45FF2}"/>
    <cellStyle name="Note 7 9 4" xfId="21378" xr:uid="{A7173DAC-5F12-44F6-B275-47682435E5AC}"/>
    <cellStyle name="Note 7 9 5" xfId="30968" xr:uid="{D6465F9C-DA9C-45B2-B9C0-7923258C16C8}"/>
    <cellStyle name="Note 7 9 6" xfId="33543" xr:uid="{37D5E8F2-554E-40C6-A1E8-53A105527631}"/>
    <cellStyle name="Note 7 9 7" xfId="32067" xr:uid="{17C4C836-D7E7-4F96-955D-27662CC0DD3C}"/>
    <cellStyle name="Note 7_หมายเหตุ FA Q3_2012" xfId="7312" xr:uid="{5352E46E-63A7-49AA-867D-E82D2E5003AD}"/>
    <cellStyle name="Note 70" xfId="13156" xr:uid="{CBC3B059-CFF2-4D57-8ADB-49B3B3967B09}"/>
    <cellStyle name="Note 70 2" xfId="23874" xr:uid="{DB9F50F0-24F1-4084-B152-936E677225D1}"/>
    <cellStyle name="Note 70 3" xfId="26690" xr:uid="{9DEF66F9-17B8-46E7-8B09-3AB77B22E069}"/>
    <cellStyle name="Note 70 4" xfId="29254" xr:uid="{62C8E70F-512E-41FD-8D15-2484A20FE712}"/>
    <cellStyle name="Note 70 5" xfId="30502" xr:uid="{E493E1D8-8FE7-4BDC-89B8-5A967EC7EDCA}"/>
    <cellStyle name="Note 70 6" xfId="36976" xr:uid="{613AC999-5A09-4E3A-A9C4-C811C31722A6}"/>
    <cellStyle name="Note 70 7" xfId="38955" xr:uid="{4BC377EE-9EFD-45D3-83C8-DA4419B36F09}"/>
    <cellStyle name="Note 71" xfId="14166" xr:uid="{28668B26-5477-4833-A9B1-DDC5167FB6C4}"/>
    <cellStyle name="Note 71 2" xfId="24620" xr:uid="{C5A944A1-22B5-4171-BFE1-BDEE7028C01B}"/>
    <cellStyle name="Note 71 3" xfId="27453" xr:uid="{ECFF9B92-4DE1-4718-8F2E-F93E46E02A9F}"/>
    <cellStyle name="Note 71 4" xfId="29994" xr:uid="{579114A0-8BA1-4ED8-8060-E570975B9320}"/>
    <cellStyle name="Note 71 5" xfId="30998" xr:uid="{737F8CA5-96F2-4392-810C-1123FA03E526}"/>
    <cellStyle name="Note 71 6" xfId="37673" xr:uid="{9C023B34-A73C-4862-9ABA-114DF5008CE5}"/>
    <cellStyle name="Note 71 7" xfId="39507" xr:uid="{3FF8494F-1507-4F4A-AAE3-2AD8BEF5F73D}"/>
    <cellStyle name="Note 72" xfId="10911" xr:uid="{7BEED1EC-D131-4809-8D6E-9FD58DBEE2C4}"/>
    <cellStyle name="Note 72 2" xfId="22214" xr:uid="{18B66199-1B7F-4560-B251-162547B5A8E4}"/>
    <cellStyle name="Note 72 3" xfId="25233" xr:uid="{8F958262-AF56-45C6-9220-5C00640110EA}"/>
    <cellStyle name="Note 72 4" xfId="28101" xr:uid="{E6F6021B-3915-4C5F-A6C0-DC4D1C811A51}"/>
    <cellStyle name="Note 72 5" xfId="23166" xr:uid="{C1304761-7D7D-43D1-B32C-632E4813D980}"/>
    <cellStyle name="Note 72 6" xfId="35886" xr:uid="{4087FD86-9E0C-4398-983B-FCBEB730EEA5}"/>
    <cellStyle name="Note 72 7" xfId="38173" xr:uid="{020E8317-59AB-4628-BF67-2E872FE6928C}"/>
    <cellStyle name="Note 73" xfId="15936" xr:uid="{26792AD9-EC10-4154-8E9D-E16179A18F92}"/>
    <cellStyle name="Note 74" xfId="16258" xr:uid="{4551346F-845D-49CE-8E9D-E1B771C31DBE}"/>
    <cellStyle name="Note 75" xfId="20330" xr:uid="{B44C04F8-3126-4E5B-B6D7-9BF0FC8EB3B5}"/>
    <cellStyle name="Note 76" xfId="25574" xr:uid="{557317B5-7915-4500-A16A-A883B1BFE9AB}"/>
    <cellStyle name="Note 77" xfId="28206" xr:uid="{CB74CDB7-C6B7-461C-9903-04CFCAFBCA02}"/>
    <cellStyle name="Note 78" xfId="2325" xr:uid="{7315E384-3779-46BE-A8FE-C0FB50BF78F3}"/>
    <cellStyle name="Note 79" xfId="31748" xr:uid="{C8A681CA-A2FD-4F56-BA69-68635F3A9E3B}"/>
    <cellStyle name="Note 8" xfId="1738" xr:uid="{132B0EA5-00B7-454B-BB3C-30BA5D0B883C}"/>
    <cellStyle name="Note 8 10" xfId="4629" xr:uid="{83840701-6988-4F8C-B8D5-EE4BD8F9D731}"/>
    <cellStyle name="Note 8 10 2" xfId="17881" xr:uid="{12B12E1E-724E-4D90-A38A-5C6B1A17C793}"/>
    <cellStyle name="Note 8 10 3" xfId="23860" xr:uid="{EA8DAA1B-B26D-4A4B-AE96-ED6908572CA8}"/>
    <cellStyle name="Note 8 10 4" xfId="21648" xr:uid="{23C5BEFB-C766-40BD-954D-E26AAB128A03}"/>
    <cellStyle name="Note 8 10 5" xfId="15000" xr:uid="{582C4D11-E1EB-4B2B-BCAC-49137A2E7869}"/>
    <cellStyle name="Note 8 10 6" xfId="33545" xr:uid="{D8D07610-CBB7-4370-856A-777B282973D8}"/>
    <cellStyle name="Note 8 10 7" xfId="32065" xr:uid="{AF937E34-4F44-4E28-917E-91D30896C79B}"/>
    <cellStyle name="Note 8 11" xfId="4630" xr:uid="{4381A166-C78A-4C9F-8277-F98FB16F9F1F}"/>
    <cellStyle name="Note 8 11 2" xfId="17882" xr:uid="{C3D5576D-EEB0-40BE-A7CE-16809630AC4B}"/>
    <cellStyle name="Note 8 11 3" xfId="16464" xr:uid="{46B74557-477D-4B67-AD56-628AD204CB56}"/>
    <cellStyle name="Note 8 11 4" xfId="25219" xr:uid="{D628A215-D0D1-4D1D-A1E5-772DD6CE9FDA}"/>
    <cellStyle name="Note 8 11 5" xfId="30967" xr:uid="{43E62615-6A9C-4617-983C-AE5BB55E5485}"/>
    <cellStyle name="Note 8 11 6" xfId="33546" xr:uid="{2AAEF9B6-E5E8-4C81-B297-FFB677D1C257}"/>
    <cellStyle name="Note 8 11 7" xfId="36124" xr:uid="{9D1258D8-DF3D-4FB3-A2C9-97EFAFAF7EB3}"/>
    <cellStyle name="Note 8 12" xfId="4631" xr:uid="{6CEE3D30-ED11-466A-94F9-209A54B73ED6}"/>
    <cellStyle name="Note 8 12 2" xfId="17883" xr:uid="{FE20E6B3-6238-4542-914E-7A26D2B6FEAB}"/>
    <cellStyle name="Note 8 12 3" xfId="15829" xr:uid="{50AB1D2F-9614-440D-8813-8FBE120503A4}"/>
    <cellStyle name="Note 8 12 4" xfId="21274" xr:uid="{EB62B6A6-1AA0-4EEF-847F-4252652885AC}"/>
    <cellStyle name="Note 8 12 5" xfId="28342" xr:uid="{43436E0E-AD0A-410C-88E4-68F480915D41}"/>
    <cellStyle name="Note 8 12 6" xfId="33547" xr:uid="{D6C96EF9-F243-48CD-8D67-DC1C2FDE092B}"/>
    <cellStyle name="Note 8 12 7" xfId="36938" xr:uid="{2A33EE80-61BB-4F3E-B7A3-664E860E2B76}"/>
    <cellStyle name="Note 8 13" xfId="4632" xr:uid="{4AD457AA-0A73-426A-9AE2-6AB4BE6FD0C2}"/>
    <cellStyle name="Note 8 13 2" xfId="17884" xr:uid="{4008EA1C-04FA-4131-8AA9-8F38B98EB941}"/>
    <cellStyle name="Note 8 13 3" xfId="16463" xr:uid="{D1DFF9E0-FD02-4CAB-A686-961484F78D6C}"/>
    <cellStyle name="Note 8 13 4" xfId="21275" xr:uid="{6E82CC31-4D8D-4275-811A-3D877270B4AE}"/>
    <cellStyle name="Note 8 13 5" xfId="18188" xr:uid="{E19138BE-6356-4BC7-888C-D3408721A502}"/>
    <cellStyle name="Note 8 13 6" xfId="33548" xr:uid="{74850E96-C320-4DD2-B52A-0A85E3D02F2A}"/>
    <cellStyle name="Note 8 13 7" xfId="32064" xr:uid="{EA64A9DF-C217-4710-BBEC-A51073242815}"/>
    <cellStyle name="Note 8 14" xfId="4633" xr:uid="{1150F180-2416-4E19-BAD8-51B7239CE4CB}"/>
    <cellStyle name="Note 8 14 2" xfId="17885" xr:uid="{AA069D58-C44B-43CC-B9A1-23132062FABC}"/>
    <cellStyle name="Note 8 14 3" xfId="16462" xr:uid="{D033C6EE-7EB5-4103-A843-85E715B9F3A9}"/>
    <cellStyle name="Note 8 14 4" xfId="21276" xr:uid="{A8148575-5537-46DC-8E7E-A6E89F315351}"/>
    <cellStyle name="Note 8 14 5" xfId="30966" xr:uid="{82B12AE4-44A1-4829-B81F-B18B2A57A561}"/>
    <cellStyle name="Note 8 14 6" xfId="33549" xr:uid="{93546636-5D14-4A6E-AA64-744420BEA8B2}"/>
    <cellStyle name="Note 8 14 7" xfId="31662" xr:uid="{C777F711-A79D-4975-A8E9-E2050B2774E6}"/>
    <cellStyle name="Note 8 15" xfId="4634" xr:uid="{85D669D4-FC2F-4537-AF2E-8E77F5B2642F}"/>
    <cellStyle name="Note 8 15 2" xfId="17886" xr:uid="{F56EFD69-964C-48DF-832C-B9A903AE723C}"/>
    <cellStyle name="Note 8 15 3" xfId="16461" xr:uid="{62029586-4C18-4460-9614-DB2230A30A89}"/>
    <cellStyle name="Note 8 15 4" xfId="15499" xr:uid="{894774BC-3CE3-42E4-A3A0-507E323F02B2}"/>
    <cellStyle name="Note 8 15 5" xfId="30719" xr:uid="{300A0774-D012-41FC-8F68-A307C0D62080}"/>
    <cellStyle name="Note 8 15 6" xfId="33550" xr:uid="{12D044F8-0AE1-46B1-84FB-F2B0C70AE559}"/>
    <cellStyle name="Note 8 15 7" xfId="31028" xr:uid="{D7A79780-4ABD-472A-9284-6C1905740721}"/>
    <cellStyle name="Note 8 16" xfId="4635" xr:uid="{F250CEBA-78E4-4DC5-81F6-244B433DE0F3}"/>
    <cellStyle name="Note 8 16 2" xfId="17887" xr:uid="{CFAB3417-7A3E-4F27-99DE-BF39CEBA995A}"/>
    <cellStyle name="Note 8 16 3" xfId="16460" xr:uid="{BA85D0B1-4BC8-4DB2-9D5D-192526C3FA4B}"/>
    <cellStyle name="Note 8 16 4" xfId="21277" xr:uid="{473B767B-756C-48AA-BB37-38C8FF78F2DA}"/>
    <cellStyle name="Note 8 16 5" xfId="14998" xr:uid="{AA775094-1356-453E-B627-59F8CA4EC20D}"/>
    <cellStyle name="Note 8 16 6" xfId="33551" xr:uid="{5A5A6B60-516F-4652-8648-AA9F6C8C0E39}"/>
    <cellStyle name="Note 8 16 7" xfId="32063" xr:uid="{83831C9B-1767-4962-A610-AB2913380D89}"/>
    <cellStyle name="Note 8 17" xfId="4636" xr:uid="{C7ED3327-F0AE-497D-A1E4-44B998C30548}"/>
    <cellStyle name="Note 8 17 2" xfId="17888" xr:uid="{419962FB-FE1B-4C36-9BFC-0EB6DC43CCD0}"/>
    <cellStyle name="Note 8 17 3" xfId="16459" xr:uid="{84EBFD11-9D2E-4130-A954-908880ADC3C1}"/>
    <cellStyle name="Note 8 17 4" xfId="21278" xr:uid="{BCCF1A02-93DA-4197-9946-1236609C2733}"/>
    <cellStyle name="Note 8 17 5" xfId="28545" xr:uid="{D4325F80-3579-42FA-AFD3-AB40EEB1115E}"/>
    <cellStyle name="Note 8 17 6" xfId="33552" xr:uid="{E5C8D433-D67D-4EE3-9336-991E8635C4AD}"/>
    <cellStyle name="Note 8 17 7" xfId="32062" xr:uid="{64FADB89-D9CF-4110-91B1-2D17B365F20D}"/>
    <cellStyle name="Note 8 18" xfId="4637" xr:uid="{C14EB45A-C657-434D-866D-36600DC2BEB3}"/>
    <cellStyle name="Note 8 18 2" xfId="17889" xr:uid="{B7D08F20-DBC7-4B00-813C-6565D8C92737}"/>
    <cellStyle name="Note 8 18 3" xfId="16458" xr:uid="{3171241F-B08D-45FD-819F-47CD8FD2FD01}"/>
    <cellStyle name="Note 8 18 4" xfId="20058" xr:uid="{C1D39455-45AD-4D59-B84C-184B4C027240}"/>
    <cellStyle name="Note 8 18 5" xfId="28273" xr:uid="{20324D81-BDB0-49CD-8FD2-EBC8D8A3CA4F}"/>
    <cellStyle name="Note 8 18 6" xfId="33553" xr:uid="{E3EE902D-38BF-4D0C-90AD-43789FFD2310}"/>
    <cellStyle name="Note 8 18 7" xfId="32061" xr:uid="{BECF1F18-2AD1-42C9-941C-44451BA9E857}"/>
    <cellStyle name="Note 8 19" xfId="4638" xr:uid="{FC0045CA-E9DB-479A-91F1-FC7DCF72CC56}"/>
    <cellStyle name="Note 8 19 2" xfId="17890" xr:uid="{83E78AD5-FEA3-4CD7-8EB3-BCE0AE6B6092}"/>
    <cellStyle name="Note 8 19 3" xfId="16457" xr:uid="{422C2E33-84DB-4690-9C54-9805D63C373C}"/>
    <cellStyle name="Note 8 19 4" xfId="15902" xr:uid="{A96E10A9-6A1F-4973-8AF1-2607B0611DE6}"/>
    <cellStyle name="Note 8 19 5" xfId="28118" xr:uid="{3D6CD281-3D43-4514-9085-88FB9D6FFC5F}"/>
    <cellStyle name="Note 8 19 6" xfId="33554" xr:uid="{3834497E-D0E8-4B56-858D-E5C1BB4E8B76}"/>
    <cellStyle name="Note 8 19 7" xfId="32060" xr:uid="{CCCECCC8-2666-41D5-9F6B-1082CE72BA9B}"/>
    <cellStyle name="Note 8 2" xfId="2646" xr:uid="{1617DC6A-0A52-49F9-AFF8-B1EBE421DC4E}"/>
    <cellStyle name="Note 8 2 10" xfId="31887" xr:uid="{309F9E0C-BA95-4918-AC45-57A0F92F38E1}"/>
    <cellStyle name="Note 8 2 11" xfId="31736" xr:uid="{81966EC1-D192-4BEA-9088-86D0153B2591}"/>
    <cellStyle name="Note 8 2 2" xfId="4639" xr:uid="{06A3389B-DE3C-4972-8BEC-D30DD4A7BE80}"/>
    <cellStyle name="Note 8 2 2 2" xfId="17891" xr:uid="{C650425F-6379-4F70-8193-895CD61DAFD6}"/>
    <cellStyle name="Note 8 2 2 3" xfId="16456" xr:uid="{B8062260-50FD-4062-989C-F146A962A563}"/>
    <cellStyle name="Note 8 2 2 4" xfId="19599" xr:uid="{9103E114-0DC7-4D69-80E5-67FBBDA3ABFB}"/>
    <cellStyle name="Note 8 2 2 5" xfId="27544" xr:uid="{C0690F60-5E09-43A3-9D4A-C57076EE8A5B}"/>
    <cellStyle name="Note 8 2 2 6" xfId="33555" xr:uid="{00741A1D-FDB3-495C-B152-96F5A999587D}"/>
    <cellStyle name="Note 8 2 2 7" xfId="32059" xr:uid="{5897C545-B367-4A89-AA72-EE33FF09FB7B}"/>
    <cellStyle name="Note 8 2 3" xfId="10737" xr:uid="{E6DD9997-0624-4D7A-8E1D-DF43C1BA7F2F}"/>
    <cellStyle name="Note 8 2 3 2" xfId="22107" xr:uid="{0287B049-0FCE-4A3F-98D9-4B878C3B3573}"/>
    <cellStyle name="Note 8 2 3 3" xfId="25081" xr:uid="{F5758D81-987C-4BAE-A5AA-EF89DB7A89CC}"/>
    <cellStyle name="Note 8 2 3 4" xfId="27951" xr:uid="{EABBD09F-7505-4292-9A77-491176EDA87B}"/>
    <cellStyle name="Note 8 2 3 5" xfId="16201" xr:uid="{2CD6CB2B-0969-40B4-BB5B-9C14BB6E0B9F}"/>
    <cellStyle name="Note 8 2 3 6" xfId="35736" xr:uid="{82ED8686-9DA0-4975-8A83-A8DE08E5A2FD}"/>
    <cellStyle name="Note 8 2 3 7" xfId="38038" xr:uid="{76E02219-E4F5-4984-9B36-B9130EB9806B}"/>
    <cellStyle name="Note 8 2 4" xfId="12378" xr:uid="{1093196A-E61B-4B55-BADF-D75C14006065}"/>
    <cellStyle name="Note 8 2 4 2" xfId="23208" xr:uid="{FFBD9558-36AD-42A9-BAB6-AB0D609F71A1}"/>
    <cellStyle name="Note 8 2 4 3" xfId="26009" xr:uid="{4E812318-2DD7-4589-9C51-BAFA9B337DE7}"/>
    <cellStyle name="Note 8 2 4 4" xfId="28604" xr:uid="{15DECDB2-4844-469B-B6BE-6FF648DCBCCE}"/>
    <cellStyle name="Note 8 2 4 5" xfId="19034" xr:uid="{70A826D2-4CF7-4F7A-BA1E-E439C6B40CB2}"/>
    <cellStyle name="Note 8 2 4 6" xfId="36312" xr:uid="{386724D3-9535-406D-8388-CACE91D63C24}"/>
    <cellStyle name="Note 8 2 4 7" xfId="38348" xr:uid="{430DDBCD-C6EE-444E-A972-620CBF6515F2}"/>
    <cellStyle name="Note 8 2 5" xfId="12960" xr:uid="{C24A7FF2-FFAD-4DE8-A528-21302B821799}"/>
    <cellStyle name="Note 8 2 5 2" xfId="23713" xr:uid="{A0EEEFB2-9C47-4525-B11C-1B446AD1AF73}"/>
    <cellStyle name="Note 8 2 5 3" xfId="26540" xr:uid="{2AE195E2-635E-4E56-AE04-223D921FCB8A}"/>
    <cellStyle name="Note 8 2 5 4" xfId="29119" xr:uid="{6E2E1B6C-0B72-4F8A-BB96-BD939D806114}"/>
    <cellStyle name="Note 8 2 5 5" xfId="27503" xr:uid="{8C996C58-EDF4-4131-948A-77F20C7B773F}"/>
    <cellStyle name="Note 8 2 5 6" xfId="36829" xr:uid="{7B719A4F-F756-4DBB-A706-35AF10B0BE5C}"/>
    <cellStyle name="Note 8 2 5 7" xfId="38845" xr:uid="{1AE358AD-082E-4B77-92C2-28248479AB3D}"/>
    <cellStyle name="Note 8 2 6" xfId="16143" xr:uid="{62EF03A3-74B4-484C-8BD7-22AC5B29F66C}"/>
    <cellStyle name="Note 8 2 7" xfId="21418" xr:uid="{CA1E05C3-BB73-46D5-90E8-19B4B4E0456F}"/>
    <cellStyle name="Note 8 2 8" xfId="25511" xr:uid="{1E0E1C5A-22F3-4AB6-8489-500E54DAADB4}"/>
    <cellStyle name="Note 8 2 9" xfId="22184" xr:uid="{57E55396-FAA5-4D70-8471-0F2A3004C657}"/>
    <cellStyle name="Note 8 20" xfId="4640" xr:uid="{23D7564F-09D8-4494-893E-36FEBD0F4D3E}"/>
    <cellStyle name="Note 8 20 2" xfId="17892" xr:uid="{1966C2F9-25B6-4080-B9A0-6B2E723C0D22}"/>
    <cellStyle name="Note 8 20 3" xfId="16455" xr:uid="{89D0F390-5850-4E82-9F4E-32F0D2CD1B5F}"/>
    <cellStyle name="Note 8 20 4" xfId="25458" xr:uid="{85690E03-E9E4-4BCE-BE3A-BCAC49AAB56E}"/>
    <cellStyle name="Note 8 20 5" xfId="16392" xr:uid="{4CF03092-814B-42CC-B5E7-29815DBA05FC}"/>
    <cellStyle name="Note 8 20 6" xfId="33556" xr:uid="{42EDE257-E89B-40A5-BAF8-6D64E51FF6B9}"/>
    <cellStyle name="Note 8 20 7" xfId="32058" xr:uid="{7D1D29C0-AF72-451E-8BDD-400FED8E2FAD}"/>
    <cellStyle name="Note 8 21" xfId="4641" xr:uid="{1436458A-43DD-4EA5-9B2F-361FCDFD32A8}"/>
    <cellStyle name="Note 8 21 2" xfId="17893" xr:uid="{C384FC20-3C92-4E59-A260-67003FF66F5E}"/>
    <cellStyle name="Note 8 21 3" xfId="16454" xr:uid="{2E8D6EA7-1580-4AE1-A710-92BD26D3C6B8}"/>
    <cellStyle name="Note 8 21 4" xfId="27332" xr:uid="{269C29DB-8B77-47BD-8F34-71A89AD4D318}"/>
    <cellStyle name="Note 8 21 5" xfId="14619" xr:uid="{D665C518-2D9D-423D-AE5D-FE12C133DA06}"/>
    <cellStyle name="Note 8 21 6" xfId="33557" xr:uid="{76A47A22-5C59-46CB-AE63-2489757C7C79}"/>
    <cellStyle name="Note 8 21 7" xfId="32057" xr:uid="{840F00BE-490D-444D-91AE-0E880B4C374D}"/>
    <cellStyle name="Note 8 22" xfId="4642" xr:uid="{004F9E04-C6FA-4B9C-8D5A-48763C17F000}"/>
    <cellStyle name="Note 8 22 2" xfId="17894" xr:uid="{D30A2A80-C96C-4DE8-B57E-5462C3D4E926}"/>
    <cellStyle name="Note 8 22 3" xfId="20797" xr:uid="{5880148D-4B78-43D0-BAB6-81F4FF92A6BA}"/>
    <cellStyle name="Note 8 22 4" xfId="26324" xr:uid="{C37DEF28-5270-4EFD-92DB-F77701245649}"/>
    <cellStyle name="Note 8 22 5" xfId="28274" xr:uid="{93764DA7-5A24-4350-83E5-ACC8A0FBFB1C}"/>
    <cellStyle name="Note 8 22 6" xfId="33558" xr:uid="{70C2B981-DC39-47B9-8345-C0A1AE12BDCA}"/>
    <cellStyle name="Note 8 22 7" xfId="32056" xr:uid="{2E53FC7F-A55B-4BB3-B776-88C16F181C09}"/>
    <cellStyle name="Note 8 23" xfId="4643" xr:uid="{138275E2-D852-4597-B6D5-6D616313BAE0}"/>
    <cellStyle name="Note 8 23 2" xfId="17895" xr:uid="{00918D0E-F4D9-4855-B6C8-351A9C6648B3}"/>
    <cellStyle name="Note 8 23 3" xfId="20796" xr:uid="{4C9396FA-B686-490E-8E22-829C5681C56D}"/>
    <cellStyle name="Note 8 23 4" xfId="24581" xr:uid="{3944083B-DA89-4C71-BE04-62EDA14D5C3F}"/>
    <cellStyle name="Note 8 23 5" xfId="28119" xr:uid="{D7DDAE39-F535-408D-8E0A-29213B1DF9F3}"/>
    <cellStyle name="Note 8 23 6" xfId="33559" xr:uid="{5BC95CD2-CE96-4889-888D-EDD1D6A6A846}"/>
    <cellStyle name="Note 8 23 7" xfId="34774" xr:uid="{A3517FF9-6210-4EAC-9AFF-DB203839052E}"/>
    <cellStyle name="Note 8 24" xfId="4644" xr:uid="{EDFF91FD-DB32-4975-BEBE-114D6CCBA7BA}"/>
    <cellStyle name="Note 8 24 2" xfId="17896" xr:uid="{A73B6BAA-93DC-47B7-9381-9CAAD319E5A6}"/>
    <cellStyle name="Note 8 24 3" xfId="20795" xr:uid="{ED1742B4-2B8A-4DDC-BD42-B42114F45F26}"/>
    <cellStyle name="Note 8 24 4" xfId="22126" xr:uid="{80EE165D-FD1C-429E-9DF3-A7AB2146EFD0}"/>
    <cellStyle name="Note 8 24 5" xfId="28546" xr:uid="{A32E5ABC-2832-4460-94AC-76FF685169EE}"/>
    <cellStyle name="Note 8 24 6" xfId="33560" xr:uid="{E43305BF-6079-4D7E-8D30-076107CAD238}"/>
    <cellStyle name="Note 8 24 7" xfId="32055" xr:uid="{F578949D-BCBB-46FD-B33A-F8F5AECD8024}"/>
    <cellStyle name="Note 8 25" xfId="4645" xr:uid="{A9AE94A6-04D1-499F-9DD5-43AC09893BF1}"/>
    <cellStyle name="Note 8 25 2" xfId="17897" xr:uid="{D3908507-A882-4263-8A79-F69ACE47FDA3}"/>
    <cellStyle name="Note 8 25 3" xfId="20794" xr:uid="{48BD9738-CF64-4557-A6B8-7FD6AFC64E55}"/>
    <cellStyle name="Note 8 25 4" xfId="22583" xr:uid="{8B9B0984-545E-4558-A57D-CA2CC144D117}"/>
    <cellStyle name="Note 8 25 5" xfId="30415" xr:uid="{6821DC95-DA35-445F-95A6-8EBC352FA538}"/>
    <cellStyle name="Note 8 25 6" xfId="33561" xr:uid="{512693B0-330D-41B9-9F72-ED8ADF9EBDE3}"/>
    <cellStyle name="Note 8 25 7" xfId="34773" xr:uid="{2C2E0FA3-38CE-43D1-A710-A27976A7DF58}"/>
    <cellStyle name="Note 8 26" xfId="4646" xr:uid="{0A64B2E3-6D5B-4595-92B4-B6378D2DE7C9}"/>
    <cellStyle name="Note 8 26 2" xfId="17898" xr:uid="{3360B953-56AE-436B-9305-6C7762476509}"/>
    <cellStyle name="Note 8 26 3" xfId="20793" xr:uid="{B3A4DEB0-1F14-4C21-9A08-8D0855548EFA}"/>
    <cellStyle name="Note 8 26 4" xfId="19598" xr:uid="{882937B9-AAFB-4DEB-99BC-09236D813CD2}"/>
    <cellStyle name="Note 8 26 5" xfId="15089" xr:uid="{524AF248-E70E-428F-A673-EA73A5C1A5A5}"/>
    <cellStyle name="Note 8 26 6" xfId="33562" xr:uid="{B3CD3439-BFD5-4ABB-9052-66EA3AD4994D}"/>
    <cellStyle name="Note 8 26 7" xfId="32054" xr:uid="{81EF4BF5-6254-431D-BE12-8DC6FDC52344}"/>
    <cellStyle name="Note 8 27" xfId="4647" xr:uid="{D0BA9854-669C-4C53-92B1-5B81A9525A0A}"/>
    <cellStyle name="Note 8 27 2" xfId="17899" xr:uid="{289B7A5B-677B-4747-98E8-CC7A729EBBFB}"/>
    <cellStyle name="Note 8 27 3" xfId="20792" xr:uid="{7E9B7DB0-0421-4940-8CAB-2E2FEB0940E1}"/>
    <cellStyle name="Note 8 27 4" xfId="21279" xr:uid="{4C13234F-A274-4BCF-8793-96892B310EE7}"/>
    <cellStyle name="Note 8 27 5" xfId="18667" xr:uid="{EF87CE12-DB60-4350-B8A2-484B2AFC030D}"/>
    <cellStyle name="Note 8 27 6" xfId="33563" xr:uid="{35B32BF4-5F3A-49C8-B169-7ED7C6275FF4}"/>
    <cellStyle name="Note 8 27 7" xfId="31014" xr:uid="{3C9B892B-1B9B-42F4-91CB-3DDCDB39D53F}"/>
    <cellStyle name="Note 8 28" xfId="4648" xr:uid="{BB083EB3-785C-4505-BC3D-DB9F787A8969}"/>
    <cellStyle name="Note 8 28 2" xfId="17900" xr:uid="{ED3B346A-8768-4627-9FF2-511149941573}"/>
    <cellStyle name="Note 8 28 3" xfId="20791" xr:uid="{DFA011B1-67A4-41F1-9581-BE8BE4BF047D}"/>
    <cellStyle name="Note 8 28 4" xfId="21280" xr:uid="{B3DA8247-0212-4288-A512-1FBA4D4D5C3C}"/>
    <cellStyle name="Note 8 28 5" xfId="28193" xr:uid="{A81260B8-23E5-4C53-8B35-C1AA048C404B}"/>
    <cellStyle name="Note 8 28 6" xfId="33564" xr:uid="{267B22B5-35E4-43EF-99E2-A66112F28B55}"/>
    <cellStyle name="Note 8 28 7" xfId="37698" xr:uid="{12723C09-1863-4250-B5A4-404FCA9674AE}"/>
    <cellStyle name="Note 8 29" xfId="4649" xr:uid="{C2100B9F-9FDE-4521-89E8-D53A17256777}"/>
    <cellStyle name="Note 8 29 2" xfId="17901" xr:uid="{D8843AF4-3C58-4672-8A75-D3626120F74A}"/>
    <cellStyle name="Note 8 29 3" xfId="16453" xr:uid="{0AB68CF2-7CBF-43B1-A479-8567BDC67AD2}"/>
    <cellStyle name="Note 8 29 4" xfId="21281" xr:uid="{48B7D311-74E6-4BAD-A64E-E5F1BFC6F5A4}"/>
    <cellStyle name="Note 8 29 5" xfId="18558" xr:uid="{57C8FE90-7509-4E1B-A327-C47EBFCCA99E}"/>
    <cellStyle name="Note 8 29 6" xfId="33565" xr:uid="{3EA0679B-CF6E-4AD9-8D61-DFB6705EF204}"/>
    <cellStyle name="Note 8 29 7" xfId="34772" xr:uid="{7415D74D-9D90-44A4-BED9-0108B71A7CFE}"/>
    <cellStyle name="Note 8 3" xfId="4650" xr:uid="{0FBF16D3-FA37-4583-86D2-939A150469F6}"/>
    <cellStyle name="Note 8 3 2" xfId="10738" xr:uid="{43B9724D-D9AB-47BD-8422-8C54F7F87984}"/>
    <cellStyle name="Note 8 3 2 2" xfId="22108" xr:uid="{86FAF1F4-B27C-43E9-91D8-8B5B2C5C2174}"/>
    <cellStyle name="Note 8 3 2 3" xfId="25082" xr:uid="{247909A1-29D8-467C-B5B9-68EDDE8A7614}"/>
    <cellStyle name="Note 8 3 2 4" xfId="27952" xr:uid="{0D01D054-CED6-4401-8C44-B791C5BEF01F}"/>
    <cellStyle name="Note 8 3 2 5" xfId="29830" xr:uid="{206FD462-505E-47D9-A857-3A8CE1A38C97}"/>
    <cellStyle name="Note 8 3 2 6" xfId="35737" xr:uid="{5D93CDBF-B5D3-4EA9-B492-97EBD3A0C1EF}"/>
    <cellStyle name="Note 8 3 2 7" xfId="38039" xr:uid="{5ABB38A0-8988-42D5-9B85-B90571E45B8D}"/>
    <cellStyle name="Note 8 3 3" xfId="17902" xr:uid="{2E986647-AF0C-42F0-B5A0-50F1C199F314}"/>
    <cellStyle name="Note 8 3 4" xfId="22965" xr:uid="{AC4A5290-7FFC-49B5-B8D0-D4C327D6D51A}"/>
    <cellStyle name="Note 8 3 5" xfId="21282" xr:uid="{45B42CDD-D0C6-47A5-A558-5E6110DB85B5}"/>
    <cellStyle name="Note 8 3 6" xfId="24742" xr:uid="{0A65BB65-5D5D-495F-869F-945481680C33}"/>
    <cellStyle name="Note 8 3 7" xfId="33566" xr:uid="{A05FBC02-204E-4B24-9D85-8CFFF3B1916F}"/>
    <cellStyle name="Note 8 3 8" xfId="34771" xr:uid="{8678F42C-D563-4DCD-ADFA-14D97E5D14B3}"/>
    <cellStyle name="Note 8 30" xfId="4651" xr:uid="{34D06C69-A0CD-40C9-B5B2-7C8412467DAA}"/>
    <cellStyle name="Note 8 30 2" xfId="17903" xr:uid="{725AB670-C082-4946-9EEE-813252798241}"/>
    <cellStyle name="Note 8 30 3" xfId="24486" xr:uid="{558E3ED4-3B3C-46EA-811B-D04F289AC789}"/>
    <cellStyle name="Note 8 30 4" xfId="21283" xr:uid="{EC7C4348-8BE8-4702-9590-2BC25FF3A0C5}"/>
    <cellStyle name="Note 8 30 5" xfId="20552" xr:uid="{B31DBADD-D1A5-4781-81E0-484CC4E042AC}"/>
    <cellStyle name="Note 8 30 6" xfId="33567" xr:uid="{E79205B0-4519-4B23-A69D-CFD781397A3A}"/>
    <cellStyle name="Note 8 30 7" xfId="34770" xr:uid="{91062CB0-7DC7-483E-90C5-7414E6FEF5FE}"/>
    <cellStyle name="Note 8 31" xfId="4652" xr:uid="{3F94E578-8EAF-4881-8EDF-19AA2DE6B65A}"/>
    <cellStyle name="Note 8 31 2" xfId="17904" xr:uid="{D398E10E-AC80-47E0-971E-CF95498A1DBC}"/>
    <cellStyle name="Note 8 31 3" xfId="23859" xr:uid="{D86ED7A5-E5D3-485F-B2E2-FED5FB2C3C25}"/>
    <cellStyle name="Note 8 31 4" xfId="21284" xr:uid="{6949C411-79BE-4815-A0AF-DC5B7E7B9CAA}"/>
    <cellStyle name="Note 8 31 5" xfId="14635" xr:uid="{F9DBA3C5-96CF-4D1A-8949-66267854C1CD}"/>
    <cellStyle name="Note 8 31 6" xfId="33568" xr:uid="{A4D7E5E6-3B70-496F-9F3B-139C23EA1C8F}"/>
    <cellStyle name="Note 8 31 7" xfId="34769" xr:uid="{CC34580B-2627-4801-9849-97056F0D40DE}"/>
    <cellStyle name="Note 8 32" xfId="4653" xr:uid="{E8A819E8-76E4-4A85-BB18-E69EB19C4CED}"/>
    <cellStyle name="Note 8 32 2" xfId="17905" xr:uid="{CE9DAB04-9484-4B90-B6E2-8E781775615D}"/>
    <cellStyle name="Note 8 32 3" xfId="15828" xr:uid="{76F793B6-B5CF-4990-99E7-B4F4837E1E17}"/>
    <cellStyle name="Note 8 32 4" xfId="21285" xr:uid="{E36BDBE3-298F-4C9D-A393-77300520F18F}"/>
    <cellStyle name="Note 8 32 5" xfId="27312" xr:uid="{124EE31D-F73A-432E-8E43-4A73B19FBDA2}"/>
    <cellStyle name="Note 8 32 6" xfId="33569" xr:uid="{0B5AB36E-AAAA-4608-AB8D-F01BDE766FC6}"/>
    <cellStyle name="Note 8 32 7" xfId="31013" xr:uid="{481CE99C-96CF-4F9D-B599-443AC0DF8CE6}"/>
    <cellStyle name="Note 8 33" xfId="4654" xr:uid="{142FB405-9753-4679-A873-BBF19E402C41}"/>
    <cellStyle name="Note 8 33 2" xfId="17906" xr:uid="{7D157958-21E4-44EC-95ED-158089657FE8}"/>
    <cellStyle name="Note 8 33 3" xfId="20790" xr:uid="{D391E5EA-C572-4D5F-A73A-D5D5B6942005}"/>
    <cellStyle name="Note 8 33 4" xfId="15500" xr:uid="{AEC1AE7A-64C6-45AA-9D9F-B9AFF7A94911}"/>
    <cellStyle name="Note 8 33 5" xfId="28275" xr:uid="{AF0D5FF5-4B93-4CBA-A4BB-B14C0A3A79DF}"/>
    <cellStyle name="Note 8 33 6" xfId="33570" xr:uid="{1CA3DE23-CB25-4869-B0E1-A15A2A02F2A4}"/>
    <cellStyle name="Note 8 33 7" xfId="36430" xr:uid="{B9B7316A-0522-43C1-8070-A8CC1CBFEEEF}"/>
    <cellStyle name="Note 8 34" xfId="4655" xr:uid="{7D42CA5B-A1FF-4B9F-850C-8FC6B6FE8FB2}"/>
    <cellStyle name="Note 8 34 2" xfId="17907" xr:uid="{AD4C9278-DF96-4D01-8284-BFD7500E1497}"/>
    <cellStyle name="Note 8 34 3" xfId="20789" xr:uid="{F64E89CC-62DD-4843-ADBA-A17B787137E3}"/>
    <cellStyle name="Note 8 34 4" xfId="25220" xr:uid="{40FA87A6-7C4C-403C-BCF0-793D1F4CF0CA}"/>
    <cellStyle name="Note 8 34 5" xfId="28120" xr:uid="{0298FBAE-2E94-47E0-9914-9F6DE0807750}"/>
    <cellStyle name="Note 8 34 6" xfId="33571" xr:uid="{33C4A6E5-CAD7-4C41-8851-8A7529C82B5E}"/>
    <cellStyle name="Note 8 34 7" xfId="37004" xr:uid="{5CFC8C38-B3FD-496C-A3DA-A3542AB38672}"/>
    <cellStyle name="Note 8 35" xfId="4656" xr:uid="{50D6A797-9213-4D8F-8089-5E8C06478DBC}"/>
    <cellStyle name="Note 8 35 2" xfId="17908" xr:uid="{576D4799-5FFB-4AB5-8B15-46CB43AD5EF2}"/>
    <cellStyle name="Note 8 35 3" xfId="15119" xr:uid="{419A46C3-7017-47EC-930D-EDA79C4AF00F}"/>
    <cellStyle name="Note 8 35 4" xfId="27331" xr:uid="{C6DCDA3C-104A-427C-B048-47100070DB60}"/>
    <cellStyle name="Note 8 35 5" xfId="25244" xr:uid="{BBE8BF3B-C919-41D7-8923-9274F796D4B8}"/>
    <cellStyle name="Note 8 35 6" xfId="33572" xr:uid="{087421E1-31DB-48BA-AFD4-4C193FB1CF94}"/>
    <cellStyle name="Note 8 35 7" xfId="37556" xr:uid="{878C994D-FF7D-492A-A242-1360959DE1F6}"/>
    <cellStyle name="Note 8 36" xfId="4657" xr:uid="{315EE639-11E3-4791-8FF2-1F6316F2BF18}"/>
    <cellStyle name="Note 8 36 2" xfId="17909" xr:uid="{841D83A9-428D-48CC-A17E-E4FA7542696C}"/>
    <cellStyle name="Note 8 36 3" xfId="16452" xr:uid="{70EC3559-742E-4DDE-8BB9-03B3F040EB0E}"/>
    <cellStyle name="Note 8 36 4" xfId="25459" xr:uid="{4D42596E-63CB-4AB3-A1AA-A771C4D4047F}"/>
    <cellStyle name="Note 8 36 5" xfId="16194" xr:uid="{6C12056E-918F-488C-9A30-01A12038E678}"/>
    <cellStyle name="Note 8 36 6" xfId="33573" xr:uid="{E5F638CB-8750-4786-8A73-9B721D5708C8}"/>
    <cellStyle name="Note 8 36 7" xfId="31660" xr:uid="{DCD2029D-91C1-41DA-AAFC-9EB75A5483B5}"/>
    <cellStyle name="Note 8 37" xfId="4658" xr:uid="{9728CF65-B2DB-4AB3-98D6-E6B9AF9BDADF}"/>
    <cellStyle name="Note 8 37 2" xfId="17910" xr:uid="{D7FF85AB-265F-43A3-800A-2D61DBABE1AE}"/>
    <cellStyle name="Note 8 37 3" xfId="16451" xr:uid="{5DBB0871-5449-4DD2-B646-CE2B9DDC41F7}"/>
    <cellStyle name="Note 8 37 4" xfId="26325" xr:uid="{09FEDF7A-8B90-4B8C-BB17-1D4C8C9551CB}"/>
    <cellStyle name="Note 8 37 5" xfId="30889" xr:uid="{6F001E57-67B4-4096-ADFF-691EC037F13E}"/>
    <cellStyle name="Note 8 37 6" xfId="33574" xr:uid="{59C93E77-9D0A-4B54-B81F-92726B4AA249}"/>
    <cellStyle name="Note 8 37 7" xfId="36419" xr:uid="{D74F8DCB-418A-4483-904F-017A5DAEBFC7}"/>
    <cellStyle name="Note 8 38" xfId="4628" xr:uid="{1B8A182B-627D-4BB6-BC03-301D6AD543EB}"/>
    <cellStyle name="Note 8 38 2" xfId="17880" xr:uid="{1487A908-8DC3-416E-8398-EAC7C1E8AA43}"/>
    <cellStyle name="Note 8 38 3" xfId="24487" xr:uid="{AB2DE442-3875-4107-A827-D1349214C659}"/>
    <cellStyle name="Note 8 38 4" xfId="22766" xr:uid="{14451755-54BD-4324-8A63-844C570431F1}"/>
    <cellStyle name="Note 8 38 5" xfId="25394" xr:uid="{5C5A2F20-B2FF-4F70-BF60-48A4AE6FA804}"/>
    <cellStyle name="Note 8 38 6" xfId="33544" xr:uid="{CF4B4012-51C1-4482-A3A2-376E545390D5}"/>
    <cellStyle name="Note 8 38 7" xfId="32066" xr:uid="{BEA0DCC5-8315-4707-9E24-721018559B90}"/>
    <cellStyle name="Note 8 39" xfId="7687" xr:uid="{9334A448-D4E0-46D2-90EB-3B53FAC6A039}"/>
    <cellStyle name="Note 8 39 2" xfId="19907" xr:uid="{83A5F42F-B7BF-4C6B-AA0F-74B23AE9E5AB}"/>
    <cellStyle name="Note 8 39 3" xfId="22484" xr:uid="{DC210612-9441-4B9E-8CF2-18EF26FE5F2D}"/>
    <cellStyle name="Note 8 39 4" xfId="25426" xr:uid="{DF3235ED-00CA-4BEF-B4A3-2201377C7CB1}"/>
    <cellStyle name="Note 8 39 5" xfId="20239" xr:uid="{81354872-5A27-40D8-93FC-CB165E193187}"/>
    <cellStyle name="Note 8 39 6" xfId="34474" xr:uid="{7E699D70-D8D2-402D-94E4-58B173E80571}"/>
    <cellStyle name="Note 8 39 7" xfId="31104" xr:uid="{8A54D486-3753-4ACC-9001-985CDA44F41C}"/>
    <cellStyle name="Note 8 4" xfId="4659" xr:uid="{4EF1F290-DC3A-4C52-B1C8-C8EC1F4D7F63}"/>
    <cellStyle name="Note 8 4 2" xfId="17911" xr:uid="{B9449F68-E58F-4B23-9A21-767E39BA03E9}"/>
    <cellStyle name="Note 8 4 3" xfId="16450" xr:uid="{CF935A8B-363C-4A85-A895-002C07727F3C}"/>
    <cellStyle name="Note 8 4 4" xfId="21286" xr:uid="{C7F711E5-CB57-4221-899C-E55E97438869}"/>
    <cellStyle name="Note 8 4 5" xfId="15999" xr:uid="{5C4B355A-525C-463C-BB9B-12F97173CD07}"/>
    <cellStyle name="Note 8 4 6" xfId="33575" xr:uid="{0760EA81-1C9F-42D0-B418-ECCDFD7346EB}"/>
    <cellStyle name="Note 8 4 7" xfId="37555" xr:uid="{BDDC692E-021A-47D1-9D96-6388E70DE475}"/>
    <cellStyle name="Note 8 40" xfId="15560" xr:uid="{54A13CE2-296F-4759-9CB5-55DA1FA5F6C5}"/>
    <cellStyle name="Note 8 41" xfId="23404" xr:uid="{4BCEDF5C-F6F2-4EF3-9684-D617F46814EA}"/>
    <cellStyle name="Note 8 42" xfId="16286" xr:uid="{BAC1D0A4-F3E4-49F5-AA9D-5F46EBA8E82B}"/>
    <cellStyle name="Note 8 43" xfId="14675" xr:uid="{C46ADAB0-4DC4-445E-8CA7-598198F029BE}"/>
    <cellStyle name="Note 8 44" xfId="31564" xr:uid="{4B290F5A-32D5-47F9-908C-5A8A2FE31AC4}"/>
    <cellStyle name="Note 8 45" xfId="37678" xr:uid="{7B0FB542-C6D4-41DF-AFA4-70F44ED9D1A5}"/>
    <cellStyle name="Note 8 5" xfId="4660" xr:uid="{2B120205-AA95-4868-BAF3-B4285ADB7B73}"/>
    <cellStyle name="Note 8 5 2" xfId="17912" xr:uid="{7B541DFD-9885-47E4-AD7E-C341BBC9D2C8}"/>
    <cellStyle name="Note 8 5 3" xfId="16449" xr:uid="{812F8B57-F96C-4ABC-B8F6-9CD13D4E3CA5}"/>
    <cellStyle name="Note 8 5 4" xfId="21502" xr:uid="{05CC9347-8949-468C-9D4F-C829A4EAF6B6}"/>
    <cellStyle name="Note 8 5 5" xfId="28554" xr:uid="{AD7D4DEF-6FF0-434B-955B-97D67023284F}"/>
    <cellStyle name="Note 8 5 6" xfId="33576" xr:uid="{B7F8CC7F-C1B8-41EA-A816-99D2794545EE}"/>
    <cellStyle name="Note 8 5 7" xfId="31659" xr:uid="{CF202BEB-FA22-4B12-964A-FD9C214A4403}"/>
    <cellStyle name="Note 8 6" xfId="4661" xr:uid="{2A8022C5-C389-4BF5-B7B0-87362BD53323}"/>
    <cellStyle name="Note 8 6 2" xfId="17913" xr:uid="{F08F9CB6-B257-4CD5-8AEC-E168BE154727}"/>
    <cellStyle name="Note 8 6 3" xfId="16448" xr:uid="{87ECC000-88CA-4DF3-A86B-87394789857D}"/>
    <cellStyle name="Note 8 6 4" xfId="21287" xr:uid="{F352A228-BED3-48CF-9200-5E9884CBE833}"/>
    <cellStyle name="Note 8 6 5" xfId="30648" xr:uid="{4AB4CD6C-17F3-407E-B89D-C0E25EFA8A40}"/>
    <cellStyle name="Note 8 6 6" xfId="33577" xr:uid="{CB42EBBE-BB32-4454-B37E-3BC2F753D64F}"/>
    <cellStyle name="Note 8 6 7" xfId="37554" xr:uid="{AA48B99F-D104-4E98-839C-98E8432740C6}"/>
    <cellStyle name="Note 8 7" xfId="4662" xr:uid="{5374F484-727D-4F48-8C25-88571558BA3A}"/>
    <cellStyle name="Note 8 7 2" xfId="17914" xr:uid="{01BB1E25-3E15-47C2-A518-B42F452B2A26}"/>
    <cellStyle name="Note 8 7 3" xfId="16447" xr:uid="{BBBB7F1A-E6CB-4913-AEEA-5F2BEF96731A}"/>
    <cellStyle name="Note 8 7 4" xfId="20059" xr:uid="{B649E0DB-ACEC-4679-810E-E97299A2D49D}"/>
    <cellStyle name="Note 8 7 5" xfId="21384" xr:uid="{DF8D5FC4-1C11-40E4-B411-0256BFAEC270}"/>
    <cellStyle name="Note 8 7 6" xfId="33578" xr:uid="{B26963E0-D3E2-4C84-A05A-1F595B82558D}"/>
    <cellStyle name="Note 8 7 7" xfId="37553" xr:uid="{275D9A9E-B6C7-4950-A339-DC051BAD3C3E}"/>
    <cellStyle name="Note 8 8" xfId="4663" xr:uid="{E00F2DF6-9B28-4E94-9B25-B4B950CD064D}"/>
    <cellStyle name="Note 8 8 2" xfId="17915" xr:uid="{E5C82431-C576-4ADA-B286-14EAE5928D1E}"/>
    <cellStyle name="Note 8 8 3" xfId="20788" xr:uid="{0D1B9925-66C9-4A1F-AC68-4864A3F60E10}"/>
    <cellStyle name="Note 8 8 4" xfId="15903" xr:uid="{FAF2C2C3-51C7-4FD5-B99F-F9238E22A5F6}"/>
    <cellStyle name="Note 8 8 5" xfId="28575" xr:uid="{BCD07B43-2DDC-4676-AC51-4AF485CBC31C}"/>
    <cellStyle name="Note 8 8 6" xfId="33579" xr:uid="{9A0B47EF-83B8-4456-A7FF-8F7059E33DD0}"/>
    <cellStyle name="Note 8 8 7" xfId="31658" xr:uid="{D529D263-14AE-4DA5-A92B-1303B270E987}"/>
    <cellStyle name="Note 8 9" xfId="4664" xr:uid="{C77868B5-20B4-4417-8EFB-F2C21F9EBFC6}"/>
    <cellStyle name="Note 8 9 2" xfId="17916" xr:uid="{DB5D4DB3-8F63-48FE-94BD-4D1A63FA2425}"/>
    <cellStyle name="Note 8 9 3" xfId="16446" xr:uid="{94E89005-AD2C-42C9-AD17-BBE935AE9F9A}"/>
    <cellStyle name="Note 8 9 4" xfId="19601" xr:uid="{270A56BA-2E6E-456F-A5AA-20D8D824AA17}"/>
    <cellStyle name="Note 8 9 5" xfId="30647" xr:uid="{93D32705-8A91-461E-AC66-D70B74A5FE2B}"/>
    <cellStyle name="Note 8 9 6" xfId="33580" xr:uid="{7A7DE242-F4EE-4D88-993E-99DCB6E2FE49}"/>
    <cellStyle name="Note 8 9 7" xfId="31657" xr:uid="{5C5DB62D-893B-4368-A643-9363DB44D50E}"/>
    <cellStyle name="Note 8_หมายเหตุ FA Q3_2012" xfId="7313" xr:uid="{B946C902-E1CA-461E-88F1-20F2D5703AA1}"/>
    <cellStyle name="Note 80" xfId="31526" xr:uid="{36F022EF-D245-4D72-9520-3BAB52B31B66}"/>
    <cellStyle name="Note 9" xfId="1739" xr:uid="{D6A672E9-E008-46DA-8545-3EDCFD34B58C}"/>
    <cellStyle name="Note 9 10" xfId="4666" xr:uid="{EF0FE1FD-890B-4041-8183-C3AD839C2FA5}"/>
    <cellStyle name="Note 9 10 2" xfId="17918" xr:uid="{864F4DF2-F228-4F37-95D9-11A940824424}"/>
    <cellStyle name="Note 9 10 3" xfId="16445" xr:uid="{FC2848F9-FB03-4E5C-827D-648595524B77}"/>
    <cellStyle name="Note 9 10 4" xfId="22584" xr:uid="{F7CA1C06-861D-4240-BE8A-2E4BF16E5B23}"/>
    <cellStyle name="Note 9 10 5" xfId="15985" xr:uid="{2BB19628-611C-4144-8407-34631AF6829B}"/>
    <cellStyle name="Note 9 10 6" xfId="33582" xr:uid="{F12555B5-9508-41EF-A2E0-0E79F9223FB6}"/>
    <cellStyle name="Note 9 10 7" xfId="37552" xr:uid="{19C86915-7FD4-47ED-9F98-B98109D9BCB6}"/>
    <cellStyle name="Note 9 11" xfId="4667" xr:uid="{4DB9E18F-0BEF-4BB8-94A1-09945B9B0E96}"/>
    <cellStyle name="Note 9 11 2" xfId="17919" xr:uid="{2DAEF1BC-CB04-4A3F-9A7C-2ECD339F9EA2}"/>
    <cellStyle name="Note 9 11 3" xfId="20786" xr:uid="{8CECFD26-3132-4CBC-BF96-3030DC9C6201}"/>
    <cellStyle name="Note 9 11 4" xfId="19600" xr:uid="{54C1D914-2059-479F-9BF0-EB7A16EB8CD4}"/>
    <cellStyle name="Note 9 11 5" xfId="29808" xr:uid="{35337EA8-6E48-41F9-97A5-4F6733D7AA2E}"/>
    <cellStyle name="Note 9 11 6" xfId="33583" xr:uid="{3004431E-A897-435C-BBFA-36B6FF46A38B}"/>
    <cellStyle name="Note 9 11 7" xfId="36012" xr:uid="{5E092C74-5083-4600-8DA3-263F3AD5E9C9}"/>
    <cellStyle name="Note 9 12" xfId="4668" xr:uid="{153E9BC1-A060-4DB9-8031-F4E410844BB2}"/>
    <cellStyle name="Note 9 12 2" xfId="17920" xr:uid="{6B990E78-BB9B-4A1F-AA06-17BAF7E9AF43}"/>
    <cellStyle name="Note 9 12 3" xfId="16444" xr:uid="{FA4D5C99-E99D-4BFC-B3AA-7EDDDA8D5963}"/>
    <cellStyle name="Note 9 12 4" xfId="22384" xr:uid="{C347CC47-4269-49F6-BC12-200AB85D9251}"/>
    <cellStyle name="Note 9 12 5" xfId="30418" xr:uid="{BD9DD343-79C3-49C1-A8B7-E3CAABA74BB6}"/>
    <cellStyle name="Note 9 12 6" xfId="33584" xr:uid="{C7EABED8-C199-417E-96C9-04AACDCF439A}"/>
    <cellStyle name="Note 9 12 7" xfId="37551" xr:uid="{902AF1F0-1B2D-4ECF-8358-FD50078D3337}"/>
    <cellStyle name="Note 9 13" xfId="4669" xr:uid="{BF4A7086-907A-4C4E-8558-325692FAA7C1}"/>
    <cellStyle name="Note 9 13 2" xfId="17921" xr:uid="{84A8AF2C-60BD-4E54-98DA-52C25072FAEB}"/>
    <cellStyle name="Note 9 13 3" xfId="20785" xr:uid="{CB0D73DA-6BC8-4FD7-9162-162A5A4F5455}"/>
    <cellStyle name="Note 9 13 4" xfId="21288" xr:uid="{35DF6686-75F8-4F43-90DF-451D0710CD5B}"/>
    <cellStyle name="Note 9 13 5" xfId="20725" xr:uid="{9C60DFAF-9E91-4970-9653-D26CFABE6150}"/>
    <cellStyle name="Note 9 13 6" xfId="33585" xr:uid="{3158C57B-4D60-4F31-B96C-86783D25E275}"/>
    <cellStyle name="Note 9 13 7" xfId="36688" xr:uid="{695A7BD2-DE97-4052-BC59-95228EF0AF3C}"/>
    <cellStyle name="Note 9 14" xfId="4670" xr:uid="{6E85A4F4-3FD1-4D75-AA6F-554CADD1DE37}"/>
    <cellStyle name="Note 9 14 2" xfId="17922" xr:uid="{458CDF5E-C235-4E7E-BBCA-892F12CA63A4}"/>
    <cellStyle name="Note 9 14 3" xfId="16443" xr:uid="{AF2B5BA1-9643-4248-B2F5-1DA63BB08733}"/>
    <cellStyle name="Note 9 14 4" xfId="18547" xr:uid="{70B1D04F-BA18-451A-AB04-2C5525FDA425}"/>
    <cellStyle name="Note 9 14 5" xfId="29981" xr:uid="{7DEBA3B0-BA5E-4CA0-861F-6BE6242E8047}"/>
    <cellStyle name="Note 9 14 6" xfId="33586" xr:uid="{81D9C4B3-AC96-458A-893D-41B7C13539DD}"/>
    <cellStyle name="Note 9 14 7" xfId="31656" xr:uid="{F16454B1-2BB1-4462-B5A4-5BE86E026DA0}"/>
    <cellStyle name="Note 9 15" xfId="4671" xr:uid="{F42A40FC-E6F0-45D7-8EA7-3EDC3F865645}"/>
    <cellStyle name="Note 9 15 2" xfId="17923" xr:uid="{1E2293DE-5ECC-4225-8C91-C206791ED0DB}"/>
    <cellStyle name="Note 9 15 3" xfId="14422" xr:uid="{D0EED039-02F5-44EE-B5FF-73DE4FC8BC05}"/>
    <cellStyle name="Note 9 15 4" xfId="21289" xr:uid="{34255299-2D40-44CA-A8EE-875A8B955AB9}"/>
    <cellStyle name="Note 9 15 5" xfId="27536" xr:uid="{A08455A9-61C9-45E6-9D0A-FD70BFD437E2}"/>
    <cellStyle name="Note 9 15 6" xfId="33587" xr:uid="{3F069F76-81E6-4534-8473-6BD240F2FE6D}"/>
    <cellStyle name="Note 9 15 7" xfId="31655" xr:uid="{34A0A3EA-D96D-434D-B483-EFD54CF238F6}"/>
    <cellStyle name="Note 9 16" xfId="4672" xr:uid="{52E6A0A4-E469-4186-9547-FB6C05FC8781}"/>
    <cellStyle name="Note 9 16 2" xfId="17924" xr:uid="{E7E7EE72-B916-4D9B-97D1-88AFC0923867}"/>
    <cellStyle name="Note 9 16 3" xfId="15827" xr:uid="{B520B25B-63AD-4D89-A1C6-DCC06A6C8E1E}"/>
    <cellStyle name="Note 9 16 4" xfId="14614" xr:uid="{AC23DBCD-F382-4C3D-A0EC-21968A0016EE}"/>
    <cellStyle name="Note 9 16 5" xfId="30964" xr:uid="{D29F0505-2F97-4467-A4D0-DE2F3C5B74B5}"/>
    <cellStyle name="Note 9 16 6" xfId="33588" xr:uid="{8459729E-128B-4147-8B1C-5169BD1B7D95}"/>
    <cellStyle name="Note 9 16 7" xfId="37550" xr:uid="{4EDD27E4-9143-45D4-AA5C-33F97B6238DE}"/>
    <cellStyle name="Note 9 17" xfId="4673" xr:uid="{62C6D603-7EA7-4E40-A3B8-D3644C79D903}"/>
    <cellStyle name="Note 9 17 2" xfId="17925" xr:uid="{268EEA19-D28D-42BF-9E10-55384FE72180}"/>
    <cellStyle name="Note 9 17 3" xfId="20784" xr:uid="{5B29590C-CF4B-4D41-A575-6145FE3907F5}"/>
    <cellStyle name="Note 9 17 4" xfId="21290" xr:uid="{3500B677-8283-4866-9922-0C6390A93EE9}"/>
    <cellStyle name="Note 9 17 5" xfId="25538" xr:uid="{07F49DA2-E13A-492C-A605-D18921CAF088}"/>
    <cellStyle name="Note 9 17 6" xfId="33589" xr:uid="{1BE7261A-119F-4AC5-B567-0ED9EB77EDB4}"/>
    <cellStyle name="Note 9 17 7" xfId="37176" xr:uid="{6A76C5EB-6B2D-46FE-9EA5-83D3A6863F52}"/>
    <cellStyle name="Note 9 18" xfId="4674" xr:uid="{E457F0FF-FF92-4B5B-B483-EB42E2D493CF}"/>
    <cellStyle name="Note 9 18 2" xfId="17926" xr:uid="{14F34B5B-61E5-4635-86AA-B8BD531F8809}"/>
    <cellStyle name="Note 9 18 3" xfId="16257" xr:uid="{53DCC20C-4880-4203-9E76-B968076974D2}"/>
    <cellStyle name="Note 9 18 4" xfId="21782" xr:uid="{56D0C96D-5854-4FAF-B720-98D415C4C9A9}"/>
    <cellStyle name="Note 9 18 5" xfId="28253" xr:uid="{555A98F8-42D8-4083-8B91-8D4703351694}"/>
    <cellStyle name="Note 9 18 6" xfId="33590" xr:uid="{4B86BB8A-8109-409F-99E9-BC8BC737ABB6}"/>
    <cellStyle name="Note 9 18 7" xfId="37549" xr:uid="{3E2330ED-EA92-4308-BDE7-748834FE8CB9}"/>
    <cellStyle name="Note 9 19" xfId="4675" xr:uid="{C9DE78DA-1B8D-4457-B26A-04BE6A5E77F9}"/>
    <cellStyle name="Note 9 19 2" xfId="17927" xr:uid="{3E00658B-42AD-44B6-B2B2-484E65C2BEF4}"/>
    <cellStyle name="Note 9 19 3" xfId="24485" xr:uid="{66A13891-2578-41A9-9578-D7EDD5D07403}"/>
    <cellStyle name="Note 9 19 4" xfId="18550" xr:uid="{58CA3583-76EC-4C6A-B3F1-035D6BF9B482}"/>
    <cellStyle name="Note 9 19 5" xfId="25569" xr:uid="{F0F1C724-1D76-49BF-A75D-7715FF245242}"/>
    <cellStyle name="Note 9 19 6" xfId="33591" xr:uid="{EA1DA04B-3619-4396-9149-D3ABFF671862}"/>
    <cellStyle name="Note 9 19 7" xfId="31654" xr:uid="{813B1C83-7175-4500-ABD9-A24CC9E94AC0}"/>
    <cellStyle name="Note 9 2" xfId="2647" xr:uid="{8EA3ABAF-6F80-4518-A0D5-8368711CDA96}"/>
    <cellStyle name="Note 9 2 10" xfId="31888" xr:uid="{B8007E5C-C21C-4460-8173-1E5F12EDEA1B}"/>
    <cellStyle name="Note 9 2 11" xfId="35210" xr:uid="{376194CA-028C-46FD-AC56-436E24495740}"/>
    <cellStyle name="Note 9 2 2" xfId="4676" xr:uid="{C488C60E-81DE-479E-AF4B-5C70A2E1A752}"/>
    <cellStyle name="Note 9 2 2 2" xfId="17928" xr:uid="{AA771D9E-64E1-4DD0-9DDF-EAD5B82D2A63}"/>
    <cellStyle name="Note 9 2 2 3" xfId="20783" xr:uid="{54B3633B-9D42-41D9-99EA-1CF6BC412BDD}"/>
    <cellStyle name="Note 9 2 2 4" xfId="22767" xr:uid="{75161F66-ADAB-405B-B1F5-F5DD75D08076}"/>
    <cellStyle name="Note 9 2 2 5" xfId="30629" xr:uid="{FC2E4ECD-ED83-4E6A-B3F1-968B1B80D782}"/>
    <cellStyle name="Note 9 2 2 6" xfId="33592" xr:uid="{DDD57136-5147-470B-A8A2-F7F8CC2EE53D}"/>
    <cellStyle name="Note 9 2 2 7" xfId="31653" xr:uid="{BA2AD3E8-6439-4083-96AA-9271572452EB}"/>
    <cellStyle name="Note 9 2 3" xfId="10739" xr:uid="{E9CF8711-D1AC-4962-BF93-BCF5209FF516}"/>
    <cellStyle name="Note 9 2 3 2" xfId="22109" xr:uid="{31577B12-2533-40C8-9B28-D3E5E79B93F1}"/>
    <cellStyle name="Note 9 2 3 3" xfId="25083" xr:uid="{598B8252-81E9-4BB4-BF99-95F6DCAA7445}"/>
    <cellStyle name="Note 9 2 3 4" xfId="27953" xr:uid="{B7FCF0E0-251D-4727-9489-A39B24AD684C}"/>
    <cellStyle name="Note 9 2 3 5" xfId="21312" xr:uid="{FFE6318C-7981-468A-A618-7A7436BD5085}"/>
    <cellStyle name="Note 9 2 3 6" xfId="35738" xr:uid="{2C316A49-69E1-4F39-9B1A-31A3FFFCE33B}"/>
    <cellStyle name="Note 9 2 3 7" xfId="38040" xr:uid="{48FE64E7-3FCB-4D6A-9829-C486B4E846A2}"/>
    <cellStyle name="Note 9 2 4" xfId="13244" xr:uid="{C92A285E-E1E9-4A1C-A18D-86A144597E35}"/>
    <cellStyle name="Note 9 2 4 2" xfId="23960" xr:uid="{3A3AB0DD-8F0E-42C6-8089-F281E23B49B8}"/>
    <cellStyle name="Note 9 2 4 3" xfId="26777" xr:uid="{E5C289E0-288E-467F-A19D-B86E08AB785F}"/>
    <cellStyle name="Note 9 2 4 4" xfId="29341" xr:uid="{D57D8587-9EF3-4AAF-BA4F-68C7A49FCCAD}"/>
    <cellStyle name="Note 9 2 4 5" xfId="19050" xr:uid="{AD8DB5D7-20EB-42E8-90DC-3A0565B711EF}"/>
    <cellStyle name="Note 9 2 4 6" xfId="37064" xr:uid="{1A879FCC-23ED-4980-94A3-6F88735F1832}"/>
    <cellStyle name="Note 9 2 4 7" xfId="39042" xr:uid="{8C98F638-C8D2-4D94-A888-1E190DCA78FB}"/>
    <cellStyle name="Note 9 2 5" xfId="12447" xr:uid="{D44BD545-452B-429D-A699-90B0A67054F0}"/>
    <cellStyle name="Note 9 2 5 2" xfId="23268" xr:uid="{DF07F2F3-0B2C-461D-A553-AC2DD4A7AB94}"/>
    <cellStyle name="Note 9 2 5 3" xfId="26074" xr:uid="{E81F93B1-9E37-4250-B1B2-6DCA97066B4F}"/>
    <cellStyle name="Note 9 2 5 4" xfId="28669" xr:uid="{1AA9A1D4-CCE3-4714-AD4D-ACB8628A34D9}"/>
    <cellStyle name="Note 9 2 5 5" xfId="18704" xr:uid="{396F2FCE-1EAC-4911-AB1C-86DDE6C2E31F}"/>
    <cellStyle name="Note 9 2 5 6" xfId="36376" xr:uid="{8A9D0E2C-5B85-43AE-ABB3-F3DD4BDF001C}"/>
    <cellStyle name="Note 9 2 5 7" xfId="38412" xr:uid="{C8159DAD-12B4-4EC5-B7B5-B0D0DDB583A3}"/>
    <cellStyle name="Note 9 2 6" xfId="16144" xr:uid="{D8B721B8-8718-4F70-BEC2-275F3C507740}"/>
    <cellStyle name="Note 9 2 7" xfId="21417" xr:uid="{ED7599B7-568F-4C07-982F-FB7EE24A0A66}"/>
    <cellStyle name="Note 9 2 8" xfId="27429" xr:uid="{332AD79C-15F9-45A1-A3D9-E50EE7A77708}"/>
    <cellStyle name="Note 9 2 9" xfId="21667" xr:uid="{ECFDEF81-1169-4583-9AC8-1FAABC5B671B}"/>
    <cellStyle name="Note 9 20" xfId="4677" xr:uid="{474B401A-F596-4F58-9258-1A501BA46299}"/>
    <cellStyle name="Note 9 20 2" xfId="17929" xr:uid="{8CAE6664-092A-4C35-9247-DF8D29F039C7}"/>
    <cellStyle name="Note 9 20 3" xfId="16441" xr:uid="{EAD3F585-BEFA-446B-ABDA-BADC539D2486}"/>
    <cellStyle name="Note 9 20 4" xfId="22385" xr:uid="{A6926F40-4DB2-42BE-9E15-0EEF9177E626}"/>
    <cellStyle name="Note 9 20 5" xfId="28276" xr:uid="{C711DA13-1282-4EE1-B541-A4B3CB8A9BBD}"/>
    <cellStyle name="Note 9 20 6" xfId="33593" xr:uid="{2E2D8E65-7015-4136-9365-A6A1BA5D4BE7}"/>
    <cellStyle name="Note 9 20 7" xfId="31652" xr:uid="{A9714316-63A7-4C39-A096-7C54B1BEFD41}"/>
    <cellStyle name="Note 9 21" xfId="4678" xr:uid="{C33D6CFE-4A2D-4B50-B11E-C1D7B94A88EB}"/>
    <cellStyle name="Note 9 21 2" xfId="17930" xr:uid="{86E1D5AC-10F8-46A4-A0D0-815A56BAB854}"/>
    <cellStyle name="Note 9 21 3" xfId="15116" xr:uid="{B8F0444E-647B-489D-9558-30324210B8E5}"/>
    <cellStyle name="Note 9 21 4" xfId="18549" xr:uid="{ACF9C7CF-7892-48B6-B115-13ACAEDD4434}"/>
    <cellStyle name="Note 9 21 5" xfId="15739" xr:uid="{8D6274DA-199F-4710-A78E-6969C37A9245}"/>
    <cellStyle name="Note 9 21 6" xfId="33594" xr:uid="{EE351FAC-9C4B-4A55-A871-5F7BF37C57B3}"/>
    <cellStyle name="Note 9 21 7" xfId="36121" xr:uid="{3AC186EE-646D-4FE6-942E-B8C77AC8EE28}"/>
    <cellStyle name="Note 9 22" xfId="4679" xr:uid="{9A7CE4BB-3A43-481B-957F-862C629739E9}"/>
    <cellStyle name="Note 9 22 2" xfId="17931" xr:uid="{D363C6EF-10BC-442A-AB23-5F637823B434}"/>
    <cellStyle name="Note 9 22 3" xfId="15826" xr:uid="{F7475816-3861-4818-B8DD-BA932FE5D36A}"/>
    <cellStyle name="Note 9 22 4" xfId="21786" xr:uid="{E58C012D-71F3-42CD-AEA6-34FC42CD4FA0}"/>
    <cellStyle name="Note 9 22 5" xfId="20711" xr:uid="{A71926E5-C69A-4419-B802-3A03946C5D9A}"/>
    <cellStyle name="Note 9 22 6" xfId="33595" xr:uid="{652E7528-4243-4FE1-A646-D7B8FB58A69B}"/>
    <cellStyle name="Note 9 22 7" xfId="34609" xr:uid="{70511C5E-77BE-4720-BC4E-D63FCDA046D9}"/>
    <cellStyle name="Note 9 23" xfId="4680" xr:uid="{C5E6D107-9D5E-4B85-9FD1-8A301E25423E}"/>
    <cellStyle name="Note 9 23 2" xfId="17932" xr:uid="{BC7BD82B-087A-4586-9B97-C3054F295D37}"/>
    <cellStyle name="Note 9 23 3" xfId="15825" xr:uid="{C37354A9-1288-4A88-AF3A-635F0261E53B}"/>
    <cellStyle name="Note 9 23 4" xfId="15734" xr:uid="{D4C41149-470F-4E1C-8C0E-9B4A5B045BC9}"/>
    <cellStyle name="Note 9 23 5" xfId="14442" xr:uid="{B2AB75AC-684C-46E6-A888-C52CA4AD55BB}"/>
    <cellStyle name="Note 9 23 6" xfId="33596" xr:uid="{916E3C28-9674-45ED-AA8D-5D10EBA78336}"/>
    <cellStyle name="Note 9 23 7" xfId="36933" xr:uid="{1972056B-521A-45D1-88C3-6AF4B0716424}"/>
    <cellStyle name="Note 9 24" xfId="4681" xr:uid="{B46CD2D6-C930-4445-941A-F806EB60A2E6}"/>
    <cellStyle name="Note 9 24 2" xfId="17933" xr:uid="{13664813-D8D4-42B6-912C-4B4677C903E8}"/>
    <cellStyle name="Note 9 24 3" xfId="24484" xr:uid="{10F7A47B-D354-463F-99E8-A6CCE54AC1E5}"/>
    <cellStyle name="Note 9 24 4" xfId="14719" xr:uid="{6974D6C6-B9C5-4C75-A591-02CB7831AB55}"/>
    <cellStyle name="Note 9 24 5" xfId="30963" xr:uid="{8500EED8-EDA8-4041-83A4-D0B5D7D6562C}"/>
    <cellStyle name="Note 9 24 6" xfId="33597" xr:uid="{EA4FA99B-88C4-4C0D-B585-058D1D749390}"/>
    <cellStyle name="Note 9 24 7" xfId="31894" xr:uid="{4B11F34D-2F03-4EAB-A544-F85AE2836939}"/>
    <cellStyle name="Note 9 25" xfId="4682" xr:uid="{7301E505-2532-412D-85DA-907902D4C176}"/>
    <cellStyle name="Note 9 25 2" xfId="17934" xr:uid="{E2137030-DE37-44B4-8D0F-DDCDA9ADDE9A}"/>
    <cellStyle name="Note 9 25 3" xfId="23855" xr:uid="{C83451F0-C209-4322-AC1F-654F6BE091EF}"/>
    <cellStyle name="Note 9 25 4" xfId="14391" xr:uid="{869B6754-ADEE-4D40-969E-C64470E2D646}"/>
    <cellStyle name="Note 9 25 5" xfId="15602" xr:uid="{DA5EA8F3-836F-430D-B75F-A4E81893F516}"/>
    <cellStyle name="Note 9 25 6" xfId="33598" xr:uid="{8E3F4185-4B58-4AA8-8FB3-73D93D300017}"/>
    <cellStyle name="Note 9 25 7" xfId="31637" xr:uid="{33E9D230-3304-45D2-95E5-57EA625BC818}"/>
    <cellStyle name="Note 9 26" xfId="4683" xr:uid="{86C60565-6212-479E-B4EC-F7EE19FBFB24}"/>
    <cellStyle name="Note 9 26 2" xfId="17935" xr:uid="{F0B6864E-21D8-4A27-AD14-9F7AE9043535}"/>
    <cellStyle name="Note 9 26 3" xfId="15824" xr:uid="{3571EC32-D0C3-44A4-84CD-731290D945C8}"/>
    <cellStyle name="Note 9 26 4" xfId="22127" xr:uid="{D2232135-0161-42CB-9E46-FF031F360F5A}"/>
    <cellStyle name="Note 9 26 5" xfId="24722" xr:uid="{CE92F1A8-EDFE-4FA1-A730-9C90B45CC291}"/>
    <cellStyle name="Note 9 26 6" xfId="33599" xr:uid="{41E34753-30A1-4E8E-8B72-E2FCFE96FC80}"/>
    <cellStyle name="Note 9 26 7" xfId="35893" xr:uid="{A55E2971-5A5F-46F7-B322-6D150E3233CC}"/>
    <cellStyle name="Note 9 27" xfId="4684" xr:uid="{C80446C7-680F-427B-A4F2-6B4F454EEC50}"/>
    <cellStyle name="Note 9 27 2" xfId="17936" xr:uid="{E74600DD-FE5F-4060-ACDF-A2E3063173CF}"/>
    <cellStyle name="Note 9 27 3" xfId="22526" xr:uid="{76B00FD3-4590-43C7-B038-C5E50B8A066F}"/>
    <cellStyle name="Note 9 27 4" xfId="21317" xr:uid="{7E5DF8C3-6355-446C-908B-1630E7CDFFCF}"/>
    <cellStyle name="Note 9 27 5" xfId="25674" xr:uid="{7E72B373-6F0A-47AD-BEA1-0F8DDE1F3C95}"/>
    <cellStyle name="Note 9 27 6" xfId="33600" xr:uid="{65448D56-2CED-4A41-9F99-BF040087D0C5}"/>
    <cellStyle name="Note 9 27 7" xfId="37548" xr:uid="{E82EE721-93F3-416D-95FC-34B3A43150FC}"/>
    <cellStyle name="Note 9 28" xfId="4685" xr:uid="{B2DCBE1B-F10B-47C7-81D8-A367E19D3F3B}"/>
    <cellStyle name="Note 9 28 2" xfId="17937" xr:uid="{C9A0FEE6-8E1C-4AF4-B2FB-0FF6CFB05663}"/>
    <cellStyle name="Note 9 28 3" xfId="24483" xr:uid="{80892956-947F-47D2-8C7D-35A5DA57618D}"/>
    <cellStyle name="Note 9 28 4" xfId="27330" xr:uid="{3FF23B23-E696-489C-B862-DFDB69D73351}"/>
    <cellStyle name="Note 9 28 5" xfId="16245" xr:uid="{C435CA60-C880-4BAB-B8D2-02C5DC103EA6}"/>
    <cellStyle name="Note 9 28 6" xfId="33601" xr:uid="{94F0A2CE-15EE-490C-81EA-39CA94FEF175}"/>
    <cellStyle name="Note 9 28 7" xfId="34608" xr:uid="{67B90A4B-9DC5-4E97-8086-09CD05A2A677}"/>
    <cellStyle name="Note 9 29" xfId="4686" xr:uid="{0A338393-FADD-4B15-A172-8D0E074468C6}"/>
    <cellStyle name="Note 9 29 2" xfId="17938" xr:uid="{B2755C1C-A9FB-4E86-93E7-318A4BD980E2}"/>
    <cellStyle name="Note 9 29 3" xfId="23512" xr:uid="{3AF41080-85BD-41AA-A781-FC649467CAED}"/>
    <cellStyle name="Note 9 29 4" xfId="21405" xr:uid="{19A8E98D-27C1-4E84-B344-7295C88E5C0C}"/>
    <cellStyle name="Note 9 29 5" xfId="15108" xr:uid="{65D76BE5-7525-477F-81DC-C95CB2B3B34B}"/>
    <cellStyle name="Note 9 29 6" xfId="33602" xr:uid="{AA80E254-8FEA-47D2-AC3B-5C4517B0367A}"/>
    <cellStyle name="Note 9 29 7" xfId="36508" xr:uid="{E385F681-03B7-4233-A23C-FA3D73F6743C}"/>
    <cellStyle name="Note 9 3" xfId="4687" xr:uid="{5653C712-F6E4-45D0-AEC4-C8A900DCEB54}"/>
    <cellStyle name="Note 9 3 2" xfId="10740" xr:uid="{41652086-EC3C-4A5D-B481-C84E0514FEF8}"/>
    <cellStyle name="Note 9 3 2 2" xfId="22110" xr:uid="{814673F7-DBAD-43B3-AB81-C200C1C538B1}"/>
    <cellStyle name="Note 9 3 2 3" xfId="25084" xr:uid="{EF6D4E4B-0A1E-4B05-947D-8314436233E8}"/>
    <cellStyle name="Note 9 3 2 4" xfId="27954" xr:uid="{C7C13257-A14A-40E9-A14E-88E6F3EEA0A9}"/>
    <cellStyle name="Note 9 3 2 5" xfId="28086" xr:uid="{95E2E9E2-3C6A-41FD-8441-7DA7346D16FB}"/>
    <cellStyle name="Note 9 3 2 6" xfId="35739" xr:uid="{AE0055FA-5E2D-4481-B381-2443E50C7717}"/>
    <cellStyle name="Note 9 3 2 7" xfId="38041" xr:uid="{FC56707A-DFC3-48BC-8C40-22C4439E8906}"/>
    <cellStyle name="Note 9 3 3" xfId="17939" xr:uid="{E1B38DC3-5880-4A36-9074-829914F15B91}"/>
    <cellStyle name="Note 9 3 4" xfId="15823" xr:uid="{E59E2CFF-B300-4829-B415-034F2D7829F4}"/>
    <cellStyle name="Note 9 3 5" xfId="27329" xr:uid="{BDA3B34F-10FD-4E08-8EC7-6D7DD7A9E3AE}"/>
    <cellStyle name="Note 9 3 6" xfId="18594" xr:uid="{E60B275F-111A-4CA0-970F-F20BCF3BF77F}"/>
    <cellStyle name="Note 9 3 7" xfId="33603" xr:uid="{FD7769B7-4386-41AC-BD6C-7CE2D2CEDA30}"/>
    <cellStyle name="Note 9 3 8" xfId="37547" xr:uid="{348F3CF9-6D76-49DE-9BD6-62FC471D8971}"/>
    <cellStyle name="Note 9 30" xfId="4688" xr:uid="{5A930239-D270-433C-B679-25CF9D35C3B5}"/>
    <cellStyle name="Note 9 30 2" xfId="17940" xr:uid="{9F1F9F4E-47BC-4E17-A67F-FCEEEB40C12F}"/>
    <cellStyle name="Note 9 30 3" xfId="20782" xr:uid="{95725ADB-DBD9-482B-BEC7-6B4259F367BD}"/>
    <cellStyle name="Note 9 30 4" xfId="15735" xr:uid="{0DA2E3FC-0BB9-411B-8385-35774D7D39EF}"/>
    <cellStyle name="Note 9 30 5" xfId="24429" xr:uid="{D76CB971-6222-4257-BE7F-A15C40CB469B}"/>
    <cellStyle name="Note 9 30 6" xfId="33604" xr:uid="{B5D0FE91-B47F-414A-B643-2DE67D8968EF}"/>
    <cellStyle name="Note 9 30 7" xfId="31651" xr:uid="{B17FB18F-698C-4308-872B-776C7CF3CA15}"/>
    <cellStyle name="Note 9 31" xfId="4689" xr:uid="{03F75BBB-F065-4D01-9529-36AF6B26D14D}"/>
    <cellStyle name="Note 9 31 2" xfId="17941" xr:uid="{5A2D1605-34AC-4246-9E2E-BE96FA322EF1}"/>
    <cellStyle name="Note 9 31 3" xfId="20781" xr:uid="{CF8D49FC-3EBC-4F87-A4B6-CC66325D7283}"/>
    <cellStyle name="Note 9 31 4" xfId="16529" xr:uid="{434D6565-7CA4-441A-9519-18D3806EE79D}"/>
    <cellStyle name="Note 9 31 5" xfId="25580" xr:uid="{494EB97C-A238-419E-97AB-F5251AA8C270}"/>
    <cellStyle name="Note 9 31 6" xfId="33605" xr:uid="{CEB26752-FB29-4389-B72B-50394B236C93}"/>
    <cellStyle name="Note 9 31 7" xfId="31635" xr:uid="{32573C9D-598F-4FAB-AD2F-A47DB7EAEDC2}"/>
    <cellStyle name="Note 9 32" xfId="4690" xr:uid="{E53520EA-BB5D-4404-B7FA-9EC7C8385996}"/>
    <cellStyle name="Note 9 32 2" xfId="17942" xr:uid="{9AFB51EB-2693-434B-9C5E-986B3B0A3985}"/>
    <cellStyle name="Note 9 32 3" xfId="20780" xr:uid="{76712107-3103-4A9C-B4C0-0420D71EE6A0}"/>
    <cellStyle name="Note 9 32 4" xfId="19645" xr:uid="{0C6C43A0-6325-4010-A674-5FB9EB5FD0DC}"/>
    <cellStyle name="Note 9 32 5" xfId="24747" xr:uid="{4C96B23F-2D7A-4960-B62B-97C4F0A26776}"/>
    <cellStyle name="Note 9 32 6" xfId="33606" xr:uid="{DEC0DFAB-E54E-4377-B6A3-DF2CEB40C9ED}"/>
    <cellStyle name="Note 9 32 7" xfId="35965" xr:uid="{1DB26889-58A6-4819-9987-D13FA3D77F33}"/>
    <cellStyle name="Note 9 33" xfId="4691" xr:uid="{CD5C1F6E-5E54-44F6-9E02-0D825C983B8F}"/>
    <cellStyle name="Note 9 33 2" xfId="17943" xr:uid="{F1956D52-6C11-4BC6-971F-5DE382F78151}"/>
    <cellStyle name="Note 9 33 3" xfId="20779" xr:uid="{9CD0C9B5-AC21-4376-B399-DBFFCC9D753A}"/>
    <cellStyle name="Note 9 33 4" xfId="27328" xr:uid="{BFC64CEE-F879-4D76-94D3-369BF244FCB9}"/>
    <cellStyle name="Note 9 33 5" xfId="30628" xr:uid="{94E4C41F-2A6A-4BDC-BC66-A3F92012EE36}"/>
    <cellStyle name="Note 9 33 6" xfId="33607" xr:uid="{386B5BFA-F979-4F6E-82F6-E0E8432AB4B4}"/>
    <cellStyle name="Note 9 33 7" xfId="34607" xr:uid="{33E499ED-37A0-4FA8-A117-DAA1E5B5E8C9}"/>
    <cellStyle name="Note 9 34" xfId="4692" xr:uid="{F6B44BBC-9359-4E3C-9AF6-26FB18C86564}"/>
    <cellStyle name="Note 9 34 2" xfId="17944" xr:uid="{AF2F64B4-3C2A-417D-99DE-1A7430CD3E56}"/>
    <cellStyle name="Note 9 34 3" xfId="20778" xr:uid="{E1F08929-7132-48A5-B3D2-A734761A5264}"/>
    <cellStyle name="Note 9 34 4" xfId="14728" xr:uid="{5BE2CDD1-7F85-4E3C-92A2-7899C3B33C5F}"/>
    <cellStyle name="Note 9 34 5" xfId="20481" xr:uid="{F25C0444-A29D-4CCE-AAC9-5EFC9B21A545}"/>
    <cellStyle name="Note 9 34 6" xfId="33608" xr:uid="{547CDC7F-DEFF-47F6-9826-D875188BC6D6}"/>
    <cellStyle name="Note 9 34 7" xfId="31892" xr:uid="{8DB5D0A6-DBBB-4B69-9FE0-F5793387A4CB}"/>
    <cellStyle name="Note 9 35" xfId="4693" xr:uid="{F8A5FC3C-A661-4816-8EE5-EFE0ED623BE2}"/>
    <cellStyle name="Note 9 35 2" xfId="17945" xr:uid="{F3154B3A-B8B8-4739-BC61-1A1D213EBA1F}"/>
    <cellStyle name="Note 9 35 3" xfId="24482" xr:uid="{8304F3DE-3D8B-46E1-AF61-0FA3668BD245}"/>
    <cellStyle name="Note 9 35 4" xfId="22453" xr:uid="{2F74FCD1-1AFE-49BF-8EFA-A8DFBA74B8B0}"/>
    <cellStyle name="Note 9 35 5" xfId="28350" xr:uid="{A0DECD21-CE75-4AB5-ADF8-A7E642551BC0}"/>
    <cellStyle name="Note 9 35 6" xfId="33609" xr:uid="{3506F338-A743-41C0-801F-1058C7A7F04A}"/>
    <cellStyle name="Note 9 35 7" xfId="36615" xr:uid="{FCEA7D13-5FEE-482E-A46D-DA508915A91A}"/>
    <cellStyle name="Note 9 36" xfId="4694" xr:uid="{68CBA302-240F-43A1-B139-44C2F6782712}"/>
    <cellStyle name="Note 9 36 2" xfId="17946" xr:uid="{8CFEA544-1CAB-4D15-8F31-8CC7E6553784}"/>
    <cellStyle name="Note 9 36 3" xfId="20777" xr:uid="{E800F2DB-320F-44F4-94B0-6E31B4E507CB}"/>
    <cellStyle name="Note 9 36 4" xfId="21349" xr:uid="{ED2166E6-FE65-4284-9BE9-4E44A0746E55}"/>
    <cellStyle name="Note 9 36 5" xfId="22134" xr:uid="{79EA5267-C925-472F-9436-AC32D98FA214}"/>
    <cellStyle name="Note 9 36 6" xfId="33610" xr:uid="{667B892C-D989-4DA5-BE2F-D515BC1951FA}"/>
    <cellStyle name="Note 9 36 7" xfId="37546" xr:uid="{1B5D94F9-19AF-4692-BB9D-A9C063A49DE3}"/>
    <cellStyle name="Note 9 37" xfId="4695" xr:uid="{C8BE618B-6816-4EBB-B6FE-78901EC251B5}"/>
    <cellStyle name="Note 9 37 2" xfId="17947" xr:uid="{43FAECD0-50A6-4F26-AD72-8FF6A22E1709}"/>
    <cellStyle name="Note 9 37 3" xfId="22964" xr:uid="{6C5055B3-0484-438B-B1DA-596C7715C815}"/>
    <cellStyle name="Note 9 37 4" xfId="19904" xr:uid="{00310596-471C-4000-8EE7-0D49644375F3}"/>
    <cellStyle name="Note 9 37 5" xfId="14388" xr:uid="{40071EC9-BA48-412F-883F-EA152E223D64}"/>
    <cellStyle name="Note 9 37 6" xfId="33611" xr:uid="{F62420E9-97CD-400D-98AB-D600E4686E78}"/>
    <cellStyle name="Note 9 37 7" xfId="31650" xr:uid="{09195AB9-E4BF-411A-AEB0-2CD91D3955D1}"/>
    <cellStyle name="Note 9 38" xfId="4665" xr:uid="{C64FFC2D-30EA-450E-8A60-DA9CFB1B5A78}"/>
    <cellStyle name="Note 9 38 2" xfId="17917" xr:uid="{34A33016-21B4-421F-8B2F-CE37D4E8FB97}"/>
    <cellStyle name="Note 9 38 3" xfId="20787" xr:uid="{D805889C-B5AF-4C77-ACA1-888EDEE7B529}"/>
    <cellStyle name="Note 9 38 4" xfId="24582" xr:uid="{0EAF9ED5-E04C-4497-86FD-871E0A066C09}"/>
    <cellStyle name="Note 9 38 5" xfId="30965" xr:uid="{1EEF3080-1CDC-4691-8990-BA2C210AAB7E}"/>
    <cellStyle name="Note 9 38 6" xfId="33581" xr:uid="{367DCF12-9C9B-48FC-B143-C2C09226CB7A}"/>
    <cellStyle name="Note 9 38 7" xfId="35892" xr:uid="{6F052966-CD8F-4AB7-9630-BA8A293D8880}"/>
    <cellStyle name="Note 9 39" xfId="7686" xr:uid="{84212C04-0605-4783-B02E-6B77120C2F1E}"/>
    <cellStyle name="Note 9 39 2" xfId="19906" xr:uid="{444ADB75-C4FE-4600-81CD-4FF57F5C31DF}"/>
    <cellStyle name="Note 9 39 3" xfId="18763" xr:uid="{C1BC6B13-2EB0-49A3-9580-EE2452249191}"/>
    <cellStyle name="Note 9 39 4" xfId="15027" xr:uid="{F6F0C3D6-61B7-4E67-8A54-4F94D7E9373C}"/>
    <cellStyle name="Note 9 39 5" xfId="16434" xr:uid="{12E5D3C1-C99C-4CFF-A7CC-EC0C00EEE4CC}"/>
    <cellStyle name="Note 9 39 6" xfId="34473" xr:uid="{8EB64ED0-3EFF-4F65-BB72-C8967808EF3D}"/>
    <cellStyle name="Note 9 39 7" xfId="33831" xr:uid="{B016D0C2-F68C-4210-BEEF-71876C6AFB3F}"/>
    <cellStyle name="Note 9 4" xfId="4696" xr:uid="{76CA90C6-4F2D-4E04-88E3-0BC9CF857CC8}"/>
    <cellStyle name="Note 9 4 2" xfId="17948" xr:uid="{8948E60B-FC7A-47F3-B55D-25EFDCA060E4}"/>
    <cellStyle name="Note 9 4 3" xfId="23857" xr:uid="{12556A4E-0A04-4451-8B81-EF2E1FEDFA87}"/>
    <cellStyle name="Note 9 4 4" xfId="15938" xr:uid="{4903B117-C885-4AFD-9887-D32FDAC00B82}"/>
    <cellStyle name="Note 9 4 5" xfId="25277" xr:uid="{6DC6709B-9AA9-4BEC-B7BB-C7A240BC5E17}"/>
    <cellStyle name="Note 9 4 6" xfId="33612" xr:uid="{68FA735B-85FC-45C1-9D92-CCD4EAEBD563}"/>
    <cellStyle name="Note 9 4 7" xfId="31633" xr:uid="{8C377BCB-DFE0-4FCD-BD79-BFC26C52A32E}"/>
    <cellStyle name="Note 9 40" xfId="15561" xr:uid="{44105CCC-7BF7-4D9D-9D06-7D50B489AA60}"/>
    <cellStyle name="Note 9 41" xfId="16312" xr:uid="{ABC20A90-BC70-4808-8F38-DA3ED888F3F9}"/>
    <cellStyle name="Note 9 42" xfId="20744" xr:uid="{1AA03C95-1712-41EA-8814-C75F09F1247F}"/>
    <cellStyle name="Note 9 43" xfId="28099" xr:uid="{73EBA1D1-6D9F-48EF-84CD-8AB0F2192EA6}"/>
    <cellStyle name="Note 9 44" xfId="31565" xr:uid="{A360E7D6-B34D-40A0-8AD3-B80432007286}"/>
    <cellStyle name="Note 9 45" xfId="34348" xr:uid="{86B0916A-0E7F-49AF-A242-592431932763}"/>
    <cellStyle name="Note 9 5" xfId="4697" xr:uid="{52BFA256-6BEA-4F56-A09C-BAAAAB658942}"/>
    <cellStyle name="Note 9 5 2" xfId="17949" xr:uid="{5010FC72-56A4-4322-8C5F-81DDDC152FAF}"/>
    <cellStyle name="Note 9 5 3" xfId="20776" xr:uid="{7C21583D-6919-4A70-BC12-FAD769477B68}"/>
    <cellStyle name="Note 9 5 4" xfId="26400" xr:uid="{7832BAE3-7367-4632-AFD0-10D052E1C9FC}"/>
    <cellStyle name="Note 9 5 5" xfId="29988" xr:uid="{55B6EA7E-54E5-45DB-9861-0112FA76F464}"/>
    <cellStyle name="Note 9 5 6" xfId="33613" xr:uid="{B34F6BD6-9D32-476D-BBDC-5ABCE78DDBE5}"/>
    <cellStyle name="Note 9 5 7" xfId="35891" xr:uid="{49A24743-2C2D-467F-8EAB-C10D7F1C5F82}"/>
    <cellStyle name="Note 9 6" xfId="4698" xr:uid="{786F7109-69FA-4DBB-B99E-A2F246B67955}"/>
    <cellStyle name="Note 9 6 2" xfId="17950" xr:uid="{00B0FF95-6150-4D11-A508-4E01D806904A}"/>
    <cellStyle name="Note 9 6 3" xfId="19204" xr:uid="{BC318562-A96D-40A9-ACC1-99AEBBCFA6A6}"/>
    <cellStyle name="Note 9 6 4" xfId="27327" xr:uid="{284D75DA-BF26-41A6-9EF5-477A3AF4B3CF}"/>
    <cellStyle name="Note 9 6 5" xfId="28121" xr:uid="{D7F8D770-C902-4D85-9931-EC46851E35CB}"/>
    <cellStyle name="Note 9 6 6" xfId="33614" xr:uid="{A1390796-9DBF-42EF-98A8-06A81FB12205}"/>
    <cellStyle name="Note 9 6 7" xfId="36011" xr:uid="{EFDAE833-8C01-4EB8-8333-33526A15F82F}"/>
    <cellStyle name="Note 9 7" xfId="4699" xr:uid="{5C275996-BB90-46D6-BFFD-9917D2279244}"/>
    <cellStyle name="Note 9 7 2" xfId="17951" xr:uid="{859C8AA2-6548-44EE-8EFB-BCC162199F37}"/>
    <cellStyle name="Note 9 7 3" xfId="22527" xr:uid="{7A5A02C9-60CD-470E-AC8A-6957DBFC03CC}"/>
    <cellStyle name="Note 9 7 4" xfId="16188" xr:uid="{A877314D-B7EF-42BE-BFA8-6A6A4AF3C70D}"/>
    <cellStyle name="Note 9 7 5" xfId="26397" xr:uid="{55345B4C-B874-4A60-BA7B-4D3858AF35D3}"/>
    <cellStyle name="Note 9 7 6" xfId="33615" xr:uid="{75BA4D86-F45A-4FD0-9AA1-2F809EDD2A04}"/>
    <cellStyle name="Note 9 7 7" xfId="37544" xr:uid="{9535AD33-3864-42B4-87CA-EEEA438A1AF3}"/>
    <cellStyle name="Note 9 8" xfId="4700" xr:uid="{ACF9602C-A4D6-4B53-8977-582929091ECD}"/>
    <cellStyle name="Note 9 8 2" xfId="17952" xr:uid="{105CCBD8-1975-4034-9138-A40CFB804A2F}"/>
    <cellStyle name="Note 9 8 3" xfId="24481" xr:uid="{E9E74168-BFDE-44DA-83FF-ABD3E50A2AA7}"/>
    <cellStyle name="Note 9 8 4" xfId="27326" xr:uid="{493868A9-0019-48B2-8220-AB69E4C13E53}"/>
    <cellStyle name="Note 9 8 5" xfId="24741" xr:uid="{49CFC71E-9466-4DCB-9569-F33F6DC8BB85}"/>
    <cellStyle name="Note 9 8 6" xfId="33616" xr:uid="{AB0E3AAC-BBCC-4B94-B833-CAB477291969}"/>
    <cellStyle name="Note 9 8 7" xfId="36687" xr:uid="{353ECF92-A190-46AB-BFB4-22DFCC656595}"/>
    <cellStyle name="Note 9 9" xfId="4701" xr:uid="{9D508C34-01CC-4704-B6D1-8AEDE0170441}"/>
    <cellStyle name="Note 9 9 2" xfId="17953" xr:uid="{80E906F7-F11F-4FCE-B8D9-631BE372D443}"/>
    <cellStyle name="Note 9 9 3" xfId="23513" xr:uid="{4974EBC2-BEF5-4676-B9FC-0AA410E9007E}"/>
    <cellStyle name="Note 9 9 4" xfId="18552" xr:uid="{3B8EA00A-A5C8-474A-B4D9-2CBE894BD994}"/>
    <cellStyle name="Note 9 9 5" xfId="30962" xr:uid="{82A7ED43-A661-417D-8DDB-7F71C278D4B0}"/>
    <cellStyle name="Note 9 9 6" xfId="33617" xr:uid="{3D0DDC43-3A33-4272-A631-F03FC72C3ABC}"/>
    <cellStyle name="Note 9 9 7" xfId="31649" xr:uid="{7BCED6CA-6BF5-415B-86C1-555D9C2D0A90}"/>
    <cellStyle name="Note 9_หมายเหตุ FA Q3_2012" xfId="7314" xr:uid="{A199A77B-7708-44CD-901C-652E667FFB76}"/>
    <cellStyle name="Number 1" xfId="1740" xr:uid="{833B5BDF-7EAF-48DA-AB26-10092E4AAE69}"/>
    <cellStyle name="Number 1 2" xfId="2648" xr:uid="{43F74281-1493-489D-A621-7E2299C2C41F}"/>
    <cellStyle name="Number 1 2 2" xfId="7589" xr:uid="{044E1B44-45AF-49EF-B5FB-1612F98E17DA}"/>
    <cellStyle name="Number 1 2 2 2" xfId="12791" xr:uid="{E489BCF4-C147-4422-B904-51D760DA217D}"/>
    <cellStyle name="Number 1 2 2 2 2" xfId="23571" xr:uid="{56CF53B1-B175-4A0A-9DE1-1082F381A53E}"/>
    <cellStyle name="Number 1 2 2 2 3" xfId="26388" xr:uid="{8B1F361E-422B-43EF-A0C1-FF6ECD317C81}"/>
    <cellStyle name="Number 1 2 2 2 4" xfId="28971" xr:uid="{FD075973-7593-4D23-897A-130AC753F295}"/>
    <cellStyle name="Number 1 2 2 2 5" xfId="20258" xr:uid="{CFD497D2-82D7-4F9A-87C7-23EE44144EC6}"/>
    <cellStyle name="Number 1 2 2 2 6" xfId="36683" xr:uid="{3BB8709F-9A0B-4820-B165-CD6FC5B7E401}"/>
    <cellStyle name="Number 1 2 2 2 7" xfId="38703" xr:uid="{28072712-C320-4BD3-8C63-D0D870ECC17E}"/>
    <cellStyle name="Number 1 2 3" xfId="16145" xr:uid="{33FED879-8D04-4DF6-B17E-41C3EF2AB653}"/>
    <cellStyle name="Number 1 2 4" xfId="21416" xr:uid="{60E43F1D-5D3E-4723-8296-C7EE658C0BA1}"/>
    <cellStyle name="Number 1 2 5" xfId="18869" xr:uid="{43468DE6-FCFC-42BD-B2B3-125A36DFA6B0}"/>
    <cellStyle name="Number 1 2 6" xfId="14453" xr:uid="{D7425632-DD38-497D-9C94-BC27A3FFC340}"/>
    <cellStyle name="Number 1 2 7" xfId="31889" xr:uid="{3E269135-CAD1-4CA4-B13A-B53C13A5CCA8}"/>
    <cellStyle name="Number 1 2 8" xfId="35209" xr:uid="{679ABB82-E32C-4EA1-AC19-CE44403A3E5F}"/>
    <cellStyle name="Number 1 3" xfId="7856" xr:uid="{25D8F40F-8870-431A-B9C5-03B4BB12FBC6}"/>
    <cellStyle name="Number 1 3 2" xfId="14167" xr:uid="{174521A9-7307-444B-B952-17F0A66BA08A}"/>
    <cellStyle name="Number 1 3 2 2" xfId="24621" xr:uid="{7672DD1B-71B3-4E75-AE8B-4407CD533748}"/>
    <cellStyle name="Number 1 3 2 3" xfId="27454" xr:uid="{0F7D740E-8C7F-4FB1-9413-1B733E00FB83}"/>
    <cellStyle name="Number 1 3 2 4" xfId="29995" xr:uid="{7AAC5E60-C9A3-4C4A-A166-8E3CDBF01001}"/>
    <cellStyle name="Number 1 3 2 5" xfId="30999" xr:uid="{3C1ED93D-BCE8-4989-B1BA-904AF2EB8430}"/>
    <cellStyle name="Number 1 3 2 6" xfId="37674" xr:uid="{9FECC78A-03F2-47B0-9360-6D00C663C0F4}"/>
    <cellStyle name="Number 1 3 2 7" xfId="39508" xr:uid="{B1ADC677-C8EA-445F-8D2C-1A77AD766300}"/>
    <cellStyle name="Number 1 4" xfId="7685" xr:uid="{E5C2E153-F6A4-4173-8578-888B4D3E1BB9}"/>
    <cellStyle name="Number 1 4 2" xfId="19905" xr:uid="{8FF20747-AFF7-462C-A6D3-C42AA4D94687}"/>
    <cellStyle name="Number 1 4 3" xfId="14714" xr:uid="{D24B5BAA-7978-4878-A7D2-171BD89F9B2F}"/>
    <cellStyle name="Number 1 4 4" xfId="18150" xr:uid="{2F65F254-0F6C-4E0E-A259-8D4B77AA71A3}"/>
    <cellStyle name="Number 1 4 5" xfId="27523" xr:uid="{75C28200-9930-4E6B-A0CD-77BA0400E791}"/>
    <cellStyle name="Number 1 4 6" xfId="34472" xr:uid="{542F4678-C3AD-4CD7-899E-B2AF1AC898F2}"/>
    <cellStyle name="Number 1 4 7" xfId="36066" xr:uid="{35A139E2-43EB-4EF5-A825-21CC96A8CAD9}"/>
    <cellStyle name="oft Excel]_x000d__x000a_Comment=The open=/f lines load custom functions into the Paste Function list._x000d__x000a_Maximized=3_x000d__x000a_Basics=1_x000d__x000a_A" xfId="1741" xr:uid="{5938828B-0101-4408-8D47-3021C1157BBC}"/>
    <cellStyle name="oft Excel]_x000d__x000a_Comment=The open=/f lines load custom functions into the Paste Function list._x000d__x000a_Maximized=3_x000d__x000a_Basics=1_x000d__x000a_A 2" xfId="11523" xr:uid="{D0171515-8587-4FDD-B8D8-EAD7416B8B0D}"/>
    <cellStyle name="oft Excel]_x000d__x000a_Comment=The open=/f lines load custom functions into the Paste Function list._x000d__x000a_Maximized=3_x000d__x000a_Basics=1_x000d__x000a_A 2 2" xfId="12792" xr:uid="{281E3E9B-9A8B-4EB0-8D15-D5889CE01B48}"/>
    <cellStyle name="oft Excel]_x000d__x000a_Comment=The open=/f lines load custom functions into the Paste Function list._x000d__x000a_Maximized=3_x000d__x000a_Basics=1_x000d__x000a_A 3" xfId="14168" xr:uid="{541B17A2-8AFA-4E90-A2C1-7085C25856E4}"/>
    <cellStyle name="oft Excel]_x000d__x000a_Comment=The open=/f lines load custom functions into the Paste Function list._x000d__x000a_Maximized=3_x000d__x000a_Basics=1_x000d__x000a_A 4" xfId="10912" xr:uid="{7FBE7885-D424-46A8-B03A-F236C19B238D}"/>
    <cellStyle name="Output 10" xfId="1742" xr:uid="{3C9DE575-E9DC-46CB-AF08-AA16C9E22E77}"/>
    <cellStyle name="Output 10 10" xfId="15749" xr:uid="{28C01573-C902-417A-B939-D41302D860AE}"/>
    <cellStyle name="Output 10 11" xfId="31566" xr:uid="{0F3CFE79-8A67-4451-BA18-7623020A11E3}"/>
    <cellStyle name="Output 10 12" xfId="34347" xr:uid="{DE2F6FF6-29BA-4D60-B456-A381A3D69CEB}"/>
    <cellStyle name="Output 10 2" xfId="7316" xr:uid="{417D72FB-7A84-43B5-BF9F-F333005D1884}"/>
    <cellStyle name="Output 10 2 10" xfId="35960" xr:uid="{BA8E8F76-95E1-4F96-AB94-51A336A5A3DE}"/>
    <cellStyle name="Output 10 2 2" xfId="9888" xr:uid="{80DF9BF4-C635-482A-BC8A-FE98FE89E89E}"/>
    <cellStyle name="Output 10 2 2 2" xfId="18221" xr:uid="{6F93A83E-A13E-456F-808E-B727E03BE6B7}"/>
    <cellStyle name="Output 10 2 2 3" xfId="22133" xr:uid="{3D3A94AB-6F61-404E-B013-8C1DB8CE2498}"/>
    <cellStyle name="Output 10 2 2 4" xfId="20639" xr:uid="{F935CD3E-F772-4788-8B9A-A6ED87431E6C}"/>
    <cellStyle name="Output 10 2 2 5" xfId="35311" xr:uid="{BCBD289A-E385-423F-AA85-1C028EF5D82B}"/>
    <cellStyle name="Output 10 2 2 6" xfId="34634" xr:uid="{DEAA9B94-A80C-4FD6-8A5A-C3CFA364FD23}"/>
    <cellStyle name="Output 10 2 3" xfId="10741" xr:uid="{6A5AE48C-BF40-4938-84BD-E0E4B358C07C}"/>
    <cellStyle name="Output 10 2 3 2" xfId="25085" xr:uid="{5FD663EB-825E-4FA0-93E3-872D358E2514}"/>
    <cellStyle name="Output 10 2 3 3" xfId="27955" xr:uid="{828C5C1C-6F81-4DE0-AF23-448189341E98}"/>
    <cellStyle name="Output 10 2 3 4" xfId="14396" xr:uid="{C20735D3-E564-46F7-A77F-A5E779EB0A8C}"/>
    <cellStyle name="Output 10 2 3 5" xfId="35740" xr:uid="{DEC3964D-302C-42BC-9290-ED87125246A2}"/>
    <cellStyle name="Output 10 2 3 6" xfId="38042" xr:uid="{AEF78871-003A-49B5-BCF2-E11483EEE043}"/>
    <cellStyle name="Output 10 2 4" xfId="12775" xr:uid="{6800BBA5-8295-408D-AEAE-D185FEFD63F1}"/>
    <cellStyle name="Output 10 2 4 2" xfId="26376" xr:uid="{D3AB9FD1-3ADA-45CB-A283-08A01F1308BB}"/>
    <cellStyle name="Output 10 2 4 3" xfId="28958" xr:uid="{8F7D4055-5AEC-45C4-A1A2-3962AECA95A3}"/>
    <cellStyle name="Output 10 2 4 4" xfId="30542" xr:uid="{F82F1505-25E3-4717-80DC-FFD6BC67E9AC}"/>
    <cellStyle name="Output 10 2 4 5" xfId="36671" xr:uid="{08FDDDC5-476E-4CAF-9744-06FB3D016B20}"/>
    <cellStyle name="Output 10 2 4 6" xfId="38691" xr:uid="{7F237CAB-DE1A-4616-A93E-67E71D8A7AF3}"/>
    <cellStyle name="Output 10 2 5" xfId="12395" xr:uid="{70E43495-EFAB-4B15-A76A-85A89E2743E0}"/>
    <cellStyle name="Output 10 2 5 2" xfId="26023" xr:uid="{ED9B2263-0DEE-47E8-835B-9B7B2F0509D4}"/>
    <cellStyle name="Output 10 2 5 3" xfId="28618" xr:uid="{A907FCB2-E0D2-4405-930A-F58C086E237E}"/>
    <cellStyle name="Output 10 2 5 4" xfId="30580" xr:uid="{43E26B19-621D-4AC6-A1D2-BF911D96A973}"/>
    <cellStyle name="Output 10 2 5 5" xfId="36325" xr:uid="{0FE59AC1-7067-4B80-8032-B95EA54C70C5}"/>
    <cellStyle name="Output 10 2 5 6" xfId="38361" xr:uid="{19612EEE-B864-4741-91F4-FD4DA11512FA}"/>
    <cellStyle name="Output 10 2 6" xfId="14772" xr:uid="{010A86A2-AB67-4A7E-8CC2-FCEE587A25EE}"/>
    <cellStyle name="Output 10 2 7" xfId="20543" xr:uid="{DC04F391-0E4B-431D-A76D-287783363BEF}"/>
    <cellStyle name="Output 10 2 8" xfId="23854" xr:uid="{9E148A51-2B93-40C5-AF4F-01F2CF019F23}"/>
    <cellStyle name="Output 10 2 9" xfId="34308" xr:uid="{0D4182A1-D930-42E6-8A0A-E12DAD98EC66}"/>
    <cellStyle name="Output 10 3" xfId="4702" xr:uid="{724D04F4-B724-487D-9BD3-631AC6BCE2F4}"/>
    <cellStyle name="Output 10 3 10" xfId="33618" xr:uid="{1AF1B881-BE84-444E-B186-59BA1B4A4DAA}"/>
    <cellStyle name="Output 10 3 11" xfId="31648" xr:uid="{3D74839D-E0A9-4DE1-9AA4-95BC9C78A2EC}"/>
    <cellStyle name="Output 10 3 2" xfId="10742" xr:uid="{CDC8C502-6BD1-4F42-BEC9-F33877477D88}"/>
    <cellStyle name="Output 10 3 2 2" xfId="13283" xr:uid="{D98D8AF3-1192-47B2-8EC9-6D97376BAC4F}"/>
    <cellStyle name="Output 10 3 2 2 2" xfId="26815" xr:uid="{7D838876-0FC1-4895-B709-CAAE49BDE4F8}"/>
    <cellStyle name="Output 10 3 2 2 3" xfId="29379" xr:uid="{4315D3DF-F25B-4E28-8E52-99A7AABF85C1}"/>
    <cellStyle name="Output 10 3 2 2 4" xfId="30482" xr:uid="{E1F71986-917D-4804-ACFB-7FA8FE5C6859}"/>
    <cellStyle name="Output 10 3 2 2 5" xfId="37101" xr:uid="{B745DE58-1963-43D7-B8D3-657365A453FC}"/>
    <cellStyle name="Output 10 3 2 2 6" xfId="39079" xr:uid="{5BD9CF01-FE00-431B-BA0E-1C7366DCCDA5}"/>
    <cellStyle name="Output 10 3 2 3" xfId="25086" xr:uid="{C4099327-321B-4256-A5B5-EFE8CB84263F}"/>
    <cellStyle name="Output 10 3 2 4" xfId="27956" xr:uid="{B1D0B1AD-3875-41CF-B770-15D4E9CFCF27}"/>
    <cellStyle name="Output 10 3 2 5" xfId="14528" xr:uid="{49DFFE71-BEC6-4A96-9B1F-10673022AC19}"/>
    <cellStyle name="Output 10 3 2 6" xfId="35741" xr:uid="{658C8D1B-317C-4312-951A-010E77E3A4EB}"/>
    <cellStyle name="Output 10 3 2 7" xfId="38043" xr:uid="{FA0DE6D5-95EF-4227-858A-A11ACEE1046A}"/>
    <cellStyle name="Output 10 3 3" xfId="13518" xr:uid="{1EEAA3A8-3D83-4537-9DC4-B30F831B96BB}"/>
    <cellStyle name="Output 10 3 3 2" xfId="27033" xr:uid="{DC659944-261A-4E6F-B7EB-4C3A986F9058}"/>
    <cellStyle name="Output 10 3 3 3" xfId="29593" xr:uid="{D4E4208F-016F-4E44-83F4-8B480C343819}"/>
    <cellStyle name="Output 10 3 3 4" xfId="21469" xr:uid="{08ABC860-C0C2-4223-89D1-9FAFE1CCD06E}"/>
    <cellStyle name="Output 10 3 3 5" xfId="37310" xr:uid="{1C6C83F4-CF7C-4A21-A38E-B9B26244419A}"/>
    <cellStyle name="Output 10 3 3 6" xfId="39287" xr:uid="{40B5F177-9234-4806-85AD-6E94B4379918}"/>
    <cellStyle name="Output 10 3 4" xfId="13602" xr:uid="{49530DDD-C300-4676-AD9A-C543ABED3AC4}"/>
    <cellStyle name="Output 10 3 4 2" xfId="27117" xr:uid="{4AC727B3-77B4-4F9E-97EE-E069CB495141}"/>
    <cellStyle name="Output 10 3 4 3" xfId="29677" xr:uid="{88F8D795-68F6-4CDE-9975-074C38BFFF4F}"/>
    <cellStyle name="Output 10 3 4 4" xfId="18624" xr:uid="{6863898C-597E-4EBA-8AC1-B1C48FC0DDA0}"/>
    <cellStyle name="Output 10 3 4 5" xfId="37394" xr:uid="{AC46E77F-8366-4E61-9678-D012D0BECE97}"/>
    <cellStyle name="Output 10 3 4 6" xfId="39371" xr:uid="{94DF69D3-74DD-4BCF-88D9-F99D5CB3C3EB}"/>
    <cellStyle name="Output 10 3 5" xfId="13681" xr:uid="{51BC98DE-3EF3-4722-B6CC-3114E43FCE57}"/>
    <cellStyle name="Output 10 3 5 2" xfId="27196" xr:uid="{8C1AE81B-D37D-48A4-BF11-D00F36BDA202}"/>
    <cellStyle name="Output 10 3 5 3" xfId="29756" xr:uid="{58CF9D9E-9120-496F-9954-95C2F58100B9}"/>
    <cellStyle name="Output 10 3 5 4" xfId="27528" xr:uid="{7FE5CA1E-8826-4610-9B7B-33866222DDE0}"/>
    <cellStyle name="Output 10 3 5 5" xfId="37473" xr:uid="{C174D975-55B0-4372-B6CE-0A4B5528BF6B}"/>
    <cellStyle name="Output 10 3 5 6" xfId="39450" xr:uid="{2DFE2166-429C-4AFD-9FB6-010739379AE5}"/>
    <cellStyle name="Output 10 3 6" xfId="12232" xr:uid="{37A89F01-026E-4E49-9A96-950BA91B4C60}"/>
    <cellStyle name="Output 10 3 6 2" xfId="25910" xr:uid="{DCD1F67A-0F71-428D-9B4E-C305FB81C852}"/>
    <cellStyle name="Output 10 3 6 3" xfId="28503" xr:uid="{E7D33390-5BF5-4B71-939D-8A139354664B}"/>
    <cellStyle name="Output 10 3 6 4" xfId="30397" xr:uid="{3AEAD46A-6F46-46D7-AA9D-0829A0CC668B}"/>
    <cellStyle name="Output 10 3 6 5" xfId="36235" xr:uid="{27EF429B-E01B-43D7-91B2-0AEC0786B1E3}"/>
    <cellStyle name="Output 10 3 6 6" xfId="38270" xr:uid="{94A08115-C937-4615-98E6-770090056026}"/>
    <cellStyle name="Output 10 3 7" xfId="15822" xr:uid="{6671A352-3C72-44E1-BC85-DA6584A0627A}"/>
    <cellStyle name="Output 10 3 8" xfId="26653" xr:uid="{CF928C9F-EE4E-45A9-A9B5-D933B8C0168D}"/>
    <cellStyle name="Output 10 3 9" xfId="18177" xr:uid="{E1F59499-B0A9-442A-A507-5F2B2FC4BB89}"/>
    <cellStyle name="Output 10 4" xfId="2873" xr:uid="{AFD0C03D-0F99-4A55-B852-648AB601E580}"/>
    <cellStyle name="Output 10 4 2" xfId="21373" xr:uid="{F4A43853-CFCC-48D1-BC7D-DC876B312220}"/>
    <cellStyle name="Output 10 4 3" xfId="18875" xr:uid="{E81B71F9-CF5A-4ABB-8D5A-AC8D9A67940E}"/>
    <cellStyle name="Output 10 4 4" xfId="30882" xr:uid="{BC8AF764-B2F4-42AC-B2BB-E9CB0A13E2CB}"/>
    <cellStyle name="Output 10 4 5" xfId="31942" xr:uid="{59B4740B-9FCB-417A-AA14-1E0662E9C183}"/>
    <cellStyle name="Output 10 4 6" xfId="31733" xr:uid="{EF58C74E-F29D-4E4B-9C53-E134F03BB8FE}"/>
    <cellStyle name="Output 10 5" xfId="12522" xr:uid="{E492DE7B-BCD0-4491-9D32-DA97C68082C7}"/>
    <cellStyle name="Output 10 5 2" xfId="26149" xr:uid="{D05CBBDD-E091-4ABF-8EB1-5B2290C35071}"/>
    <cellStyle name="Output 10 5 3" xfId="28742" xr:uid="{737B345D-5D65-46FB-9852-8A9E53A07B3F}"/>
    <cellStyle name="Output 10 5 4" xfId="25397" xr:uid="{3C584C84-71ED-4571-8BBF-40A2999448F1}"/>
    <cellStyle name="Output 10 5 5" xfId="36451" xr:uid="{81296CBF-81F9-46E3-B0DE-D5543744D62B}"/>
    <cellStyle name="Output 10 5 6" xfId="38484" xr:uid="{A89B1A57-885B-490B-964C-81C16848E975}"/>
    <cellStyle name="Output 10 6" xfId="13155" xr:uid="{B7F5A715-7E47-452B-A6EB-F5B9233FB8A6}"/>
    <cellStyle name="Output 10 6 2" xfId="26689" xr:uid="{B6376812-924E-4DC5-A2AF-FA6A0DEF7727}"/>
    <cellStyle name="Output 10 6 3" xfId="29253" xr:uid="{51FE9675-99CF-4332-B5CB-E9DF2802B00C}"/>
    <cellStyle name="Output 10 6 4" xfId="30294" xr:uid="{79F1EA44-0998-4EB4-BB6B-492E1A6CC162}"/>
    <cellStyle name="Output 10 6 5" xfId="36975" xr:uid="{057CB2F9-C3DE-43B5-AAB8-1C48F1DC7C94}"/>
    <cellStyle name="Output 10 6 6" xfId="38954" xr:uid="{A06F6D22-BBAF-4B45-96EA-AFE82E21825A}"/>
    <cellStyle name="Output 10 7" xfId="15564" xr:uid="{71ABFC24-2E82-449D-AAAB-0CCAAFF53E02}"/>
    <cellStyle name="Output 10 8" xfId="24280" xr:uid="{F9D7A44F-8ABB-4F4C-9DA1-D382E4C95771}"/>
    <cellStyle name="Output 10 9" xfId="25948" xr:uid="{8AB0410C-EC8B-4CF9-8260-26A3F4F75BCA}"/>
    <cellStyle name="Output 11" xfId="1743" xr:uid="{4AE3796A-ADF5-4401-8ED3-462CB623E212}"/>
    <cellStyle name="Output 11 10" xfId="15920" xr:uid="{6D57BE7F-04A1-4062-AFF2-9B60383AFDD9}"/>
    <cellStyle name="Output 11 11" xfId="31567" xr:uid="{518CF56D-9C36-458D-9150-DA20D250EDCB}"/>
    <cellStyle name="Output 11 12" xfId="31755" xr:uid="{89D2E2BA-22AE-4F7A-8AD7-9A0F348C4747}"/>
    <cellStyle name="Output 11 2" xfId="7317" xr:uid="{D53EEDB6-9B8F-42A5-8CFE-25ADD71AF172}"/>
    <cellStyle name="Output 11 2 10" xfId="36080" xr:uid="{3922E3D6-2DF4-4B1B-9E0E-D4F9667838B6}"/>
    <cellStyle name="Output 11 2 2" xfId="9889" xr:uid="{A8FA2CE0-131D-4899-B121-E10C55E06EF5}"/>
    <cellStyle name="Output 11 2 2 2" xfId="20152" xr:uid="{B23124B6-01E7-451A-AF5A-25B4918FA9D0}"/>
    <cellStyle name="Output 11 2 2 3" xfId="14681" xr:uid="{337075B4-FFB1-4609-ADA0-3C8A9ACC3B8D}"/>
    <cellStyle name="Output 11 2 2 4" xfId="25688" xr:uid="{005C932B-3E2B-46CD-A0D7-0BB6D26CC4D7}"/>
    <cellStyle name="Output 11 2 2 5" xfId="35312" xr:uid="{8EFDBBD0-F43E-4576-91DD-CC13C8A330B4}"/>
    <cellStyle name="Output 11 2 2 6" xfId="34633" xr:uid="{9C8DFFB4-2832-4BBB-BBD0-0379110F04B4}"/>
    <cellStyle name="Output 11 2 3" xfId="10743" xr:uid="{BB4D9358-B707-42B0-BD36-D07DBD773366}"/>
    <cellStyle name="Output 11 2 3 2" xfId="25087" xr:uid="{37D07DB5-28F9-4335-B420-D6169B13CFD1}"/>
    <cellStyle name="Output 11 2 3 3" xfId="27957" xr:uid="{2D6382EC-094A-4D3B-890C-37CD26FDBE53}"/>
    <cellStyle name="Output 11 2 3 4" xfId="23068" xr:uid="{742FCD37-7953-44A7-8226-04AB57095112}"/>
    <cellStyle name="Output 11 2 3 5" xfId="35742" xr:uid="{89F880F5-7521-4918-AAC7-AFAA3924F319}"/>
    <cellStyle name="Output 11 2 3 6" xfId="38044" xr:uid="{47523E1E-6FE0-498B-A4BC-5B859987BAD5}"/>
    <cellStyle name="Output 11 2 4" xfId="12882" xr:uid="{D327750F-B840-4F58-906A-846E619DFA53}"/>
    <cellStyle name="Output 11 2 4 2" xfId="26462" xr:uid="{B36C60CE-84C8-4A75-BA94-9DFE274CE86E}"/>
    <cellStyle name="Output 11 2 4 3" xfId="29041" xr:uid="{066DE529-6B2E-405B-961F-146A7F2246FD}"/>
    <cellStyle name="Output 11 2 4 4" xfId="18248" xr:uid="{FEE17E6B-C55E-4E8A-AA4B-8A797C69E212}"/>
    <cellStyle name="Output 11 2 4 5" xfId="36751" xr:uid="{3379C8E4-451A-47C1-BDB6-93D1411EAB60}"/>
    <cellStyle name="Output 11 2 4 6" xfId="38768" xr:uid="{1CAF9108-E2A6-42AE-953A-B743C4F11688}"/>
    <cellStyle name="Output 11 2 5" xfId="13480" xr:uid="{AF731409-ACE7-4581-8376-AAC1BC39138F}"/>
    <cellStyle name="Output 11 2 5 2" xfId="26995" xr:uid="{92243BCE-9015-483B-B555-283BFFEDA580}"/>
    <cellStyle name="Output 11 2 5 3" xfId="29555" xr:uid="{E9EC7FC9-BD91-46A6-91C7-0624966696C5}"/>
    <cellStyle name="Output 11 2 5 4" xfId="29869" xr:uid="{90754A11-3DCA-4D60-9F46-A21369E156D1}"/>
    <cellStyle name="Output 11 2 5 5" xfId="37272" xr:uid="{57565C6C-BCA2-44AA-964C-85757023B5F6}"/>
    <cellStyle name="Output 11 2 5 6" xfId="39249" xr:uid="{51B4B337-F8D6-4D49-96C3-927A15542F0B}"/>
    <cellStyle name="Output 11 2 6" xfId="20366" xr:uid="{2CC70742-095B-48A8-981F-FA5786B4C975}"/>
    <cellStyle name="Output 11 2 7" xfId="25453" xr:uid="{C0CE61AC-5970-4D22-83DB-5C9B238C06D0}"/>
    <cellStyle name="Output 11 2 8" xfId="24469" xr:uid="{DA770367-4314-4067-8D74-763C67C957D6}"/>
    <cellStyle name="Output 11 2 9" xfId="34309" xr:uid="{528E40C6-2CB3-4AE3-B00D-2255A2A23998}"/>
    <cellStyle name="Output 11 3" xfId="4703" xr:uid="{68E67DE8-B607-4F8F-ADE9-7DCAA66A6846}"/>
    <cellStyle name="Output 11 3 10" xfId="33619" xr:uid="{40D93308-8BE0-4B60-9DEA-F8C60E515956}"/>
    <cellStyle name="Output 11 3 11" xfId="34766" xr:uid="{22A7BCDB-7240-4B93-A4CA-D4961D6DF8A8}"/>
    <cellStyle name="Output 11 3 2" xfId="10744" xr:uid="{3654C20E-9CEE-4C08-B616-90D8CECB65A5}"/>
    <cellStyle name="Output 11 3 2 2" xfId="13284" xr:uid="{5CECB069-C0F9-44BA-93F5-173895C2A689}"/>
    <cellStyle name="Output 11 3 2 2 2" xfId="26816" xr:uid="{A01F61F6-6044-4FBF-ADD8-3F0468758746}"/>
    <cellStyle name="Output 11 3 2 2 3" xfId="29380" xr:uid="{17DEFE19-B22A-4293-8F87-873F677EB551}"/>
    <cellStyle name="Output 11 3 2 2 4" xfId="14454" xr:uid="{F3BCDDAA-9221-4164-879E-67F06A854B88}"/>
    <cellStyle name="Output 11 3 2 2 5" xfId="37102" xr:uid="{DB171C37-1F70-4F2A-8993-7D1E3067894E}"/>
    <cellStyle name="Output 11 3 2 2 6" xfId="39080" xr:uid="{701D8F44-F14F-4A81-92CB-53B1A00F3F27}"/>
    <cellStyle name="Output 11 3 2 3" xfId="25088" xr:uid="{E4877B5B-80A4-412E-B02D-2CC769D3378F}"/>
    <cellStyle name="Output 11 3 2 4" xfId="27958" xr:uid="{A3120968-0CC9-40E9-9A7E-521C20092950}"/>
    <cellStyle name="Output 11 3 2 5" xfId="28159" xr:uid="{8963EC78-2BF5-4A22-AFDC-44FD07838BEA}"/>
    <cellStyle name="Output 11 3 2 6" xfId="35743" xr:uid="{DC95BC7B-0717-44CF-80E6-4170B31EC565}"/>
    <cellStyle name="Output 11 3 2 7" xfId="38045" xr:uid="{09C019D1-DACC-401E-9760-08908E0CE9DF}"/>
    <cellStyle name="Output 11 3 3" xfId="13519" xr:uid="{2BCE9306-228F-4227-AE6B-9B67F7DBA1DD}"/>
    <cellStyle name="Output 11 3 3 2" xfId="27034" xr:uid="{767E0A93-020C-47CA-A780-E6FF4E079B87}"/>
    <cellStyle name="Output 11 3 3 3" xfId="29594" xr:uid="{45F42A1F-3ECA-4FB1-8CBC-675A68CB7850}"/>
    <cellStyle name="Output 11 3 3 4" xfId="16184" xr:uid="{C336227A-6EE7-4DFD-B482-8E671FD4C643}"/>
    <cellStyle name="Output 11 3 3 5" xfId="37311" xr:uid="{E1867A10-3D56-4FC5-80E9-DD808DE32E71}"/>
    <cellStyle name="Output 11 3 3 6" xfId="39288" xr:uid="{335193F0-0FFF-402A-82E6-FBB5FD4041C6}"/>
    <cellStyle name="Output 11 3 4" xfId="13603" xr:uid="{34BDF5B7-0790-4186-8B40-9A572691C5C0}"/>
    <cellStyle name="Output 11 3 4 2" xfId="27118" xr:uid="{C972C190-C35F-48B1-96D1-A146A9D5DF43}"/>
    <cellStyle name="Output 11 3 4 3" xfId="29678" xr:uid="{34F11D02-8711-4BBD-A4E6-7E97D9885E66}"/>
    <cellStyle name="Output 11 3 4 4" xfId="30226" xr:uid="{646638D5-09CF-4F69-A291-BB447B54EAE6}"/>
    <cellStyle name="Output 11 3 4 5" xfId="37395" xr:uid="{0B07AEE8-B19F-4C08-B167-5784CF74DD13}"/>
    <cellStyle name="Output 11 3 4 6" xfId="39372" xr:uid="{EB993AD2-B6E8-4CBB-84DD-2A7EAFFA7879}"/>
    <cellStyle name="Output 11 3 5" xfId="13682" xr:uid="{5D53564C-144E-408A-A024-E5703E93FBB1}"/>
    <cellStyle name="Output 11 3 5 2" xfId="27197" xr:uid="{BFF4BE90-FC37-4E86-AD33-4B6F5B710AD4}"/>
    <cellStyle name="Output 11 3 5 3" xfId="29757" xr:uid="{90AB55E9-A0A4-4049-8062-1D0F01C5FAB7}"/>
    <cellStyle name="Output 11 3 5 4" xfId="20480" xr:uid="{9189C194-3A24-4787-9B97-FC08511635C2}"/>
    <cellStyle name="Output 11 3 5 5" xfId="37474" xr:uid="{23BF7EE2-C4D3-44DB-90F2-8CC9E5C35785}"/>
    <cellStyle name="Output 11 3 5 6" xfId="39451" xr:uid="{0068F87C-9803-4FE3-BB41-8F27771489D2}"/>
    <cellStyle name="Output 11 3 6" xfId="12233" xr:uid="{1546ECA9-DE61-4D8B-B356-E32EAF1F09EA}"/>
    <cellStyle name="Output 11 3 6 2" xfId="25911" xr:uid="{A4CDBA65-02C4-49B7-AC7E-F2C53D0E2165}"/>
    <cellStyle name="Output 11 3 6 3" xfId="28504" xr:uid="{33439B10-E15F-4395-8B66-D0772FC69FCE}"/>
    <cellStyle name="Output 11 3 6 4" xfId="25381" xr:uid="{83704679-206C-41BF-B487-8F464173409C}"/>
    <cellStyle name="Output 11 3 6 5" xfId="36236" xr:uid="{8E338AEE-B3AA-457C-8B05-BF1F53805ACB}"/>
    <cellStyle name="Output 11 3 6 6" xfId="38271" xr:uid="{FD39ECFC-5DA3-4A26-B35A-0B4B72C55386}"/>
    <cellStyle name="Output 11 3 7" xfId="22202" xr:uid="{E73446FE-30B0-4C87-9B80-6D71F7034E8F}"/>
    <cellStyle name="Output 11 3 8" xfId="23431" xr:uid="{ECB2527B-F0A9-4183-BE6E-D262674F8E59}"/>
    <cellStyle name="Output 11 3 9" xfId="28549" xr:uid="{AA762E13-99A1-4226-877B-D4AAD7221CC3}"/>
    <cellStyle name="Output 11 4" xfId="2874" xr:uid="{9D63AD74-755C-4956-A56A-BF432414313A}"/>
    <cellStyle name="Output 11 4 2" xfId="21372" xr:uid="{8DC56EC2-1004-4ECE-8A0D-A46A3F3F2469}"/>
    <cellStyle name="Output 11 4 3" xfId="22116" xr:uid="{852C621D-D4BA-45DB-B532-6BFC67A1FB0C}"/>
    <cellStyle name="Output 11 4 4" xfId="30860" xr:uid="{36543E1C-6CAB-46C1-82D8-6A027181B04D}"/>
    <cellStyle name="Output 11 4 5" xfId="31943" xr:uid="{66817016-DDAA-4D15-8E18-5AF2181CE55C}"/>
    <cellStyle name="Output 11 4 6" xfId="34590" xr:uid="{F0990ACC-8496-475A-ACB2-A3F50B0FCE43}"/>
    <cellStyle name="Output 11 5" xfId="12839" xr:uid="{48717097-2234-4355-8D20-3EC9958363AC}"/>
    <cellStyle name="Output 11 5 2" xfId="26419" xr:uid="{3D31FA4B-8C88-45CB-8778-12377119C313}"/>
    <cellStyle name="Output 11 5 3" xfId="28998" xr:uid="{8A3C227E-E36F-42B0-A77C-CB535B26E0E4}"/>
    <cellStyle name="Output 11 5 4" xfId="22791" xr:uid="{3BAC61EF-5BE2-4694-B4C1-0FFAD28BE4A9}"/>
    <cellStyle name="Output 11 5 5" xfId="36708" xr:uid="{09B2CE0E-2042-4057-B4D0-C973D0561A25}"/>
    <cellStyle name="Output 11 5 6" xfId="38725" xr:uid="{5A42D081-CF2B-45E8-988D-BD34CE7941FA}"/>
    <cellStyle name="Output 11 6" xfId="12649" xr:uid="{10B89E3F-F82E-4E14-87E9-9DF11145678C}"/>
    <cellStyle name="Output 11 6 2" xfId="26266" xr:uid="{9C51035E-4E77-4766-880F-612B2582B030}"/>
    <cellStyle name="Output 11 6 3" xfId="28855" xr:uid="{5E1776F7-AA4C-435A-B72C-9779077B1E34}"/>
    <cellStyle name="Output 11 6 4" xfId="30546" xr:uid="{6D013B53-9A27-407C-B23D-70815902E712}"/>
    <cellStyle name="Output 11 6 5" xfId="36563" xr:uid="{8252C4A4-BD21-4FC2-8F6A-AF73860EC650}"/>
    <cellStyle name="Output 11 6 6" xfId="38597" xr:uid="{591D3FCD-9ECA-4718-AEE7-0E6F177D4FF1}"/>
    <cellStyle name="Output 11 7" xfId="15565" xr:uid="{4AB05C95-B9C2-45EC-8621-44B70ECAD24A}"/>
    <cellStyle name="Output 11 8" xfId="24215" xr:uid="{1B00CEFE-4FE3-4B86-9018-BC1FF57E3785}"/>
    <cellStyle name="Output 11 9" xfId="27459" xr:uid="{95D592F6-3224-4B6F-AFFF-115EAA8DA0BE}"/>
    <cellStyle name="Output 12" xfId="1744" xr:uid="{BC12C755-3A05-4136-894E-9B15001F735E}"/>
    <cellStyle name="Output 12 10" xfId="25355" xr:uid="{2812C8E7-AF8B-4FB0-A3D5-3E1B9BE8284C}"/>
    <cellStyle name="Output 12 11" xfId="31568" xr:uid="{2A8E7B64-B9D2-43C2-9F53-D55FEFB8C332}"/>
    <cellStyle name="Output 12 12" xfId="34346" xr:uid="{A1AAD876-1E7E-4149-8031-377B3AC763DB}"/>
    <cellStyle name="Output 12 2" xfId="7318" xr:uid="{0C29CF13-ED59-4D2E-8E9D-C1AA0715CD71}"/>
    <cellStyle name="Output 12 2 10" xfId="33863" xr:uid="{1F873A45-C2D3-4A0E-B50A-B5BA7345A5D2}"/>
    <cellStyle name="Output 12 2 2" xfId="9890" xr:uid="{944273C9-22FA-49BA-AD49-7D085730D506}"/>
    <cellStyle name="Output 12 2 2 2" xfId="18268" xr:uid="{15C351B5-CD8F-4B85-B433-D55BC0F3BCC7}"/>
    <cellStyle name="Output 12 2 2 3" xfId="16277" xr:uid="{40A88FCB-A72E-4BB8-895A-2E373985A094}"/>
    <cellStyle name="Output 12 2 2 4" xfId="20732" xr:uid="{8031705F-7B4A-49F6-A419-999FA4308500}"/>
    <cellStyle name="Output 12 2 2 5" xfId="35313" xr:uid="{FB45D0EB-089D-437C-90BF-0FCE72C1A037}"/>
    <cellStyle name="Output 12 2 2 6" xfId="34632" xr:uid="{3776C5EA-BB0E-4A3F-8115-3CC2C9D38789}"/>
    <cellStyle name="Output 12 2 3" xfId="10745" xr:uid="{C0C40C12-28D7-486E-829F-FA39659E53C5}"/>
    <cellStyle name="Output 12 2 3 2" xfId="25089" xr:uid="{78A28CDB-D534-43AB-B2B3-78A95783E724}"/>
    <cellStyle name="Output 12 2 3 3" xfId="27959" xr:uid="{4FEDE7D1-D36C-4960-B3FD-350541BE3771}"/>
    <cellStyle name="Output 12 2 3 4" xfId="15765" xr:uid="{29B23B14-6874-4A9D-93A8-40D5F56488A7}"/>
    <cellStyle name="Output 12 2 3 5" xfId="35744" xr:uid="{82828C01-C12A-41C4-8BED-39701F5842E3}"/>
    <cellStyle name="Output 12 2 3 6" xfId="38046" xr:uid="{4C7B89CC-5F92-4FC2-8415-4AABC8B12F16}"/>
    <cellStyle name="Output 12 2 4" xfId="13247" xr:uid="{E7D94F0B-0391-4DA2-B988-548821A8704A}"/>
    <cellStyle name="Output 12 2 4 2" xfId="26780" xr:uid="{D2C1030E-E465-4B32-9B7D-DED8C1D4B321}"/>
    <cellStyle name="Output 12 2 4 3" xfId="29344" xr:uid="{D67B3FB4-8284-466B-B060-435DA4BCE73F}"/>
    <cellStyle name="Output 12 2 4 4" xfId="30280" xr:uid="{FA39F492-9D98-45C1-B613-0CBED9E869EE}"/>
    <cellStyle name="Output 12 2 4 5" xfId="37067" xr:uid="{116089F1-FB94-4BD7-B63F-800C72631CF9}"/>
    <cellStyle name="Output 12 2 4 6" xfId="39045" xr:uid="{C503228B-C841-4C68-A38B-E2A4EB19A391}"/>
    <cellStyle name="Output 12 2 5" xfId="12557" xr:uid="{50DB54DE-6E33-4269-98C7-A6BAC7F55AFC}"/>
    <cellStyle name="Output 12 2 5 2" xfId="26182" xr:uid="{587D3CBB-6551-44A1-A5E0-4310300DBDCB}"/>
    <cellStyle name="Output 12 2 5 3" xfId="28775" xr:uid="{4020474D-0864-4F30-9C09-D984A81A13C5}"/>
    <cellStyle name="Output 12 2 5 4" xfId="30359" xr:uid="{658B9F77-07AF-4160-BCD8-248BC554C5CC}"/>
    <cellStyle name="Output 12 2 5 5" xfId="36484" xr:uid="{E81E461F-67D3-45C2-8DA1-998129A8CE35}"/>
    <cellStyle name="Output 12 2 5 6" xfId="38517" xr:uid="{E44E2FBF-774A-428F-A27F-A6FC43103250}"/>
    <cellStyle name="Output 12 2 6" xfId="20365" xr:uid="{236B47A0-62FB-4FE3-9D24-6AF8B8861102}"/>
    <cellStyle name="Output 12 2 7" xfId="25735" xr:uid="{E1820054-9B28-478C-84DD-5E07A10B0BCC}"/>
    <cellStyle name="Output 12 2 8" xfId="18659" xr:uid="{C4670A4A-CE7F-40F1-AC4C-DFF0C940A2C8}"/>
    <cellStyle name="Output 12 2 9" xfId="34310" xr:uid="{DCC1C0C4-35B1-497D-BC10-DAE434D10727}"/>
    <cellStyle name="Output 12 3" xfId="4704" xr:uid="{BB896862-D6E5-4E00-958A-2071C7A9F8E8}"/>
    <cellStyle name="Output 12 3 10" xfId="33620" xr:uid="{4CE53296-E64D-40AE-8755-28AB7E2608B3}"/>
    <cellStyle name="Output 12 3 11" xfId="32052" xr:uid="{A73F0984-1D7F-4AF7-B9D0-AFE5B7A8B31B}"/>
    <cellStyle name="Output 12 3 2" xfId="10746" xr:uid="{3DBF9708-158E-43BB-BF9F-E4648A756AB3}"/>
    <cellStyle name="Output 12 3 2 2" xfId="13285" xr:uid="{2C4BD020-EEE4-4334-B106-D2E22AE0CB5E}"/>
    <cellStyle name="Output 12 3 2 2 2" xfId="26817" xr:uid="{88CE6B93-3445-4101-88C9-D1D0BFA8B816}"/>
    <cellStyle name="Output 12 3 2 2 3" xfId="29381" xr:uid="{AB17ABE7-AAE1-40E7-973A-B87453339C62}"/>
    <cellStyle name="Output 12 3 2 2 4" xfId="18397" xr:uid="{3C2B4B4D-D6EF-42D2-82F8-70C1D0E108AC}"/>
    <cellStyle name="Output 12 3 2 2 5" xfId="37103" xr:uid="{EA7C8F4F-EB2A-4710-8307-85FFE30B5F97}"/>
    <cellStyle name="Output 12 3 2 2 6" xfId="39081" xr:uid="{A9AFAB2A-E85B-4C01-8000-2CCC48EFF8D6}"/>
    <cellStyle name="Output 12 3 2 3" xfId="25090" xr:uid="{A09A5BC1-4BDD-4D9A-87D9-C3A669C4A395}"/>
    <cellStyle name="Output 12 3 2 4" xfId="27960" xr:uid="{70D49028-8685-49AB-B639-F5C3E2F9E3FC}"/>
    <cellStyle name="Output 12 3 2 5" xfId="26883" xr:uid="{6BFD02A6-A65C-4480-9DA0-2E7F477B2BA2}"/>
    <cellStyle name="Output 12 3 2 6" xfId="35745" xr:uid="{5A1D129B-F87C-4BDF-8E74-4B723B021F53}"/>
    <cellStyle name="Output 12 3 2 7" xfId="38047" xr:uid="{EBAF84C4-A93D-4F9D-AB10-B8498E8E4936}"/>
    <cellStyle name="Output 12 3 3" xfId="13520" xr:uid="{4E4DC92D-18C5-4DA3-B43F-56FA208FDD34}"/>
    <cellStyle name="Output 12 3 3 2" xfId="27035" xr:uid="{2E562C86-0B7B-4B9F-97F7-508F30260044}"/>
    <cellStyle name="Output 12 3 3 3" xfId="29595" xr:uid="{8C86E2A8-B9E6-4FDD-805B-87AF8ECA8C26}"/>
    <cellStyle name="Output 12 3 3 4" xfId="24764" xr:uid="{5C69BC24-B516-4E78-BB4D-CC2BCF32E555}"/>
    <cellStyle name="Output 12 3 3 5" xfId="37312" xr:uid="{2D53E878-4AA6-407B-B775-8BB81D0C3B77}"/>
    <cellStyle name="Output 12 3 3 6" xfId="39289" xr:uid="{1D38E13B-DA54-47C2-AD4B-E6DE988A04A6}"/>
    <cellStyle name="Output 12 3 4" xfId="13604" xr:uid="{DA2AEDE8-BEF8-40A3-8E1F-E725DF3B63E8}"/>
    <cellStyle name="Output 12 3 4 2" xfId="27119" xr:uid="{941EB72E-F56D-480E-B0D2-4418D8CAB96C}"/>
    <cellStyle name="Output 12 3 4 3" xfId="29679" xr:uid="{CA43D246-FE87-4A00-A8D7-75FC411AEDA3}"/>
    <cellStyle name="Output 12 3 4 4" xfId="30439" xr:uid="{9993B3C3-5F2E-44D5-B8F7-61066B4C7FD5}"/>
    <cellStyle name="Output 12 3 4 5" xfId="37396" xr:uid="{3CCB8043-7258-4A90-9179-17D019C26AA1}"/>
    <cellStyle name="Output 12 3 4 6" xfId="39373" xr:uid="{F26F6A49-E86F-429D-B85F-B2CCD510A8C1}"/>
    <cellStyle name="Output 12 3 5" xfId="13683" xr:uid="{F8739020-8532-4692-8DB1-9FBC2FBB8D9B}"/>
    <cellStyle name="Output 12 3 5 2" xfId="27198" xr:uid="{A764F460-FA8C-43A3-B5AD-E371D1F0A478}"/>
    <cellStyle name="Output 12 3 5 3" xfId="29758" xr:uid="{1D1C1E91-AB23-43F8-8E90-080FA8B910F6}"/>
    <cellStyle name="Output 12 3 5 4" xfId="28338" xr:uid="{25AAD96E-AF4F-4E12-9CB9-7E85CBB93383}"/>
    <cellStyle name="Output 12 3 5 5" xfId="37475" xr:uid="{59C2310B-7C20-4FF6-803D-ED6AEB4BFBE2}"/>
    <cellStyle name="Output 12 3 5 6" xfId="39452" xr:uid="{766D096F-8725-413D-815C-CE916C06681E}"/>
    <cellStyle name="Output 12 3 6" xfId="12234" xr:uid="{E99DA5C6-AF12-458A-B32A-51807FBBC521}"/>
    <cellStyle name="Output 12 3 6 2" xfId="25912" xr:uid="{1DED3013-D3A5-4158-8E6D-B003E98A4E92}"/>
    <cellStyle name="Output 12 3 6 3" xfId="28505" xr:uid="{D10BD492-B66D-45BE-86FB-7468A1BDF64F}"/>
    <cellStyle name="Output 12 3 6 4" xfId="20535" xr:uid="{6F2BDC02-183A-402B-B8AE-D1BFF4EEBF77}"/>
    <cellStyle name="Output 12 3 6 5" xfId="36237" xr:uid="{3BF6D38D-D761-4EF9-80EE-F0C2BFF4A41B}"/>
    <cellStyle name="Output 12 3 6 6" xfId="38272" xr:uid="{B22DD704-7207-4803-8D1B-4FC08F5ECBA5}"/>
    <cellStyle name="Output 12 3 7" xfId="20775" xr:uid="{91B421BF-CF7C-4EFE-8925-1777696B6D6E}"/>
    <cellStyle name="Output 12 3 8" xfId="25790" xr:uid="{3AAD61D9-4B7F-4FE6-A068-6D996CBDA258}"/>
    <cellStyle name="Output 12 3 9" xfId="30626" xr:uid="{BE2AAA2B-F454-4C41-994D-6C53D95A96B6}"/>
    <cellStyle name="Output 12 4" xfId="2875" xr:uid="{3DA7B929-FAA6-4832-8D4F-9AA0FEF9082F}"/>
    <cellStyle name="Output 12 4 2" xfId="21371" xr:uid="{F49701DB-9246-400A-8CD0-96BE0DD81526}"/>
    <cellStyle name="Output 12 4 3" xfId="22838" xr:uid="{D35D8A5D-6777-4CA8-8B40-286DF5CC11EC}"/>
    <cellStyle name="Output 12 4 4" xfId="30835" xr:uid="{FD0E5C7B-E7D8-4E91-8B9F-1B62090AF0EE}"/>
    <cellStyle name="Output 12 4 5" xfId="31944" xr:uid="{242D8AD4-0B5D-4BCE-A0A3-CEA675A1FC92}"/>
    <cellStyle name="Output 12 4 6" xfId="35194" xr:uid="{9F79A175-CD60-4B17-A817-9631ECEF1EE8}"/>
    <cellStyle name="Output 12 5" xfId="12438" xr:uid="{E146E50E-6052-40C2-B558-28456F73561B}"/>
    <cellStyle name="Output 12 5 2" xfId="26065" xr:uid="{5E9DCE18-E864-48EC-B11A-10238F09DB1F}"/>
    <cellStyle name="Output 12 5 3" xfId="28660" xr:uid="{217DD550-C600-451F-8B30-1891B26E30FD}"/>
    <cellStyle name="Output 12 5 4" xfId="20281" xr:uid="{EF90117C-F982-4642-95F3-CE000343145E}"/>
    <cellStyle name="Output 12 5 5" xfId="36367" xr:uid="{A2F4DF8C-EFDC-41FC-93C6-B178958B5332}"/>
    <cellStyle name="Output 12 5 6" xfId="38403" xr:uid="{DEDECC11-D555-4C03-82CD-3F887096E38D}"/>
    <cellStyle name="Output 12 6" xfId="12412" xr:uid="{B3844137-00C9-45C9-8F20-6E01AF6A14B7}"/>
    <cellStyle name="Output 12 6 2" xfId="26040" xr:uid="{54B7BB21-1343-4223-AFE1-C39B85FBE503}"/>
    <cellStyle name="Output 12 6 3" xfId="28635" xr:uid="{8C975964-ADA8-4260-9BBF-DCA694A3972C}"/>
    <cellStyle name="Output 12 6 4" xfId="18368" xr:uid="{256DC6F8-A174-43D7-A979-A5025288D3BC}"/>
    <cellStyle name="Output 12 6 5" xfId="36342" xr:uid="{E51914CA-BD64-4132-8C06-27C9F9B1946A}"/>
    <cellStyle name="Output 12 6 6" xfId="38378" xr:uid="{6028FB64-3C91-4CAA-A439-013EEB6B8089}"/>
    <cellStyle name="Output 12 7" xfId="15566" xr:uid="{CAFC3759-5880-4683-8387-CD4C7B9DD3AB}"/>
    <cellStyle name="Output 12 8" xfId="24018" xr:uid="{8C212C33-6FB8-4535-97ED-181832A9CD56}"/>
    <cellStyle name="Output 12 9" xfId="24616" xr:uid="{423A6F60-F9EF-4A0C-9438-81EF9F93136D}"/>
    <cellStyle name="Output 13" xfId="1745" xr:uid="{7021EFD7-6D85-4B07-BCC4-16155B38C3A9}"/>
    <cellStyle name="Output 13 10" xfId="20563" xr:uid="{9E01F235-4ECB-46BD-99D9-4F0EEA3B7E7A}"/>
    <cellStyle name="Output 13 11" xfId="31569" xr:uid="{5DA4BD5C-AD7B-4193-86BA-D3229334BD8A}"/>
    <cellStyle name="Output 13 12" xfId="31754" xr:uid="{ADFB45ED-5426-41BB-B0AF-494C910C3A7A}"/>
    <cellStyle name="Output 13 2" xfId="7319" xr:uid="{45145CBC-ACB1-42A9-B4BD-C0AE5E344072}"/>
    <cellStyle name="Output 13 2 10" xfId="31118" xr:uid="{410CDA77-A756-4F80-8A9A-19CA083485A7}"/>
    <cellStyle name="Output 13 2 2" xfId="9891" xr:uid="{9BC87F43-2FBF-4C5A-998F-9C5A7AE9D66A}"/>
    <cellStyle name="Output 13 2 2 2" xfId="20151" xr:uid="{7237F265-C392-4C63-9009-1CD4584B2B9B}"/>
    <cellStyle name="Output 13 2 2 3" xfId="21780" xr:uid="{5F4F400F-0C92-4893-B888-7BE72C1291AE}"/>
    <cellStyle name="Output 13 2 2 4" xfId="28102" xr:uid="{91A69D34-E704-4C36-A124-8EAA0CCB5444}"/>
    <cellStyle name="Output 13 2 2 5" xfId="35314" xr:uid="{D0771374-DA1E-4720-ADC2-E982456E363E}"/>
    <cellStyle name="Output 13 2 2 6" xfId="34631" xr:uid="{8812610C-845D-4C48-ADE9-65EF8CDF8959}"/>
    <cellStyle name="Output 13 2 3" xfId="10747" xr:uid="{EE958F63-9CD5-4718-8E9A-253C32E12001}"/>
    <cellStyle name="Output 13 2 3 2" xfId="25091" xr:uid="{CEEF676A-7EF1-461C-903A-25BEBED9025B}"/>
    <cellStyle name="Output 13 2 3 3" xfId="27961" xr:uid="{755A1982-7196-4C4E-B2FE-776EE616EA88}"/>
    <cellStyle name="Output 13 2 3 4" xfId="27295" xr:uid="{DC65BAD1-B4FE-4FBF-A299-2FC30C018954}"/>
    <cellStyle name="Output 13 2 3 5" xfId="35746" xr:uid="{994504FA-01A2-4D32-B112-9DD2BA77192A}"/>
    <cellStyle name="Output 13 2 3 6" xfId="38048" xr:uid="{C03CAD53-6D24-4690-9AD5-0FFC631F57EB}"/>
    <cellStyle name="Output 13 2 4" xfId="12379" xr:uid="{952EDC97-BA53-4C59-8EA4-BA9F958B9A71}"/>
    <cellStyle name="Output 13 2 4 2" xfId="26010" xr:uid="{9192AB84-78B1-4652-BD5A-485A44E376A4}"/>
    <cellStyle name="Output 13 2 4 3" xfId="28605" xr:uid="{595DA3B0-4851-4DC0-90E5-F26BFB6B495D}"/>
    <cellStyle name="Output 13 2 4 4" xfId="30386" xr:uid="{5F6D6887-0176-4D5B-AAD2-7749F131AF9A}"/>
    <cellStyle name="Output 13 2 4 5" xfId="36313" xr:uid="{29C1971C-1B89-432A-BEB5-9D9F6724C2C2}"/>
    <cellStyle name="Output 13 2 4 6" xfId="38349" xr:uid="{F2FDFA0E-FE32-4920-94F9-B527B0835011}"/>
    <cellStyle name="Output 13 2 5" xfId="12481" xr:uid="{30BC8F5B-3D90-48AB-8305-AED491E9A095}"/>
    <cellStyle name="Output 13 2 5 2" xfId="26108" xr:uid="{33A5CE55-75D0-4209-B272-AAE63C9617DD}"/>
    <cellStyle name="Output 13 2 5 3" xfId="28703" xr:uid="{05EAF510-032C-453E-916D-3871A6FD8D06}"/>
    <cellStyle name="Output 13 2 5 4" xfId="30371" xr:uid="{4B8FC313-2D5A-4A72-BB47-643434B964F1}"/>
    <cellStyle name="Output 13 2 5 5" xfId="36410" xr:uid="{6994C606-1B5A-46BE-AE1C-6D112246C050}"/>
    <cellStyle name="Output 13 2 5 6" xfId="38445" xr:uid="{DC2D0625-F839-43A2-9022-C32CEEE176CE}"/>
    <cellStyle name="Output 13 2 6" xfId="20364" xr:uid="{9C705F5C-0FE9-4FF2-A56F-6C374E42D0A6}"/>
    <cellStyle name="Output 13 2 7" xfId="20542" xr:uid="{491BCAFD-422B-4C92-B4DB-EB6E94AE2E5C}"/>
    <cellStyle name="Output 13 2 8" xfId="14933" xr:uid="{0310AE28-47D4-4B59-BBF0-0DEC3D987934}"/>
    <cellStyle name="Output 13 2 9" xfId="34311" xr:uid="{5B80BA22-975B-4DCE-8B0F-9B61F25DB87B}"/>
    <cellStyle name="Output 13 3" xfId="4705" xr:uid="{B83CCDA2-77EA-4EE1-A0E3-13A712C0913D}"/>
    <cellStyle name="Output 13 3 10" xfId="33621" xr:uid="{8A58581A-F63D-4E1C-B968-BBAB54752A63}"/>
    <cellStyle name="Output 13 3 11" xfId="34765" xr:uid="{3EDF03C2-2A09-4E18-BDC5-FA92E0E5333A}"/>
    <cellStyle name="Output 13 3 2" xfId="10748" xr:uid="{2EBA6CD2-A7CB-409E-9BAD-2A148C162A59}"/>
    <cellStyle name="Output 13 3 2 2" xfId="13286" xr:uid="{53C05764-DD6E-4708-A874-381F1E26E84F}"/>
    <cellStyle name="Output 13 3 2 2 2" xfId="26818" xr:uid="{BC4DF936-74A1-4754-8B4C-EEB581C5125F}"/>
    <cellStyle name="Output 13 3 2 2 3" xfId="29382" xr:uid="{1F8202EF-B29D-44C7-B2D3-AD3A9BB29258}"/>
    <cellStyle name="Output 13 3 2 2 4" xfId="19014" xr:uid="{1374FB77-2A2B-4F74-BF1B-D715F9E415F6}"/>
    <cellStyle name="Output 13 3 2 2 5" xfId="37104" xr:uid="{E705D472-FF33-4159-B717-247BE08D111B}"/>
    <cellStyle name="Output 13 3 2 2 6" xfId="39082" xr:uid="{7D33616A-4482-4188-8737-BF8A033E694B}"/>
    <cellStyle name="Output 13 3 2 3" xfId="25092" xr:uid="{7B4AE27B-CDD2-444B-87CE-01F6A73D4A87}"/>
    <cellStyle name="Output 13 3 2 4" xfId="27962" xr:uid="{2900C902-3B86-4E2E-A659-393D49AEA3E4}"/>
    <cellStyle name="Output 13 3 2 5" xfId="28310" xr:uid="{6CE5A6C5-385D-4D79-BCD4-8531C2E6F53D}"/>
    <cellStyle name="Output 13 3 2 6" xfId="35747" xr:uid="{B30ED13D-6F66-4CF4-8EF3-9777C42A6C7C}"/>
    <cellStyle name="Output 13 3 2 7" xfId="38049" xr:uid="{079B5311-F51F-47C7-A991-F31F1CAD7E37}"/>
    <cellStyle name="Output 13 3 3" xfId="13521" xr:uid="{BFD24D8B-CD52-4C17-865A-9EBB690DB0B5}"/>
    <cellStyle name="Output 13 3 3 2" xfId="27036" xr:uid="{A0149688-C863-4FCB-BC6F-51A3DC237F8F}"/>
    <cellStyle name="Output 13 3 3 3" xfId="29596" xr:uid="{38A354AD-CD64-4664-8D7B-F4E99EC94EA5}"/>
    <cellStyle name="Output 13 3 3 4" xfId="14925" xr:uid="{2A009162-A14C-4EEF-91FA-C077BB416218}"/>
    <cellStyle name="Output 13 3 3 5" xfId="37313" xr:uid="{77B735E6-B5E2-43AA-9BEA-322775ADCD65}"/>
    <cellStyle name="Output 13 3 3 6" xfId="39290" xr:uid="{592F59C5-0001-4E6F-BDA9-F6A54F19DA74}"/>
    <cellStyle name="Output 13 3 4" xfId="13605" xr:uid="{E0705237-6453-447F-85C1-7F68E2CC7E3F}"/>
    <cellStyle name="Output 13 3 4 2" xfId="27120" xr:uid="{8B493CA6-4F5E-4CE4-B0F3-9D4369D7B620}"/>
    <cellStyle name="Output 13 3 4 3" xfId="29680" xr:uid="{CFA6B11E-6BC0-4BD1-89CC-24731BE937DD}"/>
    <cellStyle name="Output 13 3 4 4" xfId="23223" xr:uid="{BAC686A3-DF88-41CB-B3E8-BC98F131A23A}"/>
    <cellStyle name="Output 13 3 4 5" xfId="37397" xr:uid="{C31566ED-44AA-4E33-9981-F265023CA7DF}"/>
    <cellStyle name="Output 13 3 4 6" xfId="39374" xr:uid="{93E6B65B-08D6-4A25-B057-36FF59AE9066}"/>
    <cellStyle name="Output 13 3 5" xfId="13684" xr:uid="{3996528F-F6AB-4AE4-A689-AFD619FA534C}"/>
    <cellStyle name="Output 13 3 5 2" xfId="27199" xr:uid="{301FF1F6-A89C-4CB4-BF82-60885549CAB8}"/>
    <cellStyle name="Output 13 3 5 3" xfId="29759" xr:uid="{92EEF320-0645-4B89-8ABB-03C62E59C95C}"/>
    <cellStyle name="Output 13 3 5 4" xfId="28190" xr:uid="{83E67909-3DFF-484E-AD35-D255BC5C7787}"/>
    <cellStyle name="Output 13 3 5 5" xfId="37476" xr:uid="{3D61D391-A2B0-4BBC-A426-074C7FBD41BF}"/>
    <cellStyle name="Output 13 3 5 6" xfId="39453" xr:uid="{73D54787-8297-4B8F-9A92-C325BE2493F9}"/>
    <cellStyle name="Output 13 3 6" xfId="12235" xr:uid="{AA3F6F2B-8A9F-4258-B4E7-58C9846518ED}"/>
    <cellStyle name="Output 13 3 6 2" xfId="25913" xr:uid="{9C5EAB6A-AFBA-413F-B597-2A64FC97E223}"/>
    <cellStyle name="Output 13 3 6 3" xfId="28506" xr:uid="{B4A8A071-E140-4CC3-9079-3813480323F4}"/>
    <cellStyle name="Output 13 3 6 4" xfId="27643" xr:uid="{31C57B4C-1DBF-40CC-B248-0B17327F7254}"/>
    <cellStyle name="Output 13 3 6 5" xfId="36238" xr:uid="{303DA026-E468-450B-AC56-9BE9B6D962F2}"/>
    <cellStyle name="Output 13 3 6 6" xfId="38273" xr:uid="{45C845E9-D7E4-40A2-B6E2-BD8CE2AFCD3F}"/>
    <cellStyle name="Output 13 3 7" xfId="20774" xr:uid="{33E70007-58EC-41D2-907B-28E507B26384}"/>
    <cellStyle name="Output 13 3 8" xfId="26660" xr:uid="{4A8A1F57-6387-4C49-ADC0-A0C97FBF9594}"/>
    <cellStyle name="Output 13 3 9" xfId="25676" xr:uid="{2CF42ACE-FAAA-453E-873B-190122064E13}"/>
    <cellStyle name="Output 13 4" xfId="2876" xr:uid="{7C1D5850-9C69-4424-9DA4-3FF511787B2C}"/>
    <cellStyle name="Output 13 4 2" xfId="21370" xr:uid="{ABA1D19F-9B82-43AB-A3F0-D6CCE4F4E6BA}"/>
    <cellStyle name="Output 13 4 3" xfId="24366" xr:uid="{D58DDFA2-B5B3-4A01-B229-212F92FCF575}"/>
    <cellStyle name="Output 13 4 4" xfId="30797" xr:uid="{63C4757B-813E-4CB1-8B0B-1E31E3DF6B08}"/>
    <cellStyle name="Output 13 4 5" xfId="31945" xr:uid="{61A27FC8-A9C9-4FA7-99F0-5FA4FF5E591D}"/>
    <cellStyle name="Output 13 4 6" xfId="35193" xr:uid="{BDC56CBA-BF8E-4A57-ADED-5E6923D95215}"/>
    <cellStyle name="Output 13 5" xfId="12594" xr:uid="{6A5E03D9-CAA4-4A5E-831A-1C1B9F50A00A}"/>
    <cellStyle name="Output 13 5 2" xfId="26215" xr:uid="{A229E677-8310-443B-9061-0E35DF38147B}"/>
    <cellStyle name="Output 13 5 3" xfId="28807" xr:uid="{78CD472B-FACE-4E9F-B2CD-ED2E31704C70}"/>
    <cellStyle name="Output 13 5 4" xfId="28556" xr:uid="{50547AC9-B3BF-4070-958F-799233828FC6}"/>
    <cellStyle name="Output 13 5 5" xfId="36515" xr:uid="{8D7D88F9-D86F-41B5-BF95-9B92F671C4DA}"/>
    <cellStyle name="Output 13 5 6" xfId="38548" xr:uid="{159165CC-2963-418E-AAE1-102BCACB6D82}"/>
    <cellStyle name="Output 13 6" xfId="12996" xr:uid="{AD978509-3889-4F0A-8DA2-050B48B70862}"/>
    <cellStyle name="Output 13 6 2" xfId="26576" xr:uid="{3977AD3E-F769-4BBE-A9AA-3A6F813B9149}"/>
    <cellStyle name="Output 13 6 3" xfId="29155" xr:uid="{8FFEF61F-B564-44C5-9DAA-844EAF4CCC11}"/>
    <cellStyle name="Output 13 6 4" xfId="25276" xr:uid="{AFFBE712-35FF-48DD-A303-71607CCA9BDC}"/>
    <cellStyle name="Output 13 6 5" xfId="36865" xr:uid="{E6C6F593-A933-4532-986F-2C3EF67F0298}"/>
    <cellStyle name="Output 13 6 6" xfId="38881" xr:uid="{AFB92925-81C7-49FC-A767-74DBC7DE2E44}"/>
    <cellStyle name="Output 13 7" xfId="15567" xr:uid="{B109F200-F0A1-4859-9680-BB6F1B79E2F1}"/>
    <cellStyle name="Output 13 8" xfId="22163" xr:uid="{0F20F75E-1EA5-4720-B1AC-ABDAC1B2EF68}"/>
    <cellStyle name="Output 13 9" xfId="21530" xr:uid="{2408FD7B-E85D-459B-8912-905D63E414D7}"/>
    <cellStyle name="Output 14" xfId="1746" xr:uid="{C3718B69-1667-4450-99EB-EBB91600B48A}"/>
    <cellStyle name="Output 14 10" xfId="23900" xr:uid="{5DD9CB90-5CA1-4401-8FAD-9DDD7CCD2A24}"/>
    <cellStyle name="Output 14 11" xfId="31570" xr:uid="{323DF9AD-4FFE-4BE8-8E0D-5C3E26B1C736}"/>
    <cellStyle name="Output 14 12" xfId="31753" xr:uid="{BB479D1E-83CD-4AAA-9B0C-D733BCA50E18}"/>
    <cellStyle name="Output 14 2" xfId="7320" xr:uid="{B5EFE5FC-4E22-406C-AF63-67FD3E47BB80}"/>
    <cellStyle name="Output 14 2 10" xfId="33860" xr:uid="{536B8246-69D6-483E-97FD-0680029EDD87}"/>
    <cellStyle name="Output 14 2 2" xfId="9892" xr:uid="{15C37B21-AC1E-4CC2-8668-4C045115B09F}"/>
    <cellStyle name="Output 14 2 2 2" xfId="18326" xr:uid="{9D2ED376-C9D6-43E9-AE83-0DD999357C97}"/>
    <cellStyle name="Output 14 2 2 3" xfId="16065" xr:uid="{ABAAFD22-1C27-4F41-8007-28DC77F96129}"/>
    <cellStyle name="Output 14 2 2 4" xfId="21675" xr:uid="{4D3ADB58-279C-4DFD-A51D-EA17E181F878}"/>
    <cellStyle name="Output 14 2 2 5" xfId="35315" xr:uid="{36375CD3-28C2-4D43-8A87-B15841DC459F}"/>
    <cellStyle name="Output 14 2 2 6" xfId="34630" xr:uid="{971A327C-DBAA-4296-A0F6-7BAE22571B49}"/>
    <cellStyle name="Output 14 2 3" xfId="10749" xr:uid="{6D3EB171-3668-477E-9857-B5BB753A10B1}"/>
    <cellStyle name="Output 14 2 3 2" xfId="25093" xr:uid="{715BA954-BC15-4B79-94C7-17E8CD125B22}"/>
    <cellStyle name="Output 14 2 3 3" xfId="27963" xr:uid="{8DADA38E-DB96-47D9-9DE2-72B87743509C}"/>
    <cellStyle name="Output 14 2 3 4" xfId="28160" xr:uid="{248FCF2F-FD40-45A5-86D9-18891E0D33D5}"/>
    <cellStyle name="Output 14 2 3 5" xfId="35748" xr:uid="{59633444-E9DD-444F-A357-4E846EAED652}"/>
    <cellStyle name="Output 14 2 3 6" xfId="38050" xr:uid="{F5CFF63C-AFE4-48CD-8942-F693BE922602}"/>
    <cellStyle name="Output 14 2 4" xfId="13246" xr:uid="{0D0C492D-F8ED-469F-A7A1-E051487332E3}"/>
    <cellStyle name="Output 14 2 4 2" xfId="26779" xr:uid="{C06B38EB-EE25-4A6E-85FC-94EFBCE1B6AF}"/>
    <cellStyle name="Output 14 2 4 3" xfId="29343" xr:uid="{CB5A9510-3CF4-4267-8F84-5C5C832EA7A6}"/>
    <cellStyle name="Output 14 2 4 4" xfId="21413" xr:uid="{B330A507-47A4-4CFF-838D-C3B4641A6C90}"/>
    <cellStyle name="Output 14 2 4 5" xfId="37066" xr:uid="{22E6367C-C34C-4EA2-B3AD-213EB748FE68}"/>
    <cellStyle name="Output 14 2 4 6" xfId="39044" xr:uid="{6A87E0F6-3DCF-49B0-AC2E-705A68993A87}"/>
    <cellStyle name="Output 14 2 5" xfId="12981" xr:uid="{5E181B06-BCF9-43CA-958B-6A4A1D7C5204}"/>
    <cellStyle name="Output 14 2 5 2" xfId="26561" xr:uid="{8C5AB6DA-2C94-44AF-A333-03B45F237DD7}"/>
    <cellStyle name="Output 14 2 5 3" xfId="29140" xr:uid="{B6FB1B07-D3B8-4B4E-A60F-10236D38B405}"/>
    <cellStyle name="Output 14 2 5 4" xfId="27529" xr:uid="{AB0A9F9C-4C4E-4F1D-8497-349218D046FA}"/>
    <cellStyle name="Output 14 2 5 5" xfId="36850" xr:uid="{BF49B376-11B2-40D1-B5AE-EDE93D544751}"/>
    <cellStyle name="Output 14 2 5 6" xfId="38866" xr:uid="{B3A1F7B2-C6A4-48A1-93EE-DB4278F9A8F9}"/>
    <cellStyle name="Output 14 2 6" xfId="20363" xr:uid="{9FA9BCCF-F722-4968-890C-7F31FC21EF7D}"/>
    <cellStyle name="Output 14 2 7" xfId="21724" xr:uid="{CB1A90BC-F661-4253-8296-E7317FE5ACB8}"/>
    <cellStyle name="Output 14 2 8" xfId="18357" xr:uid="{2525AFF5-FE0D-4D7C-834A-0FA8E891949D}"/>
    <cellStyle name="Output 14 2 9" xfId="34312" xr:uid="{80CF9214-6050-4C5A-B64D-E6827BD39460}"/>
    <cellStyle name="Output 14 3" xfId="4706" xr:uid="{BC677A48-8C87-4D43-8C61-C188DB1A01B3}"/>
    <cellStyle name="Output 14 3 10" xfId="33622" xr:uid="{3AB28204-202C-4649-BFED-F8F5AD38360C}"/>
    <cellStyle name="Output 14 3 11" xfId="32051" xr:uid="{2E48659A-5A98-4E7F-AA39-8080F0919CE7}"/>
    <cellStyle name="Output 14 3 2" xfId="10750" xr:uid="{5512B144-DE1D-467F-AD4F-5249BF0AAAA2}"/>
    <cellStyle name="Output 14 3 2 2" xfId="13287" xr:uid="{2361873E-8BD8-4434-965F-C699A41132BC}"/>
    <cellStyle name="Output 14 3 2 2 2" xfId="26819" xr:uid="{87EC9DCA-FA39-4017-A7B3-07B9A511DDAF}"/>
    <cellStyle name="Output 14 3 2 2 3" xfId="29383" xr:uid="{978BBEA4-7426-4119-AC91-520A8B3BD3E9}"/>
    <cellStyle name="Output 14 3 2 2 4" xfId="24766" xr:uid="{05655C2B-C2FC-448B-91CB-C6FCD4AE9164}"/>
    <cellStyle name="Output 14 3 2 2 5" xfId="37105" xr:uid="{0CF0B393-BB52-460F-8E48-EB584ACC490F}"/>
    <cellStyle name="Output 14 3 2 2 6" xfId="39083" xr:uid="{95F6845A-80C4-4A91-BD70-5A27C3A3058F}"/>
    <cellStyle name="Output 14 3 2 3" xfId="25094" xr:uid="{8D17966D-BB19-41A8-9F61-D70C45CC488B}"/>
    <cellStyle name="Output 14 3 2 4" xfId="27964" xr:uid="{717B756C-E05E-4EAA-B003-1D80A012B293}"/>
    <cellStyle name="Output 14 3 2 5" xfId="16190" xr:uid="{195D2631-1CE7-4F2C-9A32-B1A7A67B4B44}"/>
    <cellStyle name="Output 14 3 2 6" xfId="35749" xr:uid="{1706D98D-C241-4FB6-899A-AE3309BB3468}"/>
    <cellStyle name="Output 14 3 2 7" xfId="38051" xr:uid="{EAA106F7-83DA-4B06-8560-4055656E22F8}"/>
    <cellStyle name="Output 14 3 3" xfId="13522" xr:uid="{C9DB3942-BF49-45B7-9562-8EE15027FF36}"/>
    <cellStyle name="Output 14 3 3 2" xfId="27037" xr:uid="{7A2D87A1-4786-4E80-9FCA-C24208086826}"/>
    <cellStyle name="Output 14 3 3 3" xfId="29597" xr:uid="{21F21084-27F4-40E4-B585-B7232888FEBA}"/>
    <cellStyle name="Output 14 3 3 4" xfId="28334" xr:uid="{BE27BEB6-EAB5-41C1-AAB8-447248AFD3EA}"/>
    <cellStyle name="Output 14 3 3 5" xfId="37314" xr:uid="{0DA092F5-CEDF-4EC8-91E2-AC4094BC08FA}"/>
    <cellStyle name="Output 14 3 3 6" xfId="39291" xr:uid="{CD76FD64-7AA7-4FC5-A86D-5A617721C270}"/>
    <cellStyle name="Output 14 3 4" xfId="13606" xr:uid="{A219FC7A-D03B-4310-89CF-0630CA77CBDA}"/>
    <cellStyle name="Output 14 3 4 2" xfId="27121" xr:uid="{98EB89E0-7F82-422B-9131-71EAAC5E1A73}"/>
    <cellStyle name="Output 14 3 4 3" xfId="29681" xr:uid="{8A2D3AC8-87F9-475C-9AF5-04508EF3AF05}"/>
    <cellStyle name="Output 14 3 4 4" xfId="19136" xr:uid="{DA4566AF-4965-43A2-938B-1C6B307C505A}"/>
    <cellStyle name="Output 14 3 4 5" xfId="37398" xr:uid="{10184A86-485C-453E-B1F4-1CFF97F8D571}"/>
    <cellStyle name="Output 14 3 4 6" xfId="39375" xr:uid="{73A60ABB-0F2C-4EA3-BB94-3EB775C86F88}"/>
    <cellStyle name="Output 14 3 5" xfId="13685" xr:uid="{F702A441-1F40-4EC1-9E63-E0729F187078}"/>
    <cellStyle name="Output 14 3 5 2" xfId="27200" xr:uid="{87972055-86D3-496D-8AD4-4AF82F3FB4F6}"/>
    <cellStyle name="Output 14 3 5 3" xfId="29760" xr:uid="{3171CC07-2AD9-4F1A-8977-BB99095D19C3}"/>
    <cellStyle name="Output 14 3 5 4" xfId="19732" xr:uid="{8514BD50-5074-45C9-90E8-7C9555642888}"/>
    <cellStyle name="Output 14 3 5 5" xfId="37477" xr:uid="{4FDEB3C4-A2B0-4448-A953-FACA98BA7B19}"/>
    <cellStyle name="Output 14 3 5 6" xfId="39454" xr:uid="{17084BC8-77DA-4658-8433-40E490934D76}"/>
    <cellStyle name="Output 14 3 6" xfId="12236" xr:uid="{E6D4914F-A97F-4C52-80B4-ACE469B90BD7}"/>
    <cellStyle name="Output 14 3 6 2" xfId="25914" xr:uid="{7ADAC98B-1CAB-4EAC-8E92-CAD64A40DD2A}"/>
    <cellStyle name="Output 14 3 6 3" xfId="28507" xr:uid="{E811DF9A-7602-4C8F-8493-45D0C0B8A617}"/>
    <cellStyle name="Output 14 3 6 4" xfId="15678" xr:uid="{9B1ABDF5-C9C3-4FB4-A1B9-9B0E7BC9D89F}"/>
    <cellStyle name="Output 14 3 6 5" xfId="36239" xr:uid="{5EEB64B5-8E9B-4BBB-BCF6-F9EDCEEC8ACD}"/>
    <cellStyle name="Output 14 3 6 6" xfId="38274" xr:uid="{02D5DAD8-5DE6-49F2-AF43-0E2F2FD2DF41}"/>
    <cellStyle name="Output 14 3 7" xfId="15821" xr:uid="{4D3225B6-4181-412C-9E27-CC42B0E32044}"/>
    <cellStyle name="Output 14 3 8" xfId="22386" xr:uid="{D9AC1732-E3E1-4D44-924F-9D35BE1939DE}"/>
    <cellStyle name="Output 14 3 9" xfId="30961" xr:uid="{DFE2B1D3-D95C-4DBC-AD3C-5C59234BE20A}"/>
    <cellStyle name="Output 14 4" xfId="2877" xr:uid="{319A3356-285E-4D87-8D3F-96C76758C8E6}"/>
    <cellStyle name="Output 14 4 2" xfId="21369" xr:uid="{C309659C-A59B-4899-8531-97FD34D846D4}"/>
    <cellStyle name="Output 14 4 3" xfId="20177" xr:uid="{0E3BEA0D-C539-4685-8187-0D42D1FB3B5C}"/>
    <cellStyle name="Output 14 4 4" xfId="30637" xr:uid="{B561F579-F98A-4A2E-9652-7A9FAFDDBD27}"/>
    <cellStyle name="Output 14 4 5" xfId="31946" xr:uid="{A6932275-B98C-48A7-8F16-7B3AC648A4D3}"/>
    <cellStyle name="Output 14 4 6" xfId="35192" xr:uid="{61D7EF29-0920-45C0-BB46-FB281368E68B}"/>
    <cellStyle name="Output 14 5" xfId="12973" xr:uid="{23484807-9085-49F4-98BA-E580A24A0615}"/>
    <cellStyle name="Output 14 5 2" xfId="26553" xr:uid="{623F910F-E4B0-4429-A633-9B82252540BA}"/>
    <cellStyle name="Output 14 5 3" xfId="29132" xr:uid="{58AF44BD-D833-4C7E-9FCB-E13266FA9C67}"/>
    <cellStyle name="Output 14 5 4" xfId="30307" xr:uid="{4BA2353F-9100-4619-9CCD-13657615EAB8}"/>
    <cellStyle name="Output 14 5 5" xfId="36842" xr:uid="{8041E6A9-9441-4AEE-96C7-2570A7C2C91C}"/>
    <cellStyle name="Output 14 5 6" xfId="38858" xr:uid="{EDDB92FE-6353-4A4C-8EAB-A1919A56C076}"/>
    <cellStyle name="Output 14 6" xfId="13338" xr:uid="{CC293261-717A-4EA9-8F92-5CD7A8DC5D03}"/>
    <cellStyle name="Output 14 6 2" xfId="26870" xr:uid="{5FB88028-6A03-48CC-AA73-98C298DA7DCD}"/>
    <cellStyle name="Output 14 6 3" xfId="29434" xr:uid="{BEE0C28E-A9B6-4EFE-8A62-9F08EA397D74}"/>
    <cellStyle name="Output 14 6 4" xfId="30264" xr:uid="{8191B7D9-BD2A-425C-AF40-FC214BF8EE7C}"/>
    <cellStyle name="Output 14 6 5" xfId="37156" xr:uid="{71C04F1E-45F5-45C2-B212-67D8D3644267}"/>
    <cellStyle name="Output 14 6 6" xfId="39134" xr:uid="{F4978190-F46B-4EC3-B2F2-05B8F2A157EC}"/>
    <cellStyle name="Output 14 7" xfId="15568" xr:uid="{F2F74E02-F0FD-488E-A66D-C93B1024FAC5}"/>
    <cellStyle name="Output 14 8" xfId="17974" xr:uid="{69AD9489-D5AD-4F8F-BF6E-9B7EC6F551B3}"/>
    <cellStyle name="Output 14 9" xfId="20745" xr:uid="{F191D5B6-4731-4E25-AC58-032C983D14F8}"/>
    <cellStyle name="Output 15" xfId="1747" xr:uid="{F3F82016-7A7F-4CD7-A372-232B11CC6517}"/>
    <cellStyle name="Output 15 10" xfId="23076" xr:uid="{A01D4E33-FF19-4C90-A184-D290160173B1}"/>
    <cellStyle name="Output 15 11" xfId="31571" xr:uid="{E058E21A-1D1D-4891-95BE-0D81D391765F}"/>
    <cellStyle name="Output 15 12" xfId="35380" xr:uid="{4D5ABB97-0CFC-4B9D-AABB-60FE750B606E}"/>
    <cellStyle name="Output 15 2" xfId="7321" xr:uid="{7646C52F-C70B-488E-8161-CFD3BCC9D1BE}"/>
    <cellStyle name="Output 15 2 10" xfId="35959" xr:uid="{F6865477-7101-4A49-860F-394EEE368A7D}"/>
    <cellStyle name="Output 15 2 2" xfId="9893" xr:uid="{7CA402E1-616F-462E-BE40-BCEAE8D67C40}"/>
    <cellStyle name="Output 15 2 2 2" xfId="16220" xr:uid="{50CC8484-931A-483A-9BC3-B5E618485887}"/>
    <cellStyle name="Output 15 2 2 3" xfId="25273" xr:uid="{9EC1414F-CD02-4311-9694-D489671576B9}"/>
    <cellStyle name="Output 15 2 2 4" xfId="25521" xr:uid="{46D2AB4B-C3F5-4920-A10F-30F5BEEC0895}"/>
    <cellStyle name="Output 15 2 2 5" xfId="35316" xr:uid="{7F46515A-2554-4BEF-A673-ED92A4A23D14}"/>
    <cellStyle name="Output 15 2 2 6" xfId="34629" xr:uid="{4EA3B763-DD3F-468A-8AEA-5D46C017E62A}"/>
    <cellStyle name="Output 15 2 3" xfId="10751" xr:uid="{033F3B97-6A1A-4BC1-8523-7E7D6ACFA594}"/>
    <cellStyle name="Output 15 2 3 2" xfId="25095" xr:uid="{5B8D4940-B602-4A18-AECD-F58F766F735B}"/>
    <cellStyle name="Output 15 2 3 3" xfId="27965" xr:uid="{F7F14AD9-CD59-4AD1-938E-16E29BBEA03A}"/>
    <cellStyle name="Output 15 2 3 4" xfId="16195" xr:uid="{82480007-6053-4F85-8983-042F6A33765C}"/>
    <cellStyle name="Output 15 2 3 5" xfId="35750" xr:uid="{3C610F7C-8C2A-467B-AD98-975C9F96CDAD}"/>
    <cellStyle name="Output 15 2 3 6" xfId="38052" xr:uid="{904B81DA-5D8C-4F92-838B-AB44474D260C}"/>
    <cellStyle name="Output 15 2 4" xfId="12618" xr:uid="{EF7FE908-E6F2-46B2-9164-EC3DACE1420A}"/>
    <cellStyle name="Output 15 2 4 2" xfId="26239" xr:uid="{BB83286B-FEED-49F2-9594-7617597AC4CB}"/>
    <cellStyle name="Output 15 2 4 3" xfId="28831" xr:uid="{90162076-FDD5-4F8A-B2D9-6BF61C0E77A7}"/>
    <cellStyle name="Output 15 2 4 4" xfId="30350" xr:uid="{E37C6145-FE0D-4529-BF70-F89B92055DA3}"/>
    <cellStyle name="Output 15 2 4 5" xfId="36539" xr:uid="{6C94C114-A8FD-4A3A-85C2-0973E4B2C0EA}"/>
    <cellStyle name="Output 15 2 4 6" xfId="38572" xr:uid="{C816E4EE-B8AA-40D2-BE30-7D2F3C803A89}"/>
    <cellStyle name="Output 15 2 5" xfId="12426" xr:uid="{31201B78-21A8-47C1-9D05-9278B1947079}"/>
    <cellStyle name="Output 15 2 5 2" xfId="26053" xr:uid="{4E0781D2-F434-4839-A98E-D0AD8A5C05CC}"/>
    <cellStyle name="Output 15 2 5 3" xfId="28648" xr:uid="{9ACFACA9-4A53-4605-8DC2-034D3ADFF3B1}"/>
    <cellStyle name="Output 15 2 5 4" xfId="30378" xr:uid="{12AFC192-2830-4474-A10F-DB208F924DC6}"/>
    <cellStyle name="Output 15 2 5 5" xfId="36355" xr:uid="{74C6C73A-5370-4094-B323-79D62167A7CE}"/>
    <cellStyle name="Output 15 2 5 6" xfId="38391" xr:uid="{DD687844-C847-442E-9C25-3B013EF98AAC}"/>
    <cellStyle name="Output 15 2 6" xfId="20362" xr:uid="{BB0AF514-AA0F-45DE-9C9F-D887C3F5AE1E}"/>
    <cellStyle name="Output 15 2 7" xfId="19095" xr:uid="{90668BC4-3513-4861-8EBC-617FA037B26B}"/>
    <cellStyle name="Output 15 2 8" xfId="15112" xr:uid="{E96EDB41-4C2A-4EEA-A1AE-D83E0E01DB5D}"/>
    <cellStyle name="Output 15 2 9" xfId="34313" xr:uid="{1236DDF0-F88E-4419-BD68-FDC0DA36D264}"/>
    <cellStyle name="Output 15 3" xfId="4707" xr:uid="{6EFEAC28-89CF-445B-8CC8-0FA7AA584503}"/>
    <cellStyle name="Output 15 3 10" xfId="33623" xr:uid="{5BA808FF-9120-42E3-8EC0-E4A11CCC4A04}"/>
    <cellStyle name="Output 15 3 11" xfId="34764" xr:uid="{8A74747D-5DA4-42F8-89F0-D4E452CD57A6}"/>
    <cellStyle name="Output 15 3 2" xfId="10752" xr:uid="{FEE9F9B1-58B0-42EE-8B0C-7ECFF3DF83A9}"/>
    <cellStyle name="Output 15 3 2 2" xfId="13288" xr:uid="{7586F739-6BBC-4442-BDEC-9BEEBFD6DC81}"/>
    <cellStyle name="Output 15 3 2 2 2" xfId="26820" xr:uid="{467D1E0C-AD35-4C8A-9136-E5F73F0ED471}"/>
    <cellStyle name="Output 15 3 2 2 3" xfId="29384" xr:uid="{68CCAD41-B9D4-43FD-A2FA-99DCDD0A5DF9}"/>
    <cellStyle name="Output 15 3 2 2 4" xfId="19729" xr:uid="{A33BBBA1-C5A2-4ADB-ABCD-FBAB094BDEFD}"/>
    <cellStyle name="Output 15 3 2 2 5" xfId="37106" xr:uid="{27D72A42-790D-49AD-9027-021C0E1CB4D8}"/>
    <cellStyle name="Output 15 3 2 2 6" xfId="39084" xr:uid="{17D09F6D-4FAD-4107-B046-E4FD8C6FD369}"/>
    <cellStyle name="Output 15 3 2 3" xfId="25096" xr:uid="{92EC8EF7-300D-4609-9B81-39D5FDD2F165}"/>
    <cellStyle name="Output 15 3 2 4" xfId="27966" xr:uid="{467A5710-4202-44B7-A504-3490D703B310}"/>
    <cellStyle name="Output 15 3 2 5" xfId="23401" xr:uid="{2A7396C0-6AF5-4275-9248-83C3751D5A1D}"/>
    <cellStyle name="Output 15 3 2 6" xfId="35751" xr:uid="{05FBF3A8-EECF-4F7A-AD89-693B92421F44}"/>
    <cellStyle name="Output 15 3 2 7" xfId="38053" xr:uid="{ED4AC77D-0905-4810-843F-9CFC695530B9}"/>
    <cellStyle name="Output 15 3 3" xfId="13523" xr:uid="{810B3A34-5EE4-4634-ADEB-C37A5D9324D1}"/>
    <cellStyle name="Output 15 3 3 2" xfId="27038" xr:uid="{D4181920-7702-46AD-89B0-689146C1A606}"/>
    <cellStyle name="Output 15 3 3 3" xfId="29598" xr:uid="{99E81D32-8F30-4422-96B6-2E7079582F49}"/>
    <cellStyle name="Output 15 3 3 4" xfId="28186" xr:uid="{39888A29-9A03-410B-9EB9-D932599E0A9E}"/>
    <cellStyle name="Output 15 3 3 5" xfId="37315" xr:uid="{6C48826C-2CF0-47B7-B056-C189AED46339}"/>
    <cellStyle name="Output 15 3 3 6" xfId="39292" xr:uid="{B074CFAF-0530-401E-8EE3-7694994702AE}"/>
    <cellStyle name="Output 15 3 4" xfId="13607" xr:uid="{FB01D6B2-5C4D-49F0-8B8F-BE376BCD4C8A}"/>
    <cellStyle name="Output 15 3 4 2" xfId="27122" xr:uid="{58E03FEB-23F4-4CAA-9C19-69D1C80F9602}"/>
    <cellStyle name="Output 15 3 4 3" xfId="29682" xr:uid="{95D3411E-620E-4722-A1C9-9F83930ED355}"/>
    <cellStyle name="Output 15 3 4 4" xfId="21518" xr:uid="{A5434195-01E2-4C3E-AB68-768B6AAAFB11}"/>
    <cellStyle name="Output 15 3 4 5" xfId="37399" xr:uid="{0C0D8F3F-8AA5-47D7-BEAC-DFAC67B97101}"/>
    <cellStyle name="Output 15 3 4 6" xfId="39376" xr:uid="{1F2C00CB-B0B3-49FE-B912-E55295EE8E84}"/>
    <cellStyle name="Output 15 3 5" xfId="13686" xr:uid="{97BC1836-72BF-44D4-BDC2-DEDB471497AF}"/>
    <cellStyle name="Output 15 3 5 2" xfId="27201" xr:uid="{02A9B9A9-2423-4FC9-9502-883A62E10D95}"/>
    <cellStyle name="Output 15 3 5 3" xfId="29761" xr:uid="{EAE0AFAE-6ABE-4C2F-BE91-3D987247397F}"/>
    <cellStyle name="Output 15 3 5 4" xfId="25640" xr:uid="{6723CBBF-A37F-4C79-96CD-69AF9C4E7A22}"/>
    <cellStyle name="Output 15 3 5 5" xfId="37478" xr:uid="{47494B0F-E4C5-41F8-8E74-344449242561}"/>
    <cellStyle name="Output 15 3 5 6" xfId="39455" xr:uid="{D3FE272D-8983-4269-9C59-ECD18CC54767}"/>
    <cellStyle name="Output 15 3 6" xfId="12237" xr:uid="{6659FD36-32B5-40F0-88DE-061E52E40E3E}"/>
    <cellStyle name="Output 15 3 6 2" xfId="25915" xr:uid="{04E4EDCF-BAA9-4CC6-A7D1-63F7377B1658}"/>
    <cellStyle name="Output 15 3 6 3" xfId="28508" xr:uid="{C7341C85-7248-445A-A14D-5F3F95B1A792}"/>
    <cellStyle name="Output 15 3 6 4" xfId="30396" xr:uid="{D8DE3F70-C4BF-409E-9F4C-8B74ED67E825}"/>
    <cellStyle name="Output 15 3 6 5" xfId="36240" xr:uid="{F5EAFC41-29CF-4C50-AD1E-D73BE4D082DC}"/>
    <cellStyle name="Output 15 3 6 6" xfId="38275" xr:uid="{AFD6D163-ED48-4845-B5AF-0A91F31817F4}"/>
    <cellStyle name="Output 15 3 7" xfId="15820" xr:uid="{125E7C4C-9531-42DC-9338-216F655ABB62}"/>
    <cellStyle name="Output 15 3 8" xfId="16231" xr:uid="{8FF7B4A1-3DB8-4AB1-9E50-9B6ACCEE8C8C}"/>
    <cellStyle name="Output 15 3 9" xfId="21385" xr:uid="{83AED235-61EB-43B5-AA12-A83721E60E81}"/>
    <cellStyle name="Output 15 4" xfId="2878" xr:uid="{5D5E3308-99A8-4B44-9A6C-CDBB228C2772}"/>
    <cellStyle name="Output 15 4 2" xfId="19618" xr:uid="{95000605-CD74-45BE-BEBB-1117462CA0B4}"/>
    <cellStyle name="Output 15 4 3" xfId="15942" xr:uid="{AE32B22C-8038-44AF-95F9-E7AC59CE77D8}"/>
    <cellStyle name="Output 15 4 4" xfId="30881" xr:uid="{5DB5B4CA-F0B0-40F0-B4F7-6A2C85EE2F09}"/>
    <cellStyle name="Output 15 4 5" xfId="31947" xr:uid="{F5E7EA91-367F-48CF-A21E-9ACF11AE4E37}"/>
    <cellStyle name="Output 15 4 6" xfId="31034" xr:uid="{CC83572E-3696-4EC3-8F10-3A036BAD09E9}"/>
    <cellStyle name="Output 15 5" xfId="13179" xr:uid="{56C33D88-1A13-4AA4-B919-26D05C018C9A}"/>
    <cellStyle name="Output 15 5 2" xfId="26713" xr:uid="{084506D8-2D8B-4B91-B56A-3364E0B194B3}"/>
    <cellStyle name="Output 15 5 3" xfId="29277" xr:uid="{75721E3F-31B9-491F-AFB0-C9D022DC8910}"/>
    <cellStyle name="Output 15 5 4" xfId="24009" xr:uid="{FA5BB8A3-3732-4200-9922-B5FC79EBCD55}"/>
    <cellStyle name="Output 15 5 5" xfId="36999" xr:uid="{D3D93C75-EE25-4983-9345-E4AAD0AC16E4}"/>
    <cellStyle name="Output 15 5 6" xfId="38978" xr:uid="{A79A5DBA-24B4-4045-B503-D51569DB9C4B}"/>
    <cellStyle name="Output 15 6" xfId="12871" xr:uid="{152A9BC1-BD8E-403B-AAEC-A91CF5367B94}"/>
    <cellStyle name="Output 15 6 2" xfId="26451" xr:uid="{9A6D17BE-3620-42EC-8542-278A3227D165}"/>
    <cellStyle name="Output 15 6 3" xfId="29030" xr:uid="{A6AB1E8B-8035-4410-BED0-79DBE535E195}"/>
    <cellStyle name="Output 15 6 4" xfId="30530" xr:uid="{ECA3CA66-EA96-4508-A950-F3FF4C218A1C}"/>
    <cellStyle name="Output 15 6 5" xfId="36740" xr:uid="{48B8C5A5-B0B0-4CD9-B5C0-75D5D727DE0F}"/>
    <cellStyle name="Output 15 6 6" xfId="38757" xr:uid="{192393B9-9FD1-46C8-BA37-896CCB815EBE}"/>
    <cellStyle name="Output 15 7" xfId="15569" xr:uid="{FD0D096D-1F09-4214-8AC8-99023FA503AB}"/>
    <cellStyle name="Output 15 8" xfId="23762" xr:uid="{107FA85B-2C56-45C8-AC66-176BEAD47E18}"/>
    <cellStyle name="Output 15 9" xfId="20120" xr:uid="{A2393AEF-6002-4715-8285-304652EDF7F1}"/>
    <cellStyle name="Output 16" xfId="1748" xr:uid="{6B3A3E55-387E-40FB-AD50-25086950D049}"/>
    <cellStyle name="Output 16 10" xfId="30060" xr:uid="{31993F43-5005-4C81-ADE3-F93B1F81B4DD}"/>
    <cellStyle name="Output 16 11" xfId="31572" xr:uid="{1A52B589-6C34-481F-896F-A240205A24C2}"/>
    <cellStyle name="Output 16 12" xfId="33681" xr:uid="{BBE9FA34-2EEF-41D8-996F-BDD59996C276}"/>
    <cellStyle name="Output 16 2" xfId="7322" xr:uid="{DBC4F82E-9FF1-430B-8FDA-DDCC62A4EFFA}"/>
    <cellStyle name="Output 16 2 10" xfId="36079" xr:uid="{E512567D-7402-470E-A131-C3FE39EBEF19}"/>
    <cellStyle name="Output 16 2 2" xfId="9894" xr:uid="{ABAEB4B8-51E7-4263-BE26-B6F19333C73A}"/>
    <cellStyle name="Output 16 2 2 2" xfId="20150" xr:uid="{1052FD06-8102-4951-9D41-335CA7D68B2F}"/>
    <cellStyle name="Output 16 2 2 3" xfId="25568" xr:uid="{A739505E-CD33-443B-B7B0-4D15BB150EC1}"/>
    <cellStyle name="Output 16 2 2 4" xfId="24728" xr:uid="{D9E51C35-8ACF-47C2-AADD-C7716B857E99}"/>
    <cellStyle name="Output 16 2 2 5" xfId="35317" xr:uid="{D8F606E1-EFC5-4AED-A12F-93909F08B7D6}"/>
    <cellStyle name="Output 16 2 2 6" xfId="34628" xr:uid="{135657DA-1D41-42D6-A25B-4D564ADB5446}"/>
    <cellStyle name="Output 16 2 3" xfId="10753" xr:uid="{0634617A-B3F7-4500-A431-9DF8C1D4EA40}"/>
    <cellStyle name="Output 16 2 3 2" xfId="25097" xr:uid="{77A349DA-ABA2-4CA2-B666-93C05872D37B}"/>
    <cellStyle name="Output 16 2 3 3" xfId="27967" xr:uid="{A93FB9DA-D9F8-430B-9C0F-835738806502}"/>
    <cellStyle name="Output 16 2 3 4" xfId="18197" xr:uid="{408A3DB6-4965-4F15-8016-6451C0BF8F93}"/>
    <cellStyle name="Output 16 2 3 5" xfId="35752" xr:uid="{1595338E-34B4-44CB-AAB2-0349CE850C68}"/>
    <cellStyle name="Output 16 2 3 6" xfId="38054" xr:uid="{1B91959D-63F9-4D6D-B43C-65C9A416778A}"/>
    <cellStyle name="Output 16 2 4" xfId="12541" xr:uid="{2772D4E5-4D43-48CF-ACF7-7158FEC57A55}"/>
    <cellStyle name="Output 16 2 4 2" xfId="26168" xr:uid="{D2D22894-DFB8-4ED3-BC3E-8E6DC22C7B2A}"/>
    <cellStyle name="Output 16 2 4 3" xfId="28761" xr:uid="{712D2709-6866-483E-903E-68170660B208}"/>
    <cellStyle name="Output 16 2 4 4" xfId="16238" xr:uid="{74610D17-F753-45CD-BF37-C49A2778A5F5}"/>
    <cellStyle name="Output 16 2 4 5" xfId="36470" xr:uid="{B0DA9012-1BAF-4551-9BB9-E60E6C910635}"/>
    <cellStyle name="Output 16 2 4 6" xfId="38503" xr:uid="{F3505AD9-AF82-4045-BEE7-B4496281B7C7}"/>
    <cellStyle name="Output 16 2 5" xfId="12636" xr:uid="{B39628A5-12CD-4D96-AE55-0E1D8D279558}"/>
    <cellStyle name="Output 16 2 5 2" xfId="26253" xr:uid="{6D1A27AC-B744-4356-8B18-BF125DB6C85B}"/>
    <cellStyle name="Output 16 2 5 3" xfId="28842" xr:uid="{6730E6BE-E692-4246-BA2D-BC0CA6003A0A}"/>
    <cellStyle name="Output 16 2 5 4" xfId="23996" xr:uid="{77CD040F-BB99-4914-B565-3BBAE0DFCB80}"/>
    <cellStyle name="Output 16 2 5 5" xfId="36550" xr:uid="{F641A889-F3B8-4965-8AC0-76EB375EFA6D}"/>
    <cellStyle name="Output 16 2 5 6" xfId="38584" xr:uid="{FFF9A8E2-71C8-4CDA-8EA1-61AC3AC7DF66}"/>
    <cellStyle name="Output 16 2 6" xfId="20361" xr:uid="{E8B607A4-827A-4DDE-B44D-94C7B459090E}"/>
    <cellStyle name="Output 16 2 7" xfId="25452" xr:uid="{CA85B9C6-DED7-4BC4-B4F0-AF2690624857}"/>
    <cellStyle name="Output 16 2 8" xfId="24479" xr:uid="{DABB5098-A531-4984-BF1B-3869AE680BB5}"/>
    <cellStyle name="Output 16 2 9" xfId="34314" xr:uid="{CE2BEA41-D599-491C-A24D-E96E579448BB}"/>
    <cellStyle name="Output 16 3" xfId="4708" xr:uid="{3C8A8EA8-11C7-4316-9753-4E2BBE136CA3}"/>
    <cellStyle name="Output 16 3 10" xfId="33624" xr:uid="{3E9F5EDC-24CC-4630-B3A0-25AD3973C5E2}"/>
    <cellStyle name="Output 16 3 11" xfId="32050" xr:uid="{D00A09C9-C1BF-46CE-BA20-4C9792B48C98}"/>
    <cellStyle name="Output 16 3 2" xfId="10754" xr:uid="{FA84CE21-AF05-498C-98CB-BCF32B32A13B}"/>
    <cellStyle name="Output 16 3 2 2" xfId="13289" xr:uid="{412DD534-223C-4B41-B485-6EAEC2B6BB41}"/>
    <cellStyle name="Output 16 3 2 2 2" xfId="26821" xr:uid="{EFE312EE-479E-4514-B654-2D41C2A418FA}"/>
    <cellStyle name="Output 16 3 2 2 3" xfId="29385" xr:uid="{CD12F49E-C0FB-4B11-8A53-400457869D54}"/>
    <cellStyle name="Output 16 3 2 2 4" xfId="28330" xr:uid="{15F35B8C-5188-422D-B0D0-4881A747ED4F}"/>
    <cellStyle name="Output 16 3 2 2 5" xfId="37107" xr:uid="{30774A12-45EC-4ACF-B911-D90BBD7DA2C1}"/>
    <cellStyle name="Output 16 3 2 2 6" xfId="39085" xr:uid="{3E1A31E7-BE3D-403D-8951-F7BD56F780E6}"/>
    <cellStyle name="Output 16 3 2 3" xfId="25098" xr:uid="{15EC12CF-8626-4808-844E-4B6ED55C21E0}"/>
    <cellStyle name="Output 16 3 2 4" xfId="27968" xr:uid="{76AE5291-E88E-4FB9-B7F9-03D612D2ECC1}"/>
    <cellStyle name="Output 16 3 2 5" xfId="28311" xr:uid="{08FF58C1-C7CA-43DD-9BD1-A943ACC551D5}"/>
    <cellStyle name="Output 16 3 2 6" xfId="35753" xr:uid="{A60D328D-F7FA-40B6-965E-BD0FEDC5F215}"/>
    <cellStyle name="Output 16 3 2 7" xfId="38055" xr:uid="{AB754759-BB47-4C00-9BB5-1025144D1234}"/>
    <cellStyle name="Output 16 3 3" xfId="13524" xr:uid="{0FF9D5EB-8B99-4E8A-9B2B-171AEBB6029E}"/>
    <cellStyle name="Output 16 3 3 2" xfId="27039" xr:uid="{2796B21B-34AB-475D-AE42-FEC27B0F280E}"/>
    <cellStyle name="Output 16 3 3 3" xfId="29599" xr:uid="{B56119A9-5E61-4391-8FFC-57B7E192B654}"/>
    <cellStyle name="Output 16 3 3 4" xfId="15658" xr:uid="{4D819A12-5FEE-4435-A9C4-EB0708317D28}"/>
    <cellStyle name="Output 16 3 3 5" xfId="37316" xr:uid="{238CE920-D617-43C8-A205-1C468AC835CE}"/>
    <cellStyle name="Output 16 3 3 6" xfId="39293" xr:uid="{369773CA-E434-4FCC-890E-FA8A1A27C962}"/>
    <cellStyle name="Output 16 3 4" xfId="13608" xr:uid="{F4D6AD6A-FE2C-4725-9B77-205568DECA9A}"/>
    <cellStyle name="Output 16 3 4 2" xfId="27123" xr:uid="{209354E6-3706-41AE-9A80-6A52B2F96984}"/>
    <cellStyle name="Output 16 3 4 3" xfId="29683" xr:uid="{6938BBCE-555D-4785-B784-0B1C5C17BC9A}"/>
    <cellStyle name="Output 16 3 4 4" xfId="30225" xr:uid="{F02A8796-7CFA-4078-8327-7D9279DCB949}"/>
    <cellStyle name="Output 16 3 4 5" xfId="37400" xr:uid="{C6853941-CD3C-4078-A287-3081DDA7A885}"/>
    <cellStyle name="Output 16 3 4 6" xfId="39377" xr:uid="{E0F4A199-019B-4FE0-9504-C13A336A7242}"/>
    <cellStyle name="Output 16 3 5" xfId="13687" xr:uid="{A7EF81FA-8583-4613-B876-9F0403931DA1}"/>
    <cellStyle name="Output 16 3 5 2" xfId="27202" xr:uid="{9C9B70EB-BBBD-45A8-B214-9E192B1BB251}"/>
    <cellStyle name="Output 16 3 5 3" xfId="29762" xr:uid="{485B11C6-D2B5-4094-8A4D-1B1F79EA75DE}"/>
    <cellStyle name="Output 16 3 5 4" xfId="14376" xr:uid="{635ED587-D9D2-4C08-B354-8B75CCBE10E4}"/>
    <cellStyle name="Output 16 3 5 5" xfId="37479" xr:uid="{BE13D756-133D-4759-A5F1-FEEA87B79E3F}"/>
    <cellStyle name="Output 16 3 5 6" xfId="39456" xr:uid="{128172C6-BAAC-4BF0-9BBA-30FD30E8BABF}"/>
    <cellStyle name="Output 16 3 6" xfId="12238" xr:uid="{8EB292C4-0556-41EF-9F18-B5C47FFFED09}"/>
    <cellStyle name="Output 16 3 6 2" xfId="25916" xr:uid="{791CEDA9-7AB1-488B-9223-DADCE41FE732}"/>
    <cellStyle name="Output 16 3 6 3" xfId="28509" xr:uid="{4236F40C-BC3F-490B-AE79-71AA2C3A19CB}"/>
    <cellStyle name="Output 16 3 6 4" xfId="30592" xr:uid="{C41C6087-3C40-40E7-AF27-8C4451FE04E9}"/>
    <cellStyle name="Output 16 3 6 5" xfId="36241" xr:uid="{FF08D3D1-F9D0-41F8-A5EC-6F0FC23C331B}"/>
    <cellStyle name="Output 16 3 6 6" xfId="38276" xr:uid="{8D0EC69E-1996-4750-9A04-4132030708A3}"/>
    <cellStyle name="Output 16 3 7" xfId="20773" xr:uid="{A1D78611-5B71-4D84-813E-039EAC8F7744}"/>
    <cellStyle name="Output 16 3 8" xfId="26659" xr:uid="{AA355564-A237-41D1-B3E0-DE2139824273}"/>
    <cellStyle name="Output 16 3 9" xfId="25690" xr:uid="{19C61D0E-2A67-4EFF-BF94-3C8AAD6B799B}"/>
    <cellStyle name="Output 16 4" xfId="2879" xr:uid="{AF6DD114-79CE-4645-AAD4-1569C567AB94}"/>
    <cellStyle name="Output 16 4 2" xfId="15508" xr:uid="{DA83EA33-FFD9-4D38-A78F-1A078346AB0C}"/>
    <cellStyle name="Output 16 4 3" xfId="23962" xr:uid="{9DBC5CE8-58DC-4713-A40F-D2B9F4C6B4B9}"/>
    <cellStyle name="Output 16 4 4" xfId="30859" xr:uid="{392978F8-3771-4C3E-AB87-9F094338DB1A}"/>
    <cellStyle name="Output 16 4 5" xfId="31948" xr:uid="{81FB1423-8FBE-4DD6-B200-517042B292B2}"/>
    <cellStyle name="Output 16 4 6" xfId="37654" xr:uid="{53E3B7F8-2B2B-49D3-849F-0B1B6773DE7D}"/>
    <cellStyle name="Output 16 5" xfId="12840" xr:uid="{04A14F53-3090-49CF-BD02-7AD6A9DBB16E}"/>
    <cellStyle name="Output 16 5 2" xfId="26420" xr:uid="{9596D0D3-D152-4229-BBF2-849A5D88D66F}"/>
    <cellStyle name="Output 16 5 3" xfId="28999" xr:uid="{09987BDF-C720-4220-9076-B0D8857C44A9}"/>
    <cellStyle name="Output 16 5 4" xfId="30330" xr:uid="{4A9AD2D0-D145-44D9-B124-5C0262EC7DEF}"/>
    <cellStyle name="Output 16 5 5" xfId="36709" xr:uid="{C14B8757-33F4-4953-8B6D-642AA700F670}"/>
    <cellStyle name="Output 16 5 6" xfId="38726" xr:uid="{35AE9712-D13C-4718-80B9-E3E6A921674E}"/>
    <cellStyle name="Output 16 6" xfId="12894" xr:uid="{75562F73-5794-45F7-A5D5-90B728CF4FEC}"/>
    <cellStyle name="Output 16 6 2" xfId="26474" xr:uid="{407175B5-8CEF-4EBC-AA87-BC36381338F0}"/>
    <cellStyle name="Output 16 6 3" xfId="29053" xr:uid="{8ABE9E7F-69BF-4408-9131-5BAD9133381C}"/>
    <cellStyle name="Output 16 6 4" xfId="30900" xr:uid="{E2E3D227-C9EB-4ED5-9CFB-DB347E82F88A}"/>
    <cellStyle name="Output 16 6 5" xfId="36763" xr:uid="{45F9ECF5-94C8-4658-99BA-8798939E15D6}"/>
    <cellStyle name="Output 16 6 6" xfId="38780" xr:uid="{5C5C2044-589E-4AE5-9F99-716A393B7917}"/>
    <cellStyle name="Output 16 7" xfId="15570" xr:uid="{59246FC4-8414-470C-BDF6-CA71F361D075}"/>
    <cellStyle name="Output 16 8" xfId="23212" xr:uid="{CF824395-A277-4A60-B6A5-A42CA4CD5C7B}"/>
    <cellStyle name="Output 16 9" xfId="24732" xr:uid="{505D0887-054D-4905-AE42-13B647C3EB3E}"/>
    <cellStyle name="Output 17" xfId="1749" xr:uid="{9B995936-1981-45F9-9B71-BF367D0CC1CA}"/>
    <cellStyle name="Output 17 10" xfId="28908" xr:uid="{0F108007-BFA9-4FF8-8E8D-E06449FDED03}"/>
    <cellStyle name="Output 17 11" xfId="31573" xr:uid="{B0618783-F609-4809-BF79-36CB8952C87F}"/>
    <cellStyle name="Output 17 12" xfId="35379" xr:uid="{70B6290B-22BC-46E2-ABE0-C989134348D3}"/>
    <cellStyle name="Output 17 2" xfId="7323" xr:uid="{EE829E22-3517-4A5A-B3E5-F945803E0458}"/>
    <cellStyle name="Output 17 2 10" xfId="33861" xr:uid="{0DEA6B5C-552D-4679-9FCC-23B96F029F50}"/>
    <cellStyle name="Output 17 2 2" xfId="9895" xr:uid="{A977A671-1264-4C08-BEAE-5DB591B70842}"/>
    <cellStyle name="Output 17 2 2 2" xfId="24363" xr:uid="{2D126542-358F-4DF1-AC7E-15B5D548C714}"/>
    <cellStyle name="Output 17 2 2 3" xfId="22950" xr:uid="{CDC731F1-872C-46F4-B5C3-7EF9DF2A089D}"/>
    <cellStyle name="Output 17 2 2 4" xfId="29435" xr:uid="{51677F30-ADC8-482F-A297-811E02B26D4A}"/>
    <cellStyle name="Output 17 2 2 5" xfId="35318" xr:uid="{E82A97A4-5FFF-4A56-AD5A-68D6513E4ED9}"/>
    <cellStyle name="Output 17 2 2 6" xfId="33737" xr:uid="{E7B39759-1F7D-4EED-9CC4-D2D1E659A0C1}"/>
    <cellStyle name="Output 17 2 3" xfId="10755" xr:uid="{AC1ABE4B-3648-4EAB-9801-D9EF68F4281B}"/>
    <cellStyle name="Output 17 2 3 2" xfId="25099" xr:uid="{B24D6895-56E4-4CE3-B4FE-CA500CED9CE4}"/>
    <cellStyle name="Output 17 2 3 3" xfId="27969" xr:uid="{21CC85EE-9D1D-4FF7-AE85-FE07F95BB3DA}"/>
    <cellStyle name="Output 17 2 3 4" xfId="30917" xr:uid="{5FED9EB7-9892-4DB6-B8A8-AE2BFD4E2653}"/>
    <cellStyle name="Output 17 2 3 5" xfId="35754" xr:uid="{8D9CD1DA-4618-45ED-9404-105C7924775E}"/>
    <cellStyle name="Output 17 2 3 6" xfId="38056" xr:uid="{7CE21CFD-0768-402E-9A1D-CEF59536AAD8}"/>
    <cellStyle name="Output 17 2 4" xfId="12885" xr:uid="{32DBDF77-0E3B-487A-A2CD-EB82E8690A05}"/>
    <cellStyle name="Output 17 2 4 2" xfId="26465" xr:uid="{F4CC0B2F-807A-4F8A-A671-A0C7EABEF5BB}"/>
    <cellStyle name="Output 17 2 4 3" xfId="29044" xr:uid="{13BF5E94-78D4-4A49-8D4D-F28811021AA6}"/>
    <cellStyle name="Output 17 2 4 4" xfId="28177" xr:uid="{72641519-1C9F-47AC-9D3A-59CEDC7D9D68}"/>
    <cellStyle name="Output 17 2 4 5" xfId="36754" xr:uid="{B7EEA2C7-496E-496A-9001-F591AB5FD61D}"/>
    <cellStyle name="Output 17 2 4 6" xfId="38771" xr:uid="{49D921D4-2F9A-4DC3-BA3E-44FDCCACDF08}"/>
    <cellStyle name="Output 17 2 5" xfId="13486" xr:uid="{5E802D73-CAF3-4F07-B247-410EB767CEDD}"/>
    <cellStyle name="Output 17 2 5 2" xfId="27001" xr:uid="{3C604DD1-66B4-489C-AF67-A6A782BE001F}"/>
    <cellStyle name="Output 17 2 5 3" xfId="29561" xr:uid="{61487080-B2AB-477D-A07E-D31C2741988A}"/>
    <cellStyle name="Output 17 2 5 4" xfId="30245" xr:uid="{FB3F39EF-438B-4309-8B78-B59C4198AC2A}"/>
    <cellStyle name="Output 17 2 5 5" xfId="37278" xr:uid="{2728ADAB-2EBD-4529-A702-023ABC387865}"/>
    <cellStyle name="Output 17 2 5 6" xfId="39255" xr:uid="{17EFED67-1B22-4E3C-9EE4-0FA342F3E4ED}"/>
    <cellStyle name="Output 17 2 6" xfId="20360" xr:uid="{A6F423AF-E482-4355-A6B2-B65BDDF887DF}"/>
    <cellStyle name="Output 17 2 7" xfId="25734" xr:uid="{6EB88E2E-CB97-4619-8A87-AD64DD966850}"/>
    <cellStyle name="Output 17 2 8" xfId="15665" xr:uid="{9AE40408-75B0-4A20-8F18-043D9D8E9941}"/>
    <cellStyle name="Output 17 2 9" xfId="34315" xr:uid="{77CF16C6-B2C1-48F5-B931-91122103D43E}"/>
    <cellStyle name="Output 17 3" xfId="4709" xr:uid="{78DEC6D5-7022-4DBF-970E-6F96B05315DD}"/>
    <cellStyle name="Output 17 3 10" xfId="33625" xr:uid="{3C6D201C-3967-4E4E-93E5-1588B3549BCE}"/>
    <cellStyle name="Output 17 3 11" xfId="31184" xr:uid="{1F99D83F-E788-4AF2-92B1-42BC4FCF1F47}"/>
    <cellStyle name="Output 17 3 2" xfId="10756" xr:uid="{DE637B05-66A1-4406-9961-E161FA987BDC}"/>
    <cellStyle name="Output 17 3 2 2" xfId="13290" xr:uid="{29ED877D-D0AD-47FA-94EB-26650839A18F}"/>
    <cellStyle name="Output 17 3 2 2 2" xfId="26822" xr:uid="{B6422D84-6CDF-473D-A53F-6BDD1F3E9BDE}"/>
    <cellStyle name="Output 17 3 2 2 3" xfId="29386" xr:uid="{BF435575-FDC7-4C06-B475-C1DB9653A964}"/>
    <cellStyle name="Output 17 3 2 2 4" xfId="28183" xr:uid="{6D302475-6064-45FE-8050-C6A335F16D7D}"/>
    <cellStyle name="Output 17 3 2 2 5" xfId="37108" xr:uid="{664C3E97-521D-4755-B863-0B8134D656D9}"/>
    <cellStyle name="Output 17 3 2 2 6" xfId="39086" xr:uid="{14F9CB5C-2C3E-4394-AFC9-1ED55C1D765A}"/>
    <cellStyle name="Output 17 3 2 3" xfId="25100" xr:uid="{3A46179E-DB74-4F1B-B319-FDD4C8CE961D}"/>
    <cellStyle name="Output 17 3 2 4" xfId="27970" xr:uid="{A00991AC-0180-49FB-825A-ACFC7EDBD25B}"/>
    <cellStyle name="Output 17 3 2 5" xfId="14456" xr:uid="{2086BC12-776A-4CCB-B09B-E725D27F2ACA}"/>
    <cellStyle name="Output 17 3 2 6" xfId="35755" xr:uid="{9E7EC9E0-A855-4B62-A497-FE3FA98A8D1D}"/>
    <cellStyle name="Output 17 3 2 7" xfId="38057" xr:uid="{9F1E3B40-71D2-4530-85F1-95BAE22DA098}"/>
    <cellStyle name="Output 17 3 3" xfId="13525" xr:uid="{9BC9DE51-A672-4885-87F0-3F671E0BB9A0}"/>
    <cellStyle name="Output 17 3 3 2" xfId="27040" xr:uid="{B39DBA88-AA13-4C70-82D5-1200992F9084}"/>
    <cellStyle name="Output 17 3 3 3" xfId="29600" xr:uid="{D4A79E28-6408-44D8-B770-A0A10913513E}"/>
    <cellStyle name="Output 17 3 3 4" xfId="24763" xr:uid="{047BB3FC-738A-4164-A8A1-66270B0898D4}"/>
    <cellStyle name="Output 17 3 3 5" xfId="37317" xr:uid="{9D2B505C-490E-4FF8-AE6D-4223F07F73A7}"/>
    <cellStyle name="Output 17 3 3 6" xfId="39294" xr:uid="{19C63E75-854C-4E5B-A9C9-182774A034A6}"/>
    <cellStyle name="Output 17 3 4" xfId="13609" xr:uid="{EA8A0890-C79B-476E-9C37-60E416986183}"/>
    <cellStyle name="Output 17 3 4 2" xfId="27124" xr:uid="{4524E028-2B09-43B5-971A-90AA2433C9B4}"/>
    <cellStyle name="Output 17 3 4 3" xfId="29684" xr:uid="{DF6060DF-2720-416C-8D3E-525DE0EF7683}"/>
    <cellStyle name="Output 17 3 4 4" xfId="30438" xr:uid="{D509E92D-FFC7-4B48-A184-0C9752D0BBE9}"/>
    <cellStyle name="Output 17 3 4 5" xfId="37401" xr:uid="{D131920C-B2CD-4A38-80F2-354690EBE57C}"/>
    <cellStyle name="Output 17 3 4 6" xfId="39378" xr:uid="{541B81A6-2EA1-4EED-A9CE-67387DAFCEB3}"/>
    <cellStyle name="Output 17 3 5" xfId="13688" xr:uid="{333F66EB-18B5-4ADC-BD96-83C8BE36D134}"/>
    <cellStyle name="Output 17 3 5 2" xfId="27203" xr:uid="{2A2F51EF-5FAC-4263-80CA-46AD63BB5C38}"/>
    <cellStyle name="Output 17 3 5 3" xfId="29763" xr:uid="{6C90D2F5-8DC5-4A99-88C8-3D882CCF7A98}"/>
    <cellStyle name="Output 17 3 5 4" xfId="25213" xr:uid="{239AD855-E101-43DE-B129-25A9FD9E4BA2}"/>
    <cellStyle name="Output 17 3 5 5" xfId="37480" xr:uid="{DBF4ACE1-B864-4CC1-B5EF-8DB6220BE740}"/>
    <cellStyle name="Output 17 3 5 6" xfId="39457" xr:uid="{C15C1E89-84FE-43A3-B4B7-A29E445017BE}"/>
    <cellStyle name="Output 17 3 6" xfId="12239" xr:uid="{03944D09-ECB9-445D-9F07-2040CADEDC9C}"/>
    <cellStyle name="Output 17 3 6 2" xfId="25917" xr:uid="{129C650E-E0DC-4235-92B6-193983C4647C}"/>
    <cellStyle name="Output 17 3 6 3" xfId="28510" xr:uid="{CB7F9FB4-CCDB-4C35-BD07-344791ED9AA3}"/>
    <cellStyle name="Output 17 3 6 4" xfId="15790" xr:uid="{ABC5D6DE-766B-41BC-B2C5-C86D6B3A0FB7}"/>
    <cellStyle name="Output 17 3 6 5" xfId="36242" xr:uid="{16CB0F34-1111-4890-9CAE-5DA8D0AF307F}"/>
    <cellStyle name="Output 17 3 6 6" xfId="38277" xr:uid="{51D29173-F3F4-4953-AC18-840319B8A6FE}"/>
    <cellStyle name="Output 17 3 7" xfId="20772" xr:uid="{F52AE334-A6C7-45B1-9FEF-E10802721848}"/>
    <cellStyle name="Output 17 3 8" xfId="18551" xr:uid="{4E70198D-D7F2-4EB5-AB01-8DB9FA0E9AC7}"/>
    <cellStyle name="Output 17 3 9" xfId="19138" xr:uid="{B5B7A204-71C3-41D5-A436-498C2EF28619}"/>
    <cellStyle name="Output 17 4" xfId="2880" xr:uid="{0EF7C145-DB98-4A74-BE08-9EFD3D81EF67}"/>
    <cellStyle name="Output 17 4 2" xfId="22593" xr:uid="{AE5B956B-2AA3-4E98-9255-20D991C1671F}"/>
    <cellStyle name="Output 17 4 3" xfId="16224" xr:uid="{E7F83404-8B9A-4CD9-BE32-84C830B31474}"/>
    <cellStyle name="Output 17 4 4" xfId="30834" xr:uid="{DA4BD3DF-9C7D-47DA-8714-E6EF3AE2DA5D}"/>
    <cellStyle name="Output 17 4 5" xfId="31949" xr:uid="{D19A3D2F-37E9-480C-9D30-5D7E08A9C1DB}"/>
    <cellStyle name="Output 17 4 6" xfId="31516" xr:uid="{EE1AF2A3-CF9C-4642-9387-1C00F5A55716}"/>
    <cellStyle name="Output 17 5" xfId="12523" xr:uid="{1B082CEB-6145-40F1-85AC-92F5202508E7}"/>
    <cellStyle name="Output 17 5 2" xfId="26150" xr:uid="{96DCD1C2-357B-48A7-81A8-93AACCD2FBD8}"/>
    <cellStyle name="Output 17 5 3" xfId="28743" xr:uid="{F7696158-B531-44FC-8651-820B161C26B6}"/>
    <cellStyle name="Output 17 5 4" xfId="25678" xr:uid="{3399C652-44C9-4BF3-A61E-353C4A0C5652}"/>
    <cellStyle name="Output 17 5 5" xfId="36452" xr:uid="{DDA3F7FA-F241-4F1C-A4D3-E8847A133354}"/>
    <cellStyle name="Output 17 5 6" xfId="38485" xr:uid="{F3B5F616-AD04-484E-B062-12A413E14107}"/>
    <cellStyle name="Output 17 6" xfId="12838" xr:uid="{43653B3E-68F3-400A-AD44-BE6B1BD1E7A7}"/>
    <cellStyle name="Output 17 6 2" xfId="26418" xr:uid="{36EF44A3-0878-43F1-9DF1-53EBC110FF6E}"/>
    <cellStyle name="Output 17 6 3" xfId="28997" xr:uid="{BEF2C1D4-3A65-43B4-A58A-CA89CFEC9D6D}"/>
    <cellStyle name="Output 17 6 4" xfId="27575" xr:uid="{CE1978CF-9AE4-4DDC-BA17-64222684DD54}"/>
    <cellStyle name="Output 17 6 5" xfId="36707" xr:uid="{0BDBF10B-3CCF-40BB-AF40-D70D73361174}"/>
    <cellStyle name="Output 17 6 6" xfId="38724" xr:uid="{8F4C523E-4394-437D-8A25-7E3718E05405}"/>
    <cellStyle name="Output 17 7" xfId="15571" xr:uid="{D1230BAB-DE39-424B-81E5-3C07C0F0CB00}"/>
    <cellStyle name="Output 17 8" xfId="22162" xr:uid="{4515A972-36EA-463F-B95D-0361C252C29B}"/>
    <cellStyle name="Output 17 9" xfId="15814" xr:uid="{E0DFDA75-8722-4DA1-BB8D-A0CD6B3B5538}"/>
    <cellStyle name="Output 18" xfId="1750" xr:uid="{D18EA27F-3E07-4E85-836F-AE29D3521DC9}"/>
    <cellStyle name="Output 18 10" xfId="30059" xr:uid="{92D01DA3-19C9-4825-9798-DC2C2905EFB3}"/>
    <cellStyle name="Output 18 11" xfId="31574" xr:uid="{6F4FC17C-BB4D-4DF2-B3AC-8D5242A889A4}"/>
    <cellStyle name="Output 18 12" xfId="33680" xr:uid="{8204988F-0AC4-4A79-9D2A-DFBC15B1C638}"/>
    <cellStyle name="Output 18 2" xfId="7324" xr:uid="{C5F3580F-CC2D-4E13-9FA3-B21C90719D3E}"/>
    <cellStyle name="Output 18 2 10" xfId="31117" xr:uid="{227165CF-6205-40C5-BB30-04C59B622EB3}"/>
    <cellStyle name="Output 18 2 2" xfId="9896" xr:uid="{9C698D92-460D-4968-874E-78641F78BF83}"/>
    <cellStyle name="Output 18 2 2 2" xfId="16161" xr:uid="{BD51F4D9-70DB-4515-99FB-D6173D9154DE}"/>
    <cellStyle name="Output 18 2 2 3" xfId="19742" xr:uid="{D981EAD6-A8BB-4D0D-9CFD-683E9F9D8569}"/>
    <cellStyle name="Output 18 2 2 4" xfId="19025" xr:uid="{62F93FAB-2715-438A-8C35-8F4A77973BDA}"/>
    <cellStyle name="Output 18 2 2 5" xfId="35319" xr:uid="{33C87A7D-9F8C-4D45-98A7-44EB65073E02}"/>
    <cellStyle name="Output 18 2 2 6" xfId="31061" xr:uid="{E78A32A5-FB68-4AFD-AA82-6BDB13267C33}"/>
    <cellStyle name="Output 18 2 3" xfId="10757" xr:uid="{FCF0D07A-8C6A-4D9C-BB23-E9AF670F2C41}"/>
    <cellStyle name="Output 18 2 3 2" xfId="25101" xr:uid="{911B34C9-92A5-4677-B554-A189C6C6CFAD}"/>
    <cellStyle name="Output 18 2 3 3" xfId="27971" xr:uid="{078B1E52-C0FA-45FF-AD58-29F6586BCB9E}"/>
    <cellStyle name="Output 18 2 3 4" xfId="22810" xr:uid="{82B94126-53FD-4912-A48D-DB1280EF1C7B}"/>
    <cellStyle name="Output 18 2 3 5" xfId="35756" xr:uid="{572FF39E-E183-43CF-8017-2C2DE7DBC458}"/>
    <cellStyle name="Output 18 2 3 6" xfId="38058" xr:uid="{B5C5C1CA-14C7-4CCD-8A06-0EB3D4B4AB86}"/>
    <cellStyle name="Output 18 2 4" xfId="12776" xr:uid="{0E93EAF6-E237-4CA4-8BA7-183CCC6D8273}"/>
    <cellStyle name="Output 18 2 4 2" xfId="26377" xr:uid="{F598D564-F028-492C-B490-8E2855530AF4}"/>
    <cellStyle name="Output 18 2 4 3" xfId="28959" xr:uid="{D1B36E23-34E1-4AFD-B30E-B64A0E37A3FA}"/>
    <cellStyle name="Output 18 2 4 4" xfId="25237" xr:uid="{331833A3-163E-4FAE-990B-9FFC110CC9A5}"/>
    <cellStyle name="Output 18 2 4 5" xfId="36672" xr:uid="{1D5292CC-0BF5-4F5E-A52A-5E4089AEE0EE}"/>
    <cellStyle name="Output 18 2 4 6" xfId="38692" xr:uid="{48DD2EE3-395C-404D-BDA8-94C59AAD44F2}"/>
    <cellStyle name="Output 18 2 5" xfId="12908" xr:uid="{1847BDA5-3CA8-4211-B48F-DEBF010E1D98}"/>
    <cellStyle name="Output 18 2 5 2" xfId="26488" xr:uid="{9EB7F7DE-5254-4FE5-9FBA-B0D07C0BC4D2}"/>
    <cellStyle name="Output 18 2 5 3" xfId="29067" xr:uid="{E5E78905-B53B-48C4-8FA9-86C11141BA70}"/>
    <cellStyle name="Output 18 2 5 4" xfId="27504" xr:uid="{72DDE25A-7930-4EDE-9B69-7D23375854D3}"/>
    <cellStyle name="Output 18 2 5 5" xfId="36777" xr:uid="{3E10DA9A-0388-4A4F-A9B4-D2F5658E2969}"/>
    <cellStyle name="Output 18 2 5 6" xfId="38793" xr:uid="{1439ADD8-57C8-49F4-8FAD-9A70382E0EF4}"/>
    <cellStyle name="Output 18 2 6" xfId="20359" xr:uid="{1EC5627B-18FF-440A-8B67-F3F2BE4FE0B7}"/>
    <cellStyle name="Output 18 2 7" xfId="15004" xr:uid="{E44E061B-B849-44A4-9F5F-9514BDC9D07A}"/>
    <cellStyle name="Output 18 2 8" xfId="18661" xr:uid="{C88D709C-9601-4B55-BEDD-C3775AFC3263}"/>
    <cellStyle name="Output 18 2 9" xfId="34316" xr:uid="{422DF783-B29C-4031-B660-0543AB10BE58}"/>
    <cellStyle name="Output 18 3" xfId="4710" xr:uid="{E8957B26-7235-4C68-B581-6FCF51312BE3}"/>
    <cellStyle name="Output 18 3 10" xfId="33626" xr:uid="{6EFE02EA-BF95-46B8-ACA6-6E51968FA6F3}"/>
    <cellStyle name="Output 18 3 11" xfId="36122" xr:uid="{EB4767AC-5C3C-42EA-96AF-2FC3C8A5910E}"/>
    <cellStyle name="Output 18 3 2" xfId="10758" xr:uid="{3786980D-684C-46EB-8124-E4BF0C03F54C}"/>
    <cellStyle name="Output 18 3 2 2" xfId="13291" xr:uid="{03E76816-CFA3-4ECC-9621-97C032EF4550}"/>
    <cellStyle name="Output 18 3 2 2 2" xfId="26823" xr:uid="{DDDBB20B-6D8E-4EFA-AE81-E7F1B2F75A7D}"/>
    <cellStyle name="Output 18 3 2 2 3" xfId="29387" xr:uid="{84A06F5A-A931-48FA-8D6B-86A194ED62DC}"/>
    <cellStyle name="Output 18 3 2 2 4" xfId="14924" xr:uid="{1A4B5F1A-45DF-48D4-AA45-27E5BE30072F}"/>
    <cellStyle name="Output 18 3 2 2 5" xfId="37109" xr:uid="{C6CECC38-1D71-4EB6-9E8D-F93934F106F5}"/>
    <cellStyle name="Output 18 3 2 2 6" xfId="39087" xr:uid="{8D82225F-85B8-45A5-AF6F-B1C09C362E73}"/>
    <cellStyle name="Output 18 3 2 3" xfId="25102" xr:uid="{CA4E9D5A-5E31-4717-93C9-5B93148DD305}"/>
    <cellStyle name="Output 18 3 2 4" xfId="27972" xr:uid="{234EF858-5A4F-4E7A-92C2-C7E338968E8A}"/>
    <cellStyle name="Output 18 3 2 5" xfId="18335" xr:uid="{64CAAB81-BE43-4C9B-971C-BB07F98DCB76}"/>
    <cellStyle name="Output 18 3 2 6" xfId="35757" xr:uid="{EE249E8B-44FC-4637-B450-6DF52B6C1652}"/>
    <cellStyle name="Output 18 3 2 7" xfId="38059" xr:uid="{B1659EB0-C077-4454-ABDF-D17480050E55}"/>
    <cellStyle name="Output 18 3 3" xfId="13526" xr:uid="{3EB933F8-E244-443F-A542-2A57A2CF2F11}"/>
    <cellStyle name="Output 18 3 3 2" xfId="27041" xr:uid="{38934B6C-FCE1-447B-9E6A-9AB669F7B839}"/>
    <cellStyle name="Output 18 3 3 3" xfId="29601" xr:uid="{B5EBDD36-2120-4AA9-8125-C2478798F3F6}"/>
    <cellStyle name="Output 18 3 3 4" xfId="19017" xr:uid="{7AC759C3-20F6-4C7F-8923-228C0DEE823A}"/>
    <cellStyle name="Output 18 3 3 5" xfId="37318" xr:uid="{17CE18D9-F57B-4177-A5AC-0D7AD1051D65}"/>
    <cellStyle name="Output 18 3 3 6" xfId="39295" xr:uid="{D6EDB71D-1213-4AB3-9020-E23C83165F56}"/>
    <cellStyle name="Output 18 3 4" xfId="13610" xr:uid="{5A405670-958A-4225-B5AD-E4B343EFE8C1}"/>
    <cellStyle name="Output 18 3 4 2" xfId="27125" xr:uid="{479746B6-AE3A-49CE-8134-844690A0DFD4}"/>
    <cellStyle name="Output 18 3 4 3" xfId="29685" xr:uid="{C801A658-EB94-46D1-A484-A858B75503CE}"/>
    <cellStyle name="Output 18 3 4 4" xfId="29877" xr:uid="{8F0B0FF0-012F-4E4E-9717-FF5A665F9963}"/>
    <cellStyle name="Output 18 3 4 5" xfId="37402" xr:uid="{EC927FF2-7AA7-43D7-9A7E-3C57DAC9FC54}"/>
    <cellStyle name="Output 18 3 4 6" xfId="39379" xr:uid="{FECD2CF3-3D8D-443C-B615-BCCA2EC4761B}"/>
    <cellStyle name="Output 18 3 5" xfId="13689" xr:uid="{11AC89FF-211C-4EFE-AF44-9A3C71034F7F}"/>
    <cellStyle name="Output 18 3 5 2" xfId="27204" xr:uid="{8A37D0C6-36A3-4F3C-90CE-F29A57FFA3D6}"/>
    <cellStyle name="Output 18 3 5 3" xfId="29764" xr:uid="{A660D856-180D-4F99-A28E-924D695C4394}"/>
    <cellStyle name="Output 18 3 5 4" xfId="15771" xr:uid="{1242E839-9FD8-4E1C-80E0-B2EE1587BF13}"/>
    <cellStyle name="Output 18 3 5 5" xfId="37481" xr:uid="{432999DF-A8DA-4E26-B25F-9DB7A0F23544}"/>
    <cellStyle name="Output 18 3 5 6" xfId="39458" xr:uid="{2D6CFAB9-7E8A-4443-8E9F-62C867C1313F}"/>
    <cellStyle name="Output 18 3 6" xfId="12240" xr:uid="{143B3141-0AA2-453A-9B70-300DCB4E8D75}"/>
    <cellStyle name="Output 18 3 6 2" xfId="25918" xr:uid="{635A9C04-4B42-4D77-9E9E-65D597E445D8}"/>
    <cellStyle name="Output 18 3 6 3" xfId="28511" xr:uid="{6DB5AFB1-929C-4670-B0A9-5054E0DD927F}"/>
    <cellStyle name="Output 18 3 6 4" xfId="27644" xr:uid="{4CDB3927-672E-4655-A94A-8EE0B9CB24CC}"/>
    <cellStyle name="Output 18 3 6 5" xfId="36243" xr:uid="{3D164DF3-3E0A-4E7F-9FD0-7A0F3B25A609}"/>
    <cellStyle name="Output 18 3 6 6" xfId="38278" xr:uid="{70FDB229-9A74-43FB-A55C-71A14C64B0DA}"/>
    <cellStyle name="Output 18 3 7" xfId="20771" xr:uid="{D69041A5-C70B-4DE3-92E9-AD70B396A2AE}"/>
    <cellStyle name="Output 18 3 8" xfId="15905" xr:uid="{7A52BB04-8B3E-43EA-AFE5-0ADF5F89B1F3}"/>
    <cellStyle name="Output 18 3 9" xfId="30627" xr:uid="{ACD27820-C857-432D-B355-1EFE512CC0B5}"/>
    <cellStyle name="Output 18 4" xfId="2881" xr:uid="{3F634C65-C7BB-4C26-8104-AF78CAAC1EFE}"/>
    <cellStyle name="Output 18 4 2" xfId="24592" xr:uid="{2A2F7D41-2E96-40DA-825B-1DB82ECAF09B}"/>
    <cellStyle name="Output 18 4 3" xfId="18405" xr:uid="{80CFA40A-991B-4368-A2D7-FE99B0864E1D}"/>
    <cellStyle name="Output 18 4 4" xfId="30796" xr:uid="{E0C2F1E8-CC46-4CFA-9602-7B1CED8A9718}"/>
    <cellStyle name="Output 18 4 5" xfId="31950" xr:uid="{0FB56288-10BB-4EA7-8275-0BEAA3AFA7F5}"/>
    <cellStyle name="Output 18 4 6" xfId="35191" xr:uid="{7F743525-9926-4985-A3DD-E33F27869DD4}"/>
    <cellStyle name="Output 18 5" xfId="13180" xr:uid="{55F9D9DC-1E22-4AB9-B1B2-857BB4064E3D}"/>
    <cellStyle name="Output 18 5 2" xfId="26714" xr:uid="{87264689-47DC-462E-8956-C1C7D00426C4}"/>
    <cellStyle name="Output 18 5 3" xfId="29278" xr:uid="{D06DF9FF-FD97-427E-8E40-560CE8430451}"/>
    <cellStyle name="Output 18 5 4" xfId="30289" xr:uid="{8A6B819E-FFF7-451A-8EDB-20DE03431CDF}"/>
    <cellStyle name="Output 18 5 5" xfId="37000" xr:uid="{E5F679FD-DD4B-4DC1-849D-E34F38E62CB6}"/>
    <cellStyle name="Output 18 5 6" xfId="38979" xr:uid="{8791E7D3-1434-4A02-AFE7-76B0ABC739A4}"/>
    <cellStyle name="Output 18 6" xfId="13397" xr:uid="{A9496207-9C88-4B51-9390-26D60E362754}"/>
    <cellStyle name="Output 18 6 2" xfId="26912" xr:uid="{8ECB0725-3F6B-4405-AF06-75E6D52DFDB0}"/>
    <cellStyle name="Output 18 6 3" xfId="29472" xr:uid="{371B514E-580A-42C5-B0C6-DEDD5DC0B235}"/>
    <cellStyle name="Output 18 6 4" xfId="27612" xr:uid="{A5341A38-21F0-40BC-A761-2E480AFDD286}"/>
    <cellStyle name="Output 18 6 5" xfId="37189" xr:uid="{894DF467-07B3-461C-B531-86F992DD6EC9}"/>
    <cellStyle name="Output 18 6 6" xfId="39166" xr:uid="{EC9603FB-4169-47D1-A086-5C5742261000}"/>
    <cellStyle name="Output 18 7" xfId="15572" xr:uid="{5C6AE58E-CB83-4845-962A-48EFA3151609}"/>
    <cellStyle name="Output 18 8" xfId="21532" xr:uid="{99BB402F-EF5C-4160-80C2-544086F78FC5}"/>
    <cellStyle name="Output 18 9" xfId="22960" xr:uid="{7973EA26-8383-4B96-B064-C00B31636E1C}"/>
    <cellStyle name="Output 19" xfId="1751" xr:uid="{A36FEF5D-9AB8-4039-9DF5-3AE8F948CA2B}"/>
    <cellStyle name="Output 19 10" xfId="29889" xr:uid="{54E232EC-3DF3-4C5A-A8C6-ADEA1EF00785}"/>
    <cellStyle name="Output 19 11" xfId="31575" xr:uid="{2F2C222B-A5AF-4E1C-939B-B40AC04F618F}"/>
    <cellStyle name="Output 19 12" xfId="35378" xr:uid="{A47AD08B-9952-4F27-B62A-6B6CB103D189}"/>
    <cellStyle name="Output 19 2" xfId="7325" xr:uid="{48C3E61A-4BA4-47CF-BD50-B933CC7ED19B}"/>
    <cellStyle name="Output 19 2 10" xfId="33858" xr:uid="{6C99123E-C518-4B3E-8ADC-5A3DBBCB4FDF}"/>
    <cellStyle name="Output 19 2 2" xfId="9897" xr:uid="{E50392BA-8751-4144-BE42-DCB972D583E8}"/>
    <cellStyle name="Output 19 2 2 2" xfId="15707" xr:uid="{6C300231-7243-4358-9091-17FD9680BA43}"/>
    <cellStyle name="Output 19 2 2 3" xfId="23840" xr:uid="{FF90EDD7-DFE7-4166-8962-8E0FB59450C2}"/>
    <cellStyle name="Output 19 2 2 4" xfId="30009" xr:uid="{74B5604B-3659-4A98-ADF4-0B2146FB8DDC}"/>
    <cellStyle name="Output 19 2 2 5" xfId="35320" xr:uid="{A141946D-2672-47D7-97D9-D2A0377581AE}"/>
    <cellStyle name="Output 19 2 2 6" xfId="35904" xr:uid="{039E41AA-5AAD-4D6F-9272-6F12137C57F7}"/>
    <cellStyle name="Output 19 2 3" xfId="10759" xr:uid="{C73FC555-C650-4784-B5EE-F810CA4DF37C}"/>
    <cellStyle name="Output 19 2 3 2" xfId="25103" xr:uid="{0745C678-894C-48CE-9A1F-80DC454C7448}"/>
    <cellStyle name="Output 19 2 3 3" xfId="27973" xr:uid="{A6E13B2D-49DE-416E-987A-2103945678DB}"/>
    <cellStyle name="Output 19 2 3 4" xfId="15736" xr:uid="{AE088A18-A7A7-47B0-ACE5-D677A40A840D}"/>
    <cellStyle name="Output 19 2 3 5" xfId="35758" xr:uid="{5EA084A5-04F9-413B-BE9D-F28063F4A578}"/>
    <cellStyle name="Output 19 2 3 6" xfId="38060" xr:uid="{781EB12F-F7AB-4715-9FA7-5BA0A882FD1F}"/>
    <cellStyle name="Output 19 2 4" xfId="12884" xr:uid="{923F5D96-B8D5-422E-8067-14C4B134D9E3}"/>
    <cellStyle name="Output 19 2 4 2" xfId="26464" xr:uid="{2820A03A-4E4A-4850-BE07-2B121D87B196}"/>
    <cellStyle name="Output 19 2 4 3" xfId="29043" xr:uid="{E29B2F31-DF6E-4C74-A4A6-073638C31D88}"/>
    <cellStyle name="Output 19 2 4 4" xfId="28326" xr:uid="{713F01ED-818F-426F-A637-ED3882CADBF2}"/>
    <cellStyle name="Output 19 2 4 5" xfId="36753" xr:uid="{670D550A-8705-4B4E-B298-A70BC1AE0400}"/>
    <cellStyle name="Output 19 2 4 6" xfId="38770" xr:uid="{04BDC474-5F01-4775-BA76-8ECE469414E8}"/>
    <cellStyle name="Output 19 2 5" xfId="13485" xr:uid="{F35F9F39-2392-4144-BA8B-A9690D70F3A5}"/>
    <cellStyle name="Output 19 2 5 2" xfId="27000" xr:uid="{489BFB28-55E5-402D-B7EF-B66F2CB83B62}"/>
    <cellStyle name="Output 19 2 5 3" xfId="29560" xr:uid="{2A037EEC-1FA3-4314-87ED-C65E61672E18}"/>
    <cellStyle name="Output 19 2 5 4" xfId="16106" xr:uid="{653E15CC-E441-4581-9543-36504E1D23FD}"/>
    <cellStyle name="Output 19 2 5 5" xfId="37277" xr:uid="{7AD741B3-3738-4070-B327-70B198577D77}"/>
    <cellStyle name="Output 19 2 5 6" xfId="39254" xr:uid="{DDBB285C-2EB4-4EBC-A743-49B5F9A7511B}"/>
    <cellStyle name="Output 19 2 6" xfId="20358" xr:uid="{E0CD211B-696C-4244-BD44-9D2CA46F4342}"/>
    <cellStyle name="Output 19 2 7" xfId="21725" xr:uid="{8E81A18F-A3ED-4429-9D95-367F903E5B47}"/>
    <cellStyle name="Output 19 2 8" xfId="21468" xr:uid="{894A0831-324E-4819-AA14-CC7795ABDC28}"/>
    <cellStyle name="Output 19 2 9" xfId="34317" xr:uid="{C7DB869A-1894-4328-B35F-B9F3E12AFD65}"/>
    <cellStyle name="Output 19 3" xfId="4711" xr:uid="{8A844F55-6DB4-4FDB-AAB0-6022C20ECDF9}"/>
    <cellStyle name="Output 19 3 10" xfId="33627" xr:uid="{422FCDAF-77FD-4936-BC72-8341D32F90D8}"/>
    <cellStyle name="Output 19 3 11" xfId="37543" xr:uid="{561E0960-E035-44B4-AAC3-4A3D4D266CAB}"/>
    <cellStyle name="Output 19 3 2" xfId="10760" xr:uid="{50639E2A-F47F-4983-9D71-84D014A60BF9}"/>
    <cellStyle name="Output 19 3 2 2" xfId="13292" xr:uid="{84E8F8DB-AE58-4AEF-8A7B-571084E13CEA}"/>
    <cellStyle name="Output 19 3 2 2 2" xfId="26824" xr:uid="{8FFE19A1-6D25-4556-954A-49823EB46027}"/>
    <cellStyle name="Output 19 3 2 2 3" xfId="29388" xr:uid="{BACD8B0D-DC1E-428E-9908-ABD2C9C4BAD8}"/>
    <cellStyle name="Output 19 3 2 2 4" xfId="24355" xr:uid="{2B3F3E10-D7DB-4192-AA1E-378884247005}"/>
    <cellStyle name="Output 19 3 2 2 5" xfId="37110" xr:uid="{2B7B5E36-25FF-4F38-AEFF-754873A34C98}"/>
    <cellStyle name="Output 19 3 2 2 6" xfId="39088" xr:uid="{759E0C9D-2601-4439-9151-723266E2757B}"/>
    <cellStyle name="Output 19 3 2 3" xfId="25104" xr:uid="{7FB95320-DBC9-428C-A1AB-62F6428357A1}"/>
    <cellStyle name="Output 19 3 2 4" xfId="27974" xr:uid="{0369A0A3-681A-4E85-98EB-689F52E56310}"/>
    <cellStyle name="Output 19 3 2 5" xfId="20493" xr:uid="{2217257B-99B7-4784-A01E-E74CABDF65A0}"/>
    <cellStyle name="Output 19 3 2 6" xfId="35759" xr:uid="{77B8AF4C-4270-4296-9D9B-21263802E1BD}"/>
    <cellStyle name="Output 19 3 2 7" xfId="38061" xr:uid="{9C1B74C0-030F-4A07-8BE1-B565DE2C078D}"/>
    <cellStyle name="Output 19 3 3" xfId="13527" xr:uid="{26EC1DCC-522E-4DF2-9F94-580E206F8071}"/>
    <cellStyle name="Output 19 3 3 2" xfId="27042" xr:uid="{44A1C72B-DB07-4909-98E9-05651AE07A3E}"/>
    <cellStyle name="Output 19 3 3 3" xfId="29602" xr:uid="{5A1FD796-050A-44B8-A821-E5F8D9AF945D}"/>
    <cellStyle name="Output 19 3 3 4" xfId="26249" xr:uid="{E5FC2FE6-236B-4B69-A7F3-2876CA0FD01D}"/>
    <cellStyle name="Output 19 3 3 5" xfId="37319" xr:uid="{C75615A4-5555-4C44-8018-BF070EF0E2CD}"/>
    <cellStyle name="Output 19 3 3 6" xfId="39296" xr:uid="{E725B986-9533-460C-98A7-5E5A5EB76F92}"/>
    <cellStyle name="Output 19 3 4" xfId="13611" xr:uid="{2A7947C5-6373-4068-8C32-6A019501B1CE}"/>
    <cellStyle name="Output 19 3 4 2" xfId="27126" xr:uid="{DD6C2D2D-BB87-4569-989C-22D83407386A}"/>
    <cellStyle name="Output 19 3 4 3" xfId="29686" xr:uid="{B1CC9F1A-1981-43F5-894A-EC4B46B06CE3}"/>
    <cellStyle name="Output 19 3 4 4" xfId="27439" xr:uid="{8F652FAA-97C0-4136-9AEF-49D7BE7CC998}"/>
    <cellStyle name="Output 19 3 4 5" xfId="37403" xr:uid="{ACDBB269-7859-464E-B215-7BD88385F5C1}"/>
    <cellStyle name="Output 19 3 4 6" xfId="39380" xr:uid="{F3CF907E-936E-4FDA-9477-20394E8DDADD}"/>
    <cellStyle name="Output 19 3 5" xfId="13690" xr:uid="{B1EAC8EE-3BDF-48A8-93D4-197A9E7751F4}"/>
    <cellStyle name="Output 19 3 5 2" xfId="27205" xr:uid="{04E56B85-028F-4206-BF46-BAE72A1ACBB8}"/>
    <cellStyle name="Output 19 3 5 3" xfId="29765" xr:uid="{41335C18-1FF9-471D-B6CD-CC549169E0AF}"/>
    <cellStyle name="Output 19 3 5 4" xfId="15933" xr:uid="{29122093-5D99-4599-BE4E-8D0FC35C459F}"/>
    <cellStyle name="Output 19 3 5 5" xfId="37482" xr:uid="{472769D0-DD03-4701-9BAE-8D324B5715D0}"/>
    <cellStyle name="Output 19 3 5 6" xfId="39459" xr:uid="{F6E5A868-5FC3-41E8-8CB0-D126793F08AA}"/>
    <cellStyle name="Output 19 3 6" xfId="12241" xr:uid="{869574CA-2F67-48E4-8DAE-E5F305359316}"/>
    <cellStyle name="Output 19 3 6 2" xfId="25919" xr:uid="{721CF560-59CE-48F3-82DE-7EF23130B734}"/>
    <cellStyle name="Output 19 3 6 3" xfId="28512" xr:uid="{81793EB3-A404-4E5D-9048-2EE3229E3E95}"/>
    <cellStyle name="Output 19 3 6 4" xfId="25380" xr:uid="{42113D21-4E4E-456A-91FF-9A89B8945E5B}"/>
    <cellStyle name="Output 19 3 6 5" xfId="36244" xr:uid="{34B88169-9417-4989-9956-70F69AA1842F}"/>
    <cellStyle name="Output 19 3 6 6" xfId="38279" xr:uid="{EA21FEA8-32EF-4283-A4E1-189F4D587E4E}"/>
    <cellStyle name="Output 19 3 7" xfId="20770" xr:uid="{3B32ABAF-D2F0-4B96-82E3-39BC21AADD12}"/>
    <cellStyle name="Output 19 3 8" xfId="19715" xr:uid="{045621ED-FF94-4D27-9915-E657B2F9EF6C}"/>
    <cellStyle name="Output 19 3 9" xfId="25403" xr:uid="{C09C3886-415D-4E84-B0DB-8EA96F38FBD1}"/>
    <cellStyle name="Output 19 4" xfId="2882" xr:uid="{10914742-5525-4EC4-9528-1F880BF6DF99}"/>
    <cellStyle name="Output 19 4 2" xfId="19619" xr:uid="{0A09D45C-536E-42DC-9C68-1D6698966992}"/>
    <cellStyle name="Output 19 4 3" xfId="20178" xr:uid="{C6F1AD46-F47E-4A21-8D40-83D64D878B61}"/>
    <cellStyle name="Output 19 4 4" xfId="30636" xr:uid="{CBBC2D58-D11C-4F49-A5B3-940F8D0A5F6A}"/>
    <cellStyle name="Output 19 4 5" xfId="31951" xr:uid="{00C3C46E-EF88-45D8-87A9-155C8492F388}"/>
    <cellStyle name="Output 19 4 6" xfId="35190" xr:uid="{77BEF56F-0305-41A6-BA94-0A7DD5C5038C}"/>
    <cellStyle name="Output 19 5" xfId="12842" xr:uid="{18FCBB91-AE18-4A96-B42F-74E6E16957F9}"/>
    <cellStyle name="Output 19 5 2" xfId="26422" xr:uid="{636F442E-37ED-4712-B542-A4C32BE5C422}"/>
    <cellStyle name="Output 19 5 3" xfId="29001" xr:uid="{5BF230CD-FEC6-46A3-B387-A4EC6844A7E8}"/>
    <cellStyle name="Output 19 5 4" xfId="16243" xr:uid="{3C731621-3040-48C2-9207-9CA9C37ECAA9}"/>
    <cellStyle name="Output 19 5 5" xfId="36711" xr:uid="{BE48622D-E6F8-41FC-BE23-6E1D7C47BCA0}"/>
    <cellStyle name="Output 19 5 6" xfId="38728" xr:uid="{1875737A-705F-4D3D-ADF9-B30E348C1F96}"/>
    <cellStyle name="Output 19 6" xfId="12460" xr:uid="{45F1B02C-8370-4553-9F2B-BDEC7FD7752A}"/>
    <cellStyle name="Output 19 6 2" xfId="26087" xr:uid="{AE74F3A2-DDB8-4F66-9B07-0BE6E7CEA929}"/>
    <cellStyle name="Output 19 6 3" xfId="28682" xr:uid="{908E03F9-E219-43A9-BE62-2D006265F5FC}"/>
    <cellStyle name="Output 19 6 4" xfId="16236" xr:uid="{B40BCF36-1145-453F-9812-038F7DEF161E}"/>
    <cellStyle name="Output 19 6 5" xfId="36389" xr:uid="{27376D3C-EDA7-4438-9F7B-E70069DBF446}"/>
    <cellStyle name="Output 19 6 6" xfId="38425" xr:uid="{C19A88F2-E654-45F9-8B51-A46457DF63C2}"/>
    <cellStyle name="Output 19 7" xfId="15573" xr:uid="{C61B87EE-5C8C-4742-8B41-3794CB668AC3}"/>
    <cellStyle name="Output 19 8" xfId="19685" xr:uid="{6B2B5725-8A5D-41D0-8A2B-90731416FDD0}"/>
    <cellStyle name="Output 19 9" xfId="22961" xr:uid="{309985C0-2D60-4026-9610-5EB6F2361DD9}"/>
    <cellStyle name="Output 2" xfId="1752" xr:uid="{5963A229-787F-4060-B007-1C416885602D}"/>
    <cellStyle name="Output 2 10" xfId="9898" xr:uid="{4F3C2492-15EC-48AA-83A0-BF927029DB60}"/>
    <cellStyle name="Output 2 10 2" xfId="10761" xr:uid="{0CD7D816-7C1D-4F95-8852-7EDAC18A235D}"/>
    <cellStyle name="Output 2 10 2 2" xfId="25105" xr:uid="{1C257657-EF28-4756-80FE-A6EF7254BF18}"/>
    <cellStyle name="Output 2 10 2 3" xfId="27975" xr:uid="{53261181-0BDA-4178-B0F9-1514458715AA}"/>
    <cellStyle name="Output 2 10 2 4" xfId="21313" xr:uid="{4CB5BDD4-BEC6-40DD-BADD-63A1C0914499}"/>
    <cellStyle name="Output 2 10 2 5" xfId="35760" xr:uid="{02443C6B-12FD-4210-9C12-BE200C8F17C7}"/>
    <cellStyle name="Output 2 10 2 6" xfId="38062" xr:uid="{F31F377B-7302-4315-A3C9-76375438F9E2}"/>
    <cellStyle name="Output 2 10 3" xfId="18323" xr:uid="{E2FB6004-3869-46DA-9068-5B8C374DD18E}"/>
    <cellStyle name="Output 2 10 4" xfId="25272" xr:uid="{E9EA31A1-974A-4C9B-9CA2-EE45463A2894}"/>
    <cellStyle name="Output 2 10 5" xfId="23845" xr:uid="{82B61319-015F-4D65-8483-3D35E25D63FC}"/>
    <cellStyle name="Output 2 10 6" xfId="35321" xr:uid="{C4BB28A8-DB47-4C2B-B8CC-0D921CB5A200}"/>
    <cellStyle name="Output 2 10 7" xfId="37528" xr:uid="{F193592C-7493-4078-9394-EA68ABB37A6B}"/>
    <cellStyle name="Output 2 11" xfId="9899" xr:uid="{F89323C6-063B-41A6-97F8-1022185D18ED}"/>
    <cellStyle name="Output 2 11 2" xfId="10762" xr:uid="{09F42403-957C-4669-BE0E-CD9562F872FE}"/>
    <cellStyle name="Output 2 11 2 2" xfId="25106" xr:uid="{B522ED8C-6CC9-4FF2-B955-4A35D9C10224}"/>
    <cellStyle name="Output 2 11 2 3" xfId="27976" xr:uid="{444693C5-9348-486E-AB74-832D7B4A972D}"/>
    <cellStyle name="Output 2 11 2 4" xfId="18374" xr:uid="{F0375FE7-264B-4FF5-A686-7E36857086A8}"/>
    <cellStyle name="Output 2 11 2 5" xfId="35761" xr:uid="{9178F851-883F-41D6-AA61-E9D447478702}"/>
    <cellStyle name="Output 2 11 2 6" xfId="38063" xr:uid="{5DE32741-10B1-4713-BC93-E28E655DCEF8}"/>
    <cellStyle name="Output 2 11 3" xfId="22279" xr:uid="{CB3B58D0-2DC4-4612-B1AE-BD8F2DA81C67}"/>
    <cellStyle name="Output 2 11 4" xfId="25567" xr:uid="{4219B393-9B6C-495D-BBC8-F7FAAA760033}"/>
    <cellStyle name="Output 2 11 5" xfId="28550" xr:uid="{64F667D2-4044-4886-B1CF-65E79DB89A7C}"/>
    <cellStyle name="Output 2 11 6" xfId="35322" xr:uid="{0809C371-6004-4B95-8545-A4CFCDDB2AD8}"/>
    <cellStyle name="Output 2 11 7" xfId="33738" xr:uid="{438D2395-5EF5-4245-9439-DD9716E2929B}"/>
    <cellStyle name="Output 2 12" xfId="7684" xr:uid="{954ED365-C2FB-42FD-BF44-265DD172E874}"/>
    <cellStyle name="Output 2 12 2" xfId="18766" xr:uid="{CE1A2993-A545-4D82-A391-6ADE6B9BB8BA}"/>
    <cellStyle name="Output 2 12 3" xfId="19117" xr:uid="{C2434C83-0C01-4491-9030-DAEA70784D4D}"/>
    <cellStyle name="Output 2 12 4" xfId="15025" xr:uid="{E99B8115-5AF2-4003-8C82-EA37BC361D36}"/>
    <cellStyle name="Output 2 12 5" xfId="34471" xr:uid="{F22E676B-82B3-440C-917B-B0B8BD4A95D7}"/>
    <cellStyle name="Output 2 12 6" xfId="35945" xr:uid="{9F4096F8-BC2D-4B6B-B68B-916EE2B7F3A9}"/>
    <cellStyle name="Output 2 13" xfId="15574" xr:uid="{94660E6E-AC49-4766-AC5E-AE283FDDB388}"/>
    <cellStyle name="Output 2 14" xfId="23238" xr:uid="{0F20002F-95FD-4686-8473-7D022115030C}"/>
    <cellStyle name="Output 2 15" xfId="14378" xr:uid="{3E09B0A4-DD04-41F6-A6E2-1EE2917FA2BC}"/>
    <cellStyle name="Output 2 16" xfId="30031" xr:uid="{4EEA3419-F54D-42AC-A94D-1A08AE3F432B}"/>
    <cellStyle name="Output 2 17" xfId="31576" xr:uid="{AF80508C-AE9D-4C4B-B2D4-62A8CD48B10C}"/>
    <cellStyle name="Output 2 18" xfId="33679" xr:uid="{E95DBD92-50EA-4BF7-997A-45D2E4D5E3C8}"/>
    <cellStyle name="Output 2 19" xfId="39630" xr:uid="{9B7603D8-AFD0-4AE9-B962-EC8D685AA5F4}"/>
    <cellStyle name="Output 2 2" xfId="2327" xr:uid="{8A5C2037-8A50-4215-9280-076117F43136}"/>
    <cellStyle name="Output 2 2 10" xfId="30774" xr:uid="{4D798BF5-B03D-4B0D-AE0D-EFBEE9839C63}"/>
    <cellStyle name="Output 2 2 11" xfId="31750" xr:uid="{84AA684A-56FF-43F3-B81D-5DB98688E910}"/>
    <cellStyle name="Output 2 2 12" xfId="35288" xr:uid="{9614D700-776B-496A-9D23-49DAB002A789}"/>
    <cellStyle name="Output 2 2 2" xfId="2708" xr:uid="{B739BAE8-9924-429C-8009-CCA73AC23488}"/>
    <cellStyle name="Output 2 2 2 2" xfId="12793" xr:uid="{973CEB88-D926-4C4A-9F53-CD00B218C96A}"/>
    <cellStyle name="Output 2 2 2 2 2" xfId="26389" xr:uid="{59DE5469-902C-4F39-85F3-4BE208382A9A}"/>
    <cellStyle name="Output 2 2 2 2 3" xfId="28972" xr:uid="{8EF80F58-C935-49C3-AFFB-149ACCB3585A}"/>
    <cellStyle name="Output 2 2 2 2 4" xfId="25655" xr:uid="{83BCB055-CE20-4ACB-976B-B2F9F8AC7E69}"/>
    <cellStyle name="Output 2 2 2 2 5" xfId="36684" xr:uid="{62C8DC7F-661E-43A5-95D7-59077980A61E}"/>
    <cellStyle name="Output 2 2 2 2 6" xfId="38704" xr:uid="{418FC7DB-0CD6-4606-B2B6-4DC7020A1A27}"/>
    <cellStyle name="Output 2 2 2 3" xfId="16540" xr:uid="{52FB4B0E-ED3D-4DD1-A96E-8800F7753ACD}"/>
    <cellStyle name="Output 2 2 2 4" xfId="27427" xr:uid="{4FF740AF-7C03-4A6E-8A8F-412CE9162F7D}"/>
    <cellStyle name="Output 2 2 2 5" xfId="25713" xr:uid="{85DA2BD1-8788-411B-BAD5-A831AF18F4F4}"/>
    <cellStyle name="Output 2 2 2 6" xfId="31905" xr:uid="{9AAF558D-8447-47C3-9B50-10F489A392B9}"/>
    <cellStyle name="Output 2 2 2 7" xfId="35203" xr:uid="{E2A84DFD-48FB-497A-BE31-E2F175256702}"/>
    <cellStyle name="Output 2 2 3" xfId="7326" xr:uid="{FB052992-81D4-4F97-AA31-D3CE1D9FA604}"/>
    <cellStyle name="Output 2 2 3 2" xfId="12958" xr:uid="{B81624A4-A20C-4C20-A2D9-EE1D156D0712}"/>
    <cellStyle name="Output 2 2 3 2 2" xfId="26538" xr:uid="{6F4FBD80-E447-4FF0-9BCA-C09199B5F6B3}"/>
    <cellStyle name="Output 2 2 3 2 3" xfId="29117" xr:uid="{82630393-D9E3-4B56-B62B-05CF6BD2E5C0}"/>
    <cellStyle name="Output 2 2 3 2 4" xfId="30310" xr:uid="{AFE0FAE8-B92E-497A-A5D9-3F9BCE8E1818}"/>
    <cellStyle name="Output 2 2 3 2 5" xfId="36827" xr:uid="{399308C1-3685-4FF7-B43F-FC615FF63D0B}"/>
    <cellStyle name="Output 2 2 3 2 6" xfId="38843" xr:uid="{2233A8E8-1698-4C58-B7AA-B42D133B465A}"/>
    <cellStyle name="Output 2 2 3 3" xfId="18819" xr:uid="{EA576361-AF4C-4D0A-80D6-26F949A6FECF}"/>
    <cellStyle name="Output 2 2 3 4" xfId="19096" xr:uid="{8634900C-985E-4E5E-B345-A5381D71EBF8}"/>
    <cellStyle name="Output 2 2 3 5" xfId="30952" xr:uid="{D047A47E-3D73-415B-9009-7A4BED2D4D5E}"/>
    <cellStyle name="Output 2 2 3 6" xfId="34318" xr:uid="{FDA9B41D-EAC7-4947-A0E7-618EAB962723}"/>
    <cellStyle name="Output 2 2 3 7" xfId="35958" xr:uid="{DEC94D37-2F25-47B8-BAA5-6FB30210E876}"/>
    <cellStyle name="Output 2 2 4" xfId="7671" xr:uid="{E94C1C69-9C73-440B-869A-5027120A835E}"/>
    <cellStyle name="Output 2 2 4 2" xfId="13249" xr:uid="{4F1575FD-A3C6-401D-A1C0-64C535B87787}"/>
    <cellStyle name="Output 2 2 4 2 2" xfId="26782" xr:uid="{4792FBE9-351C-4712-B747-533B5E9E1AAC}"/>
    <cellStyle name="Output 2 2 4 2 3" xfId="29346" xr:uid="{6C420A5B-C261-4A7B-ABF3-B8A92BCAF8AE}"/>
    <cellStyle name="Output 2 2 4 2 4" xfId="18257" xr:uid="{D57590E4-3F34-4508-BB16-48117DD376F2}"/>
    <cellStyle name="Output 2 2 4 2 5" xfId="37069" xr:uid="{0F936356-B5A1-476D-ADC5-003748F70685}"/>
    <cellStyle name="Output 2 2 4 2 6" xfId="39047" xr:uid="{E1CB99B1-F10F-4962-8CD8-01C172092F15}"/>
    <cellStyle name="Output 2 2 4 3" xfId="18769" xr:uid="{AE111A19-C99F-413C-BB7C-4C7C90B78961}"/>
    <cellStyle name="Output 2 2 4 4" xfId="15024" xr:uid="{16729D30-660F-4115-B3F8-2A90C8521E70}"/>
    <cellStyle name="Output 2 2 4 5" xfId="30948" xr:uid="{8F5E29D3-EB88-48B0-BB2B-50EC9D8CECED}"/>
    <cellStyle name="Output 2 2 4 6" xfId="34460" xr:uid="{E1DE30C9-29A1-42F9-9C48-7949F8CF3F94}"/>
    <cellStyle name="Output 2 2 4 7" xfId="33836" xr:uid="{7E3851C7-B70C-435C-9599-FCBE577D87D0}"/>
    <cellStyle name="Output 2 2 5" xfId="13322" xr:uid="{50955A85-5135-451E-BA8E-1D107459F55C}"/>
    <cellStyle name="Output 2 2 5 2" xfId="26854" xr:uid="{93922209-0500-4FCB-B2A0-B20CA177329F}"/>
    <cellStyle name="Output 2 2 5 3" xfId="29418" xr:uid="{CB8E9E79-8904-4453-A7C0-C0AB92A03E89}"/>
    <cellStyle name="Output 2 2 5 4" xfId="29859" xr:uid="{1FF2D8FE-36CE-433B-B794-A0CB13FDB88E}"/>
    <cellStyle name="Output 2 2 5 5" xfId="37140" xr:uid="{C8B0955B-A3D9-47A8-8F19-9A4855FC40C9}"/>
    <cellStyle name="Output 2 2 5 6" xfId="39118" xr:uid="{5228476F-6174-44F3-87FA-CFA0CCC4CAB6}"/>
    <cellStyle name="Output 2 2 6" xfId="14169" xr:uid="{9F4F138F-9BCA-45CA-BFA0-EFD08471B23A}"/>
    <cellStyle name="Output 2 2 6 2" xfId="27456" xr:uid="{1217FD74-4EB6-4E1B-A4FE-6CD41F543778}"/>
    <cellStyle name="Output 2 2 6 3" xfId="29996" xr:uid="{090D26E1-ED73-4CFE-AC93-4E86C227C6A6}"/>
    <cellStyle name="Output 2 2 6 4" xfId="31000" xr:uid="{CDA6728E-4957-4664-B66A-CAAFD6B59191}"/>
    <cellStyle name="Output 2 2 6 5" xfId="37675" xr:uid="{76E5CBFB-365B-4FAA-A66B-5383689A1437}"/>
    <cellStyle name="Output 2 2 6 6" xfId="39509" xr:uid="{DA1595D6-9AB9-4DDC-A372-F0EA8AC3E5B8}"/>
    <cellStyle name="Output 2 2 7" xfId="11524" xr:uid="{71A6C6C4-261F-48D6-AD97-B2B89CB9A69F}"/>
    <cellStyle name="Output 2 2 7 2" xfId="25527" xr:uid="{936D5834-F928-4D6F-A3C4-2E00F724E006}"/>
    <cellStyle name="Output 2 2 7 3" xfId="28260" xr:uid="{68E12137-D8F2-4A54-9E39-0C22062064D0}"/>
    <cellStyle name="Output 2 2 7 4" xfId="20738" xr:uid="{E9BF87DF-EF71-468D-9BB4-8D9F4D2CB233}"/>
    <cellStyle name="Output 2 2 7 5" xfId="36005" xr:uid="{D8CC639F-008C-4DF3-B3F3-F8E818D90D7B}"/>
    <cellStyle name="Output 2 2 7 6" xfId="38182" xr:uid="{025D1778-E3D2-4F70-B98A-F8C13D0BA76C}"/>
    <cellStyle name="Output 2 2 8" xfId="24619" xr:uid="{2ADCB9E5-AD4A-4B34-905F-B601AA9A8351}"/>
    <cellStyle name="Output 2 2 9" xfId="17982" xr:uid="{2C245DEC-4058-4B2A-A021-2F93A4250752}"/>
    <cellStyle name="Output 2 3" xfId="4712" xr:uid="{56FF664B-0906-4960-8F05-481BCA7774FA}"/>
    <cellStyle name="Output 2 3 10" xfId="33628" xr:uid="{CE26414B-3A03-4217-BFB9-87930AA26E4C}"/>
    <cellStyle name="Output 2 3 11" xfId="36934" xr:uid="{0FCC5812-3A86-4645-82FD-3A8C902927E4}"/>
    <cellStyle name="Output 2 3 2" xfId="9900" xr:uid="{2B39714E-8E70-4F27-B362-82CEC55E686C}"/>
    <cellStyle name="Output 2 3 2 2" xfId="13293" xr:uid="{ED180496-D642-4738-9622-277D388D0FC5}"/>
    <cellStyle name="Output 2 3 2 2 2" xfId="26825" xr:uid="{3E82E9AA-5DC5-49E8-9406-88ACD3D8C7E4}"/>
    <cellStyle name="Output 2 3 2 2 3" xfId="29389" xr:uid="{294F500B-C745-4195-9CC5-0EBB43FFB7D8}"/>
    <cellStyle name="Output 2 3 2 2 4" xfId="20371" xr:uid="{6EBB74F6-BABA-4AAE-9752-4617CB1725EE}"/>
    <cellStyle name="Output 2 3 2 2 5" xfId="37111" xr:uid="{DD96A388-1590-4609-A2EF-2D5CD150EC19}"/>
    <cellStyle name="Output 2 3 2 2 6" xfId="39089" xr:uid="{E841E470-1269-4EF1-9B92-A56FCC2EA8DF}"/>
    <cellStyle name="Output 2 3 2 3" xfId="18324" xr:uid="{CB364B9A-3460-4FA2-B35B-AA16CC14EFDA}"/>
    <cellStyle name="Output 2 3 2 4" xfId="20712" xr:uid="{0FA74B4E-6BE9-46D3-ABC1-1E08B506D176}"/>
    <cellStyle name="Output 2 3 2 5" xfId="27425" xr:uid="{B7433432-F839-40B1-B1E1-79B50A7D0414}"/>
    <cellStyle name="Output 2 3 2 6" xfId="35323" xr:uid="{80D4EB12-ED74-45AD-9D1B-35D4AB16F09E}"/>
    <cellStyle name="Output 2 3 2 7" xfId="31638" xr:uid="{953D9242-DB2D-452E-81D0-BDEEF06E8DB8}"/>
    <cellStyle name="Output 2 3 3" xfId="10763" xr:uid="{9A4EB2F7-CF47-48F8-8CBA-F1B26B334CB2}"/>
    <cellStyle name="Output 2 3 3 2" xfId="13528" xr:uid="{F452399E-4C99-48FA-8E6E-8738BB4DC16A}"/>
    <cellStyle name="Output 2 3 3 2 2" xfId="27043" xr:uid="{787BF42E-93DA-45CD-B398-87B4CCDE1FA5}"/>
    <cellStyle name="Output 2 3 3 2 3" xfId="29603" xr:uid="{0005A24F-97FA-4F7F-95B4-C828263DE696}"/>
    <cellStyle name="Output 2 3 3 2 4" xfId="16436" xr:uid="{30258F46-1649-43D2-8ACC-E5A1688F45E1}"/>
    <cellStyle name="Output 2 3 3 2 5" xfId="37320" xr:uid="{F4BC426D-5862-4115-85D0-BF94EE9970EB}"/>
    <cellStyle name="Output 2 3 3 2 6" xfId="39297" xr:uid="{ADC3B93D-333A-4614-B410-A063E42CC62E}"/>
    <cellStyle name="Output 2 3 3 3" xfId="25107" xr:uid="{685850A4-5EBD-4D90-99A7-FE50E7710497}"/>
    <cellStyle name="Output 2 3 3 4" xfId="27977" xr:uid="{DDEA1E30-0DF2-4CF5-BCC8-2B1C1A02A3BE}"/>
    <cellStyle name="Output 2 3 3 5" xfId="18216" xr:uid="{585996F6-DF5F-431E-A5BB-F0FD3CCC67D8}"/>
    <cellStyle name="Output 2 3 3 6" xfId="35762" xr:uid="{BD120B7E-D159-4EEF-9E56-DEA2A7830C7E}"/>
    <cellStyle name="Output 2 3 3 7" xfId="38064" xr:uid="{B4CED09B-D628-43CD-9C00-B37FFC20C349}"/>
    <cellStyle name="Output 2 3 4" xfId="13612" xr:uid="{C495E570-F31D-40B2-BF34-E047A2BBFD2C}"/>
    <cellStyle name="Output 2 3 4 2" xfId="27127" xr:uid="{8F7ECE8C-DB14-43B3-B538-D9A8BA53A7A1}"/>
    <cellStyle name="Output 2 3 4 3" xfId="29687" xr:uid="{B5A23382-C02F-4AB9-96F6-21C1E01C3CE7}"/>
    <cellStyle name="Output 2 3 4 4" xfId="14650" xr:uid="{46B1C84A-F71C-42DE-8125-C96C05D93D72}"/>
    <cellStyle name="Output 2 3 4 5" xfId="37404" xr:uid="{4FAEC12B-0F90-4539-BB6B-1F6647D483C3}"/>
    <cellStyle name="Output 2 3 4 6" xfId="39381" xr:uid="{6A196C31-4E44-46A0-B924-B2EEF4711512}"/>
    <cellStyle name="Output 2 3 5" xfId="13691" xr:uid="{016C15C7-0F28-4245-9A6A-DCE40C2E70C7}"/>
    <cellStyle name="Output 2 3 5 2" xfId="27206" xr:uid="{E5682B38-779D-46EF-84CB-A793035270EA}"/>
    <cellStyle name="Output 2 3 5 3" xfId="29766" xr:uid="{1319A0D0-7A9D-466B-9355-653AC1CCB592}"/>
    <cellStyle name="Output 2 3 5 4" xfId="25292" xr:uid="{50722F4C-A367-4730-8ED8-73B30489B8E3}"/>
    <cellStyle name="Output 2 3 5 5" xfId="37483" xr:uid="{4A6D3FEB-F16E-4567-B218-93E802479928}"/>
    <cellStyle name="Output 2 3 5 6" xfId="39460" xr:uid="{C394BF97-394F-4E00-8D6A-EEBB8B6E42C3}"/>
    <cellStyle name="Output 2 3 6" xfId="12242" xr:uid="{0621238F-4847-4454-8CBC-71B9BEDDB807}"/>
    <cellStyle name="Output 2 3 6 2" xfId="25920" xr:uid="{FD5052CE-F6A6-4FD1-AB49-C022F1D3F7E6}"/>
    <cellStyle name="Output 2 3 6 3" xfId="28513" xr:uid="{7249FE9C-A352-4613-84D7-CA02C6400A41}"/>
    <cellStyle name="Output 2 3 6 4" xfId="30395" xr:uid="{298C0F83-83D3-460A-9D08-6299FE5BEB84}"/>
    <cellStyle name="Output 2 3 6 5" xfId="36245" xr:uid="{EC78C4DE-ACE6-40D8-A8CD-8A08125333F6}"/>
    <cellStyle name="Output 2 3 6 6" xfId="38280" xr:uid="{98820DBB-31F9-4941-8692-E3B64B63EBA5}"/>
    <cellStyle name="Output 2 3 7" xfId="20769" xr:uid="{18B7823E-7CA4-4250-9834-9B09A06713E2}"/>
    <cellStyle name="Output 2 3 8" xfId="25789" xr:uid="{604EFEF5-54D5-434C-A01C-CBC9334731AF}"/>
    <cellStyle name="Output 2 3 9" xfId="30789" xr:uid="{C83BA544-6C94-4303-93BC-B0BC581B60EA}"/>
    <cellStyle name="Output 2 4" xfId="2883" xr:uid="{78AA0EA8-5CAF-47CC-8FB6-7A542D8D12DD}"/>
    <cellStyle name="Output 2 4 2" xfId="10764" xr:uid="{00947CDB-B2C0-4086-8AE9-BA84532EBC1A}"/>
    <cellStyle name="Output 2 4 2 2" xfId="25108" xr:uid="{09274A4F-7A16-4D94-A498-D9425F8DF753}"/>
    <cellStyle name="Output 2 4 2 3" xfId="27978" xr:uid="{D44C48A8-C133-4799-9D70-E67A81B408B5}"/>
    <cellStyle name="Output 2 4 2 4" xfId="29831" xr:uid="{6399EA02-9E30-422B-8F5A-72F7BE961678}"/>
    <cellStyle name="Output 2 4 2 5" xfId="35763" xr:uid="{90324CD3-FD62-4715-B5F0-D0D6AF491A7C}"/>
    <cellStyle name="Output 2 4 2 6" xfId="38065" xr:uid="{EA2F05A8-6926-482C-9825-2590DE65284B}"/>
    <cellStyle name="Output 2 4 3" xfId="9901" xr:uid="{35A9B91D-FB72-498B-BC05-C1859272C4D0}"/>
    <cellStyle name="Output 2 4 3 2" xfId="16261" xr:uid="{03C11C00-6F75-4035-AF74-14809D4408DB}"/>
    <cellStyle name="Output 2 4 3 3" xfId="16012" xr:uid="{35D02838-E1F8-4D15-96E8-2FB58A868906}"/>
    <cellStyle name="Output 2 4 3 4" xfId="14506" xr:uid="{3488EB0F-1A19-4EE5-9D0C-B7B8768F053F}"/>
    <cellStyle name="Output 2 4 3 5" xfId="35324" xr:uid="{DC3DD1F9-BE13-4BB5-9010-05D443342538}"/>
    <cellStyle name="Output 2 4 3 6" xfId="34627" xr:uid="{A332A1FB-2864-45DB-954C-59A5A8F1C796}"/>
    <cellStyle name="Output 2 4 4" xfId="15915" xr:uid="{D8E0C39C-745B-4210-BB25-3654384ED7F3}"/>
    <cellStyle name="Output 2 4 5" xfId="18373" xr:uid="{9BC8B365-A5DA-4B61-B975-1C5C48630575}"/>
    <cellStyle name="Output 2 4 6" xfId="30880" xr:uid="{85C5B082-74BD-4737-BACD-CD5DE1AF4CF5}"/>
    <cellStyle name="Output 2 4 7" xfId="31952" xr:uid="{2B45D3E6-0937-489E-8DD2-064C23DADF7A}"/>
    <cellStyle name="Output 2 4 8" xfId="35189" xr:uid="{EFBB9627-1F07-4069-94F1-38772EAAD672}"/>
    <cellStyle name="Output 2 5" xfId="9902" xr:uid="{64AB93DA-45C4-48A7-B771-487989D7D320}"/>
    <cellStyle name="Output 2 5 2" xfId="10765" xr:uid="{C797FC03-36D3-4ECB-9161-4C5276ED6F52}"/>
    <cellStyle name="Output 2 5 2 2" xfId="25109" xr:uid="{2AC2BA4B-71D4-435D-B0ED-C1C8AA13C43B}"/>
    <cellStyle name="Output 2 5 2 3" xfId="27979" xr:uid="{6546777F-B1BD-417B-A667-F4DB2F9DD766}"/>
    <cellStyle name="Output 2 5 2 4" xfId="21315" xr:uid="{3344B6AD-E104-45C2-81C7-F7FECC410B5F}"/>
    <cellStyle name="Output 2 5 2 5" xfId="35764" xr:uid="{3F27DA59-1F75-4BA9-8349-695E71ED48F3}"/>
    <cellStyle name="Output 2 5 2 6" xfId="38066" xr:uid="{F4E007C6-3FD5-414A-9DE5-C72BA04B97B6}"/>
    <cellStyle name="Output 2 5 3" xfId="12975" xr:uid="{8A335EF2-04A8-49B4-B88B-CFA3C4CA7FCE}"/>
    <cellStyle name="Output 2 5 3 2" xfId="26555" xr:uid="{AA1462A7-3B32-4049-9BD4-69B7E719FD55}"/>
    <cellStyle name="Output 2 5 3 3" xfId="29134" xr:uid="{E5FF49CC-134A-4FCF-B297-A2EC9C4639F4}"/>
    <cellStyle name="Output 2 5 3 4" xfId="22945" xr:uid="{FD7FA38A-A24C-493E-A1FF-B85D87E0FF01}"/>
    <cellStyle name="Output 2 5 3 5" xfId="36844" xr:uid="{042E80AA-A3CB-4505-904D-D6297020B372}"/>
    <cellStyle name="Output 2 5 3 6" xfId="38860" xr:uid="{265AD018-D948-4474-9A03-644C34396297}"/>
    <cellStyle name="Output 2 5 4" xfId="14502" xr:uid="{61394470-1392-41A7-BFA6-3297DBD4E0BC}"/>
    <cellStyle name="Output 2 5 5" xfId="20713" xr:uid="{5CA5A997-8164-4FCF-955A-8C4A838AE434}"/>
    <cellStyle name="Output 2 5 6" xfId="14364" xr:uid="{B7F6E48D-4B52-46B2-90F4-D443DE3B248F}"/>
    <cellStyle name="Output 2 5 7" xfId="35325" xr:uid="{9A3D335E-4910-4678-8D1F-4CF1E3F1C5EB}"/>
    <cellStyle name="Output 2 5 8" xfId="34626" xr:uid="{17460830-A9CE-4CAC-8B2D-FEE79A5DDE75}"/>
    <cellStyle name="Output 2 6" xfId="9903" xr:uid="{18C51990-F28F-4224-B534-130A0C17AEA3}"/>
    <cellStyle name="Output 2 6 2" xfId="10766" xr:uid="{9A6BE0A3-85A9-49D6-B149-1C32E09D8399}"/>
    <cellStyle name="Output 2 6 2 2" xfId="25110" xr:uid="{7009DAE0-F108-49C4-8E1E-CB0646491415}"/>
    <cellStyle name="Output 2 6 2 3" xfId="27980" xr:uid="{204A400E-AA95-446B-B064-3EE22B9AC39F}"/>
    <cellStyle name="Output 2 6 2 4" xfId="25974" xr:uid="{972D8BED-D447-4309-A416-B1A298F8B465}"/>
    <cellStyle name="Output 2 6 2 5" xfId="35765" xr:uid="{0919B074-AC12-415D-880A-5B080819F2EE}"/>
    <cellStyle name="Output 2 6 2 6" xfId="38067" xr:uid="{3B9861AF-7DD5-47F8-83CF-B6C6DC7C8F05}"/>
    <cellStyle name="Output 2 6 3" xfId="12935" xr:uid="{4451F991-2844-4917-99B0-A2906DCA1FC8}"/>
    <cellStyle name="Output 2 6 3 2" xfId="26515" xr:uid="{FF39E55E-CD19-4DB9-9C62-0A52A61E8CDD}"/>
    <cellStyle name="Output 2 6 3 3" xfId="29094" xr:uid="{B9C2C663-31DE-4F3C-B7DE-5776C5305CD6}"/>
    <cellStyle name="Output 2 6 3 4" xfId="24045" xr:uid="{987BCB4A-29C0-432B-9252-5CE559B3C2CF}"/>
    <cellStyle name="Output 2 6 3 5" xfId="36804" xr:uid="{507D9147-6735-4792-B777-FA2BAF1FB068}"/>
    <cellStyle name="Output 2 6 3 6" xfId="38820" xr:uid="{60CEEB7B-ABD4-49C8-BE01-22C17CC43CC0}"/>
    <cellStyle name="Output 2 6 4" xfId="18321" xr:uid="{41F83764-0F28-4674-87C0-67DD62AB55A0}"/>
    <cellStyle name="Output 2 6 5" xfId="25271" xr:uid="{EB3BB4B8-24B4-442B-9B60-877F461F5940}"/>
    <cellStyle name="Output 2 6 6" xfId="27440" xr:uid="{EAFE1997-3CE3-4FB1-8C2F-CB0F00818A1B}"/>
    <cellStyle name="Output 2 6 7" xfId="35326" xr:uid="{984DC78B-F7A8-46E6-BF68-FF89B57956E0}"/>
    <cellStyle name="Output 2 6 8" xfId="31030" xr:uid="{9421CF93-D7D0-421A-BC11-5D158CBA8264}"/>
    <cellStyle name="Output 2 7" xfId="9904" xr:uid="{B59933B2-C23C-4BCB-AD13-35D65D41A2D7}"/>
    <cellStyle name="Output 2 7 2" xfId="10767" xr:uid="{59196ABB-CC1B-47CE-8442-B1B0CC02CFC6}"/>
    <cellStyle name="Output 2 7 2 2" xfId="25111" xr:uid="{912E0002-5727-4167-8320-AD9FB53B1648}"/>
    <cellStyle name="Output 2 7 2 3" xfId="27981" xr:uid="{4ECB8C04-79D0-49E6-9B86-B8B75FEED2E6}"/>
    <cellStyle name="Output 2 7 2 4" xfId="21316" xr:uid="{F5AD0EDC-3A58-4D89-BAD2-82CB40C747F7}"/>
    <cellStyle name="Output 2 7 2 5" xfId="35766" xr:uid="{E16C62CE-3224-49C2-9115-B4CCA85F645E}"/>
    <cellStyle name="Output 2 7 2 6" xfId="38068" xr:uid="{71C460E2-46B2-4E7B-99F0-DCAF81583586}"/>
    <cellStyle name="Output 2 7 3" xfId="22278" xr:uid="{EE5EF1CF-E423-4C93-9A8C-D5A7C932F546}"/>
    <cellStyle name="Output 2 7 4" xfId="25566" xr:uid="{1D829994-C7B5-4DFB-8B62-E0F4CD240961}"/>
    <cellStyle name="Output 2 7 5" xfId="14936" xr:uid="{B94C00F2-5ADF-4515-B12D-941BB8797A52}"/>
    <cellStyle name="Output 2 7 6" xfId="35327" xr:uid="{7A4CA160-5051-4D22-ABC7-C35BD966AF21}"/>
    <cellStyle name="Output 2 7 7" xfId="33735" xr:uid="{32F1FB6C-969D-4CE1-9404-7B8E69ABF5A5}"/>
    <cellStyle name="Output 2 8" xfId="9905" xr:uid="{1883D46D-5345-4B14-9645-EF718002C312}"/>
    <cellStyle name="Output 2 8 2" xfId="10768" xr:uid="{9ECCF3BA-4CB0-4BBF-A0A2-03318ECF3932}"/>
    <cellStyle name="Output 2 8 2 2" xfId="25112" xr:uid="{7B38B9DC-002A-451D-810C-EB6DC1B5A22C}"/>
    <cellStyle name="Output 2 8 2 3" xfId="27982" xr:uid="{5768184B-B335-4D8B-AB55-23332EDE8590}"/>
    <cellStyle name="Output 2 8 2 4" xfId="22670" xr:uid="{FAC6FA6A-24F3-47C3-9794-41136C2B58BE}"/>
    <cellStyle name="Output 2 8 2 5" xfId="35767" xr:uid="{A225BFCE-9F74-430F-82F2-8F960F6123DC}"/>
    <cellStyle name="Output 2 8 2 6" xfId="38069" xr:uid="{201DD8C6-6B5A-4C54-8ECD-9D4C4912CA24}"/>
    <cellStyle name="Output 2 8 3" xfId="22667" xr:uid="{FAFBB038-DDF0-44DC-970A-54FEF2835D9B}"/>
    <cellStyle name="Output 2 8 4" xfId="22951" xr:uid="{6DD2E3C7-48FA-47F6-8226-76DA560579BF}"/>
    <cellStyle name="Output 2 8 5" xfId="17993" xr:uid="{9121129F-9E49-4B1E-A923-2DC68605CD4E}"/>
    <cellStyle name="Output 2 8 6" xfId="35328" xr:uid="{E8152651-8E25-452D-B6A2-BEDC958A00CE}"/>
    <cellStyle name="Output 2 8 7" xfId="35903" xr:uid="{B5AAC633-F1D1-4FE4-B250-30514220C04C}"/>
    <cellStyle name="Output 2 9" xfId="9906" xr:uid="{F9047DA1-32C5-4CAB-A951-A61B427AC140}"/>
    <cellStyle name="Output 2 9 2" xfId="10769" xr:uid="{C577BF69-3E4B-4C49-845E-44D0397522D3}"/>
    <cellStyle name="Output 2 9 2 2" xfId="25113" xr:uid="{95D3C870-5108-4088-8FFD-963C97B293E8}"/>
    <cellStyle name="Output 2 9 2 3" xfId="27983" xr:uid="{A194E914-FF43-4BFE-9816-CA9A8A96DC92}"/>
    <cellStyle name="Output 2 9 2 4" xfId="14370" xr:uid="{87043711-B062-4FBB-9AE9-37170372C583}"/>
    <cellStyle name="Output 2 9 2 5" xfId="35768" xr:uid="{0A7A56EC-E96F-477A-8C4B-E9DEC49A6BF0}"/>
    <cellStyle name="Output 2 9 2 6" xfId="38070" xr:uid="{6571179E-9E40-462F-9EA8-932AA2B01E97}"/>
    <cellStyle name="Output 2 9 3" xfId="18322" xr:uid="{1A782CB5-5ABD-4707-8C85-1432C08FE41C}"/>
    <cellStyle name="Output 2 9 4" xfId="24707" xr:uid="{D1F40EC7-FD66-487F-8506-E89663E3E31E}"/>
    <cellStyle name="Output 2 9 5" xfId="16416" xr:uid="{487625D8-35B1-4E18-BDE3-EC9FF58A201D}"/>
    <cellStyle name="Output 2 9 6" xfId="35329" xr:uid="{480473E2-7CA5-4B85-A800-80B6385EA3AC}"/>
    <cellStyle name="Output 2 9 7" xfId="36021" xr:uid="{3B7FE39F-72C4-4463-B7F9-724E5B1B0D99}"/>
    <cellStyle name="Output 20" xfId="1753" xr:uid="{F65C1F01-C1D5-412A-8F6E-15DB4DCE41B1}"/>
    <cellStyle name="Output 20 10" xfId="30058" xr:uid="{2B96796E-DDAC-4EF9-8B0E-2A2F4842E6E2}"/>
    <cellStyle name="Output 20 11" xfId="31577" xr:uid="{A0721FA6-209E-449F-B52A-E9B00ED10414}"/>
    <cellStyle name="Output 20 12" xfId="35377" xr:uid="{1B97FA33-83B1-46F3-BDA0-850BA94FCEB1}"/>
    <cellStyle name="Output 20 2" xfId="7327" xr:uid="{5EE59798-DDB6-4CF9-AAE1-8931D1FBD2E3}"/>
    <cellStyle name="Output 20 2 10" xfId="36078" xr:uid="{E5993380-A2A6-4E13-AC40-2CEDCC6AE798}"/>
    <cellStyle name="Output 20 2 2" xfId="9907" xr:uid="{CB6B448E-BD49-4DBB-8822-7359FBC85CC4}"/>
    <cellStyle name="Output 20 2 2 2" xfId="14501" xr:uid="{06D2BCFA-9416-436E-9739-EE4F336A4035}"/>
    <cellStyle name="Output 20 2 2 3" xfId="22949" xr:uid="{964976FE-C778-400B-86C1-018010CA133E}"/>
    <cellStyle name="Output 20 2 2 4" xfId="25250" xr:uid="{CA3FD5D5-0C7A-457D-AECB-4EE13E0B5800}"/>
    <cellStyle name="Output 20 2 2 5" xfId="35330" xr:uid="{190CB0A4-54E0-4963-9FF4-0B7A15C4BC21}"/>
    <cellStyle name="Output 20 2 2 6" xfId="33736" xr:uid="{1A43EAC6-D99C-4FF6-BF04-C1F60984649D}"/>
    <cellStyle name="Output 20 2 3" xfId="10770" xr:uid="{78CB6877-4E84-4642-A591-15C1E3EAAE1F}"/>
    <cellStyle name="Output 20 2 3 2" xfId="25114" xr:uid="{1B58D34F-F627-412B-8DAD-24E920CE5519}"/>
    <cellStyle name="Output 20 2 3 3" xfId="27984" xr:uid="{33F54303-CFB8-49DC-9A9C-4617E96E1F8E}"/>
    <cellStyle name="Output 20 2 3 4" xfId="21677" xr:uid="{AA3B22AF-A397-4EDC-BD8E-2F9AA5FF2045}"/>
    <cellStyle name="Output 20 2 3 5" xfId="35769" xr:uid="{791932AF-B5DB-4065-85CD-AD922AFA10D0}"/>
    <cellStyle name="Output 20 2 3 6" xfId="38071" xr:uid="{65170277-6048-4533-9E3D-1C6F5E353659}"/>
    <cellStyle name="Output 20 2 4" xfId="12380" xr:uid="{36566180-F255-442C-BA30-D5A1BC23D19A}"/>
    <cellStyle name="Output 20 2 4 2" xfId="26011" xr:uid="{AE3575B0-E3C5-4C5A-8E64-A4DA01640C58}"/>
    <cellStyle name="Output 20 2 4 3" xfId="28606" xr:uid="{6AC7CADC-BEB5-448A-8B2E-0B9F143D1782}"/>
    <cellStyle name="Output 20 2 4 4" xfId="30582" xr:uid="{F8508153-651F-423E-9766-2A1F001883CB}"/>
    <cellStyle name="Output 20 2 4 5" xfId="36314" xr:uid="{2ED95419-70A6-4BBC-ACA3-B248C67744B1}"/>
    <cellStyle name="Output 20 2 4 6" xfId="38350" xr:uid="{C241ADA2-27EB-4254-813A-F93EF071D36C}"/>
    <cellStyle name="Output 20 2 5" xfId="13487" xr:uid="{02596734-19F0-4E27-853C-8A12C045278C}"/>
    <cellStyle name="Output 20 2 5 2" xfId="27002" xr:uid="{7433F298-A224-4D0D-8999-D8AE11139DFC}"/>
    <cellStyle name="Output 20 2 5 3" xfId="29562" xr:uid="{CB26D73C-601A-40CB-B6AE-D1285746FC99}"/>
    <cellStyle name="Output 20 2 5 4" xfId="30456" xr:uid="{4ED2EA05-9AC4-453C-AC15-1FD39DD75A23}"/>
    <cellStyle name="Output 20 2 5 5" xfId="37279" xr:uid="{53C175A8-049B-41E2-ABE4-D05E6833F7B9}"/>
    <cellStyle name="Output 20 2 5 6" xfId="39256" xr:uid="{DABD57BE-C7E4-449A-9848-E793490284D8}"/>
    <cellStyle name="Output 20 2 6" xfId="20357" xr:uid="{3E501375-B7C2-4B36-ABF2-22DCCC37F38C}"/>
    <cellStyle name="Output 20 2 7" xfId="25451" xr:uid="{EE1CC06A-5A0E-4AB2-962C-C8670484E550}"/>
    <cellStyle name="Output 20 2 8" xfId="25573" xr:uid="{7D30383F-70D9-46A5-AA87-A78D23C38179}"/>
    <cellStyle name="Output 20 2 9" xfId="34319" xr:uid="{7E26775C-2FC0-4BE1-99D8-10F135AE7E18}"/>
    <cellStyle name="Output 20 3" xfId="4713" xr:uid="{2B0CB7D0-C593-4CB5-B0C9-4596B5BDA4D4}"/>
    <cellStyle name="Output 20 3 10" xfId="33629" xr:uid="{AF751CBC-E6C3-4698-AD3C-0340006CDF22}"/>
    <cellStyle name="Output 20 3 11" xfId="34763" xr:uid="{A0A03B14-25BB-4C4C-B4E2-CCD065FEBF34}"/>
    <cellStyle name="Output 20 3 2" xfId="10771" xr:uid="{324B682A-5124-4A4E-A1B6-8998A536EE39}"/>
    <cellStyle name="Output 20 3 2 2" xfId="13294" xr:uid="{005A167B-4664-4C8A-9BB4-5D5360FDB3FC}"/>
    <cellStyle name="Output 20 3 2 2 2" xfId="26826" xr:uid="{928DC46B-843D-4020-9812-7B804010988F}"/>
    <cellStyle name="Output 20 3 2 2 3" xfId="29390" xr:uid="{81446F45-65AD-4E6C-9228-D00CF082101E}"/>
    <cellStyle name="Output 20 3 2 2 4" xfId="24458" xr:uid="{E30F6C7A-E789-47A2-8CC8-D163F5136741}"/>
    <cellStyle name="Output 20 3 2 2 5" xfId="37112" xr:uid="{13C1E7FC-8160-44F4-A4F8-8A29FC9FABAB}"/>
    <cellStyle name="Output 20 3 2 2 6" xfId="39090" xr:uid="{03E7104A-6B3C-45AC-B166-D086C4C26EDD}"/>
    <cellStyle name="Output 20 3 2 3" xfId="25115" xr:uid="{2DB6F9A2-C5D2-449F-9A1B-5BD5D7E61D4F}"/>
    <cellStyle name="Output 20 3 2 4" xfId="27985" xr:uid="{C60DA12E-C929-4CD5-8FCC-3251014119A2}"/>
    <cellStyle name="Output 20 3 2 5" xfId="14371" xr:uid="{A4B521D3-2B36-4B34-AC97-45D8937899A6}"/>
    <cellStyle name="Output 20 3 2 6" xfId="35770" xr:uid="{53CF921A-70D4-4E1E-AF41-167E7E02FA89}"/>
    <cellStyle name="Output 20 3 2 7" xfId="38072" xr:uid="{8AFB365F-45D3-49FE-9242-CA4272D57967}"/>
    <cellStyle name="Output 20 3 3" xfId="13529" xr:uid="{885CF6DE-727B-4863-8951-A2A0C32E27D9}"/>
    <cellStyle name="Output 20 3 3 2" xfId="27044" xr:uid="{DA9E4AB2-7B7C-4608-ABE6-0E0CE1B0E840}"/>
    <cellStyle name="Output 20 3 3 3" xfId="29604" xr:uid="{5B4CC15F-5D36-4D35-A8D9-30AF6F71F85B}"/>
    <cellStyle name="Output 20 3 3 4" xfId="30238" xr:uid="{81F3F870-15F0-4D53-8747-785E04EA80A4}"/>
    <cellStyle name="Output 20 3 3 5" xfId="37321" xr:uid="{B77A98F7-55AB-4994-901F-1FEFCC6705D9}"/>
    <cellStyle name="Output 20 3 3 6" xfId="39298" xr:uid="{44213851-29F4-467D-86DB-6D4062E8BD88}"/>
    <cellStyle name="Output 20 3 4" xfId="13613" xr:uid="{84BC6B5F-2CEA-4B27-8C22-1E9D9418354A}"/>
    <cellStyle name="Output 20 3 4 2" xfId="27128" xr:uid="{9B5A0AE1-11C7-454A-AECE-07517C37795E}"/>
    <cellStyle name="Output 20 3 4 3" xfId="29688" xr:uid="{9C4F4A5E-4F1B-4441-9F7A-0F88E76400FD}"/>
    <cellStyle name="Output 20 3 4 4" xfId="30224" xr:uid="{B691E659-2D90-4BB9-B2D6-1A2EF8B542E2}"/>
    <cellStyle name="Output 20 3 4 5" xfId="37405" xr:uid="{74D4DD00-CBD9-47C1-AF1A-2FDBDB98D6B9}"/>
    <cellStyle name="Output 20 3 4 6" xfId="39382" xr:uid="{AF38DDEE-2DC0-489A-9518-6C175F128228}"/>
    <cellStyle name="Output 20 3 5" xfId="13692" xr:uid="{8CDB5A0F-672D-4785-B0CF-DD4DE60BA35F}"/>
    <cellStyle name="Output 20 3 5 2" xfId="27207" xr:uid="{892247B5-A99B-4EE1-95FC-8942A92A57F2}"/>
    <cellStyle name="Output 20 3 5 3" xfId="29767" xr:uid="{E807C087-C28D-408A-8981-E822EA1FECE4}"/>
    <cellStyle name="Output 20 3 5 4" xfId="28339" xr:uid="{297EC607-233D-4239-A7EB-2638CC5CEB61}"/>
    <cellStyle name="Output 20 3 5 5" xfId="37484" xr:uid="{A907F6C3-C9C6-42B7-8C6F-29B1EC4BD05C}"/>
    <cellStyle name="Output 20 3 5 6" xfId="39461" xr:uid="{2A4ECCDF-79D3-4C4C-A437-2779FE2A293E}"/>
    <cellStyle name="Output 20 3 6" xfId="12243" xr:uid="{678E35FA-06C0-46DE-BDCC-AC3CEE9C386B}"/>
    <cellStyle name="Output 20 3 6 2" xfId="25921" xr:uid="{5855A9AD-61BD-4AE8-B106-3B381F237DCD}"/>
    <cellStyle name="Output 20 3 6 3" xfId="28514" xr:uid="{010DEF4A-0522-4CD6-8044-EC5FE6CF1641}"/>
    <cellStyle name="Output 20 3 6 4" xfId="30591" xr:uid="{5DB73CEE-39E0-4241-A974-4D00193E92D0}"/>
    <cellStyle name="Output 20 3 6 5" xfId="36246" xr:uid="{F67375FF-96A1-4C91-BF69-646EAF5CD17C}"/>
    <cellStyle name="Output 20 3 6 6" xfId="38281" xr:uid="{42B411A5-B45A-47E9-B601-462B372E2EB1}"/>
    <cellStyle name="Output 20 3 7" xfId="20768" xr:uid="{B689D7DB-2776-46F3-AFA3-29CA3A078F9E}"/>
    <cellStyle name="Output 20 3 8" xfId="27325" xr:uid="{F2BD6C6B-CD80-48CB-84B9-8A14B17426B8}"/>
    <cellStyle name="Output 20 3 9" xfId="15939" xr:uid="{21CC218E-5987-49AC-BCEC-0102E6386348}"/>
    <cellStyle name="Output 20 4" xfId="2884" xr:uid="{4775FDDB-5FCB-4C49-AA53-3E66515AAAF4}"/>
    <cellStyle name="Output 20 4 2" xfId="21368" xr:uid="{E27A1733-63A4-4068-B440-98A6B91D898E}"/>
    <cellStyle name="Output 20 4 3" xfId="20179" xr:uid="{B94D3200-F41A-4EB3-9271-50A56B037EF5}"/>
    <cellStyle name="Output 20 4 4" xfId="30858" xr:uid="{9613D906-B686-4325-8AB9-8B8C82FE32E0}"/>
    <cellStyle name="Output 20 4 5" xfId="31953" xr:uid="{766D8530-6B9A-4575-AF94-C7B2C99D26D6}"/>
    <cellStyle name="Output 20 4 6" xfId="35188" xr:uid="{E29B4648-E18B-45AA-A0ED-F6A39D494958}"/>
    <cellStyle name="Output 20 5" xfId="12357" xr:uid="{6AE62878-D0D7-422C-897D-65F70E835203}"/>
    <cellStyle name="Output 20 5 2" xfId="25988" xr:uid="{16721BFE-A348-48CD-93A0-221B7A9E66BB}"/>
    <cellStyle name="Output 20 5 3" xfId="28583" xr:uid="{6E7B64DC-7847-43AE-8013-C9C4B35E9033}"/>
    <cellStyle name="Output 20 5 4" xfId="28319" xr:uid="{59631DB8-2261-4DFC-B47A-FB5045D36248}"/>
    <cellStyle name="Output 20 5 5" xfId="36291" xr:uid="{3E77BDC1-394A-4330-AAA2-C12A20630968}"/>
    <cellStyle name="Output 20 5 6" xfId="38327" xr:uid="{A305B2AA-58D3-4CA1-AB77-938CDFBF92FC}"/>
    <cellStyle name="Output 20 6" xfId="12573" xr:uid="{3277340E-DD33-4284-9019-D36A9D682261}"/>
    <cellStyle name="Output 20 6 2" xfId="26198" xr:uid="{70A0B42B-2EBA-46FF-9A2F-C21885BD0334}"/>
    <cellStyle name="Output 20 6 3" xfId="28790" xr:uid="{78E21753-3FF0-4CDA-8FA9-8823E6799B7F}"/>
    <cellStyle name="Output 20 6 4" xfId="30555" xr:uid="{D14ECB18-30DA-4CDE-884E-083DF6028F47}"/>
    <cellStyle name="Output 20 6 5" xfId="36499" xr:uid="{CE1F5F57-5668-4228-B7A6-625C8F2E4B89}"/>
    <cellStyle name="Output 20 6 6" xfId="38533" xr:uid="{415A134B-8863-44C2-ADE8-911B25571BFA}"/>
    <cellStyle name="Output 20 7" xfId="15575" xr:uid="{966645E9-C908-4EA4-983F-03F26846E030}"/>
    <cellStyle name="Output 20 8" xfId="23607" xr:uid="{DD0F4DD9-1776-4C59-8367-B31ADD273FD8}"/>
    <cellStyle name="Output 20 9" xfId="20746" xr:uid="{388CC1A8-38E8-4139-BF1A-F98BD8F57E4D}"/>
    <cellStyle name="Output 21" xfId="1754" xr:uid="{57418899-CF9F-4F4D-A300-5F34F437BD56}"/>
    <cellStyle name="Output 21 10" xfId="28217" xr:uid="{6E26F532-F110-48E4-83CF-777CD2505F8F}"/>
    <cellStyle name="Output 21 11" xfId="31578" xr:uid="{574EFC24-62C1-45EC-8F21-2B8C29E32E15}"/>
    <cellStyle name="Output 21 12" xfId="33678" xr:uid="{9E8ED2E0-8401-4011-B42B-C2E46D1E4513}"/>
    <cellStyle name="Output 21 2" xfId="7328" xr:uid="{89ABEBAD-8436-4840-8FBF-2302B08B555A}"/>
    <cellStyle name="Output 21 2 10" xfId="33859" xr:uid="{0A1B593B-32BD-41A8-8166-4EB668F90F8C}"/>
    <cellStyle name="Output 21 2 2" xfId="9908" xr:uid="{81226D90-6DD1-4D38-B1D2-DA4B46237D6D}"/>
    <cellStyle name="Output 21 2 2 2" xfId="18319" xr:uid="{078A4E2B-4A80-4D1D-9F97-1DFB26739434}"/>
    <cellStyle name="Output 21 2 2 3" xfId="25270" xr:uid="{13B6116F-FC10-404A-B3ED-1C7F3BF08FD3}"/>
    <cellStyle name="Output 21 2 2 4" xfId="21676" xr:uid="{298EF6C6-7AAA-4522-A778-A05FDEDFE5B0}"/>
    <cellStyle name="Output 21 2 2 5" xfId="35331" xr:uid="{E8322D8F-BADC-4D12-945E-60B73C80E7FA}"/>
    <cellStyle name="Output 21 2 2 6" xfId="31060" xr:uid="{FD90C8FC-8251-4C0D-98CE-2E53221AF6F8}"/>
    <cellStyle name="Output 21 2 3" xfId="10772" xr:uid="{681159A3-B8BF-4C33-BE21-B471AF1F60CF}"/>
    <cellStyle name="Output 21 2 3 2" xfId="25116" xr:uid="{85ACB75E-D26F-4FB9-9588-16360BC7C1A0}"/>
    <cellStyle name="Output 21 2 3 3" xfId="27986" xr:uid="{A643850C-9B51-4D50-ACC8-5C3C3A9B3560}"/>
    <cellStyle name="Output 21 2 3 4" xfId="29832" xr:uid="{2782F80A-888F-4576-BE77-0FBF8C6FC4F6}"/>
    <cellStyle name="Output 21 2 3 5" xfId="35771" xr:uid="{F19176F7-CA8F-44F2-BAAE-B104AE3F4386}"/>
    <cellStyle name="Output 21 2 3 6" xfId="38073" xr:uid="{400B4305-959F-41FF-8098-B3B43BBC0059}"/>
    <cellStyle name="Output 21 2 4" xfId="13248" xr:uid="{2150455A-A4DD-44C6-90F9-D6C8A2477B29}"/>
    <cellStyle name="Output 21 2 4 2" xfId="26781" xr:uid="{9FC09243-9C0D-4C4A-BAAF-8CE3FBA260C0}"/>
    <cellStyle name="Output 21 2 4 3" xfId="29345" xr:uid="{FAEDE8E6-B98E-4657-ADB2-B8B4F0A29B27}"/>
    <cellStyle name="Output 21 2 4 4" xfId="30489" xr:uid="{F698F474-ED73-40EA-AD7A-A24883A038FF}"/>
    <cellStyle name="Output 21 2 4 5" xfId="37068" xr:uid="{00FECE12-4607-469C-A0BC-999BB576BD07}"/>
    <cellStyle name="Output 21 2 4 6" xfId="39046" xr:uid="{B4BBA905-26A5-4926-9591-89CF25B7739F}"/>
    <cellStyle name="Output 21 2 5" xfId="12446" xr:uid="{204226FB-402D-4E03-81C7-F93C5FDE205D}"/>
    <cellStyle name="Output 21 2 5 2" xfId="26073" xr:uid="{57D46D35-A97E-4E0A-A50D-71640C0CD81E}"/>
    <cellStyle name="Output 21 2 5 3" xfId="28668" xr:uid="{25CA3DA8-7174-4BFF-B61E-04ACBCC21611}"/>
    <cellStyle name="Output 21 2 5 4" xfId="25398" xr:uid="{213E081B-A079-4B7B-B2EF-0AEEAB444F03}"/>
    <cellStyle name="Output 21 2 5 5" xfId="36375" xr:uid="{FC526A64-32AC-4799-9731-358FF34D08A7}"/>
    <cellStyle name="Output 21 2 5 6" xfId="38411" xr:uid="{6183C3A5-1822-4B41-9FA7-B7B9FED87100}"/>
    <cellStyle name="Output 21 2 6" xfId="24391" xr:uid="{D2AFB2DF-7D97-4926-858B-4985047DE69B}"/>
    <cellStyle name="Output 21 2 7" xfId="15005" xr:uid="{CC859E1B-50F3-41CB-997F-B2D1D22565A2}"/>
    <cellStyle name="Output 21 2 8" xfId="19024" xr:uid="{0B7BBC2C-B307-4182-A67D-3588936FD95F}"/>
    <cellStyle name="Output 21 2 9" xfId="34320" xr:uid="{F48776AD-7D29-415B-8DF9-EE28405CE4FF}"/>
    <cellStyle name="Output 21 3" xfId="4714" xr:uid="{47ED283C-2F99-48E6-BE96-69D9A9B8D94A}"/>
    <cellStyle name="Output 21 3 10" xfId="33630" xr:uid="{69FC4558-088D-47E5-8D29-ABC75FF2409B}"/>
    <cellStyle name="Output 21 3 11" xfId="31187" xr:uid="{5C9749B3-2D49-47E8-B5D9-1A5EEFDB0C5E}"/>
    <cellStyle name="Output 21 3 2" xfId="10773" xr:uid="{274AF8E2-4BBE-4124-ACE6-D614EC43AF5B}"/>
    <cellStyle name="Output 21 3 2 2" xfId="13295" xr:uid="{16A95202-C3EB-4ED7-8371-850EA9E50DB4}"/>
    <cellStyle name="Output 21 3 2 2 2" xfId="26827" xr:uid="{3F9E2C5E-D7E5-4AAA-8D99-66B34D0FC12E}"/>
    <cellStyle name="Output 21 3 2 2 3" xfId="29391" xr:uid="{9C91A925-C6A1-4F5E-8803-541839E51BCC}"/>
    <cellStyle name="Output 21 3 2 2 4" xfId="30272" xr:uid="{98EBAFA9-38A7-444A-AE90-606ABA086FC1}"/>
    <cellStyle name="Output 21 3 2 2 5" xfId="37113" xr:uid="{8A975458-2ED4-4AE7-B7C3-A4CE0EB9A6C1}"/>
    <cellStyle name="Output 21 3 2 2 6" xfId="39091" xr:uid="{CD93231F-B6D4-4F9A-9353-D0B37520F926}"/>
    <cellStyle name="Output 21 3 2 3" xfId="25117" xr:uid="{2BF42848-668D-416D-A4B0-0813F32E7AD5}"/>
    <cellStyle name="Output 21 3 2 4" xfId="27987" xr:uid="{12A7C31A-DBF7-4610-ADF9-A4C1472014CA}"/>
    <cellStyle name="Output 21 3 2 5" xfId="15909" xr:uid="{5DD90461-C323-44D7-8680-61014AAC5BE9}"/>
    <cellStyle name="Output 21 3 2 6" xfId="35772" xr:uid="{6C5E509C-E560-4A84-8F62-7385BF88F84E}"/>
    <cellStyle name="Output 21 3 2 7" xfId="38074" xr:uid="{C3DE15B4-8F10-4EB9-B867-C5FB33DBE2DE}"/>
    <cellStyle name="Output 21 3 3" xfId="13530" xr:uid="{77FC723C-CEA2-4790-A21C-87811739B849}"/>
    <cellStyle name="Output 21 3 3 2" xfId="27045" xr:uid="{AFC6F0AB-E8FD-4881-B7BF-BE99CCC2C532}"/>
    <cellStyle name="Output 21 3 3 3" xfId="29605" xr:uid="{602C8E1F-3541-4284-885A-855358AA501D}"/>
    <cellStyle name="Output 21 3 3 4" xfId="30892" xr:uid="{FD65559E-A2DF-4575-929C-BDEAC9AB104E}"/>
    <cellStyle name="Output 21 3 3 5" xfId="37322" xr:uid="{36A263F0-C7E1-4496-ACE4-CDA632600A24}"/>
    <cellStyle name="Output 21 3 3 6" xfId="39299" xr:uid="{27378C17-E88F-492E-B99E-6E1798A7CA90}"/>
    <cellStyle name="Output 21 3 4" xfId="13614" xr:uid="{A97AC146-7345-4A1C-9C4C-6503C6A8A490}"/>
    <cellStyle name="Output 21 3 4 2" xfId="27129" xr:uid="{F4C3F586-6A41-4806-B897-6FF1D979CB6D}"/>
    <cellStyle name="Output 21 3 4 3" xfId="29689" xr:uid="{21241E06-F1B4-4051-AA67-108D24138BFE}"/>
    <cellStyle name="Output 21 3 4 4" xfId="30437" xr:uid="{46862CCA-DC02-43D2-90A2-BD3687EB4D61}"/>
    <cellStyle name="Output 21 3 4 5" xfId="37406" xr:uid="{86D85758-A362-4E4A-91D8-1C17975055C7}"/>
    <cellStyle name="Output 21 3 4 6" xfId="39383" xr:uid="{7B84BCA8-59E7-4D25-A303-A2FEDB602857}"/>
    <cellStyle name="Output 21 3 5" xfId="13693" xr:uid="{A276072A-38CF-4758-A896-B19ABB639B59}"/>
    <cellStyle name="Output 21 3 5 2" xfId="27208" xr:uid="{21DFEC27-C6B6-4EE3-8026-8441D5C4C426}"/>
    <cellStyle name="Output 21 3 5 3" xfId="29768" xr:uid="{2CE81D54-0940-45E2-9D26-7F3C0145D501}"/>
    <cellStyle name="Output 21 3 5 4" xfId="29816" xr:uid="{5767EA9E-0BE3-4F84-998C-975529AF4A7C}"/>
    <cellStyle name="Output 21 3 5 5" xfId="37485" xr:uid="{C7FFE348-9376-42F5-99A9-38E0ACD4C310}"/>
    <cellStyle name="Output 21 3 5 6" xfId="39462" xr:uid="{A301FFBE-FC27-4D35-AB10-0F46125E2139}"/>
    <cellStyle name="Output 21 3 6" xfId="12244" xr:uid="{3A872A12-AC71-47D2-A184-9F6D5138FD4D}"/>
    <cellStyle name="Output 21 3 6 2" xfId="25922" xr:uid="{E4B328A2-3B7F-4C30-9AE2-58C976E1349B}"/>
    <cellStyle name="Output 21 3 6 3" xfId="28515" xr:uid="{059AAC0C-D8F6-46CA-A2DD-6DE81F5827F7}"/>
    <cellStyle name="Output 21 3 6 4" xfId="15094" xr:uid="{D654367E-502F-4419-973B-1A20E2FC40AB}"/>
    <cellStyle name="Output 21 3 6 5" xfId="36247" xr:uid="{0AAFE494-F52D-4DA2-98E3-DF2F0604B46E}"/>
    <cellStyle name="Output 21 3 6 6" xfId="38282" xr:uid="{05C6B2CE-CE51-49FB-90A6-EFDC209030C2}"/>
    <cellStyle name="Output 21 3 7" xfId="19205" xr:uid="{936871AC-2695-42F6-BDB7-DEF25176D69D}"/>
    <cellStyle name="Output 21 3 8" xfId="26658" xr:uid="{3A3BE941-E761-4137-A4CC-96BF91AC8074}"/>
    <cellStyle name="Output 21 3 9" xfId="28490" xr:uid="{D81217A2-69DE-42FE-887D-B65D4BD82211}"/>
    <cellStyle name="Output 21 4" xfId="2885" xr:uid="{05822CB0-68C6-4915-BB7B-A491793B2173}"/>
    <cellStyle name="Output 21 4 2" xfId="21367" xr:uid="{258F1796-FD80-4F5F-BB3A-DF6411CDA576}"/>
    <cellStyle name="Output 21 4 3" xfId="18223" xr:uid="{BF97D6A9-8828-4846-9E3B-01AE5EE1FDF3}"/>
    <cellStyle name="Output 21 4 4" xfId="30833" xr:uid="{FF56263A-CCAF-4554-BEA5-388A2523FBD5}"/>
    <cellStyle name="Output 21 4 5" xfId="31954" xr:uid="{90074DA4-6669-4F87-820E-2975A82991B0}"/>
    <cellStyle name="Output 21 4 6" xfId="35187" xr:uid="{88A31683-D2F4-44F8-A989-CBB1222FC988}"/>
    <cellStyle name="Output 21 5" xfId="12974" xr:uid="{DE942003-072C-46CF-AB43-10878CB26850}"/>
    <cellStyle name="Output 21 5 2" xfId="26554" xr:uid="{EBD63535-DB8A-4D42-B6EF-1305B2D28B6C}"/>
    <cellStyle name="Output 21 5 3" xfId="29133" xr:uid="{1960F0F2-620D-4922-AF8D-53D19A57173C}"/>
    <cellStyle name="Output 21 5 4" xfId="25236" xr:uid="{F8640FE5-9152-475D-94DB-1A343A04D52C}"/>
    <cellStyle name="Output 21 5 5" xfId="36843" xr:uid="{4BB1EE4E-3139-411C-9536-9B46ADB64445}"/>
    <cellStyle name="Output 21 5 6" xfId="38859" xr:uid="{017711DD-ACC2-4DF8-BCAA-FA15610D8E92}"/>
    <cellStyle name="Output 21 6" xfId="12895" xr:uid="{87529BC6-B188-49D4-94E9-DEC1EB8EE2F8}"/>
    <cellStyle name="Output 21 6 2" xfId="26475" xr:uid="{A7405F92-7D6E-4000-9114-4B7DB7AE40C9}"/>
    <cellStyle name="Output 21 6 3" xfId="29054" xr:uid="{D96728D4-AD10-4EC7-8933-F3835CE285A3}"/>
    <cellStyle name="Output 21 6 4" xfId="16345" xr:uid="{0DE5F5A9-D9DE-44DC-A066-901FCBAC3B28}"/>
    <cellStyle name="Output 21 6 5" xfId="36764" xr:uid="{BD554011-86AA-4456-B855-854A5403C64E}"/>
    <cellStyle name="Output 21 6 6" xfId="38781" xr:uid="{D97E36D9-EADB-47FA-9D5C-BE6348BEAC29}"/>
    <cellStyle name="Output 21 7" xfId="15576" xr:uid="{BD0025A0-FB3F-453E-B42B-53D7448EE84D}"/>
    <cellStyle name="Output 21 8" xfId="16311" xr:uid="{7A51097F-09E8-4E5B-94F6-CE7178E4D4FE}"/>
    <cellStyle name="Output 21 9" xfId="20747" xr:uid="{7C4D4D48-0633-41C5-AC21-5DF1E39DC024}"/>
    <cellStyle name="Output 22" xfId="1755" xr:uid="{46A63B08-B38A-463F-8CBC-AD2477C62304}"/>
    <cellStyle name="Output 22 10" xfId="30057" xr:uid="{EE942F98-8A90-4CBD-A798-8A8EBD9981B6}"/>
    <cellStyle name="Output 22 11" xfId="31579" xr:uid="{DE0755F9-C2BF-4CB8-98D5-8599835FE98C}"/>
    <cellStyle name="Output 22 12" xfId="35376" xr:uid="{AEEB343A-995A-4811-9941-2236B18EC9AD}"/>
    <cellStyle name="Output 22 2" xfId="7329" xr:uid="{F54633D8-B144-4941-8DE0-A9F8BA7FB79F}"/>
    <cellStyle name="Output 22 2 10" xfId="31116" xr:uid="{11075D3F-C6E6-42E0-A981-9173937C7EB8}"/>
    <cellStyle name="Output 22 2 2" xfId="9909" xr:uid="{F0447926-7355-4CF2-84D4-AA8003B58B4B}"/>
    <cellStyle name="Output 22 2 2 2" xfId="22277" xr:uid="{0CDF8F5C-4600-412C-B258-F5F9A62AEBB4}"/>
    <cellStyle name="Output 22 2 2 3" xfId="25565" xr:uid="{5A9E5E64-8174-4B55-857E-E708AA50EFAB}"/>
    <cellStyle name="Output 22 2 2 4" xfId="30010" xr:uid="{7B06B42A-715D-49D3-A5B4-6A39850C6BF6}"/>
    <cellStyle name="Output 22 2 2 5" xfId="35332" xr:uid="{17FF6B1B-A104-463C-8197-D99C36D0AE43}"/>
    <cellStyle name="Output 22 2 2 6" xfId="33733" xr:uid="{F2B5B367-BD70-441A-963A-29C93DB9B38D}"/>
    <cellStyle name="Output 22 2 3" xfId="10774" xr:uid="{E929C5B3-57B7-4E58-980B-85249C2B9D11}"/>
    <cellStyle name="Output 22 2 3 2" xfId="25118" xr:uid="{7D6AADF7-2F6D-4EB5-95D5-2C09CB1D33E6}"/>
    <cellStyle name="Output 22 2 3 3" xfId="27988" xr:uid="{516DA24E-AE86-4651-83B8-FD5CA04682F3}"/>
    <cellStyle name="Output 22 2 3 4" xfId="28087" xr:uid="{2ABCD9F2-FC16-45F8-9A87-287F59DA1139}"/>
    <cellStyle name="Output 22 2 3 5" xfId="35773" xr:uid="{174DE692-DB10-42A6-A3F4-B4C00BC5552E}"/>
    <cellStyle name="Output 22 2 3 6" xfId="38075" xr:uid="{2F32D183-EF81-4D9D-9AA2-17E60F358D90}"/>
    <cellStyle name="Output 22 2 4" xfId="12619" xr:uid="{1738D420-27BD-456F-B6AE-33520C77FE0B}"/>
    <cellStyle name="Output 22 2 4 2" xfId="26240" xr:uid="{6E1C24FF-2146-4DDF-8479-D82C7AB2C203}"/>
    <cellStyle name="Output 22 2 4 3" xfId="28832" xr:uid="{D9C01921-A0D7-48CC-BF38-82162FFFAFDF}"/>
    <cellStyle name="Output 22 2 4 4" xfId="30550" xr:uid="{B319868A-1FBC-4B31-9F23-2DD93844D16F}"/>
    <cellStyle name="Output 22 2 4 5" xfId="36540" xr:uid="{7EBA9B35-7987-4355-9B17-0312C57EC302}"/>
    <cellStyle name="Output 22 2 4 6" xfId="38573" xr:uid="{28355012-E795-4A13-B47F-7157E6B8C2A2}"/>
    <cellStyle name="Output 22 2 5" xfId="13488" xr:uid="{632315CB-1F36-4222-A477-35B04241D7BD}"/>
    <cellStyle name="Output 22 2 5 2" xfId="27003" xr:uid="{ADB4BA83-70D5-49F6-A998-5155F7EFCDE4}"/>
    <cellStyle name="Output 22 2 5 3" xfId="29563" xr:uid="{0496D4DC-F78A-4732-9B0F-41D8592C9E5D}"/>
    <cellStyle name="Output 22 2 5 4" xfId="16305" xr:uid="{6F901492-1CBA-46AC-BA09-EB8C90B9A1A6}"/>
    <cellStyle name="Output 22 2 5 5" xfId="37280" xr:uid="{2FC2773F-0DCC-4CB2-B161-15E301E31C22}"/>
    <cellStyle name="Output 22 2 5 6" xfId="39257" xr:uid="{E05390FF-AEB0-4197-98F7-ACF41823232D}"/>
    <cellStyle name="Output 22 2 6" xfId="18852" xr:uid="{E3D753B8-2EE9-4BA9-B2B4-20E9FED39C56}"/>
    <cellStyle name="Output 22 2 7" xfId="21379" xr:uid="{DFA2D490-791D-4D29-AC7D-7EFAB2CDFB2F}"/>
    <cellStyle name="Output 22 2 8" xfId="22200" xr:uid="{68A77A99-62F2-42F1-9643-05BC6A0F75D3}"/>
    <cellStyle name="Output 22 2 9" xfId="34321" xr:uid="{DFAE4A40-4D78-496A-AA37-4850DE0C83EC}"/>
    <cellStyle name="Output 22 3" xfId="4715" xr:uid="{D60189F4-E8F2-40E2-AFB9-C3742225191E}"/>
    <cellStyle name="Output 22 3 10" xfId="33631" xr:uid="{258428B4-FCBB-4FC5-BFAE-4615C3999FFE}"/>
    <cellStyle name="Output 22 3 11" xfId="35966" xr:uid="{AEAFF324-0A56-4403-AD2F-5D69D2295D3E}"/>
    <cellStyle name="Output 22 3 2" xfId="10775" xr:uid="{3C4F2FE9-E467-4232-8D27-7213E5BFF1BC}"/>
    <cellStyle name="Output 22 3 2 2" xfId="13296" xr:uid="{1C585297-12A1-4FC6-8D77-C0B4A97C8946}"/>
    <cellStyle name="Output 22 3 2 2 2" xfId="26828" xr:uid="{2A3B395F-BA26-4036-B88B-88096D3F233B}"/>
    <cellStyle name="Output 22 3 2 2 3" xfId="29392" xr:uid="{6A003CEE-ABC2-45F4-8654-F18E9905E829}"/>
    <cellStyle name="Output 22 3 2 2 4" xfId="30895" xr:uid="{CC567778-56D6-4A2E-BDF6-4572434F82E5}"/>
    <cellStyle name="Output 22 3 2 2 5" xfId="37114" xr:uid="{76F1327D-FD34-42C7-B79A-B6CCE83240C1}"/>
    <cellStyle name="Output 22 3 2 2 6" xfId="39092" xr:uid="{7F9D6D55-D6E2-452F-93B4-12A6568019A5}"/>
    <cellStyle name="Output 22 3 2 3" xfId="25119" xr:uid="{9FF7B73D-8587-4E67-8E89-50FE28AF1D9A}"/>
    <cellStyle name="Output 22 3 2 4" xfId="27989" xr:uid="{C78499AB-AA08-43A6-99A6-26F0B8F3A560}"/>
    <cellStyle name="Output 22 3 2 5" xfId="18555" xr:uid="{42EA7CCC-4A28-42A0-8B4D-52A3A66D3B17}"/>
    <cellStyle name="Output 22 3 2 6" xfId="35774" xr:uid="{F16CC515-761C-4119-A6A2-FACF06F59337}"/>
    <cellStyle name="Output 22 3 2 7" xfId="38076" xr:uid="{B47D1138-90BA-474D-B569-EEA98F86BDA0}"/>
    <cellStyle name="Output 22 3 3" xfId="13531" xr:uid="{98750C8D-3C4D-455A-B117-7677ED774733}"/>
    <cellStyle name="Output 22 3 3 2" xfId="27046" xr:uid="{60D9C7DE-5CB3-44B4-95FF-0E2F8613FC2B}"/>
    <cellStyle name="Output 22 3 3 3" xfId="29606" xr:uid="{0B03351C-1304-4FFD-887A-9F7327FF848E}"/>
    <cellStyle name="Output 22 3 3 4" xfId="27259" xr:uid="{AB6B3AB7-813E-4767-8BCA-FDA67AF4FC00}"/>
    <cellStyle name="Output 22 3 3 5" xfId="37323" xr:uid="{BB9D1FBD-77B8-41D6-9085-CB9CB6656336}"/>
    <cellStyle name="Output 22 3 3 6" xfId="39300" xr:uid="{86459C35-32BF-4027-95B3-3749025BD313}"/>
    <cellStyle name="Output 22 3 4" xfId="13615" xr:uid="{C340BBBF-FA34-493A-8EB2-58B8123EB467}"/>
    <cellStyle name="Output 22 3 4 2" xfId="27130" xr:uid="{DF4EBD3D-1E14-4533-AE9B-90785C42C996}"/>
    <cellStyle name="Output 22 3 4 3" xfId="29690" xr:uid="{42BF4081-721D-4F3B-82E2-FAC5EEFA95DF}"/>
    <cellStyle name="Output 22 3 4 4" xfId="17978" xr:uid="{D1908EDC-7112-4F43-9674-8076E6DA6195}"/>
    <cellStyle name="Output 22 3 4 5" xfId="37407" xr:uid="{9D6CD5CF-89D0-455C-A805-6B83387106B3}"/>
    <cellStyle name="Output 22 3 4 6" xfId="39384" xr:uid="{CACB9F1D-EDD8-498B-9B51-3BF6FE02FEC3}"/>
    <cellStyle name="Output 22 3 5" xfId="13694" xr:uid="{77BC378E-343F-4A15-8621-9CB90C656A9E}"/>
    <cellStyle name="Output 22 3 5 2" xfId="27209" xr:uid="{B34FB8C0-FC14-4D66-A9B1-D5ED54FA4523}"/>
    <cellStyle name="Output 22 3 5 3" xfId="29769" xr:uid="{4FA05895-14F6-446E-AD34-AB5911CFF4C0}"/>
    <cellStyle name="Output 22 3 5 4" xfId="25214" xr:uid="{47949129-655A-4354-90C4-0F1D612F1BA8}"/>
    <cellStyle name="Output 22 3 5 5" xfId="37486" xr:uid="{B72C30FC-E625-471C-AEAC-2FD4D4AA3AD1}"/>
    <cellStyle name="Output 22 3 5 6" xfId="39463" xr:uid="{4AEAF372-2944-4902-844E-F794123951D3}"/>
    <cellStyle name="Output 22 3 6" xfId="12245" xr:uid="{299DDA1B-6744-46C4-8BA8-9BDC82FC456C}"/>
    <cellStyle name="Output 22 3 6 2" xfId="25923" xr:uid="{6A150BD7-729A-498A-B4A1-786F1B1608B8}"/>
    <cellStyle name="Output 22 3 6 3" xfId="28516" xr:uid="{AB5A4B6F-342D-4DA2-A15A-0A108B351C9D}"/>
    <cellStyle name="Output 22 3 6 4" xfId="27645" xr:uid="{94535A5C-C0EF-4C18-B53D-C72AD712773A}"/>
    <cellStyle name="Output 22 3 6 5" xfId="36248" xr:uid="{69EDED35-1CDF-43D6-A3D0-ABE721E4AFD5}"/>
    <cellStyle name="Output 22 3 6 6" xfId="38283" xr:uid="{E7DD4B36-A3DC-4A8F-94C5-192C19601E71}"/>
    <cellStyle name="Output 22 3 7" xfId="16325" xr:uid="{B5DB1370-A745-4152-BBE1-9775BB7ADE79}"/>
    <cellStyle name="Output 22 3 8" xfId="23573" xr:uid="{AB77D532-B62B-45BF-A809-1AA2305D16D1}"/>
    <cellStyle name="Output 22 3 9" xfId="30414" xr:uid="{36160180-6609-44F8-9468-5B919F5ADBEB}"/>
    <cellStyle name="Output 22 4" xfId="2886" xr:uid="{A7F4E3C9-CC27-46AA-BC56-B782BC4A200E}"/>
    <cellStyle name="Output 22 4 2" xfId="14440" xr:uid="{7BC4F761-8B50-4ACA-921C-5F11EEC5FCBF}"/>
    <cellStyle name="Output 22 4 3" xfId="27423" xr:uid="{E89E40BE-1061-4101-9F66-B4746C85BC65}"/>
    <cellStyle name="Output 22 4 4" xfId="30795" xr:uid="{93B09D2C-99A8-49B5-8107-111BE925687A}"/>
    <cellStyle name="Output 22 4 5" xfId="31955" xr:uid="{8CD15B2B-6ABE-43A5-9D4B-EB232F986479}"/>
    <cellStyle name="Output 22 4 6" xfId="36210" xr:uid="{27188AF4-32F8-43FE-8E6E-988BBAB80B03}"/>
    <cellStyle name="Output 22 5" xfId="12524" xr:uid="{9CA1330B-7772-4CC9-9F04-4F8F7E5F6D2E}"/>
    <cellStyle name="Output 22 5 2" xfId="26151" xr:uid="{343B8BE2-B67E-41D0-B587-B72C39E88AC8}"/>
    <cellStyle name="Output 22 5 3" xfId="28744" xr:uid="{8534E59A-ED85-4505-B4A2-84E79048FC17}"/>
    <cellStyle name="Output 22 5 4" xfId="24426" xr:uid="{AE8E7FAB-9C16-4D44-BC50-196C88194F40}"/>
    <cellStyle name="Output 22 5 5" xfId="36453" xr:uid="{4CB2F358-3F7B-4747-93AD-E05D14A12776}"/>
    <cellStyle name="Output 22 5 6" xfId="38486" xr:uid="{F78BA28C-384B-4BD5-82DF-E9D12160EFD3}"/>
    <cellStyle name="Output 22 6" xfId="12528" xr:uid="{6A656449-A749-477C-9E3F-1F668BB8A4E6}"/>
    <cellStyle name="Output 22 6 2" xfId="26155" xr:uid="{F7A69EAA-A8C6-4EFB-A070-C433AD78AD72}"/>
    <cellStyle name="Output 22 6 3" xfId="28748" xr:uid="{586247CA-4347-4C86-9BDC-EA1AA0C525F6}"/>
    <cellStyle name="Output 22 6 4" xfId="25689" xr:uid="{3C3D0508-75FC-46EB-ACDD-8D2E7C5969FB}"/>
    <cellStyle name="Output 22 6 5" xfId="36457" xr:uid="{DF1488E8-9D87-410B-8049-1787E64C79C4}"/>
    <cellStyle name="Output 22 6 6" xfId="38490" xr:uid="{3B4E05AD-CA8A-474F-A4DB-9E44FBAFF057}"/>
    <cellStyle name="Output 22 7" xfId="15577" xr:uid="{359783F9-CA42-4E2D-AA6B-573BAF5DB014}"/>
    <cellStyle name="Output 22 8" xfId="23124" xr:uid="{B75CB751-2AA8-42F5-B606-EE28E622357F}"/>
    <cellStyle name="Output 22 9" xfId="20748" xr:uid="{AB232855-CB27-4480-A0AB-BF8B882BA391}"/>
    <cellStyle name="Output 23" xfId="1756" xr:uid="{25F3ECD3-DEED-418A-8C6D-04C4C4DC31D8}"/>
    <cellStyle name="Output 23 10" xfId="15017" xr:uid="{758649ED-0658-47F1-97CF-A3B5A530766A}"/>
    <cellStyle name="Output 23 11" xfId="31580" xr:uid="{8128836E-D623-40E0-A924-315A4CA689B0}"/>
    <cellStyle name="Output 23 12" xfId="33677" xr:uid="{F2D04637-1DF3-48E1-8EE5-47ADCCE70C2B}"/>
    <cellStyle name="Output 23 2" xfId="7330" xr:uid="{79708DFD-C1D4-42A8-BEB0-35395027A15C}"/>
    <cellStyle name="Output 23 2 10" xfId="33856" xr:uid="{2AE70261-1412-42AE-8984-E3DFFFE32EA8}"/>
    <cellStyle name="Output 23 2 2" xfId="9910" xr:uid="{D5922A88-7CE7-4105-B3C8-BD7CAC835995}"/>
    <cellStyle name="Output 23 2 2 2" xfId="22666" xr:uid="{26204BCC-E5E0-493C-9FDE-9B086FA6E99F}"/>
    <cellStyle name="Output 23 2 2 3" xfId="23838" xr:uid="{AE90C789-2C6E-4F61-A754-AFFA4791CD03}"/>
    <cellStyle name="Output 23 2 2 4" xfId="20733" xr:uid="{12D886DD-C4D7-492F-B240-0B7E2E063824}"/>
    <cellStyle name="Output 23 2 2 5" xfId="35333" xr:uid="{3F1B4E13-DBD9-4ADB-A1CC-64C76C0FB5B0}"/>
    <cellStyle name="Output 23 2 2 6" xfId="35902" xr:uid="{FC9BB7DA-6B63-4368-943C-9FCE8184CBF8}"/>
    <cellStyle name="Output 23 2 3" xfId="10776" xr:uid="{AA505287-E952-487B-A895-F31CF41512B8}"/>
    <cellStyle name="Output 23 2 3 2" xfId="25120" xr:uid="{1FCC7549-EC88-4EF3-A1B4-321D343E2EFB}"/>
    <cellStyle name="Output 23 2 3 3" xfId="27990" xr:uid="{FD9B0EC3-C2DA-43A6-ACB3-D3D9A81F7C3F}"/>
    <cellStyle name="Output 23 2 3 4" xfId="25517" xr:uid="{BE437D39-36D6-46D7-B711-4CA6190B787C}"/>
    <cellStyle name="Output 23 2 3 5" xfId="35775" xr:uid="{FCF05DAA-A803-4C4E-AA9E-7947894EB3E8}"/>
    <cellStyle name="Output 23 2 3 6" xfId="38077" xr:uid="{50734540-04A9-4457-91EC-BA7CA6C520A9}"/>
    <cellStyle name="Output 23 2 4" xfId="12542" xr:uid="{F4F94408-D4DC-4078-896B-6B637DFA35EC}"/>
    <cellStyle name="Output 23 2 4 2" xfId="26169" xr:uid="{4BE9BE6F-0030-4DA1-9C65-FCE4CFC4BA3E}"/>
    <cellStyle name="Output 23 2 4 3" xfId="28762" xr:uid="{05EE0601-F09E-4F60-AED9-CB38878B13E0}"/>
    <cellStyle name="Output 23 2 4 4" xfId="30362" xr:uid="{F6C6812F-D03D-4023-B38C-8107BDC281D2}"/>
    <cellStyle name="Output 23 2 4 5" xfId="36471" xr:uid="{37D97465-234C-4D94-8073-CFDA07B99F7B}"/>
    <cellStyle name="Output 23 2 4 6" xfId="38504" xr:uid="{0AF022DC-FA6F-4832-A685-9C91DAD79300}"/>
    <cellStyle name="Output 23 2 5" xfId="12906" xr:uid="{EEC2EA58-40D6-4E9F-B71C-D4D9E4EC0076}"/>
    <cellStyle name="Output 23 2 5 2" xfId="26486" xr:uid="{C61D6852-0BFC-458F-ACCA-FCD5FA1DA8FB}"/>
    <cellStyle name="Output 23 2 5 3" xfId="29065" xr:uid="{358BF768-8C76-4740-89D8-E9A7FAE4FE0B}"/>
    <cellStyle name="Output 23 2 5 4" xfId="30320" xr:uid="{30B8ACA7-CB8D-4B8C-819D-E4A5B8618FD7}"/>
    <cellStyle name="Output 23 2 5 5" xfId="36775" xr:uid="{600425C0-420D-4019-9963-4BC1FA6DB129}"/>
    <cellStyle name="Output 23 2 5 6" xfId="38791" xr:uid="{37DAAFA2-BE22-4A52-A8DE-B11D838F676C}"/>
    <cellStyle name="Output 23 2 6" xfId="16218" xr:uid="{931574C5-35D3-41FC-AD7F-B8756F927F50}"/>
    <cellStyle name="Output 23 2 7" xfId="15674" xr:uid="{1EC71554-C3AE-4E32-82B6-FC32146539FD}"/>
    <cellStyle name="Output 23 2 8" xfId="15113" xr:uid="{3DD8F640-0A37-40CA-9437-78F7C98D691C}"/>
    <cellStyle name="Output 23 2 9" xfId="34322" xr:uid="{DB32D3C0-1A77-4AC8-B3A7-7B6616412FEF}"/>
    <cellStyle name="Output 23 3" xfId="4716" xr:uid="{295B8B28-A772-4E1F-8A72-547332D89F2F}"/>
    <cellStyle name="Output 23 3 10" xfId="33632" xr:uid="{BD7A7504-39D0-4EFB-9140-38552C5A1BAE}"/>
    <cellStyle name="Output 23 3 11" xfId="37542" xr:uid="{69AC0D09-7E9B-4E9A-9C6D-632B7B707E1E}"/>
    <cellStyle name="Output 23 3 2" xfId="10777" xr:uid="{B7ECB468-1108-40E5-9700-50F826AD2989}"/>
    <cellStyle name="Output 23 3 2 2" xfId="13297" xr:uid="{C2F24163-1842-4BE2-AE7D-C0046789DDF5}"/>
    <cellStyle name="Output 23 3 2 2 2" xfId="26829" xr:uid="{E0F7D453-E118-4CDE-9E9B-0E29D93BF9F4}"/>
    <cellStyle name="Output 23 3 2 2 3" xfId="29393" xr:uid="{AFFC3F66-5B2D-4A45-90F9-C7668356499F}"/>
    <cellStyle name="Output 23 3 2 2 4" xfId="20126" xr:uid="{0E522F53-C7DC-4186-A008-503E85CC71DC}"/>
    <cellStyle name="Output 23 3 2 2 5" xfId="37115" xr:uid="{672AB915-A02B-4F60-8464-4F5331EF0C12}"/>
    <cellStyle name="Output 23 3 2 2 6" xfId="39093" xr:uid="{6A2D0002-8955-4833-A781-1FE41606886F}"/>
    <cellStyle name="Output 23 3 2 3" xfId="25121" xr:uid="{143318EE-692A-4006-8135-5BE6400A9CC4}"/>
    <cellStyle name="Output 23 3 2 4" xfId="27991" xr:uid="{064F9BFE-A982-461D-9E09-3FBDBF2C3D9E}"/>
    <cellStyle name="Output 23 3 2 5" xfId="15908" xr:uid="{6BDC41AC-3500-4D9C-BF9C-062014430C0B}"/>
    <cellStyle name="Output 23 3 2 6" xfId="35776" xr:uid="{ADA6405E-945D-4CF1-9E28-CE3C503A94EB}"/>
    <cellStyle name="Output 23 3 2 7" xfId="38078" xr:uid="{1D96FD11-0DD6-4CEB-9063-414BCCA0B9DF}"/>
    <cellStyle name="Output 23 3 3" xfId="13532" xr:uid="{EDC06ED1-E743-449D-8901-FA51D227B0F1}"/>
    <cellStyle name="Output 23 3 3 2" xfId="27047" xr:uid="{7F08A7DD-E3CC-4A71-860A-09F92EE9785C}"/>
    <cellStyle name="Output 23 3 3 3" xfId="29607" xr:uid="{3FE06180-65C0-4A7E-9628-C7E268171DC6}"/>
    <cellStyle name="Output 23 3 3 4" xfId="29990" xr:uid="{FD9506AB-5289-4D6A-AC29-A92BEBA2EE01}"/>
    <cellStyle name="Output 23 3 3 5" xfId="37324" xr:uid="{32F54518-E3C0-4868-91B3-736E825759AD}"/>
    <cellStyle name="Output 23 3 3 6" xfId="39301" xr:uid="{ED634B99-F4E6-4FE7-8D92-FB20E25DF88C}"/>
    <cellStyle name="Output 23 3 4" xfId="13616" xr:uid="{5724E365-EA2B-45BC-B2F5-C8F1E6545D08}"/>
    <cellStyle name="Output 23 3 4 2" xfId="27131" xr:uid="{A412E8B0-5985-419F-B91B-103E8949C525}"/>
    <cellStyle name="Output 23 3 4 3" xfId="29691" xr:uid="{05543277-89FD-424B-9B41-7F36FEF85FAE}"/>
    <cellStyle name="Output 23 3 4 4" xfId="28977" xr:uid="{24E0E3D1-9218-46D8-88BD-0D3EC003B913}"/>
    <cellStyle name="Output 23 3 4 5" xfId="37408" xr:uid="{B2AFD6B7-061D-4DD4-A600-910CA84E75CA}"/>
    <cellStyle name="Output 23 3 4 6" xfId="39385" xr:uid="{C9BA9FF4-EB25-4820-9A23-74FE3B2D1648}"/>
    <cellStyle name="Output 23 3 5" xfId="13695" xr:uid="{615F110C-2CDC-4D26-B999-171DCD43D2A7}"/>
    <cellStyle name="Output 23 3 5 2" xfId="27210" xr:uid="{21233D82-4136-4F80-B9A3-CD34B862E6E4}"/>
    <cellStyle name="Output 23 3 5 3" xfId="29770" xr:uid="{5E61B341-4F1F-43F5-B0ED-FDEA8FA944B4}"/>
    <cellStyle name="Output 23 3 5 4" xfId="30425" xr:uid="{9DAE175E-003E-44C1-B334-742A2A92C28C}"/>
    <cellStyle name="Output 23 3 5 5" xfId="37487" xr:uid="{CE14D256-38CD-463F-B21F-DEFC4530431D}"/>
    <cellStyle name="Output 23 3 5 6" xfId="39464" xr:uid="{C2FEC897-13D8-4AEE-9B31-6889280D388E}"/>
    <cellStyle name="Output 23 3 6" xfId="12246" xr:uid="{2A5E8015-F299-4B9E-ADEB-0BFE5530E37D}"/>
    <cellStyle name="Output 23 3 6 2" xfId="25924" xr:uid="{5306E3C3-39C5-4E0B-B29E-514EDE9ABF86}"/>
    <cellStyle name="Output 23 3 6 3" xfId="28517" xr:uid="{07D6C04E-C6A1-4CC3-8B02-3C0B1718F2E8}"/>
    <cellStyle name="Output 23 3 6 4" xfId="26874" xr:uid="{1C6E198C-E280-4AD7-90A4-93EF236A9B9F}"/>
    <cellStyle name="Output 23 3 6 5" xfId="36249" xr:uid="{32444BE4-D66C-44C4-9D81-4249587407BF}"/>
    <cellStyle name="Output 23 3 6 6" xfId="38284" xr:uid="{149E1B94-AEA9-47DC-8F60-C5263488E0D4}"/>
    <cellStyle name="Output 23 3 7" xfId="15819" xr:uid="{CA95BA25-009F-418E-B11E-30C541DEA37F}"/>
    <cellStyle name="Output 23 3 8" xfId="27324" xr:uid="{BB750714-CE7D-473E-B278-3059A3774309}"/>
    <cellStyle name="Output 23 3 9" xfId="30960" xr:uid="{20855283-810C-4AA1-8CCD-613892367E7E}"/>
    <cellStyle name="Output 23 4" xfId="2887" xr:uid="{13456000-220A-4737-9D5D-E388C53F1A33}"/>
    <cellStyle name="Output 23 4 2" xfId="21366" xr:uid="{6B30B6A9-244B-4C9A-9D64-18AC5E2A4FCE}"/>
    <cellStyle name="Output 23 4 3" xfId="20382" xr:uid="{37D0B587-1579-4326-B423-79021EF1209B}"/>
    <cellStyle name="Output 23 4 4" xfId="28198" xr:uid="{F537046C-E344-4481-9D96-351D21FABAAE}"/>
    <cellStyle name="Output 23 4 5" xfId="31956" xr:uid="{961A55B1-826B-4EAD-AAD9-1CE2ED62FE61}"/>
    <cellStyle name="Output 23 4 6" xfId="37653" xr:uid="{5BCB9BAC-3C9D-4843-BC0A-2E2254D90D35}"/>
    <cellStyle name="Output 23 5" xfId="12595" xr:uid="{CB01FD54-CE23-4F35-AB7D-7BE70FC895FE}"/>
    <cellStyle name="Output 23 5 2" xfId="26216" xr:uid="{D933B080-E284-4851-BB59-3BDC84780C17}"/>
    <cellStyle name="Output 23 5 3" xfId="28808" xr:uid="{BAB0C5BC-CBE5-44A1-99E7-4639957D11FE}"/>
    <cellStyle name="Output 23 5 4" xfId="30354" xr:uid="{51FD7016-3D83-48B3-9845-D972496C1F29}"/>
    <cellStyle name="Output 23 5 5" xfId="36516" xr:uid="{DCB7D72E-1E07-47E1-AD44-596405E97B15}"/>
    <cellStyle name="Output 23 5 6" xfId="38549" xr:uid="{0C45DC71-BAE5-448B-8E6B-6E0C69664BE2}"/>
    <cellStyle name="Output 23 6" xfId="12504" xr:uid="{63DA26CB-8F1B-4C5F-98AD-23CA2413E676}"/>
    <cellStyle name="Output 23 6 2" xfId="26131" xr:uid="{930DB7EB-41DA-442C-A328-146012D076B8}"/>
    <cellStyle name="Output 23 6 3" xfId="28724" xr:uid="{458BC7BD-B8A6-4B7B-9AA3-CC0450FAFE0A}"/>
    <cellStyle name="Output 23 6 4" xfId="25727" xr:uid="{711DAC1C-BA32-48D2-BCC0-DD2FCFF685CF}"/>
    <cellStyle name="Output 23 6 5" xfId="36433" xr:uid="{C0DD3727-6034-4100-90A2-6237734EB931}"/>
    <cellStyle name="Output 23 6 6" xfId="38466" xr:uid="{0037F0E5-F1A0-41D7-8D7D-E4545BB2DC1D}"/>
    <cellStyle name="Output 23 7" xfId="15578" xr:uid="{76E36D0B-F281-4D22-8BD1-F539187C9437}"/>
    <cellStyle name="Output 23 8" xfId="24340" xr:uid="{C5248630-DF19-42F3-8C3F-F69F212CC1BB}"/>
    <cellStyle name="Output 23 9" xfId="22657" xr:uid="{E6BEDBC5-ECBC-4F9E-9017-E5256547FA47}"/>
    <cellStyle name="Output 24" xfId="1757" xr:uid="{B0F09D1C-D219-4051-B93B-E92291B8DDAA}"/>
    <cellStyle name="Output 24 10" xfId="30056" xr:uid="{35A77874-1E96-491E-B7D9-4BDE176CAE40}"/>
    <cellStyle name="Output 24 11" xfId="31581" xr:uid="{F8F39332-A139-4825-A5B4-625F4B4DAC01}"/>
    <cellStyle name="Output 24 12" xfId="35375" xr:uid="{D5FA11A1-DB93-4605-BE50-CFFD9BD36772}"/>
    <cellStyle name="Output 24 2" xfId="7331" xr:uid="{90623D18-2E67-4435-8BAC-8A50480DFB44}"/>
    <cellStyle name="Output 24 2 10" xfId="35957" xr:uid="{FB536ABD-B55D-4413-B875-56654BBB23EF}"/>
    <cellStyle name="Output 24 2 2" xfId="9911" xr:uid="{21EB1F27-3229-41FA-BF17-04E44B5863D9}"/>
    <cellStyle name="Output 24 2 2 2" xfId="18320" xr:uid="{B0E7A321-2F01-4BA4-8D6D-BCF4DD952F81}"/>
    <cellStyle name="Output 24 2 2 3" xfId="14375" xr:uid="{300E645B-5DBC-425C-A91A-DE2E7CC59714}"/>
    <cellStyle name="Output 24 2 2 4" xfId="25543" xr:uid="{464DE11B-C2B0-43F1-8D81-49D6DFD77FD8}"/>
    <cellStyle name="Output 24 2 2 5" xfId="35334" xr:uid="{6A27512D-EF7D-4CD9-B607-6DD18D98B313}"/>
    <cellStyle name="Output 24 2 2 6" xfId="36020" xr:uid="{99AF335C-491C-4879-8D60-D6F6AE454378}"/>
    <cellStyle name="Output 24 2 3" xfId="10778" xr:uid="{CDE8D7CF-8E5F-489E-A554-0078729EE02D}"/>
    <cellStyle name="Output 24 2 3 2" xfId="25122" xr:uid="{F8082117-735A-4480-B5F3-212CBEFAC5F7}"/>
    <cellStyle name="Output 24 2 3 3" xfId="27992" xr:uid="{6964FDD8-DA8B-4EF7-BE7D-67CF01B1C0DB}"/>
    <cellStyle name="Output 24 2 3 4" xfId="29833" xr:uid="{FB13EE43-1C52-4860-B711-4FAC6BAC25E6}"/>
    <cellStyle name="Output 24 2 3 5" xfId="35777" xr:uid="{A366499E-B0C6-43DB-BA25-7BAEED2F0DBF}"/>
    <cellStyle name="Output 24 2 3 6" xfId="38079" xr:uid="{2C24C9FB-DDA9-4AE9-BD32-DBBABF82A6B5}"/>
    <cellStyle name="Output 24 2 4" xfId="12887" xr:uid="{45A6E91B-98D4-4EC8-A033-39A7F83BC759}"/>
    <cellStyle name="Output 24 2 4 2" xfId="26467" xr:uid="{7832EEC0-99E4-4FE0-80B0-88577821FC3B}"/>
    <cellStyle name="Output 24 2 4 3" xfId="29046" xr:uid="{A6A72B47-93DE-42EE-9B04-D31EEDDEB312}"/>
    <cellStyle name="Output 24 2 4 4" xfId="24768" xr:uid="{E4A8AF0F-16F5-4C25-8B68-F1F7DD27654B}"/>
    <cellStyle name="Output 24 2 4 5" xfId="36756" xr:uid="{63EF67AB-9611-4F37-A1CF-76ADCF184441}"/>
    <cellStyle name="Output 24 2 4 6" xfId="38773" xr:uid="{6129727E-0538-4305-985E-655A3E8AFE59}"/>
    <cellStyle name="Output 24 2 5" xfId="13484" xr:uid="{58209813-8F6F-44E8-876E-0A394D2DCA9D}"/>
    <cellStyle name="Output 24 2 5 2" xfId="26999" xr:uid="{ACFC7023-158E-41E8-8DE3-050D2032A85A}"/>
    <cellStyle name="Output 24 2 5 3" xfId="29559" xr:uid="{7094FE6A-B276-42D8-BC2D-33148F92018C}"/>
    <cellStyle name="Output 24 2 5 4" xfId="18136" xr:uid="{FA6A071B-32A0-4665-AC1F-C22FDCECE776}"/>
    <cellStyle name="Output 24 2 5 5" xfId="37276" xr:uid="{60D306CA-07F2-4743-92CA-9BBE39B1D723}"/>
    <cellStyle name="Output 24 2 5 6" xfId="39253" xr:uid="{684D5D25-94FE-4CFA-9BD9-BC87820FC26B}"/>
    <cellStyle name="Output 24 2 6" xfId="18851" xr:uid="{7E5B0CE4-1305-490B-B1F8-11163E6692D4}"/>
    <cellStyle name="Output 24 2 7" xfId="20269" xr:uid="{D21B98E4-EE82-469B-BBDB-E924B307E599}"/>
    <cellStyle name="Output 24 2 8" xfId="22813" xr:uid="{03C4072C-D4F2-461B-8B88-AE25B2479077}"/>
    <cellStyle name="Output 24 2 9" xfId="34323" xr:uid="{94D54675-0C2C-4A09-A16F-BCF495D275E4}"/>
    <cellStyle name="Output 24 3" xfId="4717" xr:uid="{2E655342-BC1F-4279-BD9A-7D56B0C5186D}"/>
    <cellStyle name="Output 24 3 10" xfId="33633" xr:uid="{D9F4A258-C73A-4264-91C8-66D74A46E373}"/>
    <cellStyle name="Output 24 3 11" xfId="34606" xr:uid="{E3815006-97E3-44D5-A3B7-2ECE7EE3185E}"/>
    <cellStyle name="Output 24 3 2" xfId="10779" xr:uid="{B2189C16-09D6-48B4-83AD-E8E1E08654AD}"/>
    <cellStyle name="Output 24 3 2 2" xfId="13298" xr:uid="{F450E25B-47C3-4029-AC26-70C23BA56AD7}"/>
    <cellStyle name="Output 24 3 2 2 2" xfId="26830" xr:uid="{CBEE9A09-7B34-4442-BEE3-E0A89A4CBD27}"/>
    <cellStyle name="Output 24 3 2 2 3" xfId="29394" xr:uid="{2105ED87-B9DC-4370-B3A1-D99BFFA07848}"/>
    <cellStyle name="Output 24 3 2 2 4" xfId="18331" xr:uid="{2EEE5827-A835-4FEE-8EEB-7594E6BDEB5F}"/>
    <cellStyle name="Output 24 3 2 2 5" xfId="37116" xr:uid="{06A40AB0-8062-4397-A6D4-0953E5D8E573}"/>
    <cellStyle name="Output 24 3 2 2 6" xfId="39094" xr:uid="{76BD4312-3B1A-4522-B489-484C265973A0}"/>
    <cellStyle name="Output 24 3 2 3" xfId="25123" xr:uid="{C0352884-BEF4-4208-800B-CE19949094F7}"/>
    <cellStyle name="Output 24 3 2 4" xfId="27993" xr:uid="{B1B32F89-7BF5-42D1-94E1-29A0A0CA86E2}"/>
    <cellStyle name="Output 24 3 2 5" xfId="23432" xr:uid="{4B05CDB0-BE9C-4E1D-870E-A3CE0CEB48C8}"/>
    <cellStyle name="Output 24 3 2 6" xfId="35778" xr:uid="{99EB0397-E8B6-4410-8DBA-59E0DB64FFF4}"/>
    <cellStyle name="Output 24 3 2 7" xfId="38080" xr:uid="{BEC8C9D2-99B3-49B2-866C-D078EA8BED46}"/>
    <cellStyle name="Output 24 3 3" xfId="13533" xr:uid="{85A6C1AB-E037-40DE-A3B7-2D31BE998D6D}"/>
    <cellStyle name="Output 24 3 3 2" xfId="27048" xr:uid="{E81DC122-C654-4E3B-B688-52551F77A984}"/>
    <cellStyle name="Output 24 3 3 3" xfId="29608" xr:uid="{70FE01C6-46AB-41BE-B7FB-CBB5479E2C47}"/>
    <cellStyle name="Output 24 3 3 4" xfId="28335" xr:uid="{0614DB48-AB8D-4319-86E1-1A45E976D63A}"/>
    <cellStyle name="Output 24 3 3 5" xfId="37325" xr:uid="{C58C21DC-A9DF-434D-8380-61908616AFD7}"/>
    <cellStyle name="Output 24 3 3 6" xfId="39302" xr:uid="{DAE26696-8AD3-4351-8CD1-E8DF78A19C40}"/>
    <cellStyle name="Output 24 3 4" xfId="13617" xr:uid="{97AF0186-B8A2-4D3F-99C9-67BA28C25BBE}"/>
    <cellStyle name="Output 24 3 4 2" xfId="27132" xr:uid="{636636E3-0A50-41C3-96C2-66617D3AEC7A}"/>
    <cellStyle name="Output 24 3 4 3" xfId="29692" xr:uid="{A8D5D1BE-C1BA-41E6-B791-B9A20B614D35}"/>
    <cellStyle name="Output 24 3 4 4" xfId="20127" xr:uid="{6621E28F-562C-45FB-9745-0555990F8424}"/>
    <cellStyle name="Output 24 3 4 5" xfId="37409" xr:uid="{241846C0-848D-483F-9F3A-9EF40657A69D}"/>
    <cellStyle name="Output 24 3 4 6" xfId="39386" xr:uid="{53DB54ED-B950-4112-A738-96B8F8B9C5B1}"/>
    <cellStyle name="Output 24 3 5" xfId="13696" xr:uid="{AFE4E8C0-E8E2-43AF-8D96-7C689B6D8408}"/>
    <cellStyle name="Output 24 3 5 2" xfId="27211" xr:uid="{8D713980-D8D1-45E0-A6CC-503D6D67535A}"/>
    <cellStyle name="Output 24 3 5 3" xfId="29771" xr:uid="{616AD136-F1CA-49D4-B7A8-BF74001A1627}"/>
    <cellStyle name="Output 24 3 5 4" xfId="30890" xr:uid="{F7C43B8D-BB61-4FA5-A1D2-BED1E83E60FE}"/>
    <cellStyle name="Output 24 3 5 5" xfId="37488" xr:uid="{12FE7C6C-0133-4D92-8D4A-C65CAA151A1D}"/>
    <cellStyle name="Output 24 3 5 6" xfId="39465" xr:uid="{B642B67B-B445-4968-9506-EB9F61BF9A67}"/>
    <cellStyle name="Output 24 3 6" xfId="12247" xr:uid="{1C4E023A-AB62-4F91-BA1C-336D5FC4D056}"/>
    <cellStyle name="Output 24 3 6 2" xfId="25925" xr:uid="{EE9D2DFA-90E4-4A40-A52A-E626FE2E6DAF}"/>
    <cellStyle name="Output 24 3 6 3" xfId="28518" xr:uid="{831EFD09-C056-4B0D-A157-B37986797EBE}"/>
    <cellStyle name="Output 24 3 6 4" xfId="30394" xr:uid="{23399C98-31C5-4A25-AE69-E45C4A2B49FB}"/>
    <cellStyle name="Output 24 3 6 5" xfId="36250" xr:uid="{62BBFE42-93AC-4F9A-B5BB-69935B2C43F8}"/>
    <cellStyle name="Output 24 3 6 6" xfId="38285" xr:uid="{F2403841-1141-497A-8559-1DE2DAA9840D}"/>
    <cellStyle name="Output 24 3 7" xfId="22963" xr:uid="{794BA561-C5F3-4FCD-91AE-49A77FD0A0EC}"/>
    <cellStyle name="Output 24 3 8" xfId="20474" xr:uid="{40BFDEB7-A2C5-4D06-90EF-000C1BA408DA}"/>
    <cellStyle name="Output 24 3 9" xfId="21394" xr:uid="{B59E815F-80BB-41F9-B6F2-DDBFBE9A5AC9}"/>
    <cellStyle name="Output 24 4" xfId="2888" xr:uid="{3FA4A6A6-FAA8-44B6-84DC-478C3DA68C11}"/>
    <cellStyle name="Output 24 4 2" xfId="21365" xr:uid="{5A9C1668-4D7B-4148-8619-6ADB13912BBB}"/>
    <cellStyle name="Output 24 4 3" xfId="23732" xr:uid="{058BE9CC-4B53-4236-BC87-3B6CC9E887FF}"/>
    <cellStyle name="Output 24 4 4" xfId="30879" xr:uid="{3ABBA231-60DF-4068-8B87-0A6EC96F06F0}"/>
    <cellStyle name="Output 24 4 5" xfId="31957" xr:uid="{7D25E386-AD36-435E-9A12-56D412212B3D}"/>
    <cellStyle name="Output 24 4 6" xfId="35186" xr:uid="{0D3A05B7-52CC-4111-B6F7-9E90D3BF4324}"/>
    <cellStyle name="Output 24 5" xfId="12439" xr:uid="{362B6701-0494-4404-B849-43726FCDD835}"/>
    <cellStyle name="Output 24 5 2" xfId="26066" xr:uid="{36AB2C96-B6BB-4934-BC53-36F864093733}"/>
    <cellStyle name="Output 24 5 3" xfId="28661" xr:uid="{2FB05608-B4CF-4D31-8140-E1D0528A8C2E}"/>
    <cellStyle name="Output 24 5 4" xfId="30038" xr:uid="{67477B2A-3D18-4E61-AF49-A4EFA49AFD1D}"/>
    <cellStyle name="Output 24 5 5" xfId="36368" xr:uid="{9C301D0B-7B32-4C41-9618-A09F59281621}"/>
    <cellStyle name="Output 24 5 6" xfId="38404" xr:uid="{FEEBE423-7EB2-4C9B-A45C-D327DEB27BB0}"/>
    <cellStyle name="Output 24 6" xfId="12933" xr:uid="{EAFDB005-A3A4-4C58-85FF-D72E20A97F0A}"/>
    <cellStyle name="Output 24 6 2" xfId="26513" xr:uid="{2DBB7E10-84B1-47AD-8F9D-9CAE591E785B}"/>
    <cellStyle name="Output 24 6 3" xfId="29092" xr:uid="{806B0AEE-6676-46FF-BE50-D785DEB8C243}"/>
    <cellStyle name="Output 24 6 4" xfId="25376" xr:uid="{92226CF3-4C26-48B9-B20B-910953C39905}"/>
    <cellStyle name="Output 24 6 5" xfId="36802" xr:uid="{CD8B37E5-C834-4694-A808-20FF7D8197D1}"/>
    <cellStyle name="Output 24 6 6" xfId="38818" xr:uid="{99D728B6-A360-4CD4-B7E1-8B217E9E2DFA}"/>
    <cellStyle name="Output 24 7" xfId="15579" xr:uid="{8B3138E1-CB39-48CA-B72E-F149CB12435E}"/>
    <cellStyle name="Output 24 8" xfId="24279" xr:uid="{D8DA559B-71A4-4E81-96F8-DC0B72026884}"/>
    <cellStyle name="Output 24 9" xfId="22267" xr:uid="{67B2CDC3-068E-4CC2-AA77-CCC6BEE10859}"/>
    <cellStyle name="Output 25" xfId="1758" xr:uid="{DFAAAD88-BAF5-4EE6-94CA-4D8460F3F3F3}"/>
    <cellStyle name="Output 25 10" xfId="27257" xr:uid="{14FDC632-FEDD-4D63-B545-E8777B2031B0}"/>
    <cellStyle name="Output 25 11" xfId="31582" xr:uid="{8FA15E82-0737-4C67-8CC5-4AA437DED4AD}"/>
    <cellStyle name="Output 25 12" xfId="33676" xr:uid="{AB3BAF34-F562-4E0F-B998-FF6A104BB4B9}"/>
    <cellStyle name="Output 25 2" xfId="7332" xr:uid="{F419AFA7-151C-41A5-9B9D-41EF9478D1F7}"/>
    <cellStyle name="Output 25 2 10" xfId="36077" xr:uid="{5AD2A003-8FCD-47C0-AA12-73C50E69C1D8}"/>
    <cellStyle name="Output 25 2 2" xfId="9912" xr:uid="{6DF2593B-3876-4BB7-91A3-5C2A019F7B9F}"/>
    <cellStyle name="Output 25 2 2 2" xfId="14500" xr:uid="{9A96B0EB-D256-4155-BF46-1F04CBA13B6F}"/>
    <cellStyle name="Output 25 2 2 3" xfId="20715" xr:uid="{1B80F405-7C13-472D-A32C-F576698D175B}"/>
    <cellStyle name="Output 25 2 2 4" xfId="24423" xr:uid="{ED8670A2-CD9D-4CCC-AD2C-78BA4846A91C}"/>
    <cellStyle name="Output 25 2 2 5" xfId="35335" xr:uid="{8F495BBC-90C1-4457-8236-C97526AE0CC6}"/>
    <cellStyle name="Output 25 2 2 6" xfId="33734" xr:uid="{A408B34E-5B94-46A8-8412-EB769D82A4FB}"/>
    <cellStyle name="Output 25 2 3" xfId="10780" xr:uid="{4F797D3D-DDB7-48B7-B898-E988915E74A3}"/>
    <cellStyle name="Output 25 2 3 2" xfId="25124" xr:uid="{C5ECBF21-D1E7-4E5D-B457-220864FDEF7E}"/>
    <cellStyle name="Output 25 2 3 3" xfId="27994" xr:uid="{A489648C-6EA0-46A1-9BCB-112311746B76}"/>
    <cellStyle name="Output 25 2 3 4" xfId="28161" xr:uid="{6231C9DF-7AD3-4600-BC2F-1339C6EEEC13}"/>
    <cellStyle name="Output 25 2 3 5" xfId="35779" xr:uid="{41228305-DC2D-4D6C-8B28-2A07800797D1}"/>
    <cellStyle name="Output 25 2 3 6" xfId="38081" xr:uid="{925C6160-7E4F-4713-A488-67DBDA7B54C0}"/>
    <cellStyle name="Output 25 2 4" xfId="12777" xr:uid="{598788C4-8F7E-4AFA-901E-6FDB7245E19D}"/>
    <cellStyle name="Output 25 2 4 2" xfId="26378" xr:uid="{BED391A9-FFA5-4477-8198-6EBBC1790651}"/>
    <cellStyle name="Output 25 2 4 3" xfId="28960" xr:uid="{BEC8FE33-B25A-49D3-9CBF-A8B54FA0673F}"/>
    <cellStyle name="Output 25 2 4 4" xfId="20555" xr:uid="{BB717EFB-41A6-4875-8667-05B9FBA8D475}"/>
    <cellStyle name="Output 25 2 4 5" xfId="36673" xr:uid="{25AFDCD6-35BB-45BE-A36F-01BC5BF02915}"/>
    <cellStyle name="Output 25 2 4 6" xfId="38693" xr:uid="{8F602F9E-1CC7-4299-8F3A-EB86BF8486D2}"/>
    <cellStyle name="Output 25 2 5" xfId="12394" xr:uid="{B5655764-2A47-46EE-9245-F06FE2CF82A0}"/>
    <cellStyle name="Output 25 2 5 2" xfId="26022" xr:uid="{52321A0C-2A95-45AA-A736-F1DD4A86AC9D}"/>
    <cellStyle name="Output 25 2 5 3" xfId="28617" xr:uid="{118CC349-0FE9-495A-B50F-63C13DA7EE93}"/>
    <cellStyle name="Output 25 2 5 4" xfId="30384" xr:uid="{D7A1FAE9-FFB4-4D51-9FBB-2FB917F067F7}"/>
    <cellStyle name="Output 25 2 5 5" xfId="36324" xr:uid="{D3598020-47A2-4412-A728-99B26A2EE739}"/>
    <cellStyle name="Output 25 2 5 6" xfId="38360" xr:uid="{231FC35C-DC1D-41AD-A358-1C2EB556F9DE}"/>
    <cellStyle name="Output 25 2 6" xfId="14771" xr:uid="{4935E0BB-AAD3-4122-B398-22E09DC9333C}"/>
    <cellStyle name="Output 25 2 7" xfId="20270" xr:uid="{B5FFE02E-D868-4F0E-BD70-68A4764811BF}"/>
    <cellStyle name="Output 25 2 8" xfId="19736" xr:uid="{934F28EA-6BED-4644-9A22-34E337141A85}"/>
    <cellStyle name="Output 25 2 9" xfId="34324" xr:uid="{2ED926A1-4D70-4CF3-A1E7-7243E5653DFC}"/>
    <cellStyle name="Output 25 3" xfId="4718" xr:uid="{C6B03C0C-CA35-457C-8718-2BD6612F309C}"/>
    <cellStyle name="Output 25 3 10" xfId="33634" xr:uid="{960E7E82-271C-44A6-B4BD-32250469F6DC}"/>
    <cellStyle name="Output 25 3 11" xfId="36616" xr:uid="{764465C9-6384-4D45-8D16-3A7D3B1EDC39}"/>
    <cellStyle name="Output 25 3 2" xfId="10781" xr:uid="{40261C62-6E50-4C7F-AD4A-634FB6C49C5D}"/>
    <cellStyle name="Output 25 3 2 2" xfId="13299" xr:uid="{4EFB2571-3384-4511-B7AE-5C0AD85066E3}"/>
    <cellStyle name="Output 25 3 2 2 2" xfId="26831" xr:uid="{AA08D973-9CA2-4F97-A4A2-434E5E7B9D05}"/>
    <cellStyle name="Output 25 3 2 2 3" xfId="29395" xr:uid="{9D8C3E19-22F0-40ED-B955-77A705D48319}"/>
    <cellStyle name="Output 25 3 2 2 4" xfId="15657" xr:uid="{37BC6DB8-D426-430C-9352-642908C27E9F}"/>
    <cellStyle name="Output 25 3 2 2 5" xfId="37117" xr:uid="{FE7EDE17-72FE-421C-B76A-484FB0949E7F}"/>
    <cellStyle name="Output 25 3 2 2 6" xfId="39095" xr:uid="{149C2FA9-1FF8-4923-BE8C-FEECF540EF68}"/>
    <cellStyle name="Output 25 3 2 3" xfId="25125" xr:uid="{8F270C3C-1B82-4AEF-BEAE-63957FE39070}"/>
    <cellStyle name="Output 25 3 2 4" xfId="27995" xr:uid="{0E1BD8CB-C5F9-4AAE-90CD-ADDB78504A81}"/>
    <cellStyle name="Output 25 3 2 5" xfId="18998" xr:uid="{68B22125-66A1-404A-B1FA-7D2D0301AFC0}"/>
    <cellStyle name="Output 25 3 2 6" xfId="35780" xr:uid="{347F8EB7-8DB6-48D6-A4A9-C911AF6A8E9C}"/>
    <cellStyle name="Output 25 3 2 7" xfId="38082" xr:uid="{15D2199D-69A2-4948-B629-FC1B0E63086B}"/>
    <cellStyle name="Output 25 3 3" xfId="13534" xr:uid="{7C951352-5E74-4F70-B18A-A38CB9BE766A}"/>
    <cellStyle name="Output 25 3 3 2" xfId="27049" xr:uid="{5F908D7D-05BC-4293-9427-FABE25A2E0BC}"/>
    <cellStyle name="Output 25 3 3 3" xfId="29609" xr:uid="{A3E43DBB-763E-4503-AA3C-A224CDEEB2DD}"/>
    <cellStyle name="Output 25 3 3 4" xfId="28187" xr:uid="{ED937E1F-D50D-473A-9EAB-CBCFB72A1CE2}"/>
    <cellStyle name="Output 25 3 3 5" xfId="37326" xr:uid="{733E1B73-AF1C-430F-B753-47040294EBB1}"/>
    <cellStyle name="Output 25 3 3 6" xfId="39303" xr:uid="{85AC1C4B-570E-4EBD-8597-19712E821445}"/>
    <cellStyle name="Output 25 3 4" xfId="13618" xr:uid="{C6BE8708-F6E1-46D2-AB0D-8DAD5C8C2ECA}"/>
    <cellStyle name="Output 25 3 4 2" xfId="27133" xr:uid="{823ACDD1-D4AA-4DCF-8645-AD0E7CB4B2B8}"/>
    <cellStyle name="Output 25 3 4 3" xfId="29693" xr:uid="{21532568-42BE-4641-95F5-601DA990B5F5}"/>
    <cellStyle name="Output 25 3 4 4" xfId="30223" xr:uid="{70988E61-EA61-4B57-AEEB-E12A854564C9}"/>
    <cellStyle name="Output 25 3 4 5" xfId="37410" xr:uid="{6E261E96-0B75-41BC-BD78-DDA8BCA9478E}"/>
    <cellStyle name="Output 25 3 4 6" xfId="39387" xr:uid="{626AA6BA-B95F-402F-8166-8BEFAE78D23A}"/>
    <cellStyle name="Output 25 3 5" xfId="13697" xr:uid="{9785C07C-11BA-4894-A174-149A1DB53682}"/>
    <cellStyle name="Output 25 3 5 2" xfId="27212" xr:uid="{080A6698-3044-4B98-91BB-D02B18377DBD}"/>
    <cellStyle name="Output 25 3 5 3" xfId="29772" xr:uid="{F365C31E-4F17-47BE-9303-78A363BCBD20}"/>
    <cellStyle name="Output 25 3 5 4" xfId="22621" xr:uid="{ECEA0D1B-8A97-4F24-A4B9-31DFCB9F3A22}"/>
    <cellStyle name="Output 25 3 5 5" xfId="37489" xr:uid="{7FAA3017-3125-49E8-8E7C-61F4E1ADADE8}"/>
    <cellStyle name="Output 25 3 5 6" xfId="39466" xr:uid="{AE5AAD28-CA1F-4098-878A-D9D21EA2A0CF}"/>
    <cellStyle name="Output 25 3 6" xfId="12248" xr:uid="{33A60001-B030-4E8E-A92F-4D56924C3A86}"/>
    <cellStyle name="Output 25 3 6 2" xfId="25926" xr:uid="{667F61DE-F416-4A33-891A-123E6265267E}"/>
    <cellStyle name="Output 25 3 6 3" xfId="28519" xr:uid="{B8DE5D73-0992-48AE-9297-A0057E4B73DD}"/>
    <cellStyle name="Output 25 3 6 4" xfId="30590" xr:uid="{97C141D9-ECCE-4DDD-875D-0D3800AAC2E6}"/>
    <cellStyle name="Output 25 3 6 5" xfId="36251" xr:uid="{A1B76497-36CE-46D5-8EBE-5D71308FE1D4}"/>
    <cellStyle name="Output 25 3 6 6" xfId="38286" xr:uid="{C9D1F73E-696B-4876-908D-28A62052E883}"/>
    <cellStyle name="Output 25 3 7" xfId="24480" xr:uid="{00EE6842-2147-4BEF-8FC4-BBE33D6412D5}"/>
    <cellStyle name="Output 25 3 8" xfId="19671" xr:uid="{E35B01DC-BD0B-4057-9D77-C47FAAE680AC}"/>
    <cellStyle name="Output 25 3 9" xfId="22266" xr:uid="{BBE82EB2-EC93-46F6-9909-24FF28DA9C40}"/>
    <cellStyle name="Output 25 4" xfId="2889" xr:uid="{AE5DC757-FA75-49FF-BF4E-4E03E0B69112}"/>
    <cellStyle name="Output 25 4 2" xfId="21364" xr:uid="{7E6BC2B1-E601-40D2-8AAE-C8537DFC50AE}"/>
    <cellStyle name="Output 25 4 3" xfId="25505" xr:uid="{29A6351B-5846-4D04-97FF-E8944F74E89E}"/>
    <cellStyle name="Output 25 4 4" xfId="30857" xr:uid="{214973A3-4EEF-42A5-A135-A3BB93A34617}"/>
    <cellStyle name="Output 25 4 5" xfId="31958" xr:uid="{0F6D1E70-6309-448C-982B-E1378276CCC2}"/>
    <cellStyle name="Output 25 4 6" xfId="31514" xr:uid="{3B83601F-9C33-4179-8E0A-C93750CB0BF1}"/>
    <cellStyle name="Output 25 5" xfId="13181" xr:uid="{6068D6EE-05E0-49B9-94D2-14346307AAF9}"/>
    <cellStyle name="Output 25 5 2" xfId="26715" xr:uid="{D4C7DE55-C2D1-4242-9DC1-79B15B50074E}"/>
    <cellStyle name="Output 25 5 3" xfId="29279" xr:uid="{629FB320-6602-4F29-98B2-6B3ABFFA1B42}"/>
    <cellStyle name="Output 25 5 4" xfId="30497" xr:uid="{635A6DF4-AF39-4A5C-A1C0-A116FF683807}"/>
    <cellStyle name="Output 25 5 5" xfId="37001" xr:uid="{0FF7B705-0632-4DA7-8F9F-21E6FEB6D4B2}"/>
    <cellStyle name="Output 25 5 6" xfId="38980" xr:uid="{14E5F323-2AB7-4A20-A257-8EB80AB58EDA}"/>
    <cellStyle name="Output 25 6" xfId="12503" xr:uid="{6C0BEBAA-6152-4858-9640-E6CAEF635754}"/>
    <cellStyle name="Output 25 6 2" xfId="26130" xr:uid="{57BC0CAC-B872-4991-A7AC-327CCA67A12E}"/>
    <cellStyle name="Output 25 6 3" xfId="28723" xr:uid="{885AEE94-0FAE-439A-9B0F-CDD7A793A61E}"/>
    <cellStyle name="Output 25 6 4" xfId="16273" xr:uid="{743B44E8-DE53-4B40-BCC7-2B9A9498F80B}"/>
    <cellStyle name="Output 25 6 5" xfId="36432" xr:uid="{9C4240CE-BB6E-4EDC-B875-7EE1AF018796}"/>
    <cellStyle name="Output 25 6 6" xfId="38465" xr:uid="{5A552F5C-656C-4817-B15F-052075E37854}"/>
    <cellStyle name="Output 25 7" xfId="15580" xr:uid="{D0EE1888-E4E3-47EF-81D5-F90C24FDEC44}"/>
    <cellStyle name="Output 25 8" xfId="24214" xr:uid="{06F1EB82-D5F6-4604-86BE-33415AEE89A8}"/>
    <cellStyle name="Output 25 9" xfId="18301" xr:uid="{C415F558-827C-4AB7-A88E-D95423D02839}"/>
    <cellStyle name="Output 26" xfId="1759" xr:uid="{601163F3-996B-4DDC-9157-59F10CFB7182}"/>
    <cellStyle name="Output 26 10" xfId="30055" xr:uid="{6DCF7838-B2DB-442C-B89B-A4BCCB717207}"/>
    <cellStyle name="Output 26 11" xfId="31583" xr:uid="{7431606C-F2F3-479A-B90A-D3D1FEBA762B}"/>
    <cellStyle name="Output 26 12" xfId="33675" xr:uid="{8C8AA965-07DA-470B-9AE8-38BB86F25581}"/>
    <cellStyle name="Output 26 2" xfId="7333" xr:uid="{3745A842-9AE4-4532-8FD6-7248807CC029}"/>
    <cellStyle name="Output 26 2 10" xfId="33857" xr:uid="{8C29ECE4-D081-40BE-BFCD-4663043DA582}"/>
    <cellStyle name="Output 26 2 2" xfId="9913" xr:uid="{A4BD30F3-564D-4264-823E-EE7980963DFD}"/>
    <cellStyle name="Output 26 2 2 2" xfId="18317" xr:uid="{3C8F9BC7-116E-476A-94B5-B61B7F042A90}"/>
    <cellStyle name="Output 26 2 2 3" xfId="25269" xr:uid="{619B9EE4-6F2F-4DF4-88AD-C92EF1D5FF0E}"/>
    <cellStyle name="Output 26 2 2 4" xfId="18180" xr:uid="{510FD443-E765-4EA7-A57B-21190FDEA1C1}"/>
    <cellStyle name="Output 26 2 2 5" xfId="35336" xr:uid="{CA3644C2-7D6E-489E-A068-625339A227BE}"/>
    <cellStyle name="Output 26 2 2 6" xfId="31059" xr:uid="{EFBC8CCB-E482-4473-98C9-E26E7F5D7EC3}"/>
    <cellStyle name="Output 26 2 3" xfId="10782" xr:uid="{EF0F6BD5-04E8-4167-825F-6F9E3A2FDFD6}"/>
    <cellStyle name="Output 26 2 3 2" xfId="25126" xr:uid="{BA93398D-86A4-449C-AF07-5BAB58410252}"/>
    <cellStyle name="Output 26 2 3 3" xfId="27996" xr:uid="{F67EBECE-D757-48D6-92A0-602D9AF92CB5}"/>
    <cellStyle name="Output 26 2 3 4" xfId="25966" xr:uid="{B7016DE6-4D3B-4706-9DBB-AAFB3B2B8F9A}"/>
    <cellStyle name="Output 26 2 3 5" xfId="35781" xr:uid="{2B323629-AEDD-43D1-9701-A88A5CB2E62F}"/>
    <cellStyle name="Output 26 2 3 6" xfId="38083" xr:uid="{F889D15A-8073-4F33-9FF7-9ACB0DF8566A}"/>
    <cellStyle name="Output 26 2 4" xfId="12886" xr:uid="{CCCAA69F-1598-4846-AADF-89122F7245AB}"/>
    <cellStyle name="Output 26 2 4 2" xfId="26466" xr:uid="{4210FB7E-49CB-4FCF-B596-AC28196D3E3A}"/>
    <cellStyle name="Output 26 2 4 3" xfId="29045" xr:uid="{36E705BF-CE5F-4C6F-8B01-198D9476E52E}"/>
    <cellStyle name="Output 26 2 4 4" xfId="22402" xr:uid="{E820B37A-9E95-4BEA-9260-EECD97D9D1F7}"/>
    <cellStyle name="Output 26 2 4 5" xfId="36755" xr:uid="{4EA099D8-7505-41D2-924C-31EFAA7B6090}"/>
    <cellStyle name="Output 26 2 4 6" xfId="38772" xr:uid="{EBCF9695-471F-4F50-95FB-F2B1A660240A}"/>
    <cellStyle name="Output 26 2 5" xfId="13015" xr:uid="{76A9448C-B388-483F-9C53-37C3976CD671}"/>
    <cellStyle name="Output 26 2 5 2" xfId="26595" xr:uid="{23F45E1B-9D3D-4D50-8C8A-63ED30DE3421}"/>
    <cellStyle name="Output 26 2 5 3" xfId="29174" xr:uid="{1658AA27-DE0E-42CC-84E1-655DD4B739B2}"/>
    <cellStyle name="Output 26 2 5 4" xfId="16189" xr:uid="{EDE0EB85-1B96-403B-B7D9-430876E8BF1A}"/>
    <cellStyle name="Output 26 2 5 5" xfId="36884" xr:uid="{E9D61294-F865-4BEC-9E1A-40157C6B0EAD}"/>
    <cellStyle name="Output 26 2 5 6" xfId="38900" xr:uid="{439F4D75-E9F5-4112-949B-093790225120}"/>
    <cellStyle name="Output 26 2 6" xfId="18850" xr:uid="{169CBC02-56DE-40EF-83E1-89DE9E171EF4}"/>
    <cellStyle name="Output 26 2 7" xfId="20271" xr:uid="{65599140-0C5C-4AA0-BAF6-33186248778A}"/>
    <cellStyle name="Output 26 2 8" xfId="15817" xr:uid="{8CC79058-FA88-4BFF-BD73-E91FB767918F}"/>
    <cellStyle name="Output 26 2 9" xfId="34325" xr:uid="{86685151-14FA-4E6C-9A15-5D48C05D890A}"/>
    <cellStyle name="Output 26 3" xfId="4719" xr:uid="{E7DD1139-E1ED-4E9C-87E8-920791D9599B}"/>
    <cellStyle name="Output 26 3 10" xfId="33635" xr:uid="{B058AF4D-B79F-435C-B003-19F7218D9BAA}"/>
    <cellStyle name="Output 26 3 11" xfId="32049" xr:uid="{CC30350B-F1CE-48B4-9226-3E55EE4EFE75}"/>
    <cellStyle name="Output 26 3 2" xfId="10783" xr:uid="{E8F81E08-1C54-4A3C-A4CD-5A53EEDC0F90}"/>
    <cellStyle name="Output 26 3 2 2" xfId="13300" xr:uid="{EA8BE411-6689-45C5-B34B-46A8D20D98BC}"/>
    <cellStyle name="Output 26 3 2 2 2" xfId="26832" xr:uid="{8FCDFBC8-6390-42D8-A2F8-2BB97BECE783}"/>
    <cellStyle name="Output 26 3 2 2 3" xfId="29396" xr:uid="{8F24006E-F6CF-48B9-BAE4-14252B08D1E6}"/>
    <cellStyle name="Output 26 3 2 2 4" xfId="28331" xr:uid="{D75B498C-1B09-49A3-B8A4-4BD485C8D992}"/>
    <cellStyle name="Output 26 3 2 2 5" xfId="37118" xr:uid="{4AF17A99-D452-4DD9-B8A1-C738B460116F}"/>
    <cellStyle name="Output 26 3 2 2 6" xfId="39096" xr:uid="{50F0B747-4760-4442-8D82-3BF572FEDB4F}"/>
    <cellStyle name="Output 26 3 2 3" xfId="25127" xr:uid="{7E37E9B3-B991-4748-9DD6-0D13084F2FDF}"/>
    <cellStyle name="Output 26 3 2 4" xfId="27997" xr:uid="{27009A2F-E2C3-48D0-BC5B-67F3070DD369}"/>
    <cellStyle name="Output 26 3 2 5" xfId="23116" xr:uid="{76792089-C7E7-4FE7-85C7-0A0347157D87}"/>
    <cellStyle name="Output 26 3 2 6" xfId="35782" xr:uid="{7100D21F-482E-45C0-8571-E7A6FB0FBED9}"/>
    <cellStyle name="Output 26 3 2 7" xfId="38084" xr:uid="{677091C9-D770-4563-ABCB-B787678EB06D}"/>
    <cellStyle name="Output 26 3 3" xfId="13535" xr:uid="{EC1A9F06-FC0F-45AE-975F-CCF449340FD6}"/>
    <cellStyle name="Output 26 3 3 2" xfId="27050" xr:uid="{3283DB70-3300-4739-88CD-1C2E477D225B}"/>
    <cellStyle name="Output 26 3 3 3" xfId="29610" xr:uid="{63186798-C9D9-4AC8-90C1-EA915C1B8C08}"/>
    <cellStyle name="Output 26 3 3 4" xfId="27620" xr:uid="{FE073DBE-A1BC-4238-A61F-067339630727}"/>
    <cellStyle name="Output 26 3 3 5" xfId="37327" xr:uid="{85A5E87F-17DD-4412-81DD-BE2C46C41EF2}"/>
    <cellStyle name="Output 26 3 3 6" xfId="39304" xr:uid="{36188027-8A7C-47C6-A07E-764D71ECB418}"/>
    <cellStyle name="Output 26 3 4" xfId="13619" xr:uid="{C98AD190-136E-4218-A805-BC3789CA1F58}"/>
    <cellStyle name="Output 26 3 4 2" xfId="27134" xr:uid="{7D589424-71E5-45B1-87D8-60FA032536FF}"/>
    <cellStyle name="Output 26 3 4 3" xfId="29694" xr:uid="{D42EC9BA-9933-463A-B91B-98208F0DEA37}"/>
    <cellStyle name="Output 26 3 4 4" xfId="30436" xr:uid="{09B6DE9A-5A6A-427E-9A77-08C5787BDFF2}"/>
    <cellStyle name="Output 26 3 4 5" xfId="37411" xr:uid="{31FA61E3-6DD5-432E-BC51-1127596E24EA}"/>
    <cellStyle name="Output 26 3 4 6" xfId="39388" xr:uid="{393C5E27-6B7F-47C5-B523-1A19BB0FCC81}"/>
    <cellStyle name="Output 26 3 5" xfId="13698" xr:uid="{D29F2886-1368-48B2-926C-D8C536D477DB}"/>
    <cellStyle name="Output 26 3 5 2" xfId="27213" xr:uid="{53406E9E-A25F-4742-B917-58726B6B7325}"/>
    <cellStyle name="Output 26 3 5 3" xfId="29773" xr:uid="{1054A8E3-E8A7-422B-A079-E55140B9218B}"/>
    <cellStyle name="Output 26 3 5 4" xfId="28968" xr:uid="{E1053C77-8F90-469F-8A1F-51DF486324F2}"/>
    <cellStyle name="Output 26 3 5 5" xfId="37490" xr:uid="{9D8BEF99-59CB-48DC-BE69-BF5B1C19FCD0}"/>
    <cellStyle name="Output 26 3 5 6" xfId="39467" xr:uid="{BC75C80A-933A-4995-BB3A-43B1CBA5AD9E}"/>
    <cellStyle name="Output 26 3 6" xfId="12249" xr:uid="{D30F7DF0-5CD8-41F5-AFE4-8AE1D640ED24}"/>
    <cellStyle name="Output 26 3 6 2" xfId="25927" xr:uid="{450E6C27-19B9-4522-911A-D204F16F9163}"/>
    <cellStyle name="Output 26 3 6 3" xfId="28520" xr:uid="{A38FA54E-C230-48C9-A8C4-13026F3786BB}"/>
    <cellStyle name="Output 26 3 6 4" xfId="25659" xr:uid="{CC68CA51-7647-445E-A62F-A2433E8F1B31}"/>
    <cellStyle name="Output 26 3 6 5" xfId="36252" xr:uid="{73ED7ABA-F3F1-44EC-9BFC-B93B056C8C5C}"/>
    <cellStyle name="Output 26 3 6 6" xfId="38287" xr:uid="{85D6509B-BACE-4A1A-8F74-3A807AF23A00}"/>
    <cellStyle name="Output 26 3 7" xfId="23856" xr:uid="{68BC2222-BDBD-4062-9A9E-A550D5BA9F80}"/>
    <cellStyle name="Output 26 3 8" xfId="15997" xr:uid="{1117E79D-71E2-41E8-AB5C-453B1FF51AD4}"/>
    <cellStyle name="Output 26 3 9" xfId="18199" xr:uid="{F526F06D-10F4-42EC-8835-A0BFCE64BC64}"/>
    <cellStyle name="Output 26 4" xfId="2890" xr:uid="{A0142E16-4F4F-49D9-8486-0C5E7C39C54D}"/>
    <cellStyle name="Output 26 4 2" xfId="21363" xr:uid="{9C431768-D7F3-4F15-944A-781031B52D39}"/>
    <cellStyle name="Output 26 4 3" xfId="27422" xr:uid="{5FEDD33D-9E78-446F-9FA0-D4FDA4A6E0A1}"/>
    <cellStyle name="Output 26 4 4" xfId="30832" xr:uid="{2E1FBF6C-B770-4F41-981B-50C83D1FA242}"/>
    <cellStyle name="Output 26 4 5" xfId="31959" xr:uid="{FAECA892-3B2A-4D6F-B09E-64A9120B8748}"/>
    <cellStyle name="Output 26 4 6" xfId="36211" xr:uid="{7F11F0C5-A880-42CE-B9B6-EBB97A69E034}"/>
    <cellStyle name="Output 26 5" xfId="12525" xr:uid="{073857CD-B101-4BD6-9341-3FD561D0AD44}"/>
    <cellStyle name="Output 26 5 2" xfId="26152" xr:uid="{F56E115A-2DCF-4909-AA39-334163C8421C}"/>
    <cellStyle name="Output 26 5 3" xfId="28745" xr:uid="{8DCD7E09-B37B-4FAB-8312-6EAD3BE7C793}"/>
    <cellStyle name="Output 26 5 4" xfId="15723" xr:uid="{A9B9FBE7-7A98-4AA8-9053-E69A8C4072A3}"/>
    <cellStyle name="Output 26 5 5" xfId="36454" xr:uid="{0ED37EDC-581B-463E-A8B4-44A0100EF6BD}"/>
    <cellStyle name="Output 26 5 6" xfId="38487" xr:uid="{EC12F72E-325F-4532-B840-F909CBC17DC6}"/>
    <cellStyle name="Output 26 6" xfId="13154" xr:uid="{3287FB82-0ADF-4CC7-B235-A7DE808CBB21}"/>
    <cellStyle name="Output 26 6 2" xfId="26688" xr:uid="{E9713A5D-A73F-4113-9D0C-F698199DBBDC}"/>
    <cellStyle name="Output 26 6 3" xfId="29252" xr:uid="{AC461341-09C9-4685-93C7-72E8B44617B3}"/>
    <cellStyle name="Output 26 6 4" xfId="24207" xr:uid="{77C19A16-1AF2-472A-9A2D-F2406BB5D32B}"/>
    <cellStyle name="Output 26 6 5" xfId="36974" xr:uid="{BE4A2072-3E55-4B5F-AE82-4B624449DBAC}"/>
    <cellStyle name="Output 26 6 6" xfId="38953" xr:uid="{9C9144AE-D9D8-4C19-B5BC-590F4C27CE4E}"/>
    <cellStyle name="Output 26 7" xfId="15581" xr:uid="{F9183D04-08E1-497E-B5D5-7746ACC4F93D}"/>
    <cellStyle name="Output 26 8" xfId="24017" xr:uid="{727E0955-DEAB-4FB3-8D77-F0B6550073FD}"/>
    <cellStyle name="Output 26 9" xfId="14492" xr:uid="{CF63B1A0-D181-4F10-8056-77A4990311EB}"/>
    <cellStyle name="Output 27" xfId="1760" xr:uid="{A86B4DA3-B80C-4929-802C-38EB3981CC52}"/>
    <cellStyle name="Output 27 10" xfId="29227" xr:uid="{F06B136B-82E7-4686-AB7A-08C2BAEDEBE1}"/>
    <cellStyle name="Output 27 11" xfId="31584" xr:uid="{5927C312-0415-451D-9FB8-F655E43B58CD}"/>
    <cellStyle name="Output 27 12" xfId="33674" xr:uid="{0E67DA52-5BE6-4B32-9277-2008C5F271D5}"/>
    <cellStyle name="Output 27 2" xfId="7334" xr:uid="{7BC57DF4-A544-4F43-965A-40183603EFAE}"/>
    <cellStyle name="Output 27 2 10" xfId="31115" xr:uid="{609B4315-93D6-4993-B97B-624B1AC0E355}"/>
    <cellStyle name="Output 27 2 2" xfId="9914" xr:uid="{3D350895-CC7B-4260-A411-3DED0D3F9038}"/>
    <cellStyle name="Output 27 2 2 2" xfId="22276" xr:uid="{104FB460-F272-42E7-B622-49C9D4DD9125}"/>
    <cellStyle name="Output 27 2 2 3" xfId="25564" xr:uid="{2915FD26-B99C-4664-8E3B-5E04BE7DDDCD}"/>
    <cellStyle name="Output 27 2 2 4" xfId="19184" xr:uid="{8DDFED28-6E51-4A29-AB5F-AE2F61507328}"/>
    <cellStyle name="Output 27 2 2 5" xfId="35337" xr:uid="{4C9D3DF8-C7B0-479E-A574-B4400AF07208}"/>
    <cellStyle name="Output 27 2 2 6" xfId="33731" xr:uid="{06F68801-8EAD-41B8-9D35-DA70C05CC10D}"/>
    <cellStyle name="Output 27 2 3" xfId="10784" xr:uid="{77D34E04-B36A-4E44-BC3F-8EC53833DBDB}"/>
    <cellStyle name="Output 27 2 3 2" xfId="25128" xr:uid="{15BC5C2C-4321-4C0C-BCB5-41CAF28ADAB1}"/>
    <cellStyle name="Output 27 2 3 3" xfId="27998" xr:uid="{E82A8F60-1536-4DC6-A4F3-70A66E140BF0}"/>
    <cellStyle name="Output 27 2 3 4" xfId="28312" xr:uid="{E0D9864C-D373-4D1C-9981-447BB2EC904B}"/>
    <cellStyle name="Output 27 2 3 5" xfId="35783" xr:uid="{FAA45B05-657A-48D9-807F-DF1E69823C21}"/>
    <cellStyle name="Output 27 2 3 6" xfId="38085" xr:uid="{08D212F4-4DAE-4194-9518-861A4BCE46C8}"/>
    <cellStyle name="Output 27 2 4" xfId="13251" xr:uid="{5E2F2931-1C63-4B72-A186-9569B004DC04}"/>
    <cellStyle name="Output 27 2 4 2" xfId="26784" xr:uid="{3EA5FE01-1DA2-4B75-AE5E-79E270A37990}"/>
    <cellStyle name="Output 27 2 4 3" xfId="29348" xr:uid="{D08F20B8-AA9C-4BCA-B22A-54B08091F292}"/>
    <cellStyle name="Output 27 2 4 4" xfId="29854" xr:uid="{A703A18D-DEF3-4EA5-9EC1-BD9139A6A600}"/>
    <cellStyle name="Output 27 2 4 5" xfId="37071" xr:uid="{855D1407-31DA-453E-B7A2-1D44B7292B3A}"/>
    <cellStyle name="Output 27 2 4 6" xfId="39049" xr:uid="{9CB04CC5-E87E-4493-9D53-0F5DD0721CFC}"/>
    <cellStyle name="Output 27 2 5" xfId="12556" xr:uid="{A37CA809-735A-4E21-B967-3B105FCD33AA}"/>
    <cellStyle name="Output 27 2 5 2" xfId="26181" xr:uid="{A878345E-E279-4F19-A793-1F856E87C43B}"/>
    <cellStyle name="Output 27 2 5 3" xfId="28774" xr:uid="{48CB8E38-4D06-44E7-A26E-2A7B6772D8F4}"/>
    <cellStyle name="Output 27 2 5 4" xfId="18614" xr:uid="{79C85617-429A-4C61-A2A7-722D54BAAE73}"/>
    <cellStyle name="Output 27 2 5 5" xfId="36483" xr:uid="{EAC374E4-0960-4170-8090-7CA97D46DC2F}"/>
    <cellStyle name="Output 27 2 5 6" xfId="38516" xr:uid="{355A3CD6-2477-4603-A2B4-91882708E440}"/>
    <cellStyle name="Output 27 2 6" xfId="14770" xr:uid="{41E57F07-ADD2-4A0D-A04F-37C0F841325D}"/>
    <cellStyle name="Output 27 2 7" xfId="14664" xr:uid="{F9A3E76E-7C0F-4F6B-80D1-B5643D5381D4}"/>
    <cellStyle name="Output 27 2 8" xfId="16415" xr:uid="{09F5A369-A199-4CC1-B12E-DE4093908E8B}"/>
    <cellStyle name="Output 27 2 9" xfId="34326" xr:uid="{F4D42ED9-4789-4CBC-8471-5C7FF3FF855E}"/>
    <cellStyle name="Output 27 3" xfId="4720" xr:uid="{8E9F66DD-6155-4A0A-A02C-B9419DB1E5A5}"/>
    <cellStyle name="Output 27 3 10" xfId="33636" xr:uid="{12232237-6B81-4191-A047-31C23674D6EC}"/>
    <cellStyle name="Output 27 3 11" xfId="31186" xr:uid="{19CE865E-A2EE-4727-A752-A3ABC98448DD}"/>
    <cellStyle name="Output 27 3 2" xfId="10785" xr:uid="{4B4ABB11-6563-4718-8AD1-D3058AE29ACE}"/>
    <cellStyle name="Output 27 3 2 2" xfId="13301" xr:uid="{FF433554-EE23-4C9C-8EE6-E5D233A5C93F}"/>
    <cellStyle name="Output 27 3 2 2 2" xfId="26833" xr:uid="{7B3FE482-FC5A-44EF-8EA6-D87A54DB7F6D}"/>
    <cellStyle name="Output 27 3 2 2 3" xfId="29397" xr:uid="{C4807CF2-0E5E-4871-876A-B56A4FA9CEC6}"/>
    <cellStyle name="Output 27 3 2 2 4" xfId="25684" xr:uid="{6620CFC8-7F3E-42E4-A74F-F8FBAEE296C4}"/>
    <cellStyle name="Output 27 3 2 2 5" xfId="37119" xr:uid="{B04585B6-358A-48D4-BE86-3A990CEB97D5}"/>
    <cellStyle name="Output 27 3 2 2 6" xfId="39097" xr:uid="{12F66229-A31B-4EC0-8DEF-DA3661A25D96}"/>
    <cellStyle name="Output 27 3 2 3" xfId="25129" xr:uid="{14B6036D-5784-44E1-9F4B-454758C099B9}"/>
    <cellStyle name="Output 27 3 2 4" xfId="27999" xr:uid="{2DBD0FE5-CDCD-435F-9126-E81951D3F14B}"/>
    <cellStyle name="Output 27 3 2 5" xfId="28162" xr:uid="{301EDC74-4B97-41C8-A371-802F4DC5A97E}"/>
    <cellStyle name="Output 27 3 2 6" xfId="35784" xr:uid="{A69C294C-7CEC-4411-AE52-9C074E168E6B}"/>
    <cellStyle name="Output 27 3 2 7" xfId="38086" xr:uid="{77CD1061-A55F-4B8B-9FA5-C7854FCFDE3A}"/>
    <cellStyle name="Output 27 3 3" xfId="13536" xr:uid="{3B952581-8FF1-411F-B56D-9500D1360068}"/>
    <cellStyle name="Output 27 3 3 2" xfId="27051" xr:uid="{AED97A01-2B88-43A1-8D89-FB575FEEEE3B}"/>
    <cellStyle name="Output 27 3 3 3" xfId="29611" xr:uid="{D21AD2E5-14BE-4CAD-B88E-FC01BE5E331F}"/>
    <cellStyle name="Output 27 3 3 4" xfId="23341" xr:uid="{B70F453D-B8DB-4ACA-BFB0-A3B1104ACA51}"/>
    <cellStyle name="Output 27 3 3 5" xfId="37328" xr:uid="{22E2C1B1-073D-439B-86CA-717833387099}"/>
    <cellStyle name="Output 27 3 3 6" xfId="39305" xr:uid="{7BF3F457-1236-4F22-A353-6E93355EC4FF}"/>
    <cellStyle name="Output 27 3 4" xfId="13620" xr:uid="{AA94A39B-F52B-48F4-A186-76EA88DC9836}"/>
    <cellStyle name="Output 27 3 4 2" xfId="27135" xr:uid="{329D7CED-F867-4DDF-99DF-8DD98D357252}"/>
    <cellStyle name="Output 27 3 4 3" xfId="29695" xr:uid="{20DC9CE2-9F16-44E5-A2EF-039352751148}"/>
    <cellStyle name="Output 27 3 4 4" xfId="29878" xr:uid="{C9A406AA-5872-47CE-B12A-F98ABC439A7B}"/>
    <cellStyle name="Output 27 3 4 5" xfId="37412" xr:uid="{A5691F66-E1F4-40B7-BF4D-3B6F3726844A}"/>
    <cellStyle name="Output 27 3 4 6" xfId="39389" xr:uid="{6969128E-D2C8-429E-8A80-A0D3E9C90184}"/>
    <cellStyle name="Output 27 3 5" xfId="13699" xr:uid="{77FB9FFD-135B-414E-B777-EC46691D3463}"/>
    <cellStyle name="Output 27 3 5 2" xfId="27214" xr:uid="{3F2F8CEC-8EDF-4747-9136-B68A006BDD39}"/>
    <cellStyle name="Output 27 3 5 3" xfId="29774" xr:uid="{48FE782D-9A03-4D68-A2D3-3772D9CA8E70}"/>
    <cellStyle name="Output 27 3 5 4" xfId="26020" xr:uid="{172DACE6-254E-40A5-BD03-4FAFB5FA09C0}"/>
    <cellStyle name="Output 27 3 5 5" xfId="37491" xr:uid="{54CDE8C3-84D3-4647-B859-25A4F77284D6}"/>
    <cellStyle name="Output 27 3 5 6" xfId="39468" xr:uid="{B0C7608A-A98A-4377-8D2B-1B1864A69643}"/>
    <cellStyle name="Output 27 3 6" xfId="12250" xr:uid="{C3CE5F47-6EF8-4CE4-892B-EDF19A19B7F7}"/>
    <cellStyle name="Output 27 3 6 2" xfId="25928" xr:uid="{D5A69DDA-4C55-41AB-9A88-F4F2FC40E427}"/>
    <cellStyle name="Output 27 3 6 3" xfId="28521" xr:uid="{FCE4FF04-9F9A-401D-AE31-CB4FFD68234B}"/>
    <cellStyle name="Output 27 3 6 4" xfId="18222" xr:uid="{18A5613C-BE32-4E67-8B3A-B320BC668152}"/>
    <cellStyle name="Output 27 3 6 5" xfId="36253" xr:uid="{76D43032-D311-4DA1-9AFF-28BA457152CA}"/>
    <cellStyle name="Output 27 3 6 6" xfId="38288" xr:uid="{68B39E14-83C4-4B6F-B551-6240F07C8EEA}"/>
    <cellStyle name="Output 27 3 7" xfId="15818" xr:uid="{45B52A7A-C994-4138-B99A-91C4370F0B63}"/>
    <cellStyle name="Output 27 3 8" xfId="27323" xr:uid="{A2C6A446-E33A-48BB-94B8-294218C88CDC}"/>
    <cellStyle name="Output 27 3 9" xfId="29809" xr:uid="{E036F686-36E5-4023-A682-D4A93DBE9459}"/>
    <cellStyle name="Output 27 4" xfId="2891" xr:uid="{DCCD3B69-64A3-4967-BA44-CC43FA681D06}"/>
    <cellStyle name="Output 27 4 2" xfId="21362" xr:uid="{D7DCAC23-BBEC-4BA8-A438-584A00769331}"/>
    <cellStyle name="Output 27 4 3" xfId="20381" xr:uid="{8DF948DC-379B-4049-BAFA-55391988885E}"/>
    <cellStyle name="Output 27 4 4" xfId="30794" xr:uid="{0EAE9DF7-5608-41AA-BE3B-C0FDB7846715}"/>
    <cellStyle name="Output 27 4 5" xfId="31960" xr:uid="{235FD6FA-C925-48D8-9820-9C751C7D28BF}"/>
    <cellStyle name="Output 27 4 6" xfId="37652" xr:uid="{84EEF20B-3E2D-42CF-A38D-33BCF354A8CF}"/>
    <cellStyle name="Output 27 5" xfId="13182" xr:uid="{C853B85C-61A6-4447-89F5-B2CE778AA675}"/>
    <cellStyle name="Output 27 5 2" xfId="26716" xr:uid="{1293A72F-027D-4A8E-AE42-B082AB8BFDD7}"/>
    <cellStyle name="Output 27 5 3" xfId="29280" xr:uid="{9337D8D1-59A1-49D7-B89E-FB4240922F5A}"/>
    <cellStyle name="Output 27 5 4" xfId="22792" xr:uid="{9303D084-6CD8-4150-9262-B0842EC10C58}"/>
    <cellStyle name="Output 27 5 5" xfId="37002" xr:uid="{48A8DD58-7292-485D-8F2E-F7C771AF47A2}"/>
    <cellStyle name="Output 27 5 6" xfId="38981" xr:uid="{A77AF2E7-B79D-4203-82D2-20FF2F9AA960}"/>
    <cellStyle name="Output 27 6" xfId="12463" xr:uid="{95C598A7-9DAF-4DAF-BD39-6A6CAB26FD2D}"/>
    <cellStyle name="Output 27 6 2" xfId="26090" xr:uid="{8F39C13B-B5AF-4310-A0E9-C79D8B47130A}"/>
    <cellStyle name="Output 27 6 3" xfId="28685" xr:uid="{107B721B-5F6E-450E-9455-5DAF42934D82}"/>
    <cellStyle name="Output 27 6 4" xfId="16248" xr:uid="{ED1F5882-D8B4-4D95-9C4D-9076022E751C}"/>
    <cellStyle name="Output 27 6 5" xfId="36392" xr:uid="{63DCB803-BE15-4C53-A778-57D507A61534}"/>
    <cellStyle name="Output 27 6 6" xfId="38428" xr:uid="{794D1A45-3481-40F0-90B6-82C5E5D0663B}"/>
    <cellStyle name="Output 27 7" xfId="15582" xr:uid="{A7D9BA5D-1929-40C5-89CE-8DA7C40D5C45}"/>
    <cellStyle name="Output 27 8" xfId="22161" xr:uid="{475F84BB-E380-44DC-A6CC-AF0C119F70E3}"/>
    <cellStyle name="Output 27 9" xfId="20142" xr:uid="{7E323C94-FB3A-4613-B49D-C33ACE916CF3}"/>
    <cellStyle name="Output 28" xfId="1761" xr:uid="{E24E5E9E-777C-4B9C-813F-66891F8C17B4}"/>
    <cellStyle name="Output 28 10" xfId="30054" xr:uid="{740D220C-B484-480F-8170-9466C02AA3D1}"/>
    <cellStyle name="Output 28 11" xfId="31585" xr:uid="{7666218F-8920-430B-8D78-7CB04D3E29FF}"/>
    <cellStyle name="Output 28 12" xfId="33673" xr:uid="{D8A91C24-1DE2-46FB-872F-1FC426658A3E}"/>
    <cellStyle name="Output 28 2" xfId="7335" xr:uid="{395A0CB8-DF02-4EBB-B586-8CD08FC05369}"/>
    <cellStyle name="Output 28 2 10" xfId="33854" xr:uid="{9E5FDF4C-F36F-4996-ABAC-433B6DEE3453}"/>
    <cellStyle name="Output 28 2 2" xfId="9915" xr:uid="{747A4BD4-C079-401A-A1D4-169618F85823}"/>
    <cellStyle name="Output 28 2 2 2" xfId="22665" xr:uid="{852EAE61-35E8-4708-8880-CA91F9A79AA2}"/>
    <cellStyle name="Output 28 2 2 3" xfId="20714" xr:uid="{70FF9B99-3CBD-4985-9BBD-E54D394B9509}"/>
    <cellStyle name="Output 28 2 2 4" xfId="25400" xr:uid="{D2660964-E379-4AF2-A730-6AEAD108E258}"/>
    <cellStyle name="Output 28 2 2 5" xfId="35338" xr:uid="{925FB483-2078-4C66-A2F5-B8833A683140}"/>
    <cellStyle name="Output 28 2 2 6" xfId="35901" xr:uid="{CAB0C2E8-6DA5-4246-9204-589017DBD377}"/>
    <cellStyle name="Output 28 2 3" xfId="10786" xr:uid="{D64DA9E9-EDA4-42EE-BFCD-ECF494C42495}"/>
    <cellStyle name="Output 28 2 3 2" xfId="25130" xr:uid="{E98E87F4-D034-4EE0-806C-73BBBB93C5B5}"/>
    <cellStyle name="Output 28 2 3 3" xfId="28000" xr:uid="{36000AAB-6976-4A64-BED2-C119F9268BE0}"/>
    <cellStyle name="Output 28 2 3 4" xfId="24026" xr:uid="{DDB6CEA0-0756-4644-9ED7-1C34C785BAA2}"/>
    <cellStyle name="Output 28 2 3 5" xfId="35785" xr:uid="{D1353F4A-6B2F-4A33-9FBA-1CB423BDDF04}"/>
    <cellStyle name="Output 28 2 3 6" xfId="38087" xr:uid="{2FFDCD10-DC3C-48BE-A95F-D8CB94952C9C}"/>
    <cellStyle name="Output 28 2 4" xfId="12381" xr:uid="{142792F0-93A1-4A7B-B7E4-94304A20BD3C}"/>
    <cellStyle name="Output 28 2 4 2" xfId="26012" xr:uid="{4F6DB906-401D-4584-B774-641745FADB03}"/>
    <cellStyle name="Output 28 2 4 3" xfId="28607" xr:uid="{4A0A28BB-E855-48CF-8E46-FDD27EDECE0E}"/>
    <cellStyle name="Output 28 2 4 4" xfId="27510" xr:uid="{0DA5B32B-8EA8-43E9-A50C-A35C92416DD3}"/>
    <cellStyle name="Output 28 2 4 5" xfId="36315" xr:uid="{F44AAE21-E14A-44F4-A208-3D7C0C2E6B35}"/>
    <cellStyle name="Output 28 2 4 6" xfId="38351" xr:uid="{C1339E78-D72B-47EE-9B15-54AE956B0039}"/>
    <cellStyle name="Output 28 2 5" xfId="13490" xr:uid="{EC176D2D-A72B-4571-AF3A-D5A353D5000A}"/>
    <cellStyle name="Output 28 2 5 2" xfId="27005" xr:uid="{F9047C3B-CFD4-4D29-B8E7-2FBE02A6E8B4}"/>
    <cellStyle name="Output 28 2 5 3" xfId="29565" xr:uid="{B22162EB-8DE0-46D1-B213-609B3A5A287A}"/>
    <cellStyle name="Output 28 2 5 4" xfId="29870" xr:uid="{9F246B75-F523-40D2-8873-86A22A241DA5}"/>
    <cellStyle name="Output 28 2 5 5" xfId="37282" xr:uid="{F4DDE4F1-0EAE-47D3-A994-72242204F320}"/>
    <cellStyle name="Output 28 2 5 6" xfId="39259" xr:uid="{F5387D75-F90A-4243-AAA9-03E7039EECC9}"/>
    <cellStyle name="Output 28 2 6" xfId="18849" xr:uid="{3D889B87-AB9B-463F-BC35-55704CE7B95B}"/>
    <cellStyle name="Output 28 2 7" xfId="18658" xr:uid="{5FD52E2B-658C-4421-8D2B-8342A18DFCF5}"/>
    <cellStyle name="Output 28 2 8" xfId="22434" xr:uid="{04F2807B-1ADD-4BEF-AEB4-4BDEB0839C63}"/>
    <cellStyle name="Output 28 2 9" xfId="34327" xr:uid="{C66F9CD7-CEA3-4525-94C4-C7F2AF5B7BE8}"/>
    <cellStyle name="Output 28 3" xfId="4721" xr:uid="{8E7BA3E6-FD22-4D3D-BEA8-BB8035E537EE}"/>
    <cellStyle name="Output 28 3 10" xfId="33637" xr:uid="{D5672FB0-9F44-481A-8CB9-CEC0B93D0CA6}"/>
    <cellStyle name="Output 28 3 11" xfId="32048" xr:uid="{B44414F6-7770-4EF8-AC85-1A43A4D52084}"/>
    <cellStyle name="Output 28 3 2" xfId="10787" xr:uid="{37BE5A0C-5377-410C-9CFA-542691A6747E}"/>
    <cellStyle name="Output 28 3 2 2" xfId="13302" xr:uid="{FA44152D-21A3-4DA7-AE67-499D29E404BF}"/>
    <cellStyle name="Output 28 3 2 2 2" xfId="26834" xr:uid="{EE775B73-D0EA-47C9-B00D-940C88A09DBC}"/>
    <cellStyle name="Output 28 3 2 2 3" xfId="29398" xr:uid="{70E3F3F8-5D0D-448F-919D-393A81563B04}"/>
    <cellStyle name="Output 28 3 2 2 4" xfId="29857" xr:uid="{E4660D38-176E-4A39-BD44-BABBBA918A37}"/>
    <cellStyle name="Output 28 3 2 2 5" xfId="37120" xr:uid="{DB764FD6-F099-42BC-8C52-992C4E34D3A3}"/>
    <cellStyle name="Output 28 3 2 2 6" xfId="39098" xr:uid="{ABD4A57F-BC0A-4719-909B-E2E8E86DC5E4}"/>
    <cellStyle name="Output 28 3 2 3" xfId="25131" xr:uid="{4806BA83-E568-4051-B3C6-BC4F0399937E}"/>
    <cellStyle name="Output 28 3 2 4" xfId="28001" xr:uid="{81E6400D-03CC-4929-B050-FEB133AF5F87}"/>
    <cellStyle name="Output 28 3 2 5" xfId="30916" xr:uid="{3AD124BE-3B42-4ED1-9942-68E4F325F35E}"/>
    <cellStyle name="Output 28 3 2 6" xfId="35786" xr:uid="{CF4770FD-45C8-405B-9AB7-20D95EC6F931}"/>
    <cellStyle name="Output 28 3 2 7" xfId="38088" xr:uid="{2E4C6B9B-0EC7-4762-ACEC-8AECCC6C3298}"/>
    <cellStyle name="Output 28 3 3" xfId="13537" xr:uid="{2B25AAD0-9924-43DA-9F2F-24AF078AF10A}"/>
    <cellStyle name="Output 28 3 3 2" xfId="27052" xr:uid="{231BC9E3-2254-4051-90D2-570A88274547}"/>
    <cellStyle name="Output 28 3 3 3" xfId="29612" xr:uid="{EB39C9FE-1798-4E64-953B-F87A02280DDA}"/>
    <cellStyle name="Output 28 3 3 4" xfId="30237" xr:uid="{16F19533-E03E-462D-916E-F887F49295EC}"/>
    <cellStyle name="Output 28 3 3 5" xfId="37329" xr:uid="{5B4168E8-C3EA-4D86-A089-75144EDDCF07}"/>
    <cellStyle name="Output 28 3 3 6" xfId="39306" xr:uid="{B374DB77-B1D8-48AE-860D-802309A0BE30}"/>
    <cellStyle name="Output 28 3 4" xfId="13621" xr:uid="{7324000D-4ABB-4DA3-9E23-47AE68208C76}"/>
    <cellStyle name="Output 28 3 4 2" xfId="27136" xr:uid="{330A6E38-57FA-4B82-8B34-8DC68263C3F4}"/>
    <cellStyle name="Output 28 3 4 3" xfId="29696" xr:uid="{842EC69A-4977-48D2-8208-CA5D88531227}"/>
    <cellStyle name="Output 28 3 4 4" xfId="30028" xr:uid="{E10E54F9-6132-4728-B788-0B839321081F}"/>
    <cellStyle name="Output 28 3 4 5" xfId="37413" xr:uid="{EA2C2A14-A76C-4545-A424-432C6C7C1700}"/>
    <cellStyle name="Output 28 3 4 6" xfId="39390" xr:uid="{D81D5E22-0CA1-4963-862A-CD7AF1B98BE8}"/>
    <cellStyle name="Output 28 3 5" xfId="13700" xr:uid="{EC37B05A-3A7B-42E1-9719-806DF4BA39F4}"/>
    <cellStyle name="Output 28 3 5 2" xfId="27215" xr:uid="{C2B946D6-221B-466C-8CD8-0AD68E56ACDE}"/>
    <cellStyle name="Output 28 3 5 3" xfId="29775" xr:uid="{6EF0CF0E-AFBA-4767-83D5-BD4A7A1F394B}"/>
    <cellStyle name="Output 28 3 5 4" xfId="30211" xr:uid="{D196EBE1-786B-4353-A3ED-DE5D20543CAA}"/>
    <cellStyle name="Output 28 3 5 5" xfId="37492" xr:uid="{2BD1A6C0-0122-49BB-8748-46683FEDD40F}"/>
    <cellStyle name="Output 28 3 5 6" xfId="39469" xr:uid="{FB389704-047B-44AE-89A1-8C14931553AF}"/>
    <cellStyle name="Output 28 3 6" xfId="12251" xr:uid="{5E2B53F7-858C-4E09-AE58-08E536700072}"/>
    <cellStyle name="Output 28 3 6 2" xfId="25929" xr:uid="{D09B746F-5A57-4EC0-8924-C792007A70AB}"/>
    <cellStyle name="Output 28 3 6 3" xfId="28522" xr:uid="{E87527CF-1C11-4C00-A52E-6158258FF2A2}"/>
    <cellStyle name="Output 28 3 6 4" xfId="27512" xr:uid="{9AEF7B59-FC9E-4BA0-BD84-3F54D00D86B6}"/>
    <cellStyle name="Output 28 3 6 5" xfId="36254" xr:uid="{A93EFEEE-F7B9-4A8B-A173-2D175672378A}"/>
    <cellStyle name="Output 28 3 6 6" xfId="38289" xr:uid="{67EA2134-4B2E-4E1C-9DBC-5FBD961E1FB2}"/>
    <cellStyle name="Output 28 3 7" xfId="20767" xr:uid="{2D219767-843C-4EEC-AFE3-26BDACEB0938}"/>
    <cellStyle name="Output 28 3 8" xfId="26322" xr:uid="{4E658B68-9C07-49D1-B99F-F572F02F00E8}"/>
    <cellStyle name="Output 28 3 9" xfId="28122" xr:uid="{8751FC67-31A4-4296-AC14-F1C29DD5DF85}"/>
    <cellStyle name="Output 28 4" xfId="2892" xr:uid="{9FD708B1-D239-4A74-9CCC-70D7EB2DE1DC}"/>
    <cellStyle name="Output 28 4 2" xfId="21361" xr:uid="{B0F9DCBA-E628-4B83-9D5C-99F2DB72993A}"/>
    <cellStyle name="Output 28 4 3" xfId="17956" xr:uid="{18C32772-C1FA-4190-8E67-4CA7E9E33028}"/>
    <cellStyle name="Output 28 4 4" xfId="28191" xr:uid="{8F7AF5C7-28BA-43FB-A9AC-B8823444BDB3}"/>
    <cellStyle name="Output 28 4 5" xfId="31961" xr:uid="{CF54006C-252D-466C-AAD4-667028DB80C5}"/>
    <cellStyle name="Output 28 4 6" xfId="34264" xr:uid="{94489D9B-7C66-4FAB-BED6-F7667F42F8E6}"/>
    <cellStyle name="Output 28 5" xfId="12841" xr:uid="{27C5C7B6-E128-4D3E-ADD9-5C713B0EAB8A}"/>
    <cellStyle name="Output 28 5 2" xfId="26421" xr:uid="{E35BE029-880F-44EF-9050-DE2858207682}"/>
    <cellStyle name="Output 28 5 3" xfId="29000" xr:uid="{4F9BFA2C-069B-4849-B759-E576826B3490}"/>
    <cellStyle name="Output 28 5 4" xfId="30536" xr:uid="{78A55C7C-C4E8-46DC-8F50-91815A7CF865}"/>
    <cellStyle name="Output 28 5 5" xfId="36710" xr:uid="{462A52E2-A52E-494E-BBB1-65E37D783C2A}"/>
    <cellStyle name="Output 28 5 6" xfId="38727" xr:uid="{1C7EB54C-A236-4E25-837B-F7759859DBEB}"/>
    <cellStyle name="Output 28 6" xfId="12411" xr:uid="{9D55410C-9331-43AA-9A19-5D3F17E89D0E}"/>
    <cellStyle name="Output 28 6 2" xfId="26039" xr:uid="{0D15E0D5-49AA-4498-8FE9-D75BCC980F42}"/>
    <cellStyle name="Output 28 6 3" xfId="28634" xr:uid="{D4693344-8023-4265-B7BB-447FAE3B72DF}"/>
    <cellStyle name="Output 28 6 4" xfId="17995" xr:uid="{F414012C-AB13-4283-8727-AE119DFE04A8}"/>
    <cellStyle name="Output 28 6 5" xfId="36341" xr:uid="{A455BAE5-346D-465B-BD63-3E562728C39C}"/>
    <cellStyle name="Output 28 6 6" xfId="38377" xr:uid="{02D24CB4-5542-4844-BDFC-5B97D236B4AF}"/>
    <cellStyle name="Output 28 7" xfId="15583" xr:uid="{772EE849-D7CF-4BD8-9B77-E4E57C4C4CC0}"/>
    <cellStyle name="Output 28 8" xfId="17973" xr:uid="{CEF147BC-AA48-48DD-B1B5-AAF2D4A28F65}"/>
    <cellStyle name="Output 28 9" xfId="20143" xr:uid="{3609D4D7-CF48-4BAD-8BDE-701C4721FF3A}"/>
    <cellStyle name="Output 29" xfId="1762" xr:uid="{33C8AB66-52C9-4C46-8CC4-325A6126C999}"/>
    <cellStyle name="Output 29 10" xfId="28405" xr:uid="{E76B67EF-8A11-44E0-9112-F6163187EB0D}"/>
    <cellStyle name="Output 29 11" xfId="31586" xr:uid="{380EE9F8-34E0-4D7E-8A49-126CF42D7099}"/>
    <cellStyle name="Output 29 12" xfId="33672" xr:uid="{6489CFC5-FB07-43F1-B39E-0D9EFC6BC8F1}"/>
    <cellStyle name="Output 29 2" xfId="7336" xr:uid="{9778DA83-F0C3-4877-95DB-24EABB537347}"/>
    <cellStyle name="Output 29 2 10" xfId="35956" xr:uid="{E23DBC2B-7586-4860-BC72-413FB7E67941}"/>
    <cellStyle name="Output 29 2 2" xfId="9916" xr:uid="{A8BBFF11-5A73-4539-BFDA-AE6827E5CD06}"/>
    <cellStyle name="Output 29 2 2 2" xfId="18318" xr:uid="{45A40DEA-4F54-435F-A764-8C41E5E515D7}"/>
    <cellStyle name="Output 29 2 2 3" xfId="24708" xr:uid="{D8C9855B-1B47-406A-9A82-3C617DEFCF3B}"/>
    <cellStyle name="Output 29 2 2 4" xfId="25681" xr:uid="{C137236A-A09A-4F3B-B495-95D0D8F2F6D3}"/>
    <cellStyle name="Output 29 2 2 5" xfId="35339" xr:uid="{99EF78B7-EEA6-42C0-B688-AF7C541256CF}"/>
    <cellStyle name="Output 29 2 2 6" xfId="36019" xr:uid="{6D2D4E3B-CE0E-455F-A3C4-48630AFD6A3C}"/>
    <cellStyle name="Output 29 2 3" xfId="10788" xr:uid="{B447169B-1E91-4747-A074-344C72FB693D}"/>
    <cellStyle name="Output 29 2 3 2" xfId="25132" xr:uid="{0E4E297A-0B58-4AA6-A954-799FF235E114}"/>
    <cellStyle name="Output 29 2 3 3" xfId="28002" xr:uid="{0069A380-A190-4399-975E-9C87D8F2DA4A}"/>
    <cellStyle name="Output 29 2 3 4" xfId="18201" xr:uid="{82C862EB-2D22-4580-B354-CAC4A307E88C}"/>
    <cellStyle name="Output 29 2 3 5" xfId="35787" xr:uid="{E54B3CD7-16E7-4202-AC09-37AD28BE6970}"/>
    <cellStyle name="Output 29 2 3 6" xfId="38089" xr:uid="{0E0CE7A9-41AE-41CE-9FF3-67458F9D6381}"/>
    <cellStyle name="Output 29 2 4" xfId="13250" xr:uid="{B8F30123-FEF8-4AB3-9B30-A24B8F9D4BFC}"/>
    <cellStyle name="Output 29 2 4 2" xfId="26783" xr:uid="{28FD7C1C-E550-46A1-A8CF-6190E9145348}"/>
    <cellStyle name="Output 29 2 4 3" xfId="29347" xr:uid="{EDF2E34E-D7EF-416F-B915-D8898DB868EA}"/>
    <cellStyle name="Output 29 2 4 4" xfId="18176" xr:uid="{4094121D-A728-4424-85BB-3FE1B29B953F}"/>
    <cellStyle name="Output 29 2 4 5" xfId="37070" xr:uid="{63EBFB5C-EB54-47E6-BE11-F2677F959E20}"/>
    <cellStyle name="Output 29 2 4 6" xfId="39048" xr:uid="{6A884668-620C-4625-96C3-DD1F95560007}"/>
    <cellStyle name="Output 29 2 5" xfId="12980" xr:uid="{D30E4797-9730-4DFC-AF23-F5CA07358896}"/>
    <cellStyle name="Output 29 2 5 2" xfId="26560" xr:uid="{D7E1B4DD-AAFC-482C-9021-60A970D9398A}"/>
    <cellStyle name="Output 29 2 5 3" xfId="29139" xr:uid="{29527213-8633-4119-B9D2-B899189B67BC}"/>
    <cellStyle name="Output 29 2 5 4" xfId="27290" xr:uid="{F26DD747-813F-40C5-8A9F-5F7FE8796999}"/>
    <cellStyle name="Output 29 2 5 5" xfId="36849" xr:uid="{A4C8C23E-594A-4B7E-9A62-0C270A2EA758}"/>
    <cellStyle name="Output 29 2 5 6" xfId="38865" xr:uid="{5B48617F-CF6F-4398-806E-4171082FA301}"/>
    <cellStyle name="Output 29 2 6" xfId="14769" xr:uid="{54B8FE85-656B-4B33-8A02-B743A35A2330}"/>
    <cellStyle name="Output 29 2 7" xfId="22811" xr:uid="{F7272A46-8054-4CA7-B1E7-7EA09AB0EBC8}"/>
    <cellStyle name="Output 29 2 8" xfId="14934" xr:uid="{C7BC3113-9308-4869-A186-CBF4CDD0D6E9}"/>
    <cellStyle name="Output 29 2 9" xfId="34328" xr:uid="{5B23674D-CFB6-4848-8C9D-A613D09D2702}"/>
    <cellStyle name="Output 29 3" xfId="4722" xr:uid="{6CEE7C7A-D234-43AB-9926-069BDA5E1FC3}"/>
    <cellStyle name="Output 29 3 10" xfId="33638" xr:uid="{4D970902-45B4-49EE-8FBF-EFF23F5CFF26}"/>
    <cellStyle name="Output 29 3 11" xfId="31185" xr:uid="{A2B8AE5A-04AA-4E0D-9C7A-1B76970545BE}"/>
    <cellStyle name="Output 29 3 2" xfId="10789" xr:uid="{BF651FBC-132C-45E5-BCEB-4D0374182B75}"/>
    <cellStyle name="Output 29 3 2 2" xfId="13303" xr:uid="{D430C2C1-8A2A-4633-B6F8-36D8D6794E5D}"/>
    <cellStyle name="Output 29 3 2 2 2" xfId="26835" xr:uid="{A4784B0E-1DFC-4191-A3A2-745943B16BB4}"/>
    <cellStyle name="Output 29 3 2 2 3" xfId="29399" xr:uid="{BE3AC0B7-0494-472C-9C66-4398278015C2}"/>
    <cellStyle name="Output 29 3 2 2 4" xfId="30271" xr:uid="{359FBD12-162F-4163-83E5-247548D242CC}"/>
    <cellStyle name="Output 29 3 2 2 5" xfId="37121" xr:uid="{1DA6EA24-F256-4E2E-8AB8-51DD3E2AE361}"/>
    <cellStyle name="Output 29 3 2 2 6" xfId="39099" xr:uid="{C685BD83-D1A6-43CB-8E75-CA145B757F42}"/>
    <cellStyle name="Output 29 3 2 3" xfId="25133" xr:uid="{EB4CE804-F922-4D6C-974C-147E25F2435A}"/>
    <cellStyle name="Output 29 3 2 4" xfId="28003" xr:uid="{BE7EA023-FC26-4473-927F-AC1566AE1F3D}"/>
    <cellStyle name="Output 29 3 2 5" xfId="24459" xr:uid="{A2B09D37-300C-4045-9C54-F71046B64986}"/>
    <cellStyle name="Output 29 3 2 6" xfId="35788" xr:uid="{242F6A6F-DBDA-4C2E-AC05-32D035231BB9}"/>
    <cellStyle name="Output 29 3 2 7" xfId="38090" xr:uid="{3507C47A-F692-4D94-B340-E5BC387E9EDB}"/>
    <cellStyle name="Output 29 3 3" xfId="13538" xr:uid="{34F36E75-69A0-4F09-803E-317FB8ADEE6D}"/>
    <cellStyle name="Output 29 3 3 2" xfId="27053" xr:uid="{8C8CE7DA-E7EF-47E5-BC52-33C02CDAEBB1}"/>
    <cellStyle name="Output 29 3 3 3" xfId="29613" xr:uid="{0B9B4184-C8C7-4A06-8B87-BD0414C87425}"/>
    <cellStyle name="Output 29 3 3 4" xfId="30449" xr:uid="{6244F9C7-0679-4C97-ADCC-29A17761222E}"/>
    <cellStyle name="Output 29 3 3 5" xfId="37330" xr:uid="{03C3C121-1B19-4EA5-966E-CA111B5B3486}"/>
    <cellStyle name="Output 29 3 3 6" xfId="39307" xr:uid="{D064E931-55CC-4DFF-87A0-FC5E08B2202D}"/>
    <cellStyle name="Output 29 3 4" xfId="13622" xr:uid="{FDC50F6A-F6C4-4063-873C-C8EB043CFED4}"/>
    <cellStyle name="Output 29 3 4 2" xfId="27137" xr:uid="{859DA76E-27AD-4B6B-878D-F83164F7C257}"/>
    <cellStyle name="Output 29 3 4 3" xfId="29697" xr:uid="{C5C65AA5-66DE-40FC-8446-1880F838EA63}"/>
    <cellStyle name="Output 29 3 4 4" xfId="18627" xr:uid="{4E6D85D3-FF3D-4DA4-899A-D61ECF219E03}"/>
    <cellStyle name="Output 29 3 4 5" xfId="37414" xr:uid="{32A10892-71B3-4E5F-B072-67D0FD2F19B8}"/>
    <cellStyle name="Output 29 3 4 6" xfId="39391" xr:uid="{1B06554A-46A1-466D-B4D4-EA1AEDD58093}"/>
    <cellStyle name="Output 29 3 5" xfId="13701" xr:uid="{ECBE82CB-2DEF-48D8-B388-7F58916D2106}"/>
    <cellStyle name="Output 29 3 5 2" xfId="27216" xr:uid="{76299653-9154-4764-A665-66CC0F215622}"/>
    <cellStyle name="Output 29 3 5 3" xfId="29776" xr:uid="{FB0D085A-9232-4968-9B25-AD652B052F30}"/>
    <cellStyle name="Output 29 3 5 4" xfId="27258" xr:uid="{83CADDF3-C274-42BD-99F4-2D3E1E1D306E}"/>
    <cellStyle name="Output 29 3 5 5" xfId="37493" xr:uid="{64EE6D67-9DBC-441D-A555-831439A95F25}"/>
    <cellStyle name="Output 29 3 5 6" xfId="39470" xr:uid="{67340589-487C-41FC-A38C-E7C3843126A3}"/>
    <cellStyle name="Output 29 3 6" xfId="12252" xr:uid="{F4AB88F8-7673-4250-B74A-8636AE861FF7}"/>
    <cellStyle name="Output 29 3 6 2" xfId="25930" xr:uid="{059D44B3-E10C-4517-B49A-065F364E6F60}"/>
    <cellStyle name="Output 29 3 6 3" xfId="28523" xr:uid="{21D71B69-4023-48F1-AAC9-9E2BCCC59864}"/>
    <cellStyle name="Output 29 3 6 4" xfId="30393" xr:uid="{F5A90D27-2765-4B03-9643-CE2271828717}"/>
    <cellStyle name="Output 29 3 6 5" xfId="36255" xr:uid="{8FBBE6ED-4698-490B-8D77-CB649FEAC073}"/>
    <cellStyle name="Output 29 3 6 6" xfId="38290" xr:uid="{F4E3764B-099C-44DA-AF1B-2E47DB93F419}"/>
    <cellStyle name="Output 29 3 7" xfId="20766" xr:uid="{950C56B4-11FA-46D7-8CF2-B1744E4606B7}"/>
    <cellStyle name="Output 29 3 8" xfId="25788" xr:uid="{7E563448-8FF4-49E0-95EE-6AD13B72BE58}"/>
    <cellStyle name="Output 29 3 9" xfId="22702" xr:uid="{71FC2F7B-7829-47ED-BF6E-2F3AE3579FB1}"/>
    <cellStyle name="Output 29 4" xfId="2893" xr:uid="{0F25288C-A503-4C0E-96F4-AD66A4A89F19}"/>
    <cellStyle name="Output 29 4 2" xfId="21360" xr:uid="{685D5BBD-7A24-43D8-9069-D4982767DBBE}"/>
    <cellStyle name="Output 29 4 3" xfId="20180" xr:uid="{9EB58BBB-1B50-45D7-909E-91141A8179D4}"/>
    <cellStyle name="Output 29 4 4" xfId="30635" xr:uid="{D53D9B16-8893-4EB2-BAD4-EF424B748D19}"/>
    <cellStyle name="Output 29 4 5" xfId="31962" xr:uid="{D0D7B85F-AC6B-41E2-8DCD-8FD716F02A6C}"/>
    <cellStyle name="Output 29 4 6" xfId="31732" xr:uid="{A1CE38D0-09FC-4792-AA9E-863BE4216F5D}"/>
    <cellStyle name="Output 29 5" xfId="12358" xr:uid="{1EA19A3E-A4AB-462F-9785-50C93A524776}"/>
    <cellStyle name="Output 29 5 2" xfId="25989" xr:uid="{400DA1BF-83B5-45D9-BB16-1136AC5A7771}"/>
    <cellStyle name="Output 29 5 3" xfId="28584" xr:uid="{4A35E4E2-87C6-46A0-B7E8-98E25BB0712D}"/>
    <cellStyle name="Output 29 5 4" xfId="28170" xr:uid="{F7C8207C-F6F6-42F3-81F3-0298000811D4}"/>
    <cellStyle name="Output 29 5 5" xfId="36292" xr:uid="{25F77AB2-2235-4E7F-A1F6-EE9FF65AC133}"/>
    <cellStyle name="Output 29 5 6" xfId="38328" xr:uid="{4F4C4508-BC33-4EAC-AA6E-1F8303C2E4DE}"/>
    <cellStyle name="Output 29 6" xfId="13400" xr:uid="{72D91887-9546-4FEA-9F2C-D8AA51DEE199}"/>
    <cellStyle name="Output 29 6 2" xfId="26915" xr:uid="{089E09CD-204F-429F-B366-A54DFAB7B90D}"/>
    <cellStyle name="Output 29 6 3" xfId="29475" xr:uid="{532C4BA1-7998-4D77-AA0D-BDB6BEDF75F2}"/>
    <cellStyle name="Output 29 6 4" xfId="30468" xr:uid="{47043BB8-5C06-4812-9AC0-7DDFC85467DC}"/>
    <cellStyle name="Output 29 6 5" xfId="37192" xr:uid="{23D1822F-5496-49E0-83C9-5FF45D6D9066}"/>
    <cellStyle name="Output 29 6 6" xfId="39169" xr:uid="{25CF22A7-C51C-432F-8CBD-06970BB8999F}"/>
    <cellStyle name="Output 29 7" xfId="15584" xr:uid="{56228E23-933C-421C-BFC6-F8A518DE6686}"/>
    <cellStyle name="Output 29 8" xfId="23367" xr:uid="{783F2BA6-ADBF-4CA5-B665-216E63B8579B}"/>
    <cellStyle name="Output 29 9" xfId="15726" xr:uid="{5DB0F32D-1BE6-4897-B44B-193E55D51A35}"/>
    <cellStyle name="Output 3" xfId="1763" xr:uid="{02B5E64C-F7FB-4CF2-A85F-40C1DC5B9383}"/>
    <cellStyle name="Output 3 10" xfId="9917" xr:uid="{3780B81F-E8A1-4E72-9E51-D94CA356397E}"/>
    <cellStyle name="Output 3 10 2" xfId="10790" xr:uid="{AAC34355-1BFB-42BE-BABA-0D18B6C78F17}"/>
    <cellStyle name="Output 3 10 2 2" xfId="25134" xr:uid="{FAC63A15-21D3-4419-9DA8-A1924990316C}"/>
    <cellStyle name="Output 3 10 2 3" xfId="28004" xr:uid="{2BCE0706-E8A4-415F-BC9B-F695BA8CE392}"/>
    <cellStyle name="Output 3 10 2 4" xfId="27518" xr:uid="{273FDE72-D0BF-4C04-9B6A-228B595BC1A3}"/>
    <cellStyle name="Output 3 10 2 5" xfId="35789" xr:uid="{2AB4D5F1-095D-437B-90CD-63763C34AE45}"/>
    <cellStyle name="Output 3 10 2 6" xfId="38091" xr:uid="{E0482F65-3EF1-4F92-9F3F-17FE7B69E0FE}"/>
    <cellStyle name="Output 3 10 3" xfId="14499" xr:uid="{20FE52C8-9B14-4011-B70B-AF1B86897601}"/>
    <cellStyle name="Output 3 10 4" xfId="20717" xr:uid="{6010B1B4-07E5-4C93-86B1-E5B4545A9735}"/>
    <cellStyle name="Output 3 10 5" xfId="15781" xr:uid="{1C73A75B-E75B-4916-89FC-7AC75F9629FA}"/>
    <cellStyle name="Output 3 10 6" xfId="35340" xr:uid="{A56556C4-C12E-4AAA-A9F3-AE0252BD6935}"/>
    <cellStyle name="Output 3 10 7" xfId="33732" xr:uid="{7D50CC12-D880-4F2B-B4BC-741FBF7F5EC1}"/>
    <cellStyle name="Output 3 11" xfId="9918" xr:uid="{4869D6CA-3643-4977-9403-83CF3022D075}"/>
    <cellStyle name="Output 3 11 2" xfId="10791" xr:uid="{4B836775-755E-4563-A177-654A11D8FFF2}"/>
    <cellStyle name="Output 3 11 2 2" xfId="25135" xr:uid="{DFE04255-4F70-4EA0-B228-53743EC230B6}"/>
    <cellStyle name="Output 3 11 2 3" xfId="28005" xr:uid="{CB738C19-C290-40CA-A578-E5B32C26C3F1}"/>
    <cellStyle name="Output 3 11 2 4" xfId="15510" xr:uid="{88F51ABC-3BCF-475A-8795-9BE4798B645D}"/>
    <cellStyle name="Output 3 11 2 5" xfId="35790" xr:uid="{4AA60744-9F33-4EC8-9C0F-82691151F7C5}"/>
    <cellStyle name="Output 3 11 2 6" xfId="38092" xr:uid="{B18CEA97-A936-4D01-BD4B-0DC71FCC7A81}"/>
    <cellStyle name="Output 3 11 3" xfId="18315" xr:uid="{545AE4B3-3EF4-4AAF-9AD7-8552580477D3}"/>
    <cellStyle name="Output 3 11 4" xfId="25268" xr:uid="{93A8B48A-FD10-43C1-B117-2FC76E2238B2}"/>
    <cellStyle name="Output 3 11 5" xfId="16026" xr:uid="{06D9044D-C63A-4BBA-98CB-BA2C3C6B7EF1}"/>
    <cellStyle name="Output 3 11 6" xfId="35341" xr:uid="{EECC70A7-25BD-46A3-A192-2203F070C421}"/>
    <cellStyle name="Output 3 11 7" xfId="31058" xr:uid="{F48B10BC-AA58-4558-B488-584EE1B36274}"/>
    <cellStyle name="Output 3 12" xfId="7683" xr:uid="{FC7C0780-64D0-4937-9412-6566AA42A407}"/>
    <cellStyle name="Output 3 12 2" xfId="22859" xr:uid="{69FFF538-794B-438E-B909-F887A95FEC8F}"/>
    <cellStyle name="Output 3 12 3" xfId="25708" xr:uid="{0A960A8B-A81C-4458-8370-A3865F5A1CD9}"/>
    <cellStyle name="Output 3 12 4" xfId="26644" xr:uid="{5F8B15DB-E3A0-42AE-8E8B-8FFFAF00F85F}"/>
    <cellStyle name="Output 3 12 5" xfId="34470" xr:uid="{F5AE9078-CBEB-4ACD-B56C-95A560D949E2}"/>
    <cellStyle name="Output 3 12 6" xfId="33830" xr:uid="{4667E094-FAAB-49FA-BD1E-49485EA6EE41}"/>
    <cellStyle name="Output 3 13" xfId="15585" xr:uid="{F8A945A1-2883-46B4-A288-7A7AB59157E1}"/>
    <cellStyle name="Output 3 14" xfId="23358" xr:uid="{41BC04B6-C783-4985-B3B3-3E7B135375D8}"/>
    <cellStyle name="Output 3 15" xfId="20749" xr:uid="{56EF3564-FBF6-4D63-B6FE-92C492DE928D}"/>
    <cellStyle name="Output 3 16" xfId="30053" xr:uid="{476FF44B-945F-4142-848C-0DD413F28495}"/>
    <cellStyle name="Output 3 17" xfId="31587" xr:uid="{D7D7D1B6-1531-429B-AF5E-EE65618AEC55}"/>
    <cellStyle name="Output 3 18" xfId="33671" xr:uid="{0EEE1E21-C9D1-43D2-92CF-FFA2581CAA15}"/>
    <cellStyle name="Output 3 2" xfId="2328" xr:uid="{0E2401E9-7867-4167-B954-0EE8A84131EB}"/>
    <cellStyle name="Output 3 2 10" xfId="30679" xr:uid="{E3B68388-122D-49B4-8280-58618A26E283}"/>
    <cellStyle name="Output 3 2 11" xfId="31751" xr:uid="{508DCD58-6228-46DC-8034-3CBB59AD50AC}"/>
    <cellStyle name="Output 3 2 12" xfId="35287" xr:uid="{C9880F5D-1B71-4506-B412-D4ED759D6206}"/>
    <cellStyle name="Output 3 2 2" xfId="2709" xr:uid="{414439DC-EA18-48D9-9907-F899C3802637}"/>
    <cellStyle name="Output 3 2 2 2" xfId="12794" xr:uid="{99CF5775-2D0C-4B26-90F6-ECB8F7C818D8}"/>
    <cellStyle name="Output 3 2 2 2 2" xfId="26390" xr:uid="{90FB3BA5-3640-438F-B352-0AFD53C8D059}"/>
    <cellStyle name="Output 3 2 2 2 3" xfId="28973" xr:uid="{7381F04C-FEF9-4C44-9748-E20AB9B3D7A9}"/>
    <cellStyle name="Output 3 2 2 2 4" xfId="30333" xr:uid="{7B7FCA4D-1B9D-421A-B6F0-46F425052595}"/>
    <cellStyle name="Output 3 2 2 2 5" xfId="36685" xr:uid="{7665D0F6-69DC-46DD-A8F8-72D675BEB5AB}"/>
    <cellStyle name="Output 3 2 2 2 6" xfId="38705" xr:uid="{0C907838-7493-45FC-A8A3-13ACD1B31170}"/>
    <cellStyle name="Output 3 2 2 3" xfId="16539" xr:uid="{E09341CF-65DB-4529-A17C-C6FF45EEB7DE}"/>
    <cellStyle name="Output 3 2 2 4" xfId="18872" xr:uid="{AA216667-6009-48A2-AD5A-5D147E24F25B}"/>
    <cellStyle name="Output 3 2 2 5" xfId="30177" xr:uid="{B83A585F-811A-479B-8685-44C51E9CA752}"/>
    <cellStyle name="Output 3 2 2 6" xfId="31906" xr:uid="{F82F73DF-CA2F-4F0D-ACF4-9B2F1F3BBDA6}"/>
    <cellStyle name="Output 3 2 2 7" xfId="35202" xr:uid="{1D35DDDD-1997-4A81-93B4-618AB821469D}"/>
    <cellStyle name="Output 3 2 3" xfId="7337" xr:uid="{E67EB4A5-6A48-4185-872B-6BBF04D3348F}"/>
    <cellStyle name="Output 3 2 3 2" xfId="12957" xr:uid="{6AD5B018-B01E-420B-B96D-31650CB86C22}"/>
    <cellStyle name="Output 3 2 3 2 2" xfId="26537" xr:uid="{3A20439E-B27C-41AC-A9B6-2E170B6A240F}"/>
    <cellStyle name="Output 3 2 3 2 3" xfId="29116" xr:uid="{27D0832B-F541-4151-A915-3350B6971D1B}"/>
    <cellStyle name="Output 3 2 3 2 4" xfId="19039" xr:uid="{A53768A8-276A-43AA-AB7C-7952589E277B}"/>
    <cellStyle name="Output 3 2 3 2 5" xfId="36826" xr:uid="{B426A541-93B2-4135-8B62-72FE1BCA788F}"/>
    <cellStyle name="Output 3 2 3 2 6" xfId="38842" xr:uid="{9DDB3729-8CB6-4DC6-BF62-7FFEF5D87E88}"/>
    <cellStyle name="Output 3 2 3 3" xfId="18848" xr:uid="{4E1AE085-A83A-49D5-81A8-5C4FC9651F93}"/>
    <cellStyle name="Output 3 2 3 4" xfId="22433" xr:uid="{65CB722D-85E3-4995-931A-82ED0044B42B}"/>
    <cellStyle name="Output 3 2 3 5" xfId="23510" xr:uid="{93A68D0F-F10B-4DEF-8476-E4DA7473AB84}"/>
    <cellStyle name="Output 3 2 3 6" xfId="34329" xr:uid="{19DF0CBB-BB20-48EA-BEBF-7FE9BACE9325}"/>
    <cellStyle name="Output 3 2 3 7" xfId="36076" xr:uid="{D25AA038-6636-466E-B878-BAB95ECC5AFC}"/>
    <cellStyle name="Output 3 2 4" xfId="7670" xr:uid="{44C75CF1-B2F4-4702-B806-06CDA1CDCDEE}"/>
    <cellStyle name="Output 3 2 4 2" xfId="12620" xr:uid="{0BB4E300-47CE-4293-807D-EAAF76DB40BD}"/>
    <cellStyle name="Output 3 2 4 2 2" xfId="26241" xr:uid="{256A386E-519C-4B4A-A417-F956231868F9}"/>
    <cellStyle name="Output 3 2 4 2 3" xfId="28833" xr:uid="{F2030136-0E4F-43BD-94D5-90F25A2E9339}"/>
    <cellStyle name="Output 3 2 4 2 4" xfId="14465" xr:uid="{2E875FDB-8543-401E-80F0-49EF1EC55AAD}"/>
    <cellStyle name="Output 3 2 4 2 5" xfId="36541" xr:uid="{10E12B6A-A275-4691-980D-78212F12F94E}"/>
    <cellStyle name="Output 3 2 4 2 6" xfId="38574" xr:uid="{E1EF8CB2-2001-44E5-B1A2-D79D1A7B6470}"/>
    <cellStyle name="Output 3 2 4 3" xfId="14717" xr:uid="{6D9998CC-7638-4CCB-B217-CFF2CC0783C7}"/>
    <cellStyle name="Output 3 2 4 4" xfId="18148" xr:uid="{8AFD1537-66BC-45A3-823C-ECF0FB415F9F}"/>
    <cellStyle name="Output 3 2 4 5" xfId="30623" xr:uid="{C9C999F1-1EA9-41CE-B57A-A3623F5F7426}"/>
    <cellStyle name="Output 3 2 4 6" xfId="34459" xr:uid="{6E7463D7-0F90-438F-A348-A4032B5E46A0}"/>
    <cellStyle name="Output 3 2 4 7" xfId="36068" xr:uid="{F05FA471-9282-458D-8600-04E63ACACEAB}"/>
    <cellStyle name="Output 3 2 5" xfId="13491" xr:uid="{98B05B5A-564E-4E87-A919-6C088F4EEB12}"/>
    <cellStyle name="Output 3 2 5 2" xfId="27006" xr:uid="{F6BFF994-81FC-473A-AE3B-84EFF2AD795D}"/>
    <cellStyle name="Output 3 2 5 3" xfId="29566" xr:uid="{5F0377A3-654E-4B5D-84E4-81EDFD584AE3}"/>
    <cellStyle name="Output 3 2 5 4" xfId="30244" xr:uid="{AA8D32B1-75C0-49A6-8420-43676616621B}"/>
    <cellStyle name="Output 3 2 5 5" xfId="37283" xr:uid="{2CEDB785-4C7C-409E-9360-B7019B0F1FB4}"/>
    <cellStyle name="Output 3 2 5 6" xfId="39260" xr:uid="{ED18F290-BAFA-4FA7-B18F-B4B21AE8EEC5}"/>
    <cellStyle name="Output 3 2 6" xfId="14170" xr:uid="{228E7822-0B51-441F-9C9E-BE397884152B}"/>
    <cellStyle name="Output 3 2 6 2" xfId="27457" xr:uid="{37974C45-930D-4987-9FD6-A80780384AAC}"/>
    <cellStyle name="Output 3 2 6 3" xfId="29997" xr:uid="{29D31413-F18B-4146-A8E4-DF1FED2FE0F0}"/>
    <cellStyle name="Output 3 2 6 4" xfId="31001" xr:uid="{725CAA63-D006-4FDA-97D4-A210C796785F}"/>
    <cellStyle name="Output 3 2 6 5" xfId="37676" xr:uid="{DD620146-E3E6-4AC5-8A3D-BCC0740590D7}"/>
    <cellStyle name="Output 3 2 6 6" xfId="39510" xr:uid="{05CB1511-D0C4-4BF8-B987-D2F239883175}"/>
    <cellStyle name="Output 3 2 7" xfId="11525" xr:uid="{A669A4D0-43DB-453D-8B90-0371D4CFF0DF}"/>
    <cellStyle name="Output 3 2 7 2" xfId="25528" xr:uid="{00E02CCB-2F1B-4871-871B-E965DFD2E519}"/>
    <cellStyle name="Output 3 2 7 3" xfId="28261" xr:uid="{30E04819-7A20-458F-BD5D-CD72348FE212}"/>
    <cellStyle name="Output 3 2 7 4" xfId="30603" xr:uid="{1F5C947F-533D-4933-A14D-ABEB38C684F8}"/>
    <cellStyle name="Output 3 2 7 5" xfId="36006" xr:uid="{9616E04B-C2A5-43CC-9F80-12A6715E8D43}"/>
    <cellStyle name="Output 3 2 7 6" xfId="38183" xr:uid="{9C1AA7E9-4667-4B0B-B4CA-A47E4BB7ABFE}"/>
    <cellStyle name="Output 3 2 8" xfId="16158" xr:uid="{DB0C1B41-7211-45CE-BEF0-323C9C634F64}"/>
    <cellStyle name="Output 3 2 9" xfId="17983" xr:uid="{4AEA4B4D-8094-40EF-94EE-D0672B3E543D}"/>
    <cellStyle name="Output 3 3" xfId="4723" xr:uid="{14F21BAF-F0F1-4D2B-B919-A499FDE8717C}"/>
    <cellStyle name="Output 3 3 10" xfId="33639" xr:uid="{E5AD232E-0CA1-4DB1-8949-C303A5CA555C}"/>
    <cellStyle name="Output 3 3 11" xfId="37541" xr:uid="{BD229C0F-C133-421F-BBF5-AA3F480AAC3A}"/>
    <cellStyle name="Output 3 3 2" xfId="9919" xr:uid="{3D2BECA5-76E6-4F3D-8C80-24BD6AA77853}"/>
    <cellStyle name="Output 3 3 2 2" xfId="13304" xr:uid="{E6A5307F-FBE0-433D-8D1C-C0CE1E930D52}"/>
    <cellStyle name="Output 3 3 2 2 2" xfId="26836" xr:uid="{34BB7389-8B2E-4AA3-B054-788092B745DB}"/>
    <cellStyle name="Output 3 3 2 2 3" xfId="29400" xr:uid="{E49E2FFD-BA28-4A1E-953D-4EC427D2EB62}"/>
    <cellStyle name="Output 3 3 2 2 4" xfId="30481" xr:uid="{93A762FB-5A31-43A5-A047-CEC03CAAD71B}"/>
    <cellStyle name="Output 3 3 2 2 5" xfId="37122" xr:uid="{A3A8FEFE-6E44-4DDA-B641-0DC14E396111}"/>
    <cellStyle name="Output 3 3 2 2 6" xfId="39100" xr:uid="{74BA1B0B-77A3-49E7-AB96-B605BCF27734}"/>
    <cellStyle name="Output 3 3 2 3" xfId="22275" xr:uid="{6C364094-EA84-47F6-BD74-1B7270509515}"/>
    <cellStyle name="Output 3 3 2 4" xfId="25563" xr:uid="{CA4625B7-8B44-4577-B034-CABC14ED6247}"/>
    <cellStyle name="Output 3 3 2 5" xfId="27424" xr:uid="{75876562-D8BC-4DE0-881E-85D805044416}"/>
    <cellStyle name="Output 3 3 2 6" xfId="35342" xr:uid="{34103AC0-F4FE-4E13-8BDE-3F1011E410F3}"/>
    <cellStyle name="Output 3 3 2 7" xfId="33729" xr:uid="{FC6AC39E-A18A-4712-8BCF-8D6DE1B817F4}"/>
    <cellStyle name="Output 3 3 3" xfId="10792" xr:uid="{E9417CAC-2592-4ECC-9CF2-FA5281D29E74}"/>
    <cellStyle name="Output 3 3 3 2" xfId="13539" xr:uid="{80B38B80-7A8F-4FD3-B10E-861F5AFC5D70}"/>
    <cellStyle name="Output 3 3 3 2 2" xfId="27054" xr:uid="{4969B867-9EE5-4510-B6B4-E52B905EAAC5}"/>
    <cellStyle name="Output 3 3 3 2 3" xfId="29614" xr:uid="{19AFE3C3-76FF-42CD-845B-4F43603DAB91}"/>
    <cellStyle name="Output 3 3 3 2 4" xfId="22925" xr:uid="{D448D0A8-BF49-4E8C-8784-10706BBAFE4E}"/>
    <cellStyle name="Output 3 3 3 2 5" xfId="37331" xr:uid="{9430E460-C53E-4D7C-9D41-CECB718C956F}"/>
    <cellStyle name="Output 3 3 3 2 6" xfId="39308" xr:uid="{73DE9DFE-1F73-4C79-AAD5-2167758D4930}"/>
    <cellStyle name="Output 3 3 3 3" xfId="25136" xr:uid="{292986C3-D49B-4A4E-99F4-BA1890A5F84A}"/>
    <cellStyle name="Output 3 3 3 4" xfId="28006" xr:uid="{CC1D19F9-98EE-44A7-A6A0-09016822B3AB}"/>
    <cellStyle name="Output 3 3 3 5" xfId="23069" xr:uid="{CAC8106E-F2A9-4A3C-862D-A17D0B631FF1}"/>
    <cellStyle name="Output 3 3 3 6" xfId="35791" xr:uid="{EA4CF951-5125-475F-9F1D-A5FE6F66B532}"/>
    <cellStyle name="Output 3 3 3 7" xfId="38093" xr:uid="{B3778017-50DC-4334-8AD6-28E64BE56815}"/>
    <cellStyle name="Output 3 3 4" xfId="13623" xr:uid="{DB3CCD20-9903-44BE-B6AF-D5FBAA3DE3B4}"/>
    <cellStyle name="Output 3 3 4 2" xfId="27138" xr:uid="{834850BD-1E8F-43DE-9682-0256E9B6E46C}"/>
    <cellStyle name="Output 3 3 4 3" xfId="29698" xr:uid="{EC52695E-477F-4E29-BB62-999F32AB7374}"/>
    <cellStyle name="Output 3 3 4 4" xfId="30222" xr:uid="{ECA41375-EBD3-40A1-A509-8247F7F16F5B}"/>
    <cellStyle name="Output 3 3 4 5" xfId="37415" xr:uid="{4DE716F7-917B-494A-8139-0F3F1989A96D}"/>
    <cellStyle name="Output 3 3 4 6" xfId="39392" xr:uid="{CCDA5BAB-D7E8-4838-B8E7-7971A3139FCC}"/>
    <cellStyle name="Output 3 3 5" xfId="13702" xr:uid="{77046329-48EA-4608-96CB-9E3BD11B5E98}"/>
    <cellStyle name="Output 3 3 5 2" xfId="27217" xr:uid="{EFFDD52A-63EB-4EEA-85F0-FD923B1EC912}"/>
    <cellStyle name="Output 3 3 5 3" xfId="29777" xr:uid="{CCAB09F2-5C41-46CF-95BB-5538B49E7E7E}"/>
    <cellStyle name="Output 3 3 5 4" xfId="29977" xr:uid="{679B297A-0A4F-4ABF-A981-56C75540CE6E}"/>
    <cellStyle name="Output 3 3 5 5" xfId="37494" xr:uid="{8ACEEC79-A99A-4D2D-9284-3471F4083BAF}"/>
    <cellStyle name="Output 3 3 5 6" xfId="39471" xr:uid="{54FC2AE5-4EB4-446B-9E15-E9C97B3C8224}"/>
    <cellStyle name="Output 3 3 6" xfId="12253" xr:uid="{A4AC2320-44E8-4EC8-AD96-A6BEA20D9099}"/>
    <cellStyle name="Output 3 3 6 2" xfId="25931" xr:uid="{A3B195C6-22CD-4D33-A8F1-48FD8708ADC9}"/>
    <cellStyle name="Output 3 3 6 3" xfId="28524" xr:uid="{3D03F351-2503-4CBE-B5D6-1382D01F025D}"/>
    <cellStyle name="Output 3 3 6 4" xfId="30589" xr:uid="{60D4ADC9-60C1-4774-B8F5-584CDB959177}"/>
    <cellStyle name="Output 3 3 6 5" xfId="36256" xr:uid="{3BD89A0E-77D3-47F4-9717-DC70301FDC50}"/>
    <cellStyle name="Output 3 3 6 6" xfId="38291" xr:uid="{D157608B-6379-4B83-8AFB-22D3F811F828}"/>
    <cellStyle name="Output 3 3 7" xfId="20765" xr:uid="{8E47171E-EF5B-433C-B216-7AC806213C78}"/>
    <cellStyle name="Output 3 3 8" xfId="26657" xr:uid="{9AD673A0-9776-40F6-933F-A3A5A2B512D7}"/>
    <cellStyle name="Output 3 3 9" xfId="21388" xr:uid="{A7203625-CFA6-444B-8FD3-075384AB0701}"/>
    <cellStyle name="Output 3 4" xfId="2894" xr:uid="{8575E774-C9B5-4F38-8676-B03402434FDB}"/>
    <cellStyle name="Output 3 4 2" xfId="10793" xr:uid="{A3D8FFBE-A920-42C1-98ED-34CFCD6932B7}"/>
    <cellStyle name="Output 3 4 2 2" xfId="25137" xr:uid="{C2907A2E-DC5C-46E5-BB93-A72DD22B5A3B}"/>
    <cellStyle name="Output 3 4 2 3" xfId="28007" xr:uid="{0F1DDC11-A62F-4DB2-AC18-3C87E93C20B9}"/>
    <cellStyle name="Output 3 4 2 4" xfId="16430" xr:uid="{6C0BE3B2-1F64-4355-9166-5A83E0E23359}"/>
    <cellStyle name="Output 3 4 2 5" xfId="35792" xr:uid="{3EDF7BB0-6BCD-4E98-953B-33AABEBF57D9}"/>
    <cellStyle name="Output 3 4 2 6" xfId="38094" xr:uid="{3C102FA4-6701-4C99-8208-BF0E9339EFAB}"/>
    <cellStyle name="Output 3 4 3" xfId="9920" xr:uid="{EE691E65-F4FF-4826-9624-0F2846FDE2B0}"/>
    <cellStyle name="Output 3 4 3 2" xfId="22664" xr:uid="{ED0FEE19-60B7-42F8-9ABA-B196BA454538}"/>
    <cellStyle name="Output 3 4 3 3" xfId="20716" xr:uid="{B1F34C9D-0FB3-42E4-B6DC-A65F6E034570}"/>
    <cellStyle name="Output 3 4 3 4" xfId="19673" xr:uid="{D536329E-2C0A-4A49-B40B-1E4481C6664B}"/>
    <cellStyle name="Output 3 4 3 5" xfId="35343" xr:uid="{73F22D37-117F-49FD-9FA5-FAEF21B858B6}"/>
    <cellStyle name="Output 3 4 3 6" xfId="35900" xr:uid="{84B4884F-3F30-493D-810E-14C5612573F8}"/>
    <cellStyle name="Output 3 4 4" xfId="19616" xr:uid="{95EC2A6E-287B-4329-99A4-59F210EE60D8}"/>
    <cellStyle name="Output 3 4 5" xfId="20181" xr:uid="{6BCD9888-5C09-4EB6-8370-C71200240A49}"/>
    <cellStyle name="Output 3 4 6" xfId="30878" xr:uid="{AECD409F-9223-4073-8DA0-08A4F7A32AB7}"/>
    <cellStyle name="Output 3 4 7" xfId="31963" xr:uid="{DFBE1CFF-0511-449A-A72D-E48BB8BE739D}"/>
    <cellStyle name="Output 3 4 8" xfId="34265" xr:uid="{596CCB75-FBE4-4B0C-A4F1-C1FB6AE19967}"/>
    <cellStyle name="Output 3 5" xfId="9921" xr:uid="{4D41172C-454E-4BE7-A5DF-453BDE61026F}"/>
    <cellStyle name="Output 3 5 2" xfId="10794" xr:uid="{6FF96A15-8E5B-41FF-8BAE-E38F2724AE46}"/>
    <cellStyle name="Output 3 5 2 2" xfId="25138" xr:uid="{64582A8F-6013-42B5-B5C6-4C8F6392A520}"/>
    <cellStyle name="Output 3 5 2 3" xfId="28008" xr:uid="{FAC66399-8251-4F19-98EA-E182952F726B}"/>
    <cellStyle name="Output 3 5 2 4" xfId="22388" xr:uid="{C59704FF-0B29-4C10-BFBB-F37FCA544476}"/>
    <cellStyle name="Output 3 5 2 5" xfId="35793" xr:uid="{85057970-E848-4831-813E-929419D40699}"/>
    <cellStyle name="Output 3 5 2 6" xfId="38095" xr:uid="{12825EEB-A46B-4E9D-925B-F3A98F5DDABD}"/>
    <cellStyle name="Output 3 5 3" xfId="12843" xr:uid="{D2069D54-76F8-4404-9548-E15CF1C12F0A}"/>
    <cellStyle name="Output 3 5 3 2" xfId="26423" xr:uid="{5FB2D11F-7313-4062-A73B-EFC3B6A886D7}"/>
    <cellStyle name="Output 3 5 3 3" xfId="29002" xr:uid="{A7EF93A2-E87F-4643-8FB4-5E55F8874DEC}"/>
    <cellStyle name="Output 3 5 3 4" xfId="30020" xr:uid="{A6491BFE-B84B-40B5-B803-D39BA080AFF3}"/>
    <cellStyle name="Output 3 5 3 5" xfId="36712" xr:uid="{91CCAFAF-6D7F-43AD-9F38-0CEDEF1C665F}"/>
    <cellStyle name="Output 3 5 3 6" xfId="38729" xr:uid="{82CEC462-7944-4313-A078-39461B4F15F7}"/>
    <cellStyle name="Output 3 5 4" xfId="18316" xr:uid="{F4811A76-450F-4DE7-A458-2B7BCDDAF891}"/>
    <cellStyle name="Output 3 5 5" xfId="23163" xr:uid="{0CA1C0CB-7B19-44CB-AA06-31E8CF8C34C8}"/>
    <cellStyle name="Output 3 5 6" xfId="27286" xr:uid="{ECC243E1-D71F-436C-9612-A0A1CA6E060E}"/>
    <cellStyle name="Output 3 5 7" xfId="35344" xr:uid="{5251B433-B1D5-453D-ABD1-E31F94BDA1E5}"/>
    <cellStyle name="Output 3 5 8" xfId="36018" xr:uid="{5EC040CC-D397-4B35-85F4-BE4DA19E649C}"/>
    <cellStyle name="Output 3 6" xfId="9922" xr:uid="{2E17DEEF-A19A-4036-992F-E6BA87573428}"/>
    <cellStyle name="Output 3 6 2" xfId="10795" xr:uid="{CD757561-7AC3-4861-9A5C-898D346EA1E0}"/>
    <cellStyle name="Output 3 6 2 2" xfId="25139" xr:uid="{65BA1885-183F-46C1-B33E-99AF8962E007}"/>
    <cellStyle name="Output 3 6 2 3" xfId="28009" xr:uid="{849A5A79-6EC0-4E28-BADC-750EC63E7BE6}"/>
    <cellStyle name="Output 3 6 2 4" xfId="24678" xr:uid="{1193E017-A5F4-4C28-8BE8-0DEF06C50E86}"/>
    <cellStyle name="Output 3 6 2 5" xfId="35794" xr:uid="{6E2C9CBF-7B7E-4D18-A548-A0C06BCA351D}"/>
    <cellStyle name="Output 3 6 2 6" xfId="38096" xr:uid="{9E83CB9A-7D50-458D-8CC2-84A22B44F658}"/>
    <cellStyle name="Output 3 6 3" xfId="12648" xr:uid="{E9CA6153-C1B2-4641-BF07-F31134BD0F01}"/>
    <cellStyle name="Output 3 6 3 2" xfId="26265" xr:uid="{31002F09-A977-4409-98B1-87A0929341B4}"/>
    <cellStyle name="Output 3 6 3 3" xfId="28854" xr:uid="{E1D3F67F-E2DA-452D-8D57-94445B5CCDEF}"/>
    <cellStyle name="Output 3 6 3 4" xfId="30346" xr:uid="{BB6765D1-8864-4835-AB43-4E2B7B6C7BE6}"/>
    <cellStyle name="Output 3 6 3 5" xfId="36562" xr:uid="{CD69E703-F14E-4A5F-90F6-3DFB9F55807E}"/>
    <cellStyle name="Output 3 6 3 6" xfId="38596" xr:uid="{0ECD8FBB-7183-4DBA-B2EF-FBD14D1CF5EA}"/>
    <cellStyle name="Output 3 6 4" xfId="14498" xr:uid="{73ACAA91-2CDA-431F-8C73-F41CB31F8192}"/>
    <cellStyle name="Output 3 6 5" xfId="15109" xr:uid="{9A96755B-9745-4975-8DC2-6D5F4CD5269A}"/>
    <cellStyle name="Output 3 6 6" xfId="28149" xr:uid="{00B026FF-1CF5-4304-90D0-158FC063BF70}"/>
    <cellStyle name="Output 3 6 7" xfId="35345" xr:uid="{2366C056-841A-43BA-B102-B430BC4106F8}"/>
    <cellStyle name="Output 3 6 8" xfId="33730" xr:uid="{B1022EEE-BBE6-481B-8A66-74156710F4D3}"/>
    <cellStyle name="Output 3 7" xfId="9923" xr:uid="{53CDD2B2-FAD4-4ED5-B281-F0D6E8A9FE21}"/>
    <cellStyle name="Output 3 7 2" xfId="10796" xr:uid="{4ED86F04-CE9F-422F-95DD-B10CBD761054}"/>
    <cellStyle name="Output 3 7 2 2" xfId="25140" xr:uid="{1B1393FE-BBE5-4B0D-9751-0C9A8AC9C01F}"/>
    <cellStyle name="Output 3 7 2 3" xfId="28010" xr:uid="{C13D2082-C3DA-4104-B1E2-EA9AEB18A19B}"/>
    <cellStyle name="Output 3 7 2 4" xfId="23070" xr:uid="{80254AA6-CBE1-4FDC-97CE-1E5F2FB91E1F}"/>
    <cellStyle name="Output 3 7 2 5" xfId="35795" xr:uid="{8B2C33F6-FD80-438A-810E-AF332A33FE0B}"/>
    <cellStyle name="Output 3 7 2 6" xfId="38097" xr:uid="{99BF34F6-C536-4143-AD46-80F03E782FD5}"/>
    <cellStyle name="Output 3 7 3" xfId="18313" xr:uid="{5F4B6C63-E04E-4830-B74D-09C71B3D7D1C}"/>
    <cellStyle name="Output 3 7 4" xfId="25267" xr:uid="{E45020D1-4C57-4144-995F-67E7CC29617C}"/>
    <cellStyle name="Output 3 7 5" xfId="30932" xr:uid="{299E9997-FACA-45AE-BAFB-D3DD2C6C06B2}"/>
    <cellStyle name="Output 3 7 6" xfId="35346" xr:uid="{E6D2278A-2D7B-46D8-ADC8-2632CCEBE55A}"/>
    <cellStyle name="Output 3 7 7" xfId="31057" xr:uid="{3FF0289D-9F80-493F-B331-0169BDAE56E9}"/>
    <cellStyle name="Output 3 8" xfId="9924" xr:uid="{69EC282D-F84E-4ADE-9AED-745038F16203}"/>
    <cellStyle name="Output 3 8 2" xfId="10797" xr:uid="{5D33E3C6-4340-41EA-93E3-72463BA4BBD1}"/>
    <cellStyle name="Output 3 8 2 2" xfId="25141" xr:uid="{CA3C6F05-A24D-4539-B0DF-D22DDE5E55B0}"/>
    <cellStyle name="Output 3 8 2 3" xfId="28011" xr:uid="{E0E7BBC9-C06B-41DC-888A-83B4E0D50D2E}"/>
    <cellStyle name="Output 3 8 2 4" xfId="20735" xr:uid="{96B54792-95DD-4D30-9DE2-BDBE3D227F6A}"/>
    <cellStyle name="Output 3 8 2 5" xfId="35796" xr:uid="{48411205-0955-4A5F-AD96-B98990D9A1C8}"/>
    <cellStyle name="Output 3 8 2 6" xfId="38098" xr:uid="{86C67474-D599-4C4C-A0D3-4E86F7C9B1A5}"/>
    <cellStyle name="Output 3 8 3" xfId="22274" xr:uid="{B760EB2A-ADD0-4143-A88F-A18F3D4D7D47}"/>
    <cellStyle name="Output 3 8 4" xfId="25562" xr:uid="{F99F8ED2-C521-40F4-A403-BEF7D537C68B}"/>
    <cellStyle name="Output 3 8 5" xfId="18604" xr:uid="{BF6DD814-0457-40B1-AAE2-7054F3E62A63}"/>
    <cellStyle name="Output 3 8 6" xfId="35347" xr:uid="{F0E666FA-B600-4975-94E4-31719C89D860}"/>
    <cellStyle name="Output 3 8 7" xfId="33727" xr:uid="{BAAC94B0-93DA-4F55-ABAD-84FF7E440D52}"/>
    <cellStyle name="Output 3 9" xfId="9925" xr:uid="{49FD8F6A-4737-46C5-8FC2-F5A940BCCE32}"/>
    <cellStyle name="Output 3 9 2" xfId="10798" xr:uid="{1D40E66F-C7AA-4035-AC8F-46457C79593B}"/>
    <cellStyle name="Output 3 9 2 2" xfId="25142" xr:uid="{E63A4EE5-CBCF-40C6-9DB6-91EDD14A8CD4}"/>
    <cellStyle name="Output 3 9 2 3" xfId="28012" xr:uid="{0EDF2E6C-6D4C-4041-A37A-0E8F7B99EE47}"/>
    <cellStyle name="Output 3 9 2 4" xfId="25541" xr:uid="{2344760C-5AA3-4521-BFAF-99E860D17BCE}"/>
    <cellStyle name="Output 3 9 2 5" xfId="35797" xr:uid="{F3996118-ADB8-49EB-9471-F3A3BD471AD6}"/>
    <cellStyle name="Output 3 9 2 6" xfId="38099" xr:uid="{A3FC75D0-6317-4F92-A285-50D505D0367E}"/>
    <cellStyle name="Output 3 9 3" xfId="22663" xr:uid="{9FB31A63-15A1-449E-9B2D-5D2D3F7AC24E}"/>
    <cellStyle name="Output 3 9 4" xfId="20718" xr:uid="{8257A7CE-68E1-40ED-8E55-C0DCB9DA3C99}"/>
    <cellStyle name="Output 3 9 5" xfId="24755" xr:uid="{4F55DC59-06D0-4FB7-B8D1-0E2DB31A42BF}"/>
    <cellStyle name="Output 3 9 6" xfId="35348" xr:uid="{2DB4C81B-C108-4A87-B0D6-AAB34E442E23}"/>
    <cellStyle name="Output 3 9 7" xfId="35899" xr:uid="{DD5C97FE-D13E-4DEF-8686-8401130A4BCE}"/>
    <cellStyle name="Output 30" xfId="1764" xr:uid="{64DDD7DE-3CEC-49E7-A9B0-9C1CB960CCD3}"/>
    <cellStyle name="Output 30 10" xfId="22926" xr:uid="{A6F9758F-1D49-4300-903B-7B5420A6CD05}"/>
    <cellStyle name="Output 30 11" xfId="31588" xr:uid="{A5C6B4B4-F531-4855-B187-B9350047E1D0}"/>
    <cellStyle name="Output 30 12" xfId="33670" xr:uid="{33BF1DDA-F65C-4159-B868-DD8971EACD4A}"/>
    <cellStyle name="Output 30 2" xfId="7338" xr:uid="{CCE5FDBC-279D-4E9B-A551-90515EF7715F}"/>
    <cellStyle name="Output 30 2 10" xfId="33855" xr:uid="{349AB37B-B4E9-4D21-8E3D-A14600118ECA}"/>
    <cellStyle name="Output 30 2 2" xfId="9926" xr:uid="{1A35F54E-9A36-409F-BA33-7E8F51482F60}"/>
    <cellStyle name="Output 30 2 2 2" xfId="18314" xr:uid="{88F0E8A6-B209-4CB7-9FCD-30698C89C1F3}"/>
    <cellStyle name="Output 30 2 2 3" xfId="21753" xr:uid="{41FBA11B-C6B0-4E32-AF9A-B633B63D0E9E}"/>
    <cellStyle name="Output 30 2 2 4" xfId="16417" xr:uid="{ACAED74A-6F97-41C7-8090-B354C8E3A2A6}"/>
    <cellStyle name="Output 30 2 2 5" xfId="35349" xr:uid="{B2246043-FE86-44D1-9BBB-C00ED776A551}"/>
    <cellStyle name="Output 30 2 2 6" xfId="36017" xr:uid="{FAE21106-71BA-4F7D-9F54-FBA8D24576F7}"/>
    <cellStyle name="Output 30 2 3" xfId="10799" xr:uid="{B1F02D6A-DB76-42EF-9288-3110F103C84F}"/>
    <cellStyle name="Output 30 2 3 2" xfId="25143" xr:uid="{262DE057-1B20-43D2-B9B7-6CF2DEC39E97}"/>
    <cellStyle name="Output 30 2 3 3" xfId="28013" xr:uid="{62F8D214-807A-438D-AF1E-C55C5402F09E}"/>
    <cellStyle name="Output 30 2 3 4" xfId="19031" xr:uid="{0C9C5E3B-F08A-42A7-BF2C-99832C2013C6}"/>
    <cellStyle name="Output 30 2 3 5" xfId="35798" xr:uid="{D419C1F1-4974-4B0A-9D58-F851C6780B3C}"/>
    <cellStyle name="Output 30 2 3 6" xfId="38100" xr:uid="{1B20E4C2-87E0-4745-B852-08851C539B01}"/>
    <cellStyle name="Output 30 2 4" xfId="12543" xr:uid="{AE48A347-EB94-4E6C-849A-D4AF69F912BC}"/>
    <cellStyle name="Output 30 2 4 2" xfId="26170" xr:uid="{88BAFC50-80E1-4140-92DC-E782C7C75E03}"/>
    <cellStyle name="Output 30 2 4 3" xfId="28763" xr:uid="{A7452E8C-B20E-4865-A57A-49EB5DE214D3}"/>
    <cellStyle name="Output 30 2 4 4" xfId="30559" xr:uid="{021759F4-0B8C-4C8F-9BD0-B52E21EA938A}"/>
    <cellStyle name="Output 30 2 4 5" xfId="36472" xr:uid="{615A5D7E-030F-4C61-B3A2-7E0909BBD4A3}"/>
    <cellStyle name="Output 30 2 4 6" xfId="38505" xr:uid="{0E322257-8DBF-4495-8452-35CB56FF72C1}"/>
    <cellStyle name="Output 30 2 5" xfId="12635" xr:uid="{5BD846D5-9003-47D8-951E-2EA5E430FC5C}"/>
    <cellStyle name="Output 30 2 5 2" xfId="26252" xr:uid="{E3B254C0-C4C1-41EA-947B-451FC342DDFB}"/>
    <cellStyle name="Output 30 2 5 3" xfId="28841" xr:uid="{B1308C61-3F2B-4BDA-B1EF-6CD57D50D398}"/>
    <cellStyle name="Output 30 2 5 4" xfId="22239" xr:uid="{B17C479F-2626-438F-8096-2246C6AC1A07}"/>
    <cellStyle name="Output 30 2 5 5" xfId="36549" xr:uid="{EAB0DB3E-F861-4260-830F-FC88AB6723AC}"/>
    <cellStyle name="Output 30 2 5 6" xfId="38583" xr:uid="{4C95919A-ED7A-461F-9BF3-D2FDA3D13422}"/>
    <cellStyle name="Output 30 2 6" xfId="14768" xr:uid="{8FFD5033-EB23-4A83-BBD8-472666127CFC}"/>
    <cellStyle name="Output 30 2 7" xfId="15701" xr:uid="{B754BD9A-7B85-4231-9518-78CFE98085A2}"/>
    <cellStyle name="Output 30 2 8" xfId="28135" xr:uid="{76B6D825-8C1A-4619-83C4-E4DE8C46AA8A}"/>
    <cellStyle name="Output 30 2 9" xfId="34330" xr:uid="{60833F3F-B22E-4970-B288-77108392C825}"/>
    <cellStyle name="Output 30 3" xfId="4724" xr:uid="{ED9BC5F9-D545-4BCA-AAA2-234DC3D1AD20}"/>
    <cellStyle name="Output 30 3 10" xfId="33640" xr:uid="{62F0FE82-6E76-4CFE-828A-088F384246F6}"/>
    <cellStyle name="Output 30 3 11" xfId="36936" xr:uid="{05F1BD1F-8B79-4CB3-8D6E-F1F09B99D771}"/>
    <cellStyle name="Output 30 3 2" xfId="10800" xr:uid="{7C343CCC-8C6B-43FF-BB02-F1ABA2595B64}"/>
    <cellStyle name="Output 30 3 2 2" xfId="13305" xr:uid="{BA47B40B-4B7B-450D-B575-64496CE18BF7}"/>
    <cellStyle name="Output 30 3 2 2 2" xfId="26837" xr:uid="{BD39CE10-C575-4CFB-824A-2ED118D7A10D}"/>
    <cellStyle name="Output 30 3 2 2 3" xfId="29401" xr:uid="{154A7100-8910-4F4A-A5D2-BC8339543F1F}"/>
    <cellStyle name="Output 30 3 2 2 4" xfId="14958" xr:uid="{92C8E2C5-B8E8-4BAD-BF1F-4268006A8034}"/>
    <cellStyle name="Output 30 3 2 2 5" xfId="37123" xr:uid="{2FD04BAA-6341-4872-80E7-20C719CE0CD4}"/>
    <cellStyle name="Output 30 3 2 2 6" xfId="39101" xr:uid="{DBAC5791-3C28-4729-888E-EFF348FA0160}"/>
    <cellStyle name="Output 30 3 2 3" xfId="25144" xr:uid="{288576DC-1D5C-4701-A247-D06A018FB4E2}"/>
    <cellStyle name="Output 30 3 2 4" xfId="28014" xr:uid="{CE444043-4EB4-4790-A8B0-AE6B08425DC9}"/>
    <cellStyle name="Output 30 3 2 5" xfId="18554" xr:uid="{E1CD01F9-9D26-4F57-9643-50F532C77C4B}"/>
    <cellStyle name="Output 30 3 2 6" xfId="35799" xr:uid="{2BFAB996-8EEA-4BCF-9D6D-0099D583A6BF}"/>
    <cellStyle name="Output 30 3 2 7" xfId="38101" xr:uid="{D233DA2B-AF26-4BEB-B2D3-E299A57EC385}"/>
    <cellStyle name="Output 30 3 3" xfId="13540" xr:uid="{B76A5E24-0279-4171-8E8D-8377764BCFF4}"/>
    <cellStyle name="Output 30 3 3 2" xfId="27055" xr:uid="{682300C4-9777-4EB0-9A54-1FC624B355DD}"/>
    <cellStyle name="Output 30 3 3 3" xfId="29615" xr:uid="{A4C1E1D0-6B0B-4FD8-AE0D-BCF8AE4524A1}"/>
    <cellStyle name="Output 30 3 3 4" xfId="25520" xr:uid="{EDC5602B-4495-40BF-BADA-7298B73FB6DD}"/>
    <cellStyle name="Output 30 3 3 5" xfId="37332" xr:uid="{9B3A05AB-0CA5-4A70-B253-05DF18AAEF66}"/>
    <cellStyle name="Output 30 3 3 6" xfId="39309" xr:uid="{03341666-F435-484F-BE01-485AA670A7D1}"/>
    <cellStyle name="Output 30 3 4" xfId="13624" xr:uid="{F1581E04-14AF-4D4F-9967-EA2319B233F1}"/>
    <cellStyle name="Output 30 3 4 2" xfId="27139" xr:uid="{A95E1D60-55C1-4A2E-944D-C7A92A869AE0}"/>
    <cellStyle name="Output 30 3 4 3" xfId="29699" xr:uid="{ACD96AD6-173B-424E-BA61-5758F19831D0}"/>
    <cellStyle name="Output 30 3 4 4" xfId="30435" xr:uid="{6BE2D668-3774-46F1-A960-55414EE0F190}"/>
    <cellStyle name="Output 30 3 4 5" xfId="37416" xr:uid="{83940C59-D340-4AFF-BF03-1D6491AC3D42}"/>
    <cellStyle name="Output 30 3 4 6" xfId="39393" xr:uid="{B676DD44-5927-488B-9342-A115EB3814FA}"/>
    <cellStyle name="Output 30 3 5" xfId="13703" xr:uid="{02FA7DB1-F37C-47EC-97BC-28628305A8F9}"/>
    <cellStyle name="Output 30 3 5 2" xfId="27218" xr:uid="{74338E02-371A-44C9-A257-4C87727AD590}"/>
    <cellStyle name="Output 30 3 5 3" xfId="29778" xr:uid="{C456CF30-D873-44A8-A04D-EA419F44459E}"/>
    <cellStyle name="Output 30 3 5 4" xfId="27632" xr:uid="{72324BD5-A8AC-48AD-9D36-7381C58367DC}"/>
    <cellStyle name="Output 30 3 5 5" xfId="37495" xr:uid="{D91E8744-0C0C-4998-B483-D3F4C20686EC}"/>
    <cellStyle name="Output 30 3 5 6" xfId="39472" xr:uid="{EBCC6C76-E771-437B-949C-41BA14EE6390}"/>
    <cellStyle name="Output 30 3 6" xfId="12254" xr:uid="{A4C7279D-B0C0-487A-B272-BD6347FCE45E}"/>
    <cellStyle name="Output 30 3 6 2" xfId="25932" xr:uid="{14F7AB6A-3AAA-44BA-9C0A-E1215C171635}"/>
    <cellStyle name="Output 30 3 6 3" xfId="28525" xr:uid="{F85A58C9-835D-48E0-AC28-904C1CCBFDF9}"/>
    <cellStyle name="Output 30 3 6 4" xfId="20256" xr:uid="{B83E5F0B-4740-4FA0-AFBB-B09049117138}"/>
    <cellStyle name="Output 30 3 6 5" xfId="36257" xr:uid="{CFB557D3-0F9F-4021-AC94-3D4D81F3D44A}"/>
    <cellStyle name="Output 30 3 6 6" xfId="38292" xr:uid="{67815DB9-524F-4337-BDFB-54F26DF0EE31}"/>
    <cellStyle name="Output 30 3 7" xfId="15117" xr:uid="{9B477157-1390-436B-9D39-47F1AE7770CA}"/>
    <cellStyle name="Output 30 3 8" xfId="22836" xr:uid="{D0701F2B-E73A-44D8-A302-C2C50720BFE8}"/>
    <cellStyle name="Output 30 3 9" xfId="28548" xr:uid="{24AE3AE5-2FC8-47D5-A632-E0783F494560}"/>
    <cellStyle name="Output 30 4" xfId="2895" xr:uid="{72D8F724-6AC5-46B5-BCBA-621BF542E991}"/>
    <cellStyle name="Output 30 4 2" xfId="22592" xr:uid="{D6E3E46B-9F06-4E4C-94B8-2DA390CAC070}"/>
    <cellStyle name="Output 30 4 3" xfId="20182" xr:uid="{3016ED57-7A70-4C90-927A-FF3DEA1EC5CE}"/>
    <cellStyle name="Output 30 4 4" xfId="30856" xr:uid="{701DE7B3-258C-40FC-B54E-73E9EFE997DD}"/>
    <cellStyle name="Output 30 4 5" xfId="31964" xr:uid="{6DF18FC9-9C1D-4CE6-B177-99000CF1219E}"/>
    <cellStyle name="Output 30 4 6" xfId="31515" xr:uid="{4F54039F-410C-43FD-B3EB-647843A8729F}"/>
    <cellStyle name="Output 30 5" xfId="12596" xr:uid="{3FE8BE80-2EC6-49DE-B0CF-F195A50A029A}"/>
    <cellStyle name="Output 30 5 2" xfId="26217" xr:uid="{1CEB6E63-3040-48D0-B353-99F05B572963}"/>
    <cellStyle name="Output 30 5 3" xfId="28809" xr:uid="{2DCCC139-7E46-4525-8144-65D1B9DED315}"/>
    <cellStyle name="Output 30 5 4" xfId="30908" xr:uid="{642F4883-E538-4B0E-AC12-D6D418198F93}"/>
    <cellStyle name="Output 30 5 5" xfId="36517" xr:uid="{78F3F6E4-81CA-4A51-830E-75F9D31F4800}"/>
    <cellStyle name="Output 30 5 6" xfId="38550" xr:uid="{3E34B495-8044-4EA8-94CF-1F087F756AC2}"/>
    <cellStyle name="Output 30 6" xfId="12934" xr:uid="{7BF846C3-63BA-4D4F-8CEE-FBA944D3B52E}"/>
    <cellStyle name="Output 30 6 2" xfId="26514" xr:uid="{8D0B26F3-3D7B-40D3-B62C-85B9C959BDB1}"/>
    <cellStyle name="Output 30 6 3" xfId="29093" xr:uid="{ECC49DA4-3AC8-4368-B5DA-2805B19EE57D}"/>
    <cellStyle name="Output 30 6 4" xfId="28111" xr:uid="{2934C88A-9B27-4F0B-BFA2-0E8D2250A672}"/>
    <cellStyle name="Output 30 6 5" xfId="36803" xr:uid="{B9A6CBDA-0998-42E1-B6C9-972C376E790C}"/>
    <cellStyle name="Output 30 6 6" xfId="38819" xr:uid="{E358664C-2781-48AF-A2E9-4D68947D0E76}"/>
    <cellStyle name="Output 30 7" xfId="15586" xr:uid="{C899FF37-4E25-47FA-87C7-6BECCDB703ED}"/>
    <cellStyle name="Output 30 8" xfId="22160" xr:uid="{4CAC7B7E-21D3-4A2B-A02D-32EAD3160E80}"/>
    <cellStyle name="Output 30 9" xfId="22158" xr:uid="{C63FD317-47DA-4C87-86B4-8242874D4545}"/>
    <cellStyle name="Output 31" xfId="1765" xr:uid="{8030E22D-D81A-4C62-8949-B5CAC3C82A47}"/>
    <cellStyle name="Output 31 10" xfId="29890" xr:uid="{BE3AFCD4-0399-4AB4-8582-4E61E233849E}"/>
    <cellStyle name="Output 31 11" xfId="31589" xr:uid="{32B80199-6060-487C-94B2-560DCB5EB07A}"/>
    <cellStyle name="Output 31 12" xfId="33669" xr:uid="{972021C7-A043-4F5F-B517-B3B6CA9FC1F8}"/>
    <cellStyle name="Output 31 2" xfId="7339" xr:uid="{103A82BD-2BE3-4243-8230-4110AA4CBFD9}"/>
    <cellStyle name="Output 31 2 10" xfId="31114" xr:uid="{3DF3FF80-02C5-4D3F-9E43-AFC8CB5AC3B8}"/>
    <cellStyle name="Output 31 2 2" xfId="9927" xr:uid="{5D663E2B-A7CA-469E-A26D-0064D5E9CB84}"/>
    <cellStyle name="Output 31 2 2 2" xfId="14497" xr:uid="{AC4C14CE-D9BE-4FA6-B10B-457696D6ABB3}"/>
    <cellStyle name="Output 31 2 2 3" xfId="20720" xr:uid="{538024BC-95A5-4615-966C-5D9603D7C6BE}"/>
    <cellStyle name="Output 31 2 2 4" xfId="20090" xr:uid="{7E9A7346-961D-4B05-AFED-2B1419A3D67C}"/>
    <cellStyle name="Output 31 2 2 5" xfId="35350" xr:uid="{9705A5AC-A42D-4EA4-95D0-03506F4D632F}"/>
    <cellStyle name="Output 31 2 2 6" xfId="33728" xr:uid="{2D8D7CB0-1DE5-4633-9A36-901B1F3D9C4E}"/>
    <cellStyle name="Output 31 2 3" xfId="10801" xr:uid="{6F46E126-BFF7-44E9-BDA6-09896D526C1D}"/>
    <cellStyle name="Output 31 2 3 2" xfId="25145" xr:uid="{72FC3812-48A6-4933-8012-41F23D5112FE}"/>
    <cellStyle name="Output 31 2 3 3" xfId="28015" xr:uid="{C35678AA-9697-45B6-8CC7-96D669625390}"/>
    <cellStyle name="Output 31 2 3 4" xfId="23847" xr:uid="{6A9A25BA-BD5F-43B5-851A-97DA94DB7A08}"/>
    <cellStyle name="Output 31 2 3 5" xfId="35800" xr:uid="{6111B798-D4C7-4DBA-BF8C-16C82B2275F2}"/>
    <cellStyle name="Output 31 2 3 6" xfId="38102" xr:uid="{C6E62CAD-67FD-4D5F-A97C-73955DC68938}"/>
    <cellStyle name="Output 31 2 4" xfId="12889" xr:uid="{9B85C7EB-A8B8-4AEA-BA0F-AC1042258585}"/>
    <cellStyle name="Output 31 2 4 2" xfId="26469" xr:uid="{BF4BA23C-03BD-4E17-928C-9C21AC8FAE51}"/>
    <cellStyle name="Output 31 2 4 3" xfId="29048" xr:uid="{BE765BC2-185D-4D17-A5CE-6D01A95B355F}"/>
    <cellStyle name="Output 31 2 4 4" xfId="28327" xr:uid="{4CD3EDD1-29B2-4642-B648-79C624E76997}"/>
    <cellStyle name="Output 31 2 4 5" xfId="36758" xr:uid="{15242F2C-0898-480B-8A32-D0ABEF5D7E18}"/>
    <cellStyle name="Output 31 2 4 6" xfId="38775" xr:uid="{819DB951-EC55-40D9-80FA-DD238A4E45BB}"/>
    <cellStyle name="Output 31 2 5" xfId="13492" xr:uid="{78EF56F6-90B4-41D5-AE0C-87ED07AD9A94}"/>
    <cellStyle name="Output 31 2 5 2" xfId="27007" xr:uid="{F49F62C2-E92A-46EC-AC5D-F5ED5C145ED2}"/>
    <cellStyle name="Output 31 2 5 3" xfId="29567" xr:uid="{8917098F-BCC6-49B4-A7D0-BC4B04599AA9}"/>
    <cellStyle name="Output 31 2 5 4" xfId="30455" xr:uid="{50564789-9670-4CC2-BA26-6D474C6207CE}"/>
    <cellStyle name="Output 31 2 5 5" xfId="37284" xr:uid="{2936AF05-4882-4891-A019-49C7E7FE8440}"/>
    <cellStyle name="Output 31 2 5 6" xfId="39261" xr:uid="{73FAC40A-CF1A-47C6-B92A-AB6DC7FAD870}"/>
    <cellStyle name="Output 31 2 6" xfId="18847" xr:uid="{BE67AD67-F37A-46F5-BC10-BA7089341A09}"/>
    <cellStyle name="Output 31 2 7" xfId="18657" xr:uid="{6D6AF584-5EC9-4F9A-8608-349B25382DDE}"/>
    <cellStyle name="Output 31 2 8" xfId="14621" xr:uid="{05102E86-E92A-4729-A822-5BE7E953FB31}"/>
    <cellStyle name="Output 31 2 9" xfId="34331" xr:uid="{0165E0D9-4820-4323-ABCB-5A50C89966F9}"/>
    <cellStyle name="Output 31 3" xfId="4725" xr:uid="{0460393C-0CAC-4E97-99B5-A2EB79EAC2EA}"/>
    <cellStyle name="Output 31 3 10" xfId="33641" xr:uid="{8AC6F9CD-816B-4076-820C-6EDF34CA1C8E}"/>
    <cellStyle name="Output 31 3 11" xfId="31647" xr:uid="{D2592406-7CF2-43E5-940E-F6417537323A}"/>
    <cellStyle name="Output 31 3 2" xfId="10802" xr:uid="{B4575653-E966-44D6-9CC3-ED2E884B4EAE}"/>
    <cellStyle name="Output 31 3 2 2" xfId="13306" xr:uid="{02A4510F-644F-4A1A-B0B8-482DFA964761}"/>
    <cellStyle name="Output 31 3 2 2 2" xfId="26838" xr:uid="{C897DDC7-DBC5-4826-B836-B5FBE7785408}"/>
    <cellStyle name="Output 31 3 2 2 3" xfId="29402" xr:uid="{9F5BEDA8-0C56-4921-A3A9-6BC912A8859A}"/>
    <cellStyle name="Output 31 3 2 2 4" xfId="22312" xr:uid="{50C55E1F-04B4-426D-B0E9-382D0D966B7E}"/>
    <cellStyle name="Output 31 3 2 2 5" xfId="37124" xr:uid="{26D2DF4F-B7B9-4E49-8819-D9E855E75108}"/>
    <cellStyle name="Output 31 3 2 2 6" xfId="39102" xr:uid="{94F5F666-A440-48A8-887A-53BE27BDEE40}"/>
    <cellStyle name="Output 31 3 2 3" xfId="25146" xr:uid="{9E358F83-8A7F-48CF-839F-45386983819E}"/>
    <cellStyle name="Output 31 3 2 4" xfId="28016" xr:uid="{B787D94C-5593-4EBE-B041-A6C331E45043}"/>
    <cellStyle name="Output 31 3 2 5" xfId="23071" xr:uid="{92D00C19-5ABA-48B3-BA4F-F6A60AA5C011}"/>
    <cellStyle name="Output 31 3 2 6" xfId="35801" xr:uid="{C2EE7199-B1A8-48D8-9B6D-D6852D9B574B}"/>
    <cellStyle name="Output 31 3 2 7" xfId="38103" xr:uid="{AAF34303-9953-4833-A6C6-830109991225}"/>
    <cellStyle name="Output 31 3 3" xfId="13541" xr:uid="{EE377141-6EB4-4DB0-B796-805A6824D38B}"/>
    <cellStyle name="Output 31 3 3 2" xfId="27056" xr:uid="{5F15F223-1C9B-4357-AA09-F4DB953FB1EE}"/>
    <cellStyle name="Output 31 3 3 3" xfId="29616" xr:uid="{422955B1-A915-40AC-8D26-10D49B8567F8}"/>
    <cellStyle name="Output 31 3 3 4" xfId="19053" xr:uid="{FCE7B86F-9290-4D6F-B026-C312CF019855}"/>
    <cellStyle name="Output 31 3 3 5" xfId="37333" xr:uid="{B16BC21C-2D88-49BA-A688-543BF7836A24}"/>
    <cellStyle name="Output 31 3 3 6" xfId="39310" xr:uid="{9F9A6A5C-E08B-4F2E-B3F3-B0C07A863A77}"/>
    <cellStyle name="Output 31 3 4" xfId="13625" xr:uid="{E4E448A6-57B5-4279-9F55-22CCD96FB8FA}"/>
    <cellStyle name="Output 31 3 4 2" xfId="27140" xr:uid="{0B893C13-423E-47A4-94B2-87E67A4B025E}"/>
    <cellStyle name="Output 31 3 4 3" xfId="29700" xr:uid="{6F5DF475-FB11-4829-BF21-4C6BA4FB216D}"/>
    <cellStyle name="Output 31 3 4 4" xfId="22282" xr:uid="{470AE48F-5361-4861-BFDD-20CBBF787AEB}"/>
    <cellStyle name="Output 31 3 4 5" xfId="37417" xr:uid="{6841573D-3E4B-41DB-8C0E-D6AA5792CFE7}"/>
    <cellStyle name="Output 31 3 4 6" xfId="39394" xr:uid="{807DF61F-9973-462C-A380-5CE53337FFC9}"/>
    <cellStyle name="Output 31 3 5" xfId="13704" xr:uid="{BF7E678F-65A3-40D7-927A-7197947F2095}"/>
    <cellStyle name="Output 31 3 5 2" xfId="27219" xr:uid="{70AFADDD-1FB4-4E5B-BEF6-DCDC7B5EE027}"/>
    <cellStyle name="Output 31 3 5 3" xfId="29779" xr:uid="{D8D6A25E-0331-4B61-9EC8-A58CEA4CA63F}"/>
    <cellStyle name="Output 31 3 5 4" xfId="25358" xr:uid="{E1CD8B29-AA1C-4AD1-B626-54E8E0812C2C}"/>
    <cellStyle name="Output 31 3 5 5" xfId="37496" xr:uid="{A1CB8CA0-ABDC-4075-834F-FC15FE52C75A}"/>
    <cellStyle name="Output 31 3 5 6" xfId="39473" xr:uid="{442F5AD5-6718-4D31-A202-624CDB7786F5}"/>
    <cellStyle name="Output 31 3 6" xfId="12255" xr:uid="{1C36E2E9-0866-421F-9B6E-4662C9A350A4}"/>
    <cellStyle name="Output 31 3 6 2" xfId="25933" xr:uid="{6004A63C-819A-446A-8091-70E455290276}"/>
    <cellStyle name="Output 31 3 6 3" xfId="28526" xr:uid="{210474A1-EFB1-4E14-8C3D-E8D4D97D8164}"/>
    <cellStyle name="Output 31 3 6 4" xfId="27646" xr:uid="{89229FA8-BB42-4A78-AFCA-700741DED59A}"/>
    <cellStyle name="Output 31 3 6 5" xfId="36258" xr:uid="{518CE7E3-8E16-4C3A-B1F2-A5E04211C60B}"/>
    <cellStyle name="Output 31 3 6 6" xfId="38293" xr:uid="{7E6F2931-6120-4691-9B5A-C7AD7F1136E3}"/>
    <cellStyle name="Output 31 3 7" xfId="22201" xr:uid="{78F4AACB-30C6-4553-A9CE-D4A4825DAA3F}"/>
    <cellStyle name="Output 31 3 8" xfId="20473" xr:uid="{D484B36E-80FE-44E9-B68D-C6936DD61B8A}"/>
    <cellStyle name="Output 31 3 9" xfId="24674" xr:uid="{04EA4308-3FB8-42FF-ACD7-1F418A4FA1A2}"/>
    <cellStyle name="Output 31 4" xfId="2896" xr:uid="{C652B834-213D-4019-B360-3E5BFD3D3730}"/>
    <cellStyle name="Output 31 4 2" xfId="24591" xr:uid="{634ABB77-59AE-4069-86B5-E977A566561D}"/>
    <cellStyle name="Output 31 4 3" xfId="19688" xr:uid="{14673C22-9E19-429C-93AC-C18236D16377}"/>
    <cellStyle name="Output 31 4 4" xfId="30831" xr:uid="{42912D1F-A0F2-446C-9669-D5E728F32C1E}"/>
    <cellStyle name="Output 31 4 5" xfId="31965" xr:uid="{551D481D-5ECF-4E7D-AD29-3C5B03262530}"/>
    <cellStyle name="Output 31 4 6" xfId="35185" xr:uid="{5C485B2E-BAF9-4300-ABAE-C395B574A016}"/>
    <cellStyle name="Output 31 5" xfId="12441" xr:uid="{FF454AA1-34B3-46D2-B49B-2780E80A7C4E}"/>
    <cellStyle name="Output 31 5 2" xfId="26068" xr:uid="{5889D39E-C62E-4CAE-8698-42C4E342CE2D}"/>
    <cellStyle name="Output 31 5 3" xfId="28663" xr:uid="{A611E733-B75F-4BCD-A27C-18CC30BF5E74}"/>
    <cellStyle name="Output 31 5 4" xfId="30375" xr:uid="{484B4FE7-B69F-46B2-91A2-1D3D631D0CE0}"/>
    <cellStyle name="Output 31 5 5" xfId="36370" xr:uid="{DB5CE3DB-B3DE-494E-AE72-614F5FA0A2D6}"/>
    <cellStyle name="Output 31 5 6" xfId="38406" xr:uid="{7454239C-0109-4A51-8548-EDC36EF7C0D6}"/>
    <cellStyle name="Output 31 6" xfId="12872" xr:uid="{97C2D1CD-E790-4D4D-B4C2-CAADCDF9C69C}"/>
    <cellStyle name="Output 31 6 2" xfId="26452" xr:uid="{D87D5461-F83C-4B6C-AFFE-20875707242B}"/>
    <cellStyle name="Output 31 6 3" xfId="29031" xr:uid="{4C0A98B9-8DE6-4F71-A2BA-ABBDF8DB1AAA}"/>
    <cellStyle name="Output 31 6 4" xfId="22241" xr:uid="{9EE02E37-DCB5-4401-A94B-487778E4951F}"/>
    <cellStyle name="Output 31 6 5" xfId="36741" xr:uid="{0B784904-25E8-45F4-8DC3-63845F8E87E1}"/>
    <cellStyle name="Output 31 6 6" xfId="38758" xr:uid="{B0447ECC-9E67-44C3-855D-090038FC69D0}"/>
    <cellStyle name="Output 31 7" xfId="15587" xr:uid="{471BAA8B-DAA3-49A0-9599-E95717978D04}"/>
    <cellStyle name="Output 31 8" xfId="21531" xr:uid="{39718B48-0160-4899-8217-DD0B6937B423}"/>
    <cellStyle name="Output 31 9" xfId="14760" xr:uid="{06092808-E0DA-4D71-A5EC-DFE601E5E213}"/>
    <cellStyle name="Output 32" xfId="1766" xr:uid="{C376F232-2066-47CA-90F7-42D7C43E9644}"/>
    <cellStyle name="Output 32 10" xfId="23965" xr:uid="{3C08E0FF-823E-4E01-8E7F-9B86B72F28CD}"/>
    <cellStyle name="Output 32 11" xfId="31590" xr:uid="{0881E6DB-248C-4493-84C8-0A844D98ECB8}"/>
    <cellStyle name="Output 32 12" xfId="33668" xr:uid="{866CD081-19D9-4AF8-ACB6-2EDF66B93E4D}"/>
    <cellStyle name="Output 32 2" xfId="7340" xr:uid="{035C32C8-6346-4243-A41F-648AEBE0FBF4}"/>
    <cellStyle name="Output 32 2 10" xfId="33852" xr:uid="{BB904762-F000-4043-ACB3-5FE30402546C}"/>
    <cellStyle name="Output 32 2 2" xfId="9928" xr:uid="{7C305169-8381-4B8E-8EF0-4252D2043778}"/>
    <cellStyle name="Output 32 2 2 2" xfId="18311" xr:uid="{98724EB3-8EB3-4F97-BAC7-FDEFCFCC2D0B}"/>
    <cellStyle name="Output 32 2 2 3" xfId="25266" xr:uid="{E1F6296F-7F2B-4DCA-B955-D734D7D15235}"/>
    <cellStyle name="Output 32 2 2 4" xfId="14640" xr:uid="{EB6D204B-7397-44B1-B10B-9424732803E6}"/>
    <cellStyle name="Output 32 2 2 5" xfId="35351" xr:uid="{3554D92F-7520-4314-8117-43903A79BE09}"/>
    <cellStyle name="Output 32 2 2 6" xfId="31056" xr:uid="{329F2184-79AD-4F5A-A29A-8BE5707C2328}"/>
    <cellStyle name="Output 32 2 3" xfId="10803" xr:uid="{3B4E1A5D-602C-481A-A19E-428ED928A497}"/>
    <cellStyle name="Output 32 2 3 2" xfId="25147" xr:uid="{318ADC55-D002-4049-B52F-902985EA5E7F}"/>
    <cellStyle name="Output 32 2 3 3" xfId="28017" xr:uid="{3483B05F-8A49-475B-AFE0-FA746C66E0D5}"/>
    <cellStyle name="Output 32 2 3 4" xfId="21678" xr:uid="{6933DBA9-FA56-4BC0-8A83-54DCC1212AB3}"/>
    <cellStyle name="Output 32 2 3 5" xfId="35802" xr:uid="{305519AC-71DD-44A0-8DA1-E0C40FFC56BF}"/>
    <cellStyle name="Output 32 2 3 6" xfId="38104" xr:uid="{21C87C5C-27E1-4E04-A2DA-4FB1ECA1120E}"/>
    <cellStyle name="Output 32 2 4" xfId="12778" xr:uid="{EA3887D8-5901-4CC4-AF12-4A5A8897F20F}"/>
    <cellStyle name="Output 32 2 4 2" xfId="26379" xr:uid="{0E02D2A2-049E-4205-8382-93D8B9AD46C0}"/>
    <cellStyle name="Output 32 2 4 3" xfId="28961" xr:uid="{9A33DE78-E59E-4DC5-95B0-D58D2E7DC6CF}"/>
    <cellStyle name="Output 32 2 4 4" xfId="22412" xr:uid="{8A27138E-7314-4546-AD10-ABFA0235031A}"/>
    <cellStyle name="Output 32 2 4 5" xfId="36674" xr:uid="{852F6689-7CE8-4F5B-8475-C0C1EA47BB2A}"/>
    <cellStyle name="Output 32 2 4 6" xfId="38694" xr:uid="{D67A7D0A-7A6B-497C-9CAD-90D9D17B1F04}"/>
    <cellStyle name="Output 32 2 5" xfId="12907" xr:uid="{BA5531C3-16FF-4F5F-B88E-C95BAEA5BF4F}"/>
    <cellStyle name="Output 32 2 5 2" xfId="26487" xr:uid="{C9340369-217B-41DC-BF44-AD04B407DC71}"/>
    <cellStyle name="Output 32 2 5 3" xfId="29066" xr:uid="{51D27957-CF34-4180-820D-CCD5B5FC5BDF}"/>
    <cellStyle name="Output 32 2 5 4" xfId="30526" xr:uid="{3250DF38-E94F-43FF-95F2-5869E3918757}"/>
    <cellStyle name="Output 32 2 5 5" xfId="36776" xr:uid="{13AAF292-17F1-45EB-8359-B2CFFFAD716E}"/>
    <cellStyle name="Output 32 2 5 6" xfId="38792" xr:uid="{E33AA368-BF53-48E3-A922-2643567D2E15}"/>
    <cellStyle name="Output 32 2 6" xfId="14767" xr:uid="{6DE09B08-1D07-4507-AC87-F6821C7FEED1}"/>
    <cellStyle name="Output 32 2 7" xfId="20546" xr:uid="{781CC7AF-5640-48CD-AAE9-415960C4B6E5}"/>
    <cellStyle name="Output 32 2 8" xfId="14615" xr:uid="{5B54115D-70B1-4309-B20E-4D1DDF25F5E8}"/>
    <cellStyle name="Output 32 2 9" xfId="34332" xr:uid="{E76A7ADA-99CD-4162-82DF-593B75AB3780}"/>
    <cellStyle name="Output 32 3" xfId="4726" xr:uid="{9017078A-3C55-43DF-9E98-419629581586}"/>
    <cellStyle name="Output 32 3 10" xfId="33642" xr:uid="{A19E636A-DBF0-42F7-905C-78ACB193A23A}"/>
    <cellStyle name="Output 32 3 11" xfId="31045" xr:uid="{8B3A21EC-7F81-43E5-8611-50225C240075}"/>
    <cellStyle name="Output 32 3 2" xfId="10804" xr:uid="{9028F366-644E-4D5C-ABA6-84A5DBBCF2CC}"/>
    <cellStyle name="Output 32 3 2 2" xfId="13307" xr:uid="{C24B8D1F-4E1D-4381-870F-36F936E97A5B}"/>
    <cellStyle name="Output 32 3 2 2 2" xfId="26839" xr:uid="{CC9E5FC4-AACB-4A43-AC39-3B52F47C627D}"/>
    <cellStyle name="Output 32 3 2 2 3" xfId="29403" xr:uid="{9D512A22-31A4-4747-B309-4BE2B4511897}"/>
    <cellStyle name="Output 32 3 2 2 4" xfId="25539" xr:uid="{A9227AA4-6756-4E4D-9AD4-AAFDE92BDA51}"/>
    <cellStyle name="Output 32 3 2 2 5" xfId="37125" xr:uid="{679BCC08-FED1-4C60-B96E-534BC39FCEF9}"/>
    <cellStyle name="Output 32 3 2 2 6" xfId="39103" xr:uid="{86C36E70-3D93-4C05-BBBA-7586AFF186AC}"/>
    <cellStyle name="Output 32 3 2 3" xfId="25148" xr:uid="{504E3EE4-96F8-4C91-9F3C-E6F0D2AA3A1E}"/>
    <cellStyle name="Output 32 3 2 4" xfId="28018" xr:uid="{FEA79F8C-A92E-41AB-8992-CAF5C6E4F32B}"/>
    <cellStyle name="Output 32 3 2 5" xfId="23220" xr:uid="{275997F5-9C77-4EEA-94E9-5D9956744E33}"/>
    <cellStyle name="Output 32 3 2 6" xfId="35803" xr:uid="{A3F1102A-FD85-4E9C-855B-0769E7AC4C63}"/>
    <cellStyle name="Output 32 3 2 7" xfId="38105" xr:uid="{E5FC09AB-0241-4ADC-8F32-1232E4E21976}"/>
    <cellStyle name="Output 32 3 3" xfId="13542" xr:uid="{C1DF46F3-B2CF-4A2A-8985-1602C258B092}"/>
    <cellStyle name="Output 32 3 3 2" xfId="27057" xr:uid="{B6ED0D4A-6DC3-4AC8-9CEE-34DFC1D16C44}"/>
    <cellStyle name="Output 32 3 3 3" xfId="29617" xr:uid="{A5F6D106-F799-4B73-AA03-6C1BB97D3C96}"/>
    <cellStyle name="Output 32 3 3 4" xfId="30236" xr:uid="{DA15362E-134B-4145-9BE5-A94D7D0CA9CD}"/>
    <cellStyle name="Output 32 3 3 5" xfId="37334" xr:uid="{29C1517B-DCF3-4BC9-B97C-DEE8A3775DE4}"/>
    <cellStyle name="Output 32 3 3 6" xfId="39311" xr:uid="{15104465-3B54-4953-BE4E-029FCEDA3B12}"/>
    <cellStyle name="Output 32 3 4" xfId="13626" xr:uid="{0A7841E0-4F80-449B-AE97-F225B0FCD5D5}"/>
    <cellStyle name="Output 32 3 4 2" xfId="27141" xr:uid="{81EE7E88-741B-4F01-90E1-45E9D11F9D0B}"/>
    <cellStyle name="Output 32 3 4 3" xfId="29701" xr:uid="{97CBCD06-4002-4F90-B169-435B5BE7A76A}"/>
    <cellStyle name="Output 32 3 4 4" xfId="28265" xr:uid="{46A3460D-1703-4888-AF96-176743E432E5}"/>
    <cellStyle name="Output 32 3 4 5" xfId="37418" xr:uid="{DEC0A59E-AE32-43D6-AFD1-614991B39C6B}"/>
    <cellStyle name="Output 32 3 4 6" xfId="39395" xr:uid="{1A01B021-C0E4-42C8-B732-027FA7AFCF86}"/>
    <cellStyle name="Output 32 3 5" xfId="13705" xr:uid="{A5D2063D-C571-449B-983F-062EF6C567E2}"/>
    <cellStyle name="Output 32 3 5 2" xfId="27220" xr:uid="{5FD52F6F-3B51-427F-B509-3F096BAF266D}"/>
    <cellStyle name="Output 32 3 5 3" xfId="29780" xr:uid="{66DDD33E-A7E2-4F4A-ABEE-80ACAF0CAA32}"/>
    <cellStyle name="Output 32 3 5 4" xfId="30210" xr:uid="{0F17DBC1-863D-4603-A155-ECE690829E6E}"/>
    <cellStyle name="Output 32 3 5 5" xfId="37497" xr:uid="{E1880018-BDC4-447D-8B7E-EA9525BC4D9A}"/>
    <cellStyle name="Output 32 3 5 6" xfId="39474" xr:uid="{E9E30579-806E-4682-904B-2CF6F81BBA80}"/>
    <cellStyle name="Output 32 3 6" xfId="12256" xr:uid="{30271915-391F-4A76-8975-DA14633A04D3}"/>
    <cellStyle name="Output 32 3 6 2" xfId="25934" xr:uid="{618D64A7-62D9-4F41-BB1F-2F7AD9226711}"/>
    <cellStyle name="Output 32 3 6 3" xfId="28527" xr:uid="{525C9CA5-D4A6-4352-AE8C-FC4E14029ADD}"/>
    <cellStyle name="Output 32 3 6 4" xfId="21477" xr:uid="{7E3F1208-2B23-4894-A960-F10D91853670}"/>
    <cellStyle name="Output 32 3 6 5" xfId="36259" xr:uid="{B901070F-278C-4CB1-8B4E-886A1AE7D7DC}"/>
    <cellStyle name="Output 32 3 6 6" xfId="38294" xr:uid="{8D821EF3-2A51-450D-95EF-FD66582A5656}"/>
    <cellStyle name="Output 32 3 7" xfId="20009" xr:uid="{13371425-BCE5-4136-9C39-37F5FA0F7097}"/>
    <cellStyle name="Output 32 3 8" xfId="21650" xr:uid="{9F66671F-F66E-4A14-9C12-D773083EBC8F}"/>
    <cellStyle name="Output 32 3 9" xfId="25957" xr:uid="{977208C4-1E17-4E28-A9C5-7D374876DE61}"/>
    <cellStyle name="Output 32 4" xfId="2897" xr:uid="{C20230E1-C6C4-4E02-9C28-43462E1B4806}"/>
    <cellStyle name="Output 32 4 2" xfId="19617" xr:uid="{74503395-78C9-4E7D-9BA1-69EAEB08E15B}"/>
    <cellStyle name="Output 32 4 3" xfId="22117" xr:uid="{4220552C-E5DF-4744-929A-9ADB69301598}"/>
    <cellStyle name="Output 32 4 4" xfId="30793" xr:uid="{4F2566CF-6F89-43F8-B389-59B0A6717B2C}"/>
    <cellStyle name="Output 32 4 5" xfId="31966" xr:uid="{89938DB1-EC01-4ADD-9CD8-39B7FC7628F5}"/>
    <cellStyle name="Output 32 4 6" xfId="35184" xr:uid="{845276F3-302F-40DE-B448-C09ED6EF060A}"/>
    <cellStyle name="Output 32 5" xfId="12844" xr:uid="{8831AE7F-2980-433E-8D29-91DBEFE758C0}"/>
    <cellStyle name="Output 32 5 2" xfId="26424" xr:uid="{B19B8158-AF1F-4C55-BDAF-FE515D9ABDAC}"/>
    <cellStyle name="Output 32 5 3" xfId="29003" xr:uid="{FB76EA66-A3D0-4F11-9C40-6C3296BCACAF}"/>
    <cellStyle name="Output 32 5 4" xfId="22413" xr:uid="{540A5B38-7EE9-48AE-94C0-9B4CC6F7213A}"/>
    <cellStyle name="Output 32 5 5" xfId="36713" xr:uid="{1F6EA68D-A598-42D1-8A18-ECB54852AF73}"/>
    <cellStyle name="Output 32 5 6" xfId="38730" xr:uid="{64AD35BB-CC9C-4C38-A289-814418F2F7E1}"/>
    <cellStyle name="Output 32 6" xfId="13401" xr:uid="{DD59CE30-E30A-4652-91CD-56F0C61D2E8B}"/>
    <cellStyle name="Output 32 6 2" xfId="26916" xr:uid="{A7C46D59-9CFE-425C-8FC6-DB3DA14BBA42}"/>
    <cellStyle name="Output 32 6 3" xfId="29476" xr:uid="{1EE1DC26-8A99-48AA-821E-5E555998D7D3}"/>
    <cellStyle name="Output 32 6 4" xfId="29862" xr:uid="{F81C418C-3EF0-44DE-8A02-925E87678946}"/>
    <cellStyle name="Output 32 6 5" xfId="37193" xr:uid="{ED200DD1-9363-4F93-B195-3428B3212CF1}"/>
    <cellStyle name="Output 32 6 6" xfId="39170" xr:uid="{1C9A0E5C-22C3-46C9-BE84-701EF58111F0}"/>
    <cellStyle name="Output 32 7" xfId="15588" xr:uid="{049FD528-74EF-43E6-94D1-9E3A82A45E5B}"/>
    <cellStyle name="Output 32 8" xfId="19684" xr:uid="{217BD5BD-B746-4035-97AA-5DF444F91C41}"/>
    <cellStyle name="Output 32 9" xfId="14403" xr:uid="{2180E0E5-F7C5-42D8-A79A-05DFAA508190}"/>
    <cellStyle name="Output 33" xfId="1767" xr:uid="{3D9807CC-FB7C-4C5A-B779-59EFA38941DA}"/>
    <cellStyle name="Output 33 10" xfId="28266" xr:uid="{03E4939C-FFD2-490E-98BF-C0A02BC89491}"/>
    <cellStyle name="Output 33 11" xfId="31591" xr:uid="{580626BB-E8B4-42FA-84C6-B6CA49D75908}"/>
    <cellStyle name="Output 33 12" xfId="35374" xr:uid="{51039E49-E877-4BA3-9AA5-9FF126B20FA9}"/>
    <cellStyle name="Output 33 2" xfId="7341" xr:uid="{B2DC4A16-D8E4-4DDD-8FC7-0CF05D7A964D}"/>
    <cellStyle name="Output 33 2 10" xfId="35955" xr:uid="{B5D745EC-BE01-44AA-B612-BC54C0DBA68A}"/>
    <cellStyle name="Output 33 2 2" xfId="9929" xr:uid="{01E17714-96A9-4897-BA5A-9BA615D25F10}"/>
    <cellStyle name="Output 33 2 2 2" xfId="22273" xr:uid="{7154135C-ECBC-451A-88DA-DFECA8886AF0}"/>
    <cellStyle name="Output 33 2 2 3" xfId="25561" xr:uid="{19793BE8-6827-4C0B-BD95-5326B2CDCADE}"/>
    <cellStyle name="Output 33 2 2 4" xfId="21763" xr:uid="{03A386DD-2480-420C-A3D1-AB2BE6348213}"/>
    <cellStyle name="Output 33 2 2 5" xfId="35352" xr:uid="{1B4A6454-901C-4DDE-A0F3-6A3D989CA6F6}"/>
    <cellStyle name="Output 33 2 2 6" xfId="33725" xr:uid="{71FC83D3-5F1A-44B0-A2BB-CB609709390E}"/>
    <cellStyle name="Output 33 2 3" xfId="10805" xr:uid="{43A0A2C9-F20A-451D-A677-62914255C7E9}"/>
    <cellStyle name="Output 33 2 3 2" xfId="25149" xr:uid="{40359325-9C80-4B5C-A96C-B956EA2C732C}"/>
    <cellStyle name="Output 33 2 3 3" xfId="28019" xr:uid="{6290EB74-3B70-4594-B04A-323688A52E02}"/>
    <cellStyle name="Output 33 2 3 4" xfId="22957" xr:uid="{D21ECA48-E777-46F3-9361-1076A060F156}"/>
    <cellStyle name="Output 33 2 3 5" xfId="35804" xr:uid="{C1EBA1EE-34C0-4CD0-9D3D-5D1D5DC5CADD}"/>
    <cellStyle name="Output 33 2 3 6" xfId="38106" xr:uid="{18D3F0AF-865A-4DEA-843C-BB2EA1B417C2}"/>
    <cellStyle name="Output 33 2 4" xfId="12888" xr:uid="{F61D678A-3455-4DC0-B0C8-B3346FA2C973}"/>
    <cellStyle name="Output 33 2 4 2" xfId="26468" xr:uid="{1E4CE931-3B65-489B-811B-054859C3143A}"/>
    <cellStyle name="Output 33 2 4 3" xfId="29047" xr:uid="{0FEDBC13-E4FA-43D2-925A-B1E41CF6C9DA}"/>
    <cellStyle name="Output 33 2 4 4" xfId="18591" xr:uid="{FF4CEB1D-45CC-44E0-AAE7-2D347FEDA1A9}"/>
    <cellStyle name="Output 33 2 4 5" xfId="36757" xr:uid="{23FC1BBC-DA07-41EC-B4F3-2A2DE6B09113}"/>
    <cellStyle name="Output 33 2 4 6" xfId="38774" xr:uid="{8307C363-5013-40B0-AEE1-B3D60AE7FF12}"/>
    <cellStyle name="Output 33 2 5" xfId="13493" xr:uid="{CBBADBB8-A026-4EC6-84C6-CE422CF8DAA5}"/>
    <cellStyle name="Output 33 2 5 2" xfId="27008" xr:uid="{CFB44603-5E98-4796-959F-FFE9C1290344}"/>
    <cellStyle name="Output 33 2 5 3" xfId="29568" xr:uid="{72ABF023-86CA-4DF2-A327-F77AEBF9BE45}"/>
    <cellStyle name="Output 33 2 5 4" xfId="15772" xr:uid="{98E6C6C1-D3EF-4B0A-B4B3-EE986CB14A91}"/>
    <cellStyle name="Output 33 2 5 5" xfId="37285" xr:uid="{37DAD445-6785-4017-A37B-667A0C492FDF}"/>
    <cellStyle name="Output 33 2 5 6" xfId="39262" xr:uid="{7820F171-A365-4619-BEC2-DE979B4072F3}"/>
    <cellStyle name="Output 33 2 6" xfId="18846" xr:uid="{B828E47E-0825-43C7-8FA3-5D1C8C9AD1BC}"/>
    <cellStyle name="Output 33 2 7" xfId="14665" xr:uid="{70DE7415-794F-4F8C-A398-360836DFCE03}"/>
    <cellStyle name="Output 33 2 8" xfId="20238" xr:uid="{704574DE-609D-4AE0-8C2D-E8E4199543F1}"/>
    <cellStyle name="Output 33 2 9" xfId="34333" xr:uid="{F019DAF3-4321-495E-9D09-F4CE26F9E7A0}"/>
    <cellStyle name="Output 33 3" xfId="4727" xr:uid="{7E448F6F-C533-4F05-BCC7-29669E09684A}"/>
    <cellStyle name="Output 33 3 10" xfId="33643" xr:uid="{111A702D-FCFA-497A-935E-19C0296F6638}"/>
    <cellStyle name="Output 33 3 11" xfId="33937" xr:uid="{E89C3E19-0EED-48EA-A336-34EF6DE57791}"/>
    <cellStyle name="Output 33 3 2" xfId="10806" xr:uid="{D2D22A63-C037-46B7-A465-BB734B88762A}"/>
    <cellStyle name="Output 33 3 2 2" xfId="13308" xr:uid="{2A189FD5-E817-4409-90C2-9486D92BF9C2}"/>
    <cellStyle name="Output 33 3 2 2 2" xfId="26840" xr:uid="{9DBBD3D1-89DC-4A07-BDB7-00DA7D590952}"/>
    <cellStyle name="Output 33 3 2 2 3" xfId="29404" xr:uid="{08E7F583-6E9E-4A3C-AE1B-EC26A33FCE33}"/>
    <cellStyle name="Output 33 3 2 2 4" xfId="30270" xr:uid="{90D74066-DC11-4773-85ED-3C56300C8667}"/>
    <cellStyle name="Output 33 3 2 2 5" xfId="37126" xr:uid="{29CA9C8D-B10D-4006-89FC-8133C1119969}"/>
    <cellStyle name="Output 33 3 2 2 6" xfId="39104" xr:uid="{C3920985-F513-462E-8B9F-0AEE15B61463}"/>
    <cellStyle name="Output 33 3 2 3" xfId="25150" xr:uid="{2B6D0E9A-BEFB-4E0A-9C9F-557396C842B2}"/>
    <cellStyle name="Output 33 3 2 4" xfId="28020" xr:uid="{B720A5A4-21AA-400D-A6E9-274F26E7C8B5}"/>
    <cellStyle name="Output 33 3 2 5" xfId="24586" xr:uid="{CD552363-C963-478E-87FF-1BAA395B7912}"/>
    <cellStyle name="Output 33 3 2 6" xfId="35805" xr:uid="{77C43418-0AED-448D-90D9-A33AE95C7DBE}"/>
    <cellStyle name="Output 33 3 2 7" xfId="38107" xr:uid="{85E484DB-E328-41A3-A4C6-D3DBBA10C663}"/>
    <cellStyle name="Output 33 3 3" xfId="13543" xr:uid="{E0B4AFFC-E639-4A8A-A341-7CF1037ACEEE}"/>
    <cellStyle name="Output 33 3 3 2" xfId="27058" xr:uid="{FDE05750-389C-47EE-92D7-E52BA5B4B717}"/>
    <cellStyle name="Output 33 3 3 3" xfId="29618" xr:uid="{46453EFC-2F8A-4626-83C6-B522354E1CB3}"/>
    <cellStyle name="Output 33 3 3 4" xfId="30448" xr:uid="{00AC7208-169B-4C82-82C2-1E9EA9C9472B}"/>
    <cellStyle name="Output 33 3 3 5" xfId="37335" xr:uid="{B3F768C2-F611-4743-98A0-62AFBA8A4394}"/>
    <cellStyle name="Output 33 3 3 6" xfId="39312" xr:uid="{E1572764-2269-49C8-BE92-AC6CF7D16948}"/>
    <cellStyle name="Output 33 3 4" xfId="13627" xr:uid="{0D8B03AE-A223-4313-AD37-A324A584E34B}"/>
    <cellStyle name="Output 33 3 4 2" xfId="27142" xr:uid="{E2643829-A11E-44D2-B2D1-4E50AC0EA14F}"/>
    <cellStyle name="Output 33 3 4 3" xfId="29702" xr:uid="{7D2D1826-F735-4C14-BB7A-6FDA5CFE5D34}"/>
    <cellStyle name="Output 33 3 4 4" xfId="18219" xr:uid="{EC447073-C4AD-4014-AEF4-B5F3D2BC6532}"/>
    <cellStyle name="Output 33 3 4 5" xfId="37419" xr:uid="{E7683279-71E2-4CAA-9DF6-C93E8BCB1429}"/>
    <cellStyle name="Output 33 3 4 6" xfId="39396" xr:uid="{1C1F8057-6549-4076-B9E6-A1DDAEE3E92F}"/>
    <cellStyle name="Output 33 3 5" xfId="13706" xr:uid="{A07B079C-FBA7-4BE8-BC79-4EE1D3BDB5AA}"/>
    <cellStyle name="Output 33 3 5 2" xfId="27221" xr:uid="{0B19E4BA-4ABA-4A26-A6C7-8A801566EA73}"/>
    <cellStyle name="Output 33 3 5 3" xfId="29781" xr:uid="{B7010F9D-0D45-40D1-BDC3-41929980CA99}"/>
    <cellStyle name="Output 33 3 5 4" xfId="30424" xr:uid="{20AB577C-20AB-4962-AAD4-FF0C37D06E77}"/>
    <cellStyle name="Output 33 3 5 5" xfId="37498" xr:uid="{B3A75BE8-C11B-42D3-8959-15F8B8874B5B}"/>
    <cellStyle name="Output 33 3 5 6" xfId="39475" xr:uid="{FB20D455-3CD6-4A96-BEA9-8C731D05F026}"/>
    <cellStyle name="Output 33 3 6" xfId="12257" xr:uid="{66D1E557-D314-44A2-802C-E961330259A9}"/>
    <cellStyle name="Output 33 3 6 2" xfId="25935" xr:uid="{FC72F6D0-AB47-4A66-B81D-30B83D8AF22F}"/>
    <cellStyle name="Output 33 3 6 3" xfId="28528" xr:uid="{12C49DEA-BD12-483E-AA88-3FFEEE77A5FC}"/>
    <cellStyle name="Output 33 3 6 4" xfId="30392" xr:uid="{D3A44BBF-C713-4286-97F8-9BCAA57C6635}"/>
    <cellStyle name="Output 33 3 6 5" xfId="36260" xr:uid="{4D55AE32-293E-4507-B66F-A245C3246B6D}"/>
    <cellStyle name="Output 33 3 6 6" xfId="38295" xr:uid="{BBC5AA8E-9769-42C9-95A3-AA1D7EB5C6C8}"/>
    <cellStyle name="Output 33 3 7" xfId="20764" xr:uid="{2D400924-9D46-4E05-9A59-C702CF8A88BD}"/>
    <cellStyle name="Output 33 3 8" xfId="24714" xr:uid="{666D8DBD-244C-4DE9-B099-B9EFE8DF8165}"/>
    <cellStyle name="Output 33 3 9" xfId="15106" xr:uid="{54BF3AD2-EFFC-4C9E-BBD2-927A428CBB1D}"/>
    <cellStyle name="Output 33 4" xfId="2898" xr:uid="{83C9DDEB-60CF-4993-8BC6-CB63279FC8F2}"/>
    <cellStyle name="Output 33 4 2" xfId="15914" xr:uid="{2F3E1EC7-0281-46F8-A535-B8CB16CA3F50}"/>
    <cellStyle name="Output 33 4 3" xfId="20183" xr:uid="{6838AD92-622B-4E1A-87B0-945F9803B1A6}"/>
    <cellStyle name="Output 33 4 4" xfId="19122" xr:uid="{70AAD25B-58B1-492F-B8BD-6380D6FEA89D}"/>
    <cellStyle name="Output 33 4 5" xfId="31967" xr:uid="{59FC3572-EA6C-4397-86C3-0A5EE0028D49}"/>
    <cellStyle name="Output 33 4 6" xfId="35183" xr:uid="{B08744D1-B7BF-428F-8856-939A86535289}"/>
    <cellStyle name="Output 33 5" xfId="12976" xr:uid="{D93FA6AD-C61C-4DFD-81EB-48D199139663}"/>
    <cellStyle name="Output 33 5 2" xfId="26556" xr:uid="{E21EDDAD-FBCF-4ADF-BEE5-C5FAE5515CB6}"/>
    <cellStyle name="Output 33 5 3" xfId="29135" xr:uid="{68709296-763F-4A16-A882-86EA5533400B}"/>
    <cellStyle name="Output 33 5 4" xfId="27590" xr:uid="{F337031C-406E-42BE-A5B4-86DA7999BB69}"/>
    <cellStyle name="Output 33 5 5" xfId="36845" xr:uid="{3FAC7520-B02D-4263-B037-E5F1BCBEB51F}"/>
    <cellStyle name="Output 33 5 6" xfId="38861" xr:uid="{ACE521C3-509E-45E8-A1A7-0610564560E5}"/>
    <cellStyle name="Output 33 6" xfId="12415" xr:uid="{BDC638E8-BDF3-4876-9CC0-C3368841FCC2}"/>
    <cellStyle name="Output 33 6 2" xfId="26043" xr:uid="{EB4A7D6B-3371-498E-9CD8-DEC8E134F665}"/>
    <cellStyle name="Output 33 6 3" xfId="28638" xr:uid="{DE0FD115-4CBA-441A-9FA4-A560D5ACFB41}"/>
    <cellStyle name="Output 33 6 4" xfId="30576" xr:uid="{9DFBCAD8-AF3C-4B63-A447-B922DDBC1FF0}"/>
    <cellStyle name="Output 33 6 5" xfId="36345" xr:uid="{F5E9E728-301F-4A38-BED2-017CA530799A}"/>
    <cellStyle name="Output 33 6 6" xfId="38381" xr:uid="{6046034A-E9DD-4D16-A696-B383175AFFD7}"/>
    <cellStyle name="Output 33 7" xfId="15589" xr:uid="{8B646B6E-224F-4255-84DF-3E9E7254743C}"/>
    <cellStyle name="Output 33 8" xfId="19893" xr:uid="{4EBB1C0D-36A8-46F9-84FB-ADEE71BEC5C5}"/>
    <cellStyle name="Output 33 9" xfId="18303" xr:uid="{002E7FF9-1C2A-4BA7-8359-46F0228C0CC1}"/>
    <cellStyle name="Output 34" xfId="1768" xr:uid="{70C26A7D-5284-454C-B461-48869DF0B886}"/>
    <cellStyle name="Output 34 10" xfId="28979" xr:uid="{0BE78FB0-E4DD-410E-8A53-72FDD5F70BA0}"/>
    <cellStyle name="Output 34 11" xfId="31592" xr:uid="{E1472FA1-A1E7-4DEE-92AB-534EE72B115F}"/>
    <cellStyle name="Output 34 12" xfId="33667" xr:uid="{CC33DAE5-DD37-46F0-B2FB-E951B47E2BDD}"/>
    <cellStyle name="Output 34 2" xfId="7342" xr:uid="{F273806E-FDD2-4B42-836A-6A05F00F4EBA}"/>
    <cellStyle name="Output 34 2 10" xfId="36075" xr:uid="{4C77A7BB-A424-47FC-BA03-B078E566D0B2}"/>
    <cellStyle name="Output 34 2 2" xfId="9930" xr:uid="{7CE1FDD6-2925-41EE-8909-B299A0A133B1}"/>
    <cellStyle name="Output 34 2 2 2" xfId="22662" xr:uid="{7DA3D7A4-3AB2-49A0-B43D-6DA5F9ADFFED}"/>
    <cellStyle name="Output 34 2 2 3" xfId="20719" xr:uid="{EA0BEC97-972D-4A7E-A4C8-631650B378D3}"/>
    <cellStyle name="Output 34 2 2 4" xfId="20734" xr:uid="{D825FFC4-DB8D-40D7-9F41-709E8875CC4A}"/>
    <cellStyle name="Output 34 2 2 5" xfId="35353" xr:uid="{46A86623-99DF-46A6-B46A-E3C110D047B1}"/>
    <cellStyle name="Output 34 2 2 6" xfId="35898" xr:uid="{938AEB89-0A55-43E7-9D53-AB9407C61AC7}"/>
    <cellStyle name="Output 34 2 3" xfId="10807" xr:uid="{0E76D590-2670-4702-A5E5-A2841C113566}"/>
    <cellStyle name="Output 34 2 3 2" xfId="25151" xr:uid="{EA528FBB-622B-4DAC-BA47-859AA977A6B5}"/>
    <cellStyle name="Output 34 2 3 3" xfId="28021" xr:uid="{806795B9-E75F-4F6C-B594-524E04DF7535}"/>
    <cellStyle name="Output 34 2 3 4" xfId="24010" xr:uid="{98FA942A-6B17-40C4-9CC3-3CBEC6EBB03B}"/>
    <cellStyle name="Output 34 2 3 5" xfId="35806" xr:uid="{36FD77D8-FB8F-4F95-A27E-88D1634242DF}"/>
    <cellStyle name="Output 34 2 3 6" xfId="38108" xr:uid="{8E2DEF96-86C0-4CC1-A372-D8F7FCE8ADDF}"/>
    <cellStyle name="Output 34 2 4" xfId="13253" xr:uid="{74D50DEE-3050-4554-9D15-3D511E6A8DEB}"/>
    <cellStyle name="Output 34 2 4 2" xfId="26786" xr:uid="{E44C786F-ED8D-41D7-8A41-CE4777ED9554}"/>
    <cellStyle name="Output 34 2 4 3" xfId="29350" xr:uid="{BF02E9B1-14E2-4698-B818-AF5FCB534985}"/>
    <cellStyle name="Output 34 2 4 4" xfId="30488" xr:uid="{1F88BCBF-B68A-4038-ADFC-11ED04FF9892}"/>
    <cellStyle name="Output 34 2 4 5" xfId="37073" xr:uid="{92F62E0F-FC99-4BC3-A178-AB3550338FD9}"/>
    <cellStyle name="Output 34 2 4 6" xfId="39051" xr:uid="{FDF50163-0038-42CC-A891-4604C7E7BA61}"/>
    <cellStyle name="Output 34 2 5" xfId="13321" xr:uid="{B5DD1DBA-F672-40F9-80AB-D953FB1C910F}"/>
    <cellStyle name="Output 34 2 5 2" xfId="26853" xr:uid="{4ECF670B-2746-4A3A-9DF4-241E221BD4F7}"/>
    <cellStyle name="Output 34 2 5 3" xfId="29417" xr:uid="{A0415500-63D2-4BD2-A317-28EA7937656C}"/>
    <cellStyle name="Output 34 2 5 4" xfId="27607" xr:uid="{902D35D6-9C88-4ACE-8CE8-E0F24C18F077}"/>
    <cellStyle name="Output 34 2 5 5" xfId="37139" xr:uid="{6A825A0C-E4A9-42C3-822C-4F799E6A0E0F}"/>
    <cellStyle name="Output 34 2 5 6" xfId="39117" xr:uid="{2738B8D0-27F0-47C3-B782-AFE4ED2AA89C}"/>
    <cellStyle name="Output 34 2 6" xfId="14766" xr:uid="{E726ABF7-0F7E-4A9D-9235-442BBC6CF173}"/>
    <cellStyle name="Output 34 2 7" xfId="15006" xr:uid="{56604D89-FDC2-4B0A-B95B-2B779580F7A3}"/>
    <cellStyle name="Output 34 2 8" xfId="28290" xr:uid="{11511EB2-D520-4636-86EF-85636563D4B2}"/>
    <cellStyle name="Output 34 2 9" xfId="34334" xr:uid="{A556D8F8-7A8A-4625-83C8-2D0EB0043C94}"/>
    <cellStyle name="Output 34 3" xfId="4728" xr:uid="{2D1660C4-C40C-4ABF-BDE3-5B1AC5108E09}"/>
    <cellStyle name="Output 34 3 10" xfId="33644" xr:uid="{8BC11EB0-79F9-4212-B20E-F73A57E8491C}"/>
    <cellStyle name="Output 34 3 11" xfId="32047" xr:uid="{B6FF82B6-26EA-4FCB-817A-4C70697CBEA1}"/>
    <cellStyle name="Output 34 3 2" xfId="10808" xr:uid="{8E9D9D5C-4C78-458D-B373-B29A78599167}"/>
    <cellStyle name="Output 34 3 2 2" xfId="13309" xr:uid="{922C8A06-753E-419F-A8FC-2C1F34FFE668}"/>
    <cellStyle name="Output 34 3 2 2 2" xfId="26841" xr:uid="{F7C57009-68FA-4B78-B8BA-20F7820C6ACD}"/>
    <cellStyle name="Output 34 3 2 2 3" xfId="29405" xr:uid="{1CDDEC77-0013-40A4-9B55-8BF21CC80E8D}"/>
    <cellStyle name="Output 34 3 2 2 4" xfId="30480" xr:uid="{E1529F63-57E5-4E68-905E-BD1AC1D899C7}"/>
    <cellStyle name="Output 34 3 2 2 5" xfId="37127" xr:uid="{2B4882E3-ECBD-460E-B091-F25C5353F49C}"/>
    <cellStyle name="Output 34 3 2 2 6" xfId="39105" xr:uid="{17B4286D-C56D-44E5-9138-A9F95BAAA670}"/>
    <cellStyle name="Output 34 3 2 3" xfId="25152" xr:uid="{3D7F8A90-1CDD-4E7E-BE82-0DACC208D123}"/>
    <cellStyle name="Output 34 3 2 4" xfId="28022" xr:uid="{6DEF81D5-0B67-415F-AB2A-9EDD920A96A9}"/>
    <cellStyle name="Output 34 3 2 5" xfId="21788" xr:uid="{CE282805-D6CF-4FE9-A060-1732EE07C93C}"/>
    <cellStyle name="Output 34 3 2 6" xfId="35807" xr:uid="{3F33B190-9EA5-4980-8018-616B64DED231}"/>
    <cellStyle name="Output 34 3 2 7" xfId="38109" xr:uid="{509DCF40-9BD4-4F67-9A3C-EECD53274631}"/>
    <cellStyle name="Output 34 3 3" xfId="13544" xr:uid="{382BD436-7A0F-48E2-935D-8F1B74EA1860}"/>
    <cellStyle name="Output 34 3 3 2" xfId="27059" xr:uid="{EA5A9E57-2F47-493E-9564-BA582FB89D6D}"/>
    <cellStyle name="Output 34 3 3 3" xfId="29619" xr:uid="{25D58A5D-275D-4795-8751-F193DF5ECDA8}"/>
    <cellStyle name="Output 34 3 3 4" xfId="14690" xr:uid="{2E58EEFC-8352-4C23-B6A1-A20A9D7E6BA2}"/>
    <cellStyle name="Output 34 3 3 5" xfId="37336" xr:uid="{BF5C3E0C-1A00-4E03-83FD-8E22E703D91E}"/>
    <cellStyle name="Output 34 3 3 6" xfId="39313" xr:uid="{989BC7B2-28E4-4AEA-98E2-5BBFD8B30E75}"/>
    <cellStyle name="Output 34 3 4" xfId="13628" xr:uid="{834AE07D-103D-48D2-A61F-26D87C7E2062}"/>
    <cellStyle name="Output 34 3 4 2" xfId="27143" xr:uid="{4849A8B5-43CB-4BAD-8932-5FEDBBBA64FE}"/>
    <cellStyle name="Output 34 3 4 3" xfId="29703" xr:uid="{CB485CB4-65CE-479A-839D-320FC1165D99}"/>
    <cellStyle name="Output 34 3 4 4" xfId="30221" xr:uid="{54D5CA40-5F2D-47AF-BCDB-74157A7BBC5F}"/>
    <cellStyle name="Output 34 3 4 5" xfId="37420" xr:uid="{EA272581-A13E-469A-9314-C20BB4030A77}"/>
    <cellStyle name="Output 34 3 4 6" xfId="39397" xr:uid="{9D483B65-D725-42A4-8936-1C9DD4B0FD33}"/>
    <cellStyle name="Output 34 3 5" xfId="13707" xr:uid="{DAF7A3E7-A021-43DE-AAA2-2F8683FB15D2}"/>
    <cellStyle name="Output 34 3 5 2" xfId="27222" xr:uid="{4C3E6B72-81F6-4552-B6CF-0CAD6D94DD06}"/>
    <cellStyle name="Output 34 3 5 3" xfId="29782" xr:uid="{54575DF6-0FA5-4171-A28E-6FCE5C39142C}"/>
    <cellStyle name="Output 34 3 5 4" xfId="23816" xr:uid="{A6E8BA2D-78D7-40FB-AE11-F993939E0968}"/>
    <cellStyle name="Output 34 3 5 5" xfId="37499" xr:uid="{00FD8671-7AE2-40B8-BB9D-06F62686F3D2}"/>
    <cellStyle name="Output 34 3 5 6" xfId="39476" xr:uid="{F90E22FE-03FC-4FC2-ADD1-B53E37431FB3}"/>
    <cellStyle name="Output 34 3 6" xfId="12258" xr:uid="{6AB03B9A-D6DA-4992-8F03-F47B11ADE66E}"/>
    <cellStyle name="Output 34 3 6 2" xfId="25936" xr:uid="{6F88BB12-954A-441E-8B5E-4254E2799CD8}"/>
    <cellStyle name="Output 34 3 6 3" xfId="28529" xr:uid="{206C6299-FC0A-40DF-BFD5-2747C5651397}"/>
    <cellStyle name="Output 34 3 6 4" xfId="30588" xr:uid="{F56A9B9D-8118-4675-889A-4846A0862DF0}"/>
    <cellStyle name="Output 34 3 6 5" xfId="36261" xr:uid="{84EE3E37-2D4C-4654-81AE-93755259EBD4}"/>
    <cellStyle name="Output 34 3 6 6" xfId="38296" xr:uid="{3D757BCF-0147-44A9-9668-3FDBFD51C6C4}"/>
    <cellStyle name="Output 34 3 7" xfId="20763" xr:uid="{112ED6C5-B586-4937-AF1B-156587250B5E}"/>
    <cellStyle name="Output 34 3 8" xfId="23218" xr:uid="{AFC7783C-97EC-4B11-9635-8660E356D447}"/>
    <cellStyle name="Output 34 3 9" xfId="27266" xr:uid="{11CB16CE-3611-457A-82BF-6604FB30C2D1}"/>
    <cellStyle name="Output 34 4" xfId="2899" xr:uid="{8B6179AD-9AF8-49D1-9A7D-B59550F8DB34}"/>
    <cellStyle name="Output 34 4 2" xfId="21359" xr:uid="{010B50A7-7A8F-4C1A-9870-9C4380C8EF83}"/>
    <cellStyle name="Output 34 4 3" xfId="20184" xr:uid="{1E305BE8-FA55-40F4-9292-405366F4ED16}"/>
    <cellStyle name="Output 34 4 4" xfId="30877" xr:uid="{D2F897B7-1D0F-4C41-BAA0-4D20EB101839}"/>
    <cellStyle name="Output 34 4 5" xfId="31968" xr:uid="{9174B5CB-0600-414F-8C8B-C733BB662CE0}"/>
    <cellStyle name="Output 34 4 6" xfId="31040" xr:uid="{B9C2E7C3-8F29-41B2-8294-A0D0C97086E6}"/>
    <cellStyle name="Output 34 5" xfId="12440" xr:uid="{9EA950BF-D492-4E81-A127-9C359DCFEA35}"/>
    <cellStyle name="Output 34 5 2" xfId="26067" xr:uid="{13566B06-E93A-4B0C-8222-F5FEC9394E73}"/>
    <cellStyle name="Output 34 5 3" xfId="28662" xr:uid="{23ACAE40-BDB6-42B3-9E9D-4F24DDB29A50}"/>
    <cellStyle name="Output 34 5 4" xfId="14464" xr:uid="{DE013DCE-E2D0-4E3B-A0C8-DCB912315DE3}"/>
    <cellStyle name="Output 34 5 5" xfId="36369" xr:uid="{B7ADD8B8-490E-4CAD-80F1-DC17D8CDFDAB}"/>
    <cellStyle name="Output 34 5 6" xfId="38405" xr:uid="{2370C7D1-710A-4A7B-ACB6-248AF8FFCD41}"/>
    <cellStyle name="Output 34 6" xfId="13233" xr:uid="{EC649095-C00E-47D0-9EED-361642F63B61}"/>
    <cellStyle name="Output 34 6 2" xfId="26766" xr:uid="{F50DB927-B88B-4037-B3AF-E81E007D20D4}"/>
    <cellStyle name="Output 34 6 3" xfId="29330" xr:uid="{060A1DB7-AD93-45C9-9232-578171577CF7}"/>
    <cellStyle name="Output 34 6 4" xfId="27280" xr:uid="{797EF53E-D695-4710-9D35-66336D3980D2}"/>
    <cellStyle name="Output 34 6 5" xfId="37053" xr:uid="{0490FB9A-25D1-4C69-87F0-7DEF49FB44E9}"/>
    <cellStyle name="Output 34 6 6" xfId="39031" xr:uid="{59542134-7804-439D-B5F1-37B178BF2D06}"/>
    <cellStyle name="Output 34 7" xfId="15590" xr:uid="{9BE8C5DF-EEE1-4ACA-BA0C-BC20C79A9BD8}"/>
    <cellStyle name="Output 34 8" xfId="23688" xr:uid="{90045733-3B87-4594-ABDF-C33B5BE78649}"/>
    <cellStyle name="Output 34 9" xfId="24362" xr:uid="{20440EC0-566D-4357-9968-F9C208AE312F}"/>
    <cellStyle name="Output 35" xfId="1769" xr:uid="{C856010E-24A4-40A5-BF13-A2E7A4EBB951}"/>
    <cellStyle name="Output 35 10" xfId="28798" xr:uid="{F31EEC48-B1CD-4001-B988-15CA4469C467}"/>
    <cellStyle name="Output 35 11" xfId="31593" xr:uid="{51E35BB0-0E60-439E-A694-B282E264D114}"/>
    <cellStyle name="Output 35 12" xfId="33666" xr:uid="{258DF206-E6E1-408E-AAFF-1B1D2878052C}"/>
    <cellStyle name="Output 35 2" xfId="7343" xr:uid="{41A67729-C984-4D1F-98C3-B5AB8BC8340E}"/>
    <cellStyle name="Output 35 2 10" xfId="33853" xr:uid="{B8AE4DEE-4792-4F54-A335-76AE9FD25BB0}"/>
    <cellStyle name="Output 35 2 2" xfId="9931" xr:uid="{103E6E6F-607B-4D6A-A896-A03CF554F134}"/>
    <cellStyle name="Output 35 2 2 2" xfId="18312" xr:uid="{C69E56CD-462B-4FEF-8493-9F0D4765D221}"/>
    <cellStyle name="Output 35 2 2 3" xfId="21754" xr:uid="{DCA29A16-62E2-4592-8CB8-493119657933}"/>
    <cellStyle name="Output 35 2 2 4" xfId="22195" xr:uid="{9CB442B8-FAE2-41EE-94A3-134F1C51ECDC}"/>
    <cellStyle name="Output 35 2 2 5" xfId="35354" xr:uid="{3335FCCC-717F-40D8-A084-114EDEC08AB5}"/>
    <cellStyle name="Output 35 2 2 6" xfId="36016" xr:uid="{357A665E-C4CF-45A9-88C4-B4AF45DD2853}"/>
    <cellStyle name="Output 35 2 3" xfId="10809" xr:uid="{63A3ECB4-BC7E-4414-B4C0-788603E6BC85}"/>
    <cellStyle name="Output 35 2 3 2" xfId="25153" xr:uid="{49841EC1-EEE5-480C-B76C-54D7E106D785}"/>
    <cellStyle name="Output 35 2 3 3" xfId="28023" xr:uid="{6C3F933B-B760-4D2E-800E-1FB5AB1054DD}"/>
    <cellStyle name="Output 35 2 3 4" xfId="16431" xr:uid="{C4AF32F3-B038-493E-83C1-16E500E4439D}"/>
    <cellStyle name="Output 35 2 3 5" xfId="35808" xr:uid="{2C335BC4-9986-4677-9C3B-20FEF580A98E}"/>
    <cellStyle name="Output 35 2 3 6" xfId="38110" xr:uid="{DD9D6D9B-96A1-4399-A5DE-FB23F8B50061}"/>
    <cellStyle name="Output 35 2 4" xfId="12382" xr:uid="{B581F913-306F-4049-BEC8-EEA3D47A2FE5}"/>
    <cellStyle name="Output 35 2 4 2" xfId="26013" xr:uid="{C6C0E44B-0B00-422E-85F2-493FD3EA0B25}"/>
    <cellStyle name="Output 35 2 4 3" xfId="28608" xr:uid="{2AA1A907-458D-47B3-ABF3-061E3657A9D3}"/>
    <cellStyle name="Output 35 2 4 4" xfId="25405" xr:uid="{FE11CBE2-CDB3-4C86-B60D-4CB96A35A65B}"/>
    <cellStyle name="Output 35 2 4 5" xfId="36316" xr:uid="{A1EF591F-E82E-48F4-ADB9-4ACFC8E25751}"/>
    <cellStyle name="Output 35 2 4 6" xfId="38352" xr:uid="{BA887ECB-5797-43F4-A9B1-AEAC2B4ACCC1}"/>
    <cellStyle name="Output 35 2 5" xfId="13489" xr:uid="{1AC4264D-1686-43A6-9879-4B12E2908244}"/>
    <cellStyle name="Output 35 2 5 2" xfId="27004" xr:uid="{4D985463-A095-4095-9C71-FB7A93D6AC6A}"/>
    <cellStyle name="Output 35 2 5 3" xfId="29564" xr:uid="{308A136F-3049-45FB-A40C-354B116C5C1E}"/>
    <cellStyle name="Output 35 2 5 4" xfId="28264" xr:uid="{A2A2E6E2-8286-452A-BC4E-44AAC9E58B51}"/>
    <cellStyle name="Output 35 2 5 5" xfId="37281" xr:uid="{59DB31BC-79D7-4E7F-AC26-E63C1B4F8098}"/>
    <cellStyle name="Output 35 2 5 6" xfId="39258" xr:uid="{B70E6F13-1CD8-41D4-8051-43FD661EC39B}"/>
    <cellStyle name="Output 35 2 6" xfId="18845" xr:uid="{B977B1DE-90C0-477E-81CD-E4266CAE6531}"/>
    <cellStyle name="Output 35 2 7" xfId="24594" xr:uid="{7DB12959-C826-48F8-B272-22DBFF734146}"/>
    <cellStyle name="Output 35 2 8" xfId="28136" xr:uid="{062C1339-28B4-466F-9132-F8090A5B7345}"/>
    <cellStyle name="Output 35 2 9" xfId="34335" xr:uid="{7319DC40-85ED-4E33-8D35-2D7CBD7F0329}"/>
    <cellStyle name="Output 35 3" xfId="4729" xr:uid="{09B77F28-D4D9-455D-A8D3-0479C09C56B7}"/>
    <cellStyle name="Output 35 3 10" xfId="33645" xr:uid="{19B87ACE-F22E-450C-8362-D269590DFA15}"/>
    <cellStyle name="Output 35 3 11" xfId="32046" xr:uid="{787A8C9A-ABCD-458C-8ACF-15F1B69A04D4}"/>
    <cellStyle name="Output 35 3 2" xfId="10810" xr:uid="{84BDBD2C-C16B-4A98-918D-2896549EA08C}"/>
    <cellStyle name="Output 35 3 2 2" xfId="13310" xr:uid="{995CD6F6-6488-4233-8FD0-C966EF128723}"/>
    <cellStyle name="Output 35 3 2 2 2" xfId="26842" xr:uid="{3BF0C3A8-5E79-4196-BE28-87A3E2B2AAC3}"/>
    <cellStyle name="Output 35 3 2 2 3" xfId="29406" xr:uid="{C8B3C40C-BDC1-4FD2-9C5C-BB4BC34BAAA7}"/>
    <cellStyle name="Output 35 3 2 2 4" xfId="18230" xr:uid="{3281757E-9930-45C9-9D3A-0278F98171ED}"/>
    <cellStyle name="Output 35 3 2 2 5" xfId="37128" xr:uid="{45A9C729-A8D3-43A8-A962-DE351607DCB2}"/>
    <cellStyle name="Output 35 3 2 2 6" xfId="39106" xr:uid="{02F1C90F-B321-4773-AE73-6334608AEE67}"/>
    <cellStyle name="Output 35 3 2 3" xfId="25154" xr:uid="{4F7CB796-539A-4C65-B4C3-2C58938298A6}"/>
    <cellStyle name="Output 35 3 2 4" xfId="28024" xr:uid="{92FEF0B1-E893-44D2-9248-1AB82C88B685}"/>
    <cellStyle name="Output 35 3 2 5" xfId="25248" xr:uid="{E9C2697C-6D3E-4809-9733-1E99DF59F347}"/>
    <cellStyle name="Output 35 3 2 6" xfId="35809" xr:uid="{DC418F64-6F33-49F7-AADE-9CBC453C3618}"/>
    <cellStyle name="Output 35 3 2 7" xfId="38111" xr:uid="{25E267E7-2D9B-432C-8459-6965FD7938C2}"/>
    <cellStyle name="Output 35 3 3" xfId="13545" xr:uid="{ED4195E6-4A96-4E81-A861-2667759BF06E}"/>
    <cellStyle name="Output 35 3 3 2" xfId="27060" xr:uid="{935033DD-E23D-44CC-864F-A596D6D2F241}"/>
    <cellStyle name="Output 35 3 3 3" xfId="29620" xr:uid="{F7B8B1D0-8525-439A-ABD0-46F034D18D00}"/>
    <cellStyle name="Output 35 3 3 4" xfId="25972" xr:uid="{A8FEC80D-731C-4061-8A1A-A6A48F2C2714}"/>
    <cellStyle name="Output 35 3 3 5" xfId="37337" xr:uid="{18E48833-F4FF-4892-AFFD-34CBB18BE2C1}"/>
    <cellStyle name="Output 35 3 3 6" xfId="39314" xr:uid="{0C91714F-F844-4A72-A94F-DA9FB154A479}"/>
    <cellStyle name="Output 35 3 4" xfId="13629" xr:uid="{ECD46082-A9EE-48F0-B4D4-F3CC3CFAA588}"/>
    <cellStyle name="Output 35 3 4 2" xfId="27144" xr:uid="{BA4A362D-6ED5-4C83-8325-88DF9B84B8F8}"/>
    <cellStyle name="Output 35 3 4 3" xfId="29704" xr:uid="{ECAE7559-5DA2-42C2-B58A-5A53299FDFFE}"/>
    <cellStyle name="Output 35 3 4 4" xfId="30434" xr:uid="{3FC84DE6-0222-4319-A7A8-7EBE32411468}"/>
    <cellStyle name="Output 35 3 4 5" xfId="37421" xr:uid="{3E8FB09F-2F8A-4490-94D2-7D859D1FBDBA}"/>
    <cellStyle name="Output 35 3 4 6" xfId="39398" xr:uid="{C69BA486-A117-4501-B6F1-FDDA99C0D76E}"/>
    <cellStyle name="Output 35 3 5" xfId="13708" xr:uid="{18F9AC33-4C91-4C5F-B5C1-036558944FC2}"/>
    <cellStyle name="Output 35 3 5 2" xfId="27223" xr:uid="{CBED48BF-D921-4EAF-9617-2D8717B78E23}"/>
    <cellStyle name="Output 35 3 5 3" xfId="29783" xr:uid="{57F9A967-C178-4F2B-B9C6-6ECB7D8572DF}"/>
    <cellStyle name="Output 35 3 5 4" xfId="27633" xr:uid="{00383AC5-D2DA-4061-8CF6-19D89B3DF559}"/>
    <cellStyle name="Output 35 3 5 5" xfId="37500" xr:uid="{CF0A3D93-BC12-4D94-97CA-06BD28DB99AE}"/>
    <cellStyle name="Output 35 3 5 6" xfId="39477" xr:uid="{59F09BB0-3BAE-410F-B4D1-857B407BCACA}"/>
    <cellStyle name="Output 35 3 6" xfId="12259" xr:uid="{37806315-6E98-4F78-90E4-74B74B9140A9}"/>
    <cellStyle name="Output 35 3 6 2" xfId="25937" xr:uid="{5E063A69-FAE2-49A9-A4CD-EE9003C5A960}"/>
    <cellStyle name="Output 35 3 6 3" xfId="28530" xr:uid="{A854C42F-B32E-4B12-A446-E41EA862FC14}"/>
    <cellStyle name="Output 35 3 6 4" xfId="19042" xr:uid="{35402B5F-4A70-4A81-A2D1-3B2AA757A1EA}"/>
    <cellStyle name="Output 35 3 6 5" xfId="36262" xr:uid="{6FE393A6-9E06-4E80-B740-6DA1455E7666}"/>
    <cellStyle name="Output 35 3 6 6" xfId="38297" xr:uid="{53612414-5F24-4D46-8073-F2535448FE45}"/>
    <cellStyle name="Output 35 3 7" xfId="20762" xr:uid="{CB1E9D9B-1372-4D6A-9896-CC12FC28F2A6}"/>
    <cellStyle name="Output 35 3 8" xfId="21292" xr:uid="{6BB15EF3-D052-4792-B6DD-251DBB425F42}"/>
    <cellStyle name="Output 35 3 9" xfId="15046" xr:uid="{A5B35D3E-E6C5-4791-BCE4-B87769F70D06}"/>
    <cellStyle name="Output 35 4" xfId="2900" xr:uid="{70592318-75BC-47E5-B2D3-1F0F5B85BAF0}"/>
    <cellStyle name="Output 35 4 2" xfId="21358" xr:uid="{09C9DC1A-DF2C-412E-B524-BD27BC1C842D}"/>
    <cellStyle name="Output 35 4 3" xfId="20185" xr:uid="{34F39AC4-F07B-4B15-B057-D5F14BB2C44F}"/>
    <cellStyle name="Output 35 4 4" xfId="30855" xr:uid="{582FE1FA-2AAF-460C-ABF9-84FA1A3FFD3A}"/>
    <cellStyle name="Output 35 4 5" xfId="31969" xr:uid="{0D355307-DC3B-44AD-B544-B19F7242A0EF}"/>
    <cellStyle name="Output 35 4 6" xfId="31016" xr:uid="{961C0794-A15E-4EE3-8352-348786586E84}"/>
    <cellStyle name="Output 35 5" xfId="12526" xr:uid="{D126CEC6-E47E-4DB5-8E55-A0489DF8F029}"/>
    <cellStyle name="Output 35 5 2" xfId="26153" xr:uid="{D6662576-867F-49EE-B587-79A0B7B7E3B6}"/>
    <cellStyle name="Output 35 5 3" xfId="28746" xr:uid="{456C42FC-8128-4A8C-947F-AA2AC91BC724}"/>
    <cellStyle name="Output 35 5 4" xfId="19011" xr:uid="{8E712CB0-C3D7-41DF-9127-1496EA646F3B}"/>
    <cellStyle name="Output 35 5 5" xfId="36455" xr:uid="{FDFE9BF0-06D9-4557-895E-665890F95E63}"/>
    <cellStyle name="Output 35 5 6" xfId="38488" xr:uid="{513F4EEF-E38A-48C4-9EA4-1AD0BC9D71D8}"/>
    <cellStyle name="Output 35 6" xfId="13399" xr:uid="{F6809656-9CAC-41CE-A62F-9A700E7284FE}"/>
    <cellStyle name="Output 35 6 2" xfId="26914" xr:uid="{5A7CD1A5-91C5-4577-BFD7-3E4B2C3CF016}"/>
    <cellStyle name="Output 35 6 3" xfId="29474" xr:uid="{732F86CB-9174-4B91-86FA-3EA02384267E}"/>
    <cellStyle name="Output 35 6 4" xfId="30258" xr:uid="{6CA3944A-5371-411B-B03D-5F03BA65959A}"/>
    <cellStyle name="Output 35 6 5" xfId="37191" xr:uid="{AA7CA9A8-6CE7-4479-AAA6-03EBB1DA6ABF}"/>
    <cellStyle name="Output 35 6 6" xfId="39168" xr:uid="{40A65D0E-99CC-4A5B-B6F7-C1D1A9ACB188}"/>
    <cellStyle name="Output 35 7" xfId="15591" xr:uid="{310A1E33-F84A-41F6-8CD2-4B841F43D6EA}"/>
    <cellStyle name="Output 35 8" xfId="23608" xr:uid="{048425C7-6BCD-40BD-B618-6E36B07323ED}"/>
    <cellStyle name="Output 35 9" xfId="21772" xr:uid="{1B05A0D5-5FF4-4570-B6B1-85B1A5F2AC84}"/>
    <cellStyle name="Output 36" xfId="1770" xr:uid="{C70C7A27-9494-4B4F-880A-9CB125E1466B}"/>
    <cellStyle name="Output 36 10" xfId="29891" xr:uid="{7701F430-52F1-45DE-8432-2E3CBC488EC7}"/>
    <cellStyle name="Output 36 11" xfId="31594" xr:uid="{3B881960-D154-4A81-948D-4EF344E89FC2}"/>
    <cellStyle name="Output 36 12" xfId="33665" xr:uid="{FAEF086A-FDEF-4237-8A35-0668C40E6C63}"/>
    <cellStyle name="Output 36 2" xfId="7344" xr:uid="{A2476783-6993-4D46-A014-5C5E63AE852B}"/>
    <cellStyle name="Output 36 2 10" xfId="31113" xr:uid="{367AEF20-7E25-42A8-A15C-493705CAB93D}"/>
    <cellStyle name="Output 36 2 2" xfId="9932" xr:uid="{3B30B7E9-C6EC-4F08-953D-CCFD938828AB}"/>
    <cellStyle name="Output 36 2 2 2" xfId="14496" xr:uid="{6D86A994-3552-486D-A2DD-BEB43CCC032D}"/>
    <cellStyle name="Output 36 2 2 3" xfId="22192" xr:uid="{893813A8-8CCD-446C-B41D-51296344FC01}"/>
    <cellStyle name="Output 36 2 2 4" xfId="18606" xr:uid="{797335F0-0465-45BA-A113-A4421859B9E9}"/>
    <cellStyle name="Output 36 2 2 5" xfId="35355" xr:uid="{459A854A-6E5C-4945-AD96-E85578F3DFBD}"/>
    <cellStyle name="Output 36 2 2 6" xfId="33726" xr:uid="{9AFD9A3E-293F-40EB-BE90-E39F9A338A62}"/>
    <cellStyle name="Output 36 2 3" xfId="10811" xr:uid="{AE8789D0-4CA4-4C7D-8288-82CDF955235E}"/>
    <cellStyle name="Output 36 2 3 2" xfId="25155" xr:uid="{6CD26FF5-FCA5-4EA2-AC46-E6D6A1149E00}"/>
    <cellStyle name="Output 36 2 3 3" xfId="28025" xr:uid="{5BE83E17-CAE2-4479-882D-179C46F446A7}"/>
    <cellStyle name="Output 36 2 3 4" xfId="17962" xr:uid="{7832A05F-0BDA-45CE-9660-05B4FB57D90F}"/>
    <cellStyle name="Output 36 2 3 5" xfId="35810" xr:uid="{3D67365F-BD4D-4D53-BE0F-AAFFE3D4631E}"/>
    <cellStyle name="Output 36 2 3 6" xfId="38112" xr:uid="{9F253483-2C97-4B2E-B434-21524052D5EF}"/>
    <cellStyle name="Output 36 2 4" xfId="13252" xr:uid="{AF52B235-0AA2-4447-9858-9E0AE531EA80}"/>
    <cellStyle name="Output 36 2 4 2" xfId="26785" xr:uid="{63AD733B-E28E-4354-81C1-AEA15A4F8129}"/>
    <cellStyle name="Output 36 2 4 3" xfId="29349" xr:uid="{3A072AFA-D030-46E6-A7AA-6278750324E7}"/>
    <cellStyle name="Output 36 2 4 4" xfId="30279" xr:uid="{41EDF3D8-57A5-4F45-8048-4B85068A4561}"/>
    <cellStyle name="Output 36 2 4 5" xfId="37072" xr:uid="{8D6F95FF-7903-456C-9FC8-D63FB8BD7812}"/>
    <cellStyle name="Output 36 2 4 6" xfId="39050" xr:uid="{8BD50132-1A27-487B-B34F-EE1DF229B074}"/>
    <cellStyle name="Output 36 2 5" xfId="12445" xr:uid="{1AFF3A82-81D0-4ED0-BD9B-0D06241E3DDD}"/>
    <cellStyle name="Output 36 2 5 2" xfId="26072" xr:uid="{037CADDB-8AC5-40B2-9FBA-B7C5427011B9}"/>
    <cellStyle name="Output 36 2 5 3" xfId="28667" xr:uid="{B71C4389-6928-40C1-AF14-E81361940B72}"/>
    <cellStyle name="Output 36 2 5 4" xfId="19186" xr:uid="{4A9F5265-F886-469B-A61B-286CA99167D1}"/>
    <cellStyle name="Output 36 2 5 5" xfId="36374" xr:uid="{E9364A17-E2C7-4A49-8A8A-43D3D4B64767}"/>
    <cellStyle name="Output 36 2 5 6" xfId="38410" xr:uid="{3FF9FA72-1227-4450-825F-05A46D2A7E37}"/>
    <cellStyle name="Output 36 2 6" xfId="14765" xr:uid="{949BCC6B-C9A2-48BD-ADA2-FE7C93C148E7}"/>
    <cellStyle name="Output 36 2 7" xfId="18660" xr:uid="{6883EC31-12C8-4DD6-8167-9619760EDDB9}"/>
    <cellStyle name="Output 36 2 8" xfId="18803" xr:uid="{0721ACE6-DB6E-4FE3-B87F-E8F1C51F3778}"/>
    <cellStyle name="Output 36 2 9" xfId="34336" xr:uid="{2AD252ED-C74E-4162-9FAE-B1CCAD6E48C3}"/>
    <cellStyle name="Output 36 3" xfId="4730" xr:uid="{E5B993E0-469C-47E2-81A0-6C92C0057A8F}"/>
    <cellStyle name="Output 36 3 10" xfId="33646" xr:uid="{F92BA5FD-59B9-47FD-96D2-E76AE4D1292A}"/>
    <cellStyle name="Output 36 3 11" xfId="32045" xr:uid="{86B8CEBE-67B3-48AD-B191-946D1E00AF1B}"/>
    <cellStyle name="Output 36 3 2" xfId="10812" xr:uid="{776CAD5D-D8CB-46C9-92FA-DBB4B54F125C}"/>
    <cellStyle name="Output 36 3 2 2" xfId="13311" xr:uid="{16E6B706-11B7-4AC7-8781-6A0615FA8B5E}"/>
    <cellStyle name="Output 36 3 2 2 2" xfId="26843" xr:uid="{777CB9B6-7C31-4B02-AC5F-6D75874E981B}"/>
    <cellStyle name="Output 36 3 2 2 3" xfId="29407" xr:uid="{E447EC08-D27F-4993-A6A4-FDED879014D3}"/>
    <cellStyle name="Output 36 3 2 2 4" xfId="27605" xr:uid="{C67340C4-D05D-4F7F-A87E-930FC69DD9DD}"/>
    <cellStyle name="Output 36 3 2 2 5" xfId="37129" xr:uid="{1266B1C4-EF78-48D1-B684-00A95D816D41}"/>
    <cellStyle name="Output 36 3 2 2 6" xfId="39107" xr:uid="{B1AF29A0-0A40-4E08-A319-5884EDF1FB7E}"/>
    <cellStyle name="Output 36 3 2 3" xfId="25156" xr:uid="{27D66C5C-E241-43A1-B179-58BFFBAF48E9}"/>
    <cellStyle name="Output 36 3 2 4" xfId="28026" xr:uid="{69378C84-E124-4DD0-82BE-A58BAB35EFED}"/>
    <cellStyle name="Output 36 3 2 5" xfId="19622" xr:uid="{E7E844C4-47B0-4063-A0A5-99C42BE66386}"/>
    <cellStyle name="Output 36 3 2 6" xfId="35811" xr:uid="{99921E6A-B2D3-4F0B-AC5E-1A804A074063}"/>
    <cellStyle name="Output 36 3 2 7" xfId="38113" xr:uid="{8C53A684-38A5-44B2-82EA-6C11B3DF56EC}"/>
    <cellStyle name="Output 36 3 3" xfId="13546" xr:uid="{DED78883-873C-41A3-BE67-AF7BCD462585}"/>
    <cellStyle name="Output 36 3 3 2" xfId="27061" xr:uid="{A2B648EB-C0A3-41FA-8180-2BFE27804EC6}"/>
    <cellStyle name="Output 36 3 3 3" xfId="29621" xr:uid="{4D486F95-16DD-499E-82E8-872583A0BA7B}"/>
    <cellStyle name="Output 36 3 3 4" xfId="16018" xr:uid="{42906579-64AB-45F2-8914-D47D7A1E911F}"/>
    <cellStyle name="Output 36 3 3 5" xfId="37338" xr:uid="{8E33A5BA-F530-45FE-9AEA-6704C0134A2D}"/>
    <cellStyle name="Output 36 3 3 6" xfId="39315" xr:uid="{74E4DBF7-CD32-4ED0-8FA6-E60C80AF1C47}"/>
    <cellStyle name="Output 36 3 4" xfId="13630" xr:uid="{205F87E6-897B-4389-A972-A4421040C866}"/>
    <cellStyle name="Output 36 3 4 2" xfId="27145" xr:uid="{9774253A-B91A-46B2-B682-6E367C397A72}"/>
    <cellStyle name="Output 36 3 4 3" xfId="29705" xr:uid="{0635837B-AD16-46DA-B448-92B426C2E8CC}"/>
    <cellStyle name="Output 36 3 4 4" xfId="29879" xr:uid="{ED2E821C-D3AE-487C-91F4-0516575D7254}"/>
    <cellStyle name="Output 36 3 4 5" xfId="37422" xr:uid="{0B34493B-58DD-4DFC-B14E-E33B35C9CBFC}"/>
    <cellStyle name="Output 36 3 4 6" xfId="39399" xr:uid="{241C2FD1-BE1A-48DF-B9C8-D811C7FBB1CE}"/>
    <cellStyle name="Output 36 3 5" xfId="13709" xr:uid="{FF4B1361-11BA-4265-8919-B52EC0FAE0A3}"/>
    <cellStyle name="Output 36 3 5 2" xfId="27224" xr:uid="{21E09A24-95AA-407C-9B74-0BEB56987F27}"/>
    <cellStyle name="Output 36 3 5 3" xfId="29784" xr:uid="{D5668B7E-44F1-46DE-A20E-259C6E9FDF7E}"/>
    <cellStyle name="Output 36 3 5 4" xfId="22672" xr:uid="{0CB880EC-98EE-46DE-996B-575296C0596B}"/>
    <cellStyle name="Output 36 3 5 5" xfId="37501" xr:uid="{E695015C-6756-48AA-9C03-0F3CC8478BD2}"/>
    <cellStyle name="Output 36 3 5 6" xfId="39478" xr:uid="{DC87D037-2908-4309-9696-4CAEB9CF804F}"/>
    <cellStyle name="Output 36 3 6" xfId="12260" xr:uid="{20C4E940-B151-4595-B8C5-1C126C4E5A97}"/>
    <cellStyle name="Output 36 3 6 2" xfId="25938" xr:uid="{6266F581-AE52-48D1-8702-64759F4446F9}"/>
    <cellStyle name="Output 36 3 6 3" xfId="28531" xr:uid="{C0613EDE-F891-4716-9FB6-2566EDFD173D}"/>
    <cellStyle name="Output 36 3 6 4" xfId="27647" xr:uid="{E4C741E8-D472-44BE-8FF4-03FAEBF889BB}"/>
    <cellStyle name="Output 36 3 6 5" xfId="36263" xr:uid="{660AA90E-936C-4F3B-B2CC-6EF58F7AE4BD}"/>
    <cellStyle name="Output 36 3 6 6" xfId="38298" xr:uid="{DF233C90-9D5B-4F3B-80E3-9E1A26B50615}"/>
    <cellStyle name="Output 36 3 7" xfId="20761" xr:uid="{E9C7B408-3FEF-4E1C-BC9D-45BF828F3E20}"/>
    <cellStyle name="Output 36 3 8" xfId="24373" xr:uid="{C488B5A9-88C1-40CC-B8DB-6B6DFF0B289B}"/>
    <cellStyle name="Output 36 3 9" xfId="21509" xr:uid="{64AA432E-2C1D-4102-A59E-70CA30175260}"/>
    <cellStyle name="Output 36 4" xfId="2901" xr:uid="{BBC93E66-FA66-4F08-A88D-F3691E5DC530}"/>
    <cellStyle name="Output 36 4 2" xfId="15507" xr:uid="{7F79BB60-D6F2-42EA-B7C7-A99F0C73D8F2}"/>
    <cellStyle name="Output 36 4 3" xfId="20186" xr:uid="{B48551B7-E98A-4C42-ABF4-737B2496FF99}"/>
    <cellStyle name="Output 36 4 4" xfId="30830" xr:uid="{0561668B-67A1-4E2B-B029-DFC52ABF168A}"/>
    <cellStyle name="Output 36 4 5" xfId="31970" xr:uid="{1601A93D-E8D1-44C0-A0DA-C3730B1E678B}"/>
    <cellStyle name="Output 36 4 6" xfId="34263" xr:uid="{0E01CE05-856A-4D85-BE66-E0850BDF6582}"/>
    <cellStyle name="Output 36 5" xfId="13183" xr:uid="{E6262795-BB74-4599-AE58-8BEAB58C11FF}"/>
    <cellStyle name="Output 36 5 2" xfId="26717" xr:uid="{9F3C4C53-C4D2-47AF-9F6A-10FE31DC3882}"/>
    <cellStyle name="Output 36 5 3" xfId="29281" xr:uid="{6606DE5A-A08D-4E62-8A35-2DB05FEA313D}"/>
    <cellStyle name="Output 36 5 4" xfId="18362" xr:uid="{675414F3-7E06-4883-8F59-9E8CEBC442BC}"/>
    <cellStyle name="Output 36 5 5" xfId="37003" xr:uid="{13EC7DA0-9D5D-4C38-AB58-61F1DDFBA203}"/>
    <cellStyle name="Output 36 5 6" xfId="38982" xr:uid="{FA6E3FAF-CDB7-437A-A0ED-34E742B60587}"/>
    <cellStyle name="Output 36 6" xfId="13337" xr:uid="{2BC3375A-70C2-4DFF-8CA8-7885F2C90C3D}"/>
    <cellStyle name="Output 36 6 2" xfId="26869" xr:uid="{10F35DEF-0892-4A0F-962B-EE34C29FA349}"/>
    <cellStyle name="Output 36 6 3" xfId="29433" xr:uid="{CC1DE131-9808-4631-91C2-A6E440553A6B}"/>
    <cellStyle name="Output 36 6 4" xfId="21721" xr:uid="{2D8F0098-77B0-4E3D-95D4-BE2EDE2E9B15}"/>
    <cellStyle name="Output 36 6 5" xfId="37155" xr:uid="{35C37A1C-7278-49A4-BAED-38EF02567DF3}"/>
    <cellStyle name="Output 36 6 6" xfId="39133" xr:uid="{BB783613-9A60-483C-B84D-B2F7649FA194}"/>
    <cellStyle name="Output 36 7" xfId="15592" xr:uid="{A5935F04-8059-4AD3-B3A4-E673C0F69D2E}"/>
    <cellStyle name="Output 36 8" xfId="16310" xr:uid="{B0EDBD0A-99A2-404D-8CB6-50ABEB0A9B4C}"/>
    <cellStyle name="Output 36 9" xfId="20007" xr:uid="{81112B2A-EEEB-43D1-811C-4DEF1158D186}"/>
    <cellStyle name="Output 37" xfId="1771" xr:uid="{E2C84BD8-C310-450F-A0BE-245D1DBBF791}"/>
    <cellStyle name="Output 37 10" xfId="28109" xr:uid="{1308E58E-FEC9-4BB6-B290-986917FA7DE4}"/>
    <cellStyle name="Output 37 11" xfId="31595" xr:uid="{09321CEC-EA0E-4D30-A74F-F32C2769FA11}"/>
    <cellStyle name="Output 37 12" xfId="33664" xr:uid="{6FECAB40-6D1D-461F-BE94-12A1A5FC6206}"/>
    <cellStyle name="Output 37 2" xfId="7345" xr:uid="{AF2A30E0-038B-4090-8F0E-8A81E063EAAD}"/>
    <cellStyle name="Output 37 2 10" xfId="33850" xr:uid="{BB561EC7-2435-4211-8082-CFD86F244E9B}"/>
    <cellStyle name="Output 37 2 2" xfId="9933" xr:uid="{C831FD19-5CCC-440A-B992-8D77ABF10296}"/>
    <cellStyle name="Output 37 2 2 2" xfId="18309" xr:uid="{67700DB5-E784-4BC4-92E1-B51FD29AA59B}"/>
    <cellStyle name="Output 37 2 2 3" xfId="25265" xr:uid="{A4A5091D-7FC3-4327-8E0A-CAD735A55734}"/>
    <cellStyle name="Output 37 2 2 4" xfId="25249" xr:uid="{B9E08A42-DEA2-435D-9724-286F3FAD4054}"/>
    <cellStyle name="Output 37 2 2 5" xfId="35356" xr:uid="{844A4D6F-964C-4C51-9528-84568DDB4C76}"/>
    <cellStyle name="Output 37 2 2 6" xfId="31055" xr:uid="{6B8B2E89-D41B-475C-A643-C7B113FA57D9}"/>
    <cellStyle name="Output 37 2 3" xfId="10813" xr:uid="{E4FE19DF-968C-4D48-A47E-AD16F86FB12F}"/>
    <cellStyle name="Output 37 2 3 2" xfId="25157" xr:uid="{2B2A7057-E906-448C-833D-391F6D2CCF8F}"/>
    <cellStyle name="Output 37 2 3 3" xfId="28027" xr:uid="{B7E9F1D1-858B-457F-9E62-48D949096831}"/>
    <cellStyle name="Output 37 2 3 4" xfId="25399" xr:uid="{6433A84D-615B-489D-8E33-3D32B34C36FE}"/>
    <cellStyle name="Output 37 2 3 5" xfId="35812" xr:uid="{A9883E36-5C98-4CE1-BB81-573B1B83E440}"/>
    <cellStyle name="Output 37 2 3 6" xfId="38114" xr:uid="{2B2A4C62-33DA-4E07-9503-8080CF450F02}"/>
    <cellStyle name="Output 37 2 4" xfId="12621" xr:uid="{7B58995A-C6F3-4BBD-B5EA-A47A72908897}"/>
    <cellStyle name="Output 37 2 4 2" xfId="26242" xr:uid="{AFC26E41-AC8B-4DD6-8084-1647C2F4FD25}"/>
    <cellStyle name="Output 37 2 4 3" xfId="28834" xr:uid="{9AFE5BEE-43E8-405A-B4BF-8762BCAE5B66}"/>
    <cellStyle name="Output 37 2 4 4" xfId="16183" xr:uid="{74E2E66F-A1AA-473F-ADF5-045C1E0394D0}"/>
    <cellStyle name="Output 37 2 4 5" xfId="36542" xr:uid="{5DFB5557-5E7B-43E0-A3C0-664BC6E61E19}"/>
    <cellStyle name="Output 37 2 4 6" xfId="38575" xr:uid="{D7ECBF99-82C5-4C45-B80E-348FD36AE344}"/>
    <cellStyle name="Output 37 2 5" xfId="13007" xr:uid="{018DC77D-DC74-45AC-A6BA-9758C2EFE316}"/>
    <cellStyle name="Output 37 2 5 2" xfId="26587" xr:uid="{E68A0016-0D6F-49DD-874E-7E04454FB875}"/>
    <cellStyle name="Output 37 2 5 3" xfId="29166" xr:uid="{9664B44A-A0F5-4D1F-A84F-37006AFBB0A7}"/>
    <cellStyle name="Output 37 2 5 4" xfId="24040" xr:uid="{E549F49A-ADF3-4365-AEDB-73989F36DEF7}"/>
    <cellStyle name="Output 37 2 5 5" xfId="36876" xr:uid="{66A00EB9-6040-40F5-A0D2-1FDAEA6F9E73}"/>
    <cellStyle name="Output 37 2 5 6" xfId="38892" xr:uid="{6F0132BA-C4B7-4C1B-B0EF-DF015D50048A}"/>
    <cellStyle name="Output 37 2 6" xfId="18844" xr:uid="{2239EF19-1D1D-46D4-92AA-05FF67D99211}"/>
    <cellStyle name="Output 37 2 7" xfId="14727" xr:uid="{FC5BA7A4-A469-4574-B231-5A2A0C8ACAA3}"/>
    <cellStyle name="Output 37 2 8" xfId="14459" xr:uid="{8DA29459-7B6A-4A59-BC8D-C880DF7FCADD}"/>
    <cellStyle name="Output 37 2 9" xfId="34337" xr:uid="{D6F4AC84-80F1-4D34-A5F8-CA6F0CF60D3A}"/>
    <cellStyle name="Output 37 3" xfId="4731" xr:uid="{682D0500-EEC2-48B7-AC2C-0AB166C916C0}"/>
    <cellStyle name="Output 37 3 10" xfId="33647" xr:uid="{0286FA9D-6EE1-462A-964D-7A01A7F6B8D6}"/>
    <cellStyle name="Output 37 3 11" xfId="32044" xr:uid="{6DFE5E40-36A1-480E-B1C5-6E7B4DB680B9}"/>
    <cellStyle name="Output 37 3 2" xfId="10814" xr:uid="{811CCB7E-8FFA-4D6D-A693-740F790CF8E0}"/>
    <cellStyle name="Output 37 3 2 2" xfId="13312" xr:uid="{12821B28-0F97-4C6C-B057-7DE31C6D4A3E}"/>
    <cellStyle name="Output 37 3 2 2 2" xfId="26844" xr:uid="{EB02C2DF-EE13-4AC2-A2D6-877DB22DEA9D}"/>
    <cellStyle name="Output 37 3 2 2 3" xfId="29408" xr:uid="{2672F383-68C8-4599-9B73-8585D5233A82}"/>
    <cellStyle name="Output 37 3 2 2 4" xfId="29858" xr:uid="{D6F08C73-1E02-4311-9C6B-8803BF565D46}"/>
    <cellStyle name="Output 37 3 2 2 5" xfId="37130" xr:uid="{C49903CB-9977-4074-BB92-3385E8D69943}"/>
    <cellStyle name="Output 37 3 2 2 6" xfId="39108" xr:uid="{C99C98E4-1C0C-474F-BE6A-F0DA990B2AC1}"/>
    <cellStyle name="Output 37 3 2 3" xfId="25158" xr:uid="{99147B02-2401-48AB-9BEA-FCAE892244AC}"/>
    <cellStyle name="Output 37 3 2 4" xfId="28028" xr:uid="{F55F4C69-067C-478C-8DCF-A36C6D8E7CD2}"/>
    <cellStyle name="Output 37 3 2 5" xfId="14781" xr:uid="{1E65E218-25D0-4F47-A8E6-3B3A96BBE71F}"/>
    <cellStyle name="Output 37 3 2 6" xfId="35813" xr:uid="{5E3CB63D-C872-4F85-AA04-33280C05022F}"/>
    <cellStyle name="Output 37 3 2 7" xfId="38115" xr:uid="{FE92C2DE-95EA-48F9-83E4-CB2B1D1DE773}"/>
    <cellStyle name="Output 37 3 3" xfId="13547" xr:uid="{11DF8A07-379B-42BC-96C9-51D5B2C0428B}"/>
    <cellStyle name="Output 37 3 3 2" xfId="27062" xr:uid="{2F7FC05B-150E-49BB-A31A-3FF51DA50D7A}"/>
    <cellStyle name="Output 37 3 3 3" xfId="29622" xr:uid="{4B78109E-2528-4887-B46B-999CC14E6226}"/>
    <cellStyle name="Output 37 3 3 4" xfId="30235" xr:uid="{5FE756B0-3510-4842-991E-7A25201E5992}"/>
    <cellStyle name="Output 37 3 3 5" xfId="37339" xr:uid="{3DD0AFFE-4A90-4DA8-9860-851C54AEB283}"/>
    <cellStyle name="Output 37 3 3 6" xfId="39316" xr:uid="{972F27E2-2D47-4CA3-BDC0-463F07B63B1B}"/>
    <cellStyle name="Output 37 3 4" xfId="13631" xr:uid="{5222FA75-2834-4A8E-AEB3-7132A537E178}"/>
    <cellStyle name="Output 37 3 4 2" xfId="27146" xr:uid="{63F0F354-11D2-4792-BDFA-0FD0C480E93A}"/>
    <cellStyle name="Output 37 3 4 3" xfId="29706" xr:uid="{252577C7-3B0C-41DF-B89B-3B2A151D38B5}"/>
    <cellStyle name="Output 37 3 4 4" xfId="18863" xr:uid="{1B82431D-04B4-46BE-89FC-F84FC7B632CE}"/>
    <cellStyle name="Output 37 3 4 5" xfId="37423" xr:uid="{A2A952BB-400C-423F-B178-42DB3F7AFC88}"/>
    <cellStyle name="Output 37 3 4 6" xfId="39400" xr:uid="{1A459241-F239-4C3E-BB25-AAD9027FC5DD}"/>
    <cellStyle name="Output 37 3 5" xfId="13710" xr:uid="{2C8FA518-7FDB-495D-B035-6184E95F9403}"/>
    <cellStyle name="Output 37 3 5 2" xfId="27225" xr:uid="{599F6DE3-4AAE-4282-9653-4BC43AD8F970}"/>
    <cellStyle name="Output 37 3 5 3" xfId="29785" xr:uid="{57B2D710-D2BC-4B67-883B-63FE2377B754}"/>
    <cellStyle name="Output 37 3 5 4" xfId="30209" xr:uid="{9F494B26-2BBD-402F-BC82-3D9D58A65A22}"/>
    <cellStyle name="Output 37 3 5 5" xfId="37502" xr:uid="{E4400D33-A270-418D-805A-C50C08D6FEED}"/>
    <cellStyle name="Output 37 3 5 6" xfId="39479" xr:uid="{FED5F39E-9AF0-462C-95A1-DEC621E9F43C}"/>
    <cellStyle name="Output 37 3 6" xfId="12261" xr:uid="{98BE502E-BD7C-4E1E-84CB-1CD93139B436}"/>
    <cellStyle name="Output 37 3 6 2" xfId="25939" xr:uid="{94654592-986E-430B-896F-97A34B885B02}"/>
    <cellStyle name="Output 37 3 6 3" xfId="28532" xr:uid="{0289E1AB-7C56-45B2-83ED-CB0237F88BA0}"/>
    <cellStyle name="Output 37 3 6 4" xfId="24612" xr:uid="{EC71587D-713D-4377-9CEC-A7124177436C}"/>
    <cellStyle name="Output 37 3 6 5" xfId="36264" xr:uid="{24F66DE6-F2A0-46FE-93EA-00ADDB396F36}"/>
    <cellStyle name="Output 37 3 6 6" xfId="38299" xr:uid="{2D457995-A65A-45FB-8E47-28517D0275CF}"/>
    <cellStyle name="Output 37 3 7" xfId="20760" xr:uid="{234B9C35-B597-47F6-9680-09DEF0CA2B4C}"/>
    <cellStyle name="Output 37 3 8" xfId="21293" xr:uid="{36115339-7026-4D4B-BAD7-766DE730CDF7}"/>
    <cellStyle name="Output 37 3 9" xfId="22817" xr:uid="{8C121B13-88CF-48C0-9681-9FAA9F5A7E5A}"/>
    <cellStyle name="Output 37 4" xfId="2902" xr:uid="{04CF4F6E-1D3C-4E6A-8AE2-036D15D76F7D}"/>
    <cellStyle name="Output 37 4 2" xfId="21357" xr:uid="{53D4A89C-9833-4D4C-B483-98D560FF115B}"/>
    <cellStyle name="Output 37 4 3" xfId="14545" xr:uid="{33F124F8-05A2-437C-9C9C-352B5D33B5D0}"/>
    <cellStyle name="Output 37 4 4" xfId="30792" xr:uid="{375DE6BD-AE9C-4C6F-B197-D886BB95E31B}"/>
    <cellStyle name="Output 37 4 5" xfId="31971" xr:uid="{354ECA3D-04EB-4405-A4CF-000E73AC425A}"/>
    <cellStyle name="Output 37 4 6" xfId="31513" xr:uid="{26977192-3A06-40D9-9F2D-258F33881DAF}"/>
    <cellStyle name="Output 37 5" xfId="12527" xr:uid="{72087C01-1AAD-40C0-9AB6-D4256D298E99}"/>
    <cellStyle name="Output 37 5 2" xfId="26154" xr:uid="{B877C10B-A383-4F12-A14F-2C14EFA8B731}"/>
    <cellStyle name="Output 37 5 3" xfId="28747" xr:uid="{5EBBBBDE-C546-4B3E-BBE5-F99D898B926A}"/>
    <cellStyle name="Output 37 5 4" xfId="27508" xr:uid="{FCB3D45E-7CAE-4AD5-B003-02BD39D3ED53}"/>
    <cellStyle name="Output 37 5 5" xfId="36456" xr:uid="{5A30246F-EC67-48B0-B2D6-AC7DD742B747}"/>
    <cellStyle name="Output 37 5 6" xfId="38489" xr:uid="{D8BB18AF-B738-40A6-B51B-110621BC40B5}"/>
    <cellStyle name="Output 37 6" xfId="12611" xr:uid="{D3676F76-A43C-48E5-B445-05D6E872E2EF}"/>
    <cellStyle name="Output 37 6 2" xfId="26232" xr:uid="{A4713CBF-0AF5-4C24-B8A8-2877E9C77477}"/>
    <cellStyle name="Output 37 6 3" xfId="28824" xr:uid="{D94BEE74-8D24-44C0-A827-380E6DCF43AA}"/>
    <cellStyle name="Output 37 6 4" xfId="18400" xr:uid="{EBC39A0D-6EB1-4251-85AC-3EEF18256C3E}"/>
    <cellStyle name="Output 37 6 5" xfId="36532" xr:uid="{C576AD41-89EA-43F7-B0D2-6CD98655DB2D}"/>
    <cellStyle name="Output 37 6 6" xfId="38565" xr:uid="{D51CF655-3173-401E-A3C8-F3AE0F2188EE}"/>
    <cellStyle name="Output 37 7" xfId="15593" xr:uid="{CB363531-AB18-41B9-905E-9E1DC2720827}"/>
    <cellStyle name="Output 37 8" xfId="23123" xr:uid="{865EA70A-2980-4A04-B38C-17F516408C9A}"/>
    <cellStyle name="Output 37 9" xfId="22198" xr:uid="{794338C5-7108-472D-BE75-D73705AC8135}"/>
    <cellStyle name="Output 38" xfId="1772" xr:uid="{7E68DBAE-FC98-4E93-A508-B610F70189E2}"/>
    <cellStyle name="Output 38 10" xfId="22822" xr:uid="{A97F0E9A-2BCD-4014-84E4-6B90B5E8D756}"/>
    <cellStyle name="Output 38 11" xfId="31596" xr:uid="{F6BB5511-A8FC-4F18-8CDF-1F1F3147A975}"/>
    <cellStyle name="Output 38 12" xfId="33663" xr:uid="{E983F746-8EFA-436F-BFDC-D12D19C04995}"/>
    <cellStyle name="Output 38 2" xfId="7346" xr:uid="{01FBD38F-5A2C-48D7-AB2E-DB6F4400C2D9}"/>
    <cellStyle name="Output 38 2 10" xfId="35954" xr:uid="{F1A58983-9A14-41CF-AFF9-15E2168A7697}"/>
    <cellStyle name="Output 38 2 2" xfId="9934" xr:uid="{0142564B-1714-48DA-B4EA-5B7E0F522664}"/>
    <cellStyle name="Output 38 2 2 2" xfId="22272" xr:uid="{43A7F73F-CECC-4DD7-B4BF-ED58BAC34FEF}"/>
    <cellStyle name="Output 38 2 2 3" xfId="25560" xr:uid="{A9A040A2-32D6-44B9-8F4A-3290900ED20B}"/>
    <cellStyle name="Output 38 2 2 4" xfId="16418" xr:uid="{23171854-04C6-4E91-9BB5-643A8362D5B7}"/>
    <cellStyle name="Output 38 2 2 5" xfId="35357" xr:uid="{9232233C-B185-4893-A118-2FFFB2D71B18}"/>
    <cellStyle name="Output 38 2 2 6" xfId="33723" xr:uid="{F94982B0-85A1-43F4-AE46-4E67B60102DA}"/>
    <cellStyle name="Output 38 2 3" xfId="10815" xr:uid="{0D9092EE-DCC4-4CF8-AB89-FACCBBDC434E}"/>
    <cellStyle name="Output 38 2 3 2" xfId="25159" xr:uid="{A7391BF3-61AD-4BD3-A0BA-726ADD4DF519}"/>
    <cellStyle name="Output 38 2 3 3" xfId="28029" xr:uid="{DFA0766E-7C2B-4FE0-BC2E-491B93FF12ED}"/>
    <cellStyle name="Output 38 2 3 4" xfId="22186" xr:uid="{289D6F04-2B2B-4978-B2DF-5C5802E3FCFF}"/>
    <cellStyle name="Output 38 2 3 5" xfId="35814" xr:uid="{A658ABAC-8944-443B-B824-A952A3E8C5CD}"/>
    <cellStyle name="Output 38 2 3 6" xfId="38116" xr:uid="{42CA54C9-18C0-4B4C-A549-72EE6C4F47C3}"/>
    <cellStyle name="Output 38 2 4" xfId="12544" xr:uid="{00A506EF-61EB-4153-9156-55D05918F9FE}"/>
    <cellStyle name="Output 38 2 4 2" xfId="26171" xr:uid="{7B699D15-4CA7-4B43-ABD9-3CB9FE76089A}"/>
    <cellStyle name="Output 38 2 4 3" xfId="28764" xr:uid="{8C80744D-1F31-4435-97E9-986BE18095CC}"/>
    <cellStyle name="Output 38 2 4 4" xfId="19676" xr:uid="{1643DBC2-CB08-43D4-BD40-EA03E4D58F49}"/>
    <cellStyle name="Output 38 2 4 5" xfId="36473" xr:uid="{2C72233D-C968-450E-8DC8-D6E1E895D56C}"/>
    <cellStyle name="Output 38 2 4 6" xfId="38506" xr:uid="{65B06F8E-203E-4ABA-9FB0-C38EBB047BF1}"/>
    <cellStyle name="Output 38 2 5" xfId="12905" xr:uid="{33B1B61A-91DE-44AC-ADD1-641C84CC5D1B}"/>
    <cellStyle name="Output 38 2 5 2" xfId="26485" xr:uid="{1C9DAD16-6E33-4A93-BBC7-B050F19753FC}"/>
    <cellStyle name="Output 38 2 5 3" xfId="29064" xr:uid="{269E4702-268C-44B3-B3C8-95637A2F134C}"/>
    <cellStyle name="Output 38 2 5 4" xfId="23149" xr:uid="{447AB10C-8387-4289-911B-C85194E0A936}"/>
    <cellStyle name="Output 38 2 5 5" xfId="36774" xr:uid="{BDB5A03A-2491-46EA-B6F0-D08B0F9F8E70}"/>
    <cellStyle name="Output 38 2 5 6" xfId="38790" xr:uid="{840D0B2D-CD49-44F9-9308-F4BC4C449FD6}"/>
    <cellStyle name="Output 38 2 6" xfId="14764" xr:uid="{0F542663-187D-47A0-A100-675EFFE50C29}"/>
    <cellStyle name="Output 38 2 7" xfId="19097" xr:uid="{EE939132-F158-4C7D-8F15-2B3C7EC634B8}"/>
    <cellStyle name="Output 38 2 8" xfId="19675" xr:uid="{8717CB06-D268-4F46-90A5-5CA9F0B0F2FB}"/>
    <cellStyle name="Output 38 2 9" xfId="34338" xr:uid="{EFCF3FAE-37B0-410C-A3B5-F2DCAC5872A9}"/>
    <cellStyle name="Output 38 3" xfId="4732" xr:uid="{B5104FA4-B207-4B75-BAF7-B0058C96ED0D}"/>
    <cellStyle name="Output 38 3 10" xfId="33648" xr:uid="{C8703098-9809-458C-A8EA-AF31B0ACFE8E}"/>
    <cellStyle name="Output 38 3 11" xfId="32043" xr:uid="{ACED6479-C000-4A2C-88B7-E2FF827DBDEF}"/>
    <cellStyle name="Output 38 3 2" xfId="10816" xr:uid="{79E7A2F8-738F-4CB3-994B-BA5B89924D52}"/>
    <cellStyle name="Output 38 3 2 2" xfId="13313" xr:uid="{FBCB4F6D-DF0E-43BE-B27B-D46AA83E3DD9}"/>
    <cellStyle name="Output 38 3 2 2 2" xfId="26845" xr:uid="{D4FCA754-6172-42CE-80F0-E799E045BA60}"/>
    <cellStyle name="Output 38 3 2 2 3" xfId="29409" xr:uid="{ECCB8231-8D7A-46EB-9E6B-76A442D60B0B}"/>
    <cellStyle name="Output 38 3 2 2 4" xfId="30269" xr:uid="{597C9427-2619-4572-9962-C7657CCC3741}"/>
    <cellStyle name="Output 38 3 2 2 5" xfId="37131" xr:uid="{43E5D4E5-49CF-4E59-9F4B-5B8B3465FC95}"/>
    <cellStyle name="Output 38 3 2 2 6" xfId="39109" xr:uid="{D0DF9229-BC90-4745-96FD-D904E9C5DA84}"/>
    <cellStyle name="Output 38 3 2 3" xfId="25160" xr:uid="{1D4E951A-CBB2-49B5-80D6-3231EF39D1E8}"/>
    <cellStyle name="Output 38 3 2 4" xfId="28030" xr:uid="{A2191897-59AC-4B23-B905-6D4417EBDFA4}"/>
    <cellStyle name="Output 38 3 2 5" xfId="29813" xr:uid="{C85C90EE-FDE6-4156-927E-8B957EEF9BD1}"/>
    <cellStyle name="Output 38 3 2 6" xfId="35815" xr:uid="{60027853-F06A-4F19-845E-9BC57FDD02D4}"/>
    <cellStyle name="Output 38 3 2 7" xfId="38117" xr:uid="{6D7DB12A-A5C4-4ECE-96BB-F71A2C9EAB67}"/>
    <cellStyle name="Output 38 3 3" xfId="13548" xr:uid="{9CC12CC4-1F33-418E-9D0C-E93F4C108B51}"/>
    <cellStyle name="Output 38 3 3 2" xfId="27063" xr:uid="{0988DD94-D42D-4B6C-8EE4-2D4921023E70}"/>
    <cellStyle name="Output 38 3 3 3" xfId="29623" xr:uid="{F2C4FB9D-36E2-4296-BCB6-17264993FD90}"/>
    <cellStyle name="Output 38 3 3 4" xfId="30447" xr:uid="{876113FB-6CD3-41D3-82B5-F6A11A44D41F}"/>
    <cellStyle name="Output 38 3 3 5" xfId="37340" xr:uid="{AABBCDE2-AF41-459B-A902-F187BB0E012E}"/>
    <cellStyle name="Output 38 3 3 6" xfId="39317" xr:uid="{B6D47B19-0364-44B3-862D-5545C1AB4472}"/>
    <cellStyle name="Output 38 3 4" xfId="13632" xr:uid="{141E16E1-FA8D-497F-A4CD-E33E11AABD28}"/>
    <cellStyle name="Output 38 3 4 2" xfId="27147" xr:uid="{69D53F35-EBFB-4BE1-BBB0-1A5A997B3846}"/>
    <cellStyle name="Output 38 3 4 3" xfId="29707" xr:uid="{EA951092-F6A0-40E1-A1AB-E2124C39BCFD}"/>
    <cellStyle name="Output 38 3 4 4" xfId="22796" xr:uid="{CC92EEB6-8B30-4400-9AB0-457FF1874762}"/>
    <cellStyle name="Output 38 3 4 5" xfId="37424" xr:uid="{B10D727C-970E-4B8C-924A-31C2D562D924}"/>
    <cellStyle name="Output 38 3 4 6" xfId="39401" xr:uid="{616E78F9-9A61-4235-8AE0-E59EAF229E7E}"/>
    <cellStyle name="Output 38 3 5" xfId="13711" xr:uid="{AC1BA464-F963-45E8-B9C6-B08B9ECFEAAB}"/>
    <cellStyle name="Output 38 3 5 2" xfId="27226" xr:uid="{D1BC97C7-6C3D-4AE1-9787-3C6D719209A8}"/>
    <cellStyle name="Output 38 3 5 3" xfId="29786" xr:uid="{83C8E199-BB67-4058-BB76-79C1B3417A9C}"/>
    <cellStyle name="Output 38 3 5 4" xfId="30423" xr:uid="{DE8442CE-C493-43E6-966B-1CED79F68F11}"/>
    <cellStyle name="Output 38 3 5 5" xfId="37503" xr:uid="{6431832A-6CBA-4C6D-93DD-4F9A2035E855}"/>
    <cellStyle name="Output 38 3 5 6" xfId="39480" xr:uid="{1198B5F3-3353-4101-B1C3-E45CFDDDF86D}"/>
    <cellStyle name="Output 38 3 6" xfId="12262" xr:uid="{3D4AA9A2-F8CB-4C33-BFCD-99B56B9E2B30}"/>
    <cellStyle name="Output 38 3 6 2" xfId="25940" xr:uid="{8E7F500F-7ED4-4A4B-A372-5BB6F2DE61B9}"/>
    <cellStyle name="Output 38 3 6 3" xfId="28533" xr:uid="{F3AB2991-1D4C-4320-AB70-294E4E7E9F3A}"/>
    <cellStyle name="Output 38 3 6 4" xfId="30391" xr:uid="{EF877DCF-0CF6-4814-856B-19C92A1B17DC}"/>
    <cellStyle name="Output 38 3 6 5" xfId="36265" xr:uid="{6B6A1260-C93C-456D-9419-9483A97DE543}"/>
    <cellStyle name="Output 38 3 6 6" xfId="38300" xr:uid="{335454B0-07B8-491C-B6C0-FCAA84688858}"/>
    <cellStyle name="Output 38 3 7" xfId="20759" xr:uid="{A544F798-A057-4487-B569-D2FAE4826C0A}"/>
    <cellStyle name="Output 38 3 8" xfId="22183" xr:uid="{BCFFF231-B361-4C2A-8B79-AD4A2055DD47}"/>
    <cellStyle name="Output 38 3 9" xfId="21465" xr:uid="{240E7E3F-F92B-416E-893A-8A755C53DCD8}"/>
    <cellStyle name="Output 38 4" xfId="2903" xr:uid="{3E0B8FE0-4DE0-44F4-9CC4-E3C49C7EEAC3}"/>
    <cellStyle name="Output 38 4 2" xfId="21356" xr:uid="{B88C2F33-EAC1-427D-A53B-05B189C07225}"/>
    <cellStyle name="Output 38 4 3" xfId="16276" xr:uid="{CAF328C5-5C2B-412D-BDA5-B9D6A42BF7B8}"/>
    <cellStyle name="Output 38 4 4" xfId="27288" xr:uid="{F413ACB4-8731-4A2D-9672-1F133BBFA7FE}"/>
    <cellStyle name="Output 38 4 5" xfId="31972" xr:uid="{B9044270-66AF-47D8-ADFE-D23FAB0B189D}"/>
    <cellStyle name="Output 38 4 6" xfId="34262" xr:uid="{F60A4B4B-1311-487F-9315-7B24A011BAE0}"/>
    <cellStyle name="Output 38 5" xfId="12847" xr:uid="{A0AE3C8E-5536-4B83-931F-1CC724BD355E}"/>
    <cellStyle name="Output 38 5 2" xfId="26427" xr:uid="{1A1EEE7E-7DBC-4731-AA85-2CD4E4684E83}"/>
    <cellStyle name="Output 38 5 3" xfId="29006" xr:uid="{BA43DC9A-F6A8-4AA9-9E49-F6CE6A095606}"/>
    <cellStyle name="Output 38 5 4" xfId="16244" xr:uid="{30F4FD94-A784-4B1D-BA22-8EA1C9499334}"/>
    <cellStyle name="Output 38 5 5" xfId="36716" xr:uid="{0BD4B543-FF3D-498D-A7F4-5F6F1A4C52B1}"/>
    <cellStyle name="Output 38 5 6" xfId="38733" xr:uid="{15F38384-F5A9-49A5-B34C-4869B68BEDB9}"/>
    <cellStyle name="Output 38 6" xfId="12502" xr:uid="{0F059BCC-9D4E-4A09-843A-9BE8199315A8}"/>
    <cellStyle name="Output 38 6 2" xfId="26129" xr:uid="{8A92CA7E-9D7B-4A11-A4C1-F426F9A80BE6}"/>
    <cellStyle name="Output 38 6 3" xfId="28722" xr:uid="{B49F45A1-AB06-4136-B0A2-D71F65CFC7DC}"/>
    <cellStyle name="Output 38 6 4" xfId="30564" xr:uid="{66CD0FEC-E96C-4483-A9F5-1457F4302AFF}"/>
    <cellStyle name="Output 38 6 5" xfId="36431" xr:uid="{09705FAF-9A94-40E8-A35E-A60371939F5A}"/>
    <cellStyle name="Output 38 6 6" xfId="38464" xr:uid="{9159926B-18DD-48FF-8A73-ACB2EB943B48}"/>
    <cellStyle name="Output 38 7" xfId="15594" xr:uid="{C4C6F6E0-B3EA-430F-B601-065FC40526EC}"/>
    <cellStyle name="Output 38 8" xfId="24339" xr:uid="{3E551CE4-2A48-4F49-AA2A-8BC13F52DF73}"/>
    <cellStyle name="Output 38 9" xfId="14446" xr:uid="{99DF4E4C-236C-4DE5-A0B5-5A0DB5A2FD19}"/>
    <cellStyle name="Output 39" xfId="1773" xr:uid="{9F8C1DFB-9B60-4E11-881C-BCCACD5C734E}"/>
    <cellStyle name="Output 39 10" xfId="30052" xr:uid="{024FF29F-BC99-4A6B-96CE-63E5D6A32276}"/>
    <cellStyle name="Output 39 11" xfId="31597" xr:uid="{F64AEC18-0A20-4DBE-91F1-AF10949A6B9D}"/>
    <cellStyle name="Output 39 12" xfId="33662" xr:uid="{91B79764-A583-4D13-A563-E07592487314}"/>
    <cellStyle name="Output 39 2" xfId="7347" xr:uid="{416BBE5E-3564-408F-BB49-5762FEF680BA}"/>
    <cellStyle name="Output 39 2 10" xfId="36074" xr:uid="{E219C66F-7ACD-4B28-91BB-57A48F143AD9}"/>
    <cellStyle name="Output 39 2 2" xfId="9935" xr:uid="{887EB9AE-E2FF-4B1B-BCE1-2DB280BE701B}"/>
    <cellStyle name="Output 39 2 2 2" xfId="22661" xr:uid="{CB980E51-41AE-4584-B7D3-3F9649A27FFD}"/>
    <cellStyle name="Output 39 2 2 3" xfId="20006" xr:uid="{F83253AA-7697-4B66-B663-BB07F4A33A38}"/>
    <cellStyle name="Output 39 2 2 4" xfId="18862" xr:uid="{EDB18719-6693-44C7-A3FA-3FD91E1BF964}"/>
    <cellStyle name="Output 39 2 2 5" xfId="35358" xr:uid="{9C8FA84D-532E-4862-BDF0-F547D5BE7672}"/>
    <cellStyle name="Output 39 2 2 6" xfId="35897" xr:uid="{9944D53D-624B-49F2-840C-103C6D7765F7}"/>
    <cellStyle name="Output 39 2 3" xfId="10817" xr:uid="{490CBE8F-526C-42CE-92E7-BA2194E0C0CD}"/>
    <cellStyle name="Output 39 2 3 2" xfId="25161" xr:uid="{C81D5866-6275-4F42-BEF8-4C65733FCC67}"/>
    <cellStyle name="Output 39 2 3 3" xfId="28031" xr:uid="{CA3A8184-2872-4DF6-8B60-E49FF1220A91}"/>
    <cellStyle name="Output 39 2 3 4" xfId="28163" xr:uid="{348B1170-FB64-44BF-973C-ACF4D981B6BC}"/>
    <cellStyle name="Output 39 2 3 5" xfId="35816" xr:uid="{ED723AC1-AFA3-46FE-B1A1-760B12DC3BCF}"/>
    <cellStyle name="Output 39 2 3 6" xfId="38118" xr:uid="{D05753CD-6784-47BB-BC5E-2DE35BF2A009}"/>
    <cellStyle name="Output 39 2 4" xfId="12891" xr:uid="{AB21D91A-5E85-4D8C-ADB6-DC4CBA0E592D}"/>
    <cellStyle name="Output 39 2 4 2" xfId="26471" xr:uid="{5E8C9DFC-897B-4694-9510-07F808E6FC53}"/>
    <cellStyle name="Output 39 2 4 3" xfId="29050" xr:uid="{9D90C29E-B54C-48D1-89A8-9BC79A389406}"/>
    <cellStyle name="Output 39 2 4 4" xfId="24682" xr:uid="{290B2CD5-FD3A-499A-B471-96D267230261}"/>
    <cellStyle name="Output 39 2 4 5" xfId="36760" xr:uid="{77BD7AEF-37AE-4407-B6A6-C4133009EBDF}"/>
    <cellStyle name="Output 39 2 4 6" xfId="38777" xr:uid="{1D75931C-3039-4714-B280-25A08AEFD6DB}"/>
    <cellStyle name="Output 39 2 5" xfId="12480" xr:uid="{2BFC392F-4381-4DF9-A8E1-36BBE8A20E4C}"/>
    <cellStyle name="Output 39 2 5 2" xfId="26107" xr:uid="{93BBB769-8880-459A-8D9B-86DAB38BD673}"/>
    <cellStyle name="Output 39 2 5 3" xfId="28702" xr:uid="{040AA5A1-604C-4A27-A35C-90AACA928F0B}"/>
    <cellStyle name="Output 39 2 5 4" xfId="18715" xr:uid="{E663B89B-2214-45DF-85EA-70B86078B0F3}"/>
    <cellStyle name="Output 39 2 5 5" xfId="36409" xr:uid="{1FAF59C7-68BB-407C-9C96-AEDB87333F15}"/>
    <cellStyle name="Output 39 2 5 6" xfId="38444" xr:uid="{86670469-C362-4F4C-9E4F-04C40AC068F5}"/>
    <cellStyle name="Output 39 2 6" xfId="18843" xr:uid="{59BF9983-D636-4225-AC0D-BC6425EFE9B5}"/>
    <cellStyle name="Output 39 2 7" xfId="25733" xr:uid="{D5D5A802-2514-46C7-9ABA-7A46FA71D757}"/>
    <cellStyle name="Output 39 2 8" xfId="21652" xr:uid="{DEB4765A-EBEC-4D99-A014-7784D4F7C5EF}"/>
    <cellStyle name="Output 39 2 9" xfId="34339" xr:uid="{FF4D79C5-A160-4C2A-B824-8E750B7B82DD}"/>
    <cellStyle name="Output 39 3" xfId="4733" xr:uid="{84EDB463-C534-44A9-BE24-D6468EDB6277}"/>
    <cellStyle name="Output 39 3 10" xfId="33649" xr:uid="{D90453D2-BB4C-40DB-9A45-7C5EA084E60F}"/>
    <cellStyle name="Output 39 3 11" xfId="32042" xr:uid="{BA78AFA0-E23E-4B3E-9369-05B79EA17E8A}"/>
    <cellStyle name="Output 39 3 2" xfId="10818" xr:uid="{5C2D4B93-BFCB-4802-9844-E2D4A6455720}"/>
    <cellStyle name="Output 39 3 2 2" xfId="13314" xr:uid="{7D576912-0312-4A69-9BAF-E272298F5C82}"/>
    <cellStyle name="Output 39 3 2 2 2" xfId="26846" xr:uid="{2361EC4C-138E-471A-A41C-E2BB2BBCA5D5}"/>
    <cellStyle name="Output 39 3 2 2 3" xfId="29410" xr:uid="{4C895086-2B58-469E-B95F-C58DC97485CC}"/>
    <cellStyle name="Output 39 3 2 2 4" xfId="30479" xr:uid="{B0CC6363-215A-4C47-BC9F-5F497084AE28}"/>
    <cellStyle name="Output 39 3 2 2 5" xfId="37132" xr:uid="{BA0F9232-DDCC-4037-B596-B194DAF05800}"/>
    <cellStyle name="Output 39 3 2 2 6" xfId="39110" xr:uid="{2222A533-21B5-4E8E-A7FE-F68FD1B36D18}"/>
    <cellStyle name="Output 39 3 2 3" xfId="25162" xr:uid="{6670A239-6136-4852-ABA6-03ED96920AAB}"/>
    <cellStyle name="Output 39 3 2 4" xfId="28032" xr:uid="{FB37B7D4-50F1-443E-A6A4-D3E91F51D598}"/>
    <cellStyle name="Output 39 3 2 5" xfId="22313" xr:uid="{498E7531-AEF2-435B-B055-CE6AD71AB9DD}"/>
    <cellStyle name="Output 39 3 2 6" xfId="35817" xr:uid="{DFAFC8F9-2C8B-47AD-B179-0EDCBA67D38F}"/>
    <cellStyle name="Output 39 3 2 7" xfId="38119" xr:uid="{F62CA9EA-94B3-4981-BB04-A8230F67A035}"/>
    <cellStyle name="Output 39 3 3" xfId="13549" xr:uid="{1EF7CD5A-16EB-446D-8D57-6752FD8EFC7F}"/>
    <cellStyle name="Output 39 3 3 2" xfId="27064" xr:uid="{1B44A279-B9C7-4AAA-AC5D-ABDA2D593515}"/>
    <cellStyle name="Output 39 3 3 3" xfId="29624" xr:uid="{32EAB5B7-0785-4236-8B9D-B1EF5FE1CAB4}"/>
    <cellStyle name="Output 39 3 3 4" xfId="29872" xr:uid="{D1A66E51-321A-4B67-83C7-80A72FDFA8BE}"/>
    <cellStyle name="Output 39 3 3 5" xfId="37341" xr:uid="{BF127CC7-522A-4060-A8C4-C3AB6D2836D2}"/>
    <cellStyle name="Output 39 3 3 6" xfId="39318" xr:uid="{4557D0E7-FB12-4B03-B798-37578E236ED0}"/>
    <cellStyle name="Output 39 3 4" xfId="13633" xr:uid="{A3175461-28FC-44DD-BF20-0BF4D1A66067}"/>
    <cellStyle name="Output 39 3 4 2" xfId="27148" xr:uid="{D3BE6D23-0620-40F2-B4F7-23BFE5F865E0}"/>
    <cellStyle name="Output 39 3 4 3" xfId="29708" xr:uid="{A7FCD332-61EC-45C4-A83D-E36BE900A4C6}"/>
    <cellStyle name="Output 39 3 4 4" xfId="30220" xr:uid="{B3180DC0-E353-443E-90FF-A87C6D39724B}"/>
    <cellStyle name="Output 39 3 4 5" xfId="37425" xr:uid="{EE25352A-94B8-44B0-95A6-EE7421223D61}"/>
    <cellStyle name="Output 39 3 4 6" xfId="39402" xr:uid="{A9CD24E2-4DD5-4B98-BA4C-D6089037635F}"/>
    <cellStyle name="Output 39 3 5" xfId="13712" xr:uid="{B286CAF8-BF59-41EC-9727-05A1FC5B19F5}"/>
    <cellStyle name="Output 39 3 5 2" xfId="27227" xr:uid="{20B041DA-02AA-45B3-8635-3CA22FBB6D2F}"/>
    <cellStyle name="Output 39 3 5 3" xfId="29787" xr:uid="{83BAB076-1979-4067-9049-4687B1C24582}"/>
    <cellStyle name="Output 39 3 5 4" xfId="20130" xr:uid="{9B4ED519-4C0C-4B05-B92E-A660AE588AAD}"/>
    <cellStyle name="Output 39 3 5 5" xfId="37504" xr:uid="{955FD07B-53EE-4025-BA4E-CCEE42D87B9A}"/>
    <cellStyle name="Output 39 3 5 6" xfId="39481" xr:uid="{16678CDC-357F-4F56-B09F-45282833E480}"/>
    <cellStyle name="Output 39 3 6" xfId="12263" xr:uid="{D4EEEB0C-3849-4DCE-AC3A-0E1E8C58C17D}"/>
    <cellStyle name="Output 39 3 6 2" xfId="25941" xr:uid="{70815ECA-7291-4DF6-847D-2324091CAA18}"/>
    <cellStyle name="Output 39 3 6 3" xfId="28534" xr:uid="{31B08696-5613-44B9-8905-72824CDB5DAA}"/>
    <cellStyle name="Output 39 3 6 4" xfId="30587" xr:uid="{9C7A6623-2E1B-431A-B144-2F3615C7D172}"/>
    <cellStyle name="Output 39 3 6 5" xfId="36266" xr:uid="{4FD9067C-D0B2-455A-ADED-6B0E1E04608C}"/>
    <cellStyle name="Output 39 3 6 6" xfId="38301" xr:uid="{23BA11F3-34D5-4EC3-9FFF-DC9C33CD79B8}"/>
    <cellStyle name="Output 39 3 7" xfId="16287" xr:uid="{ADB8E227-D56A-4484-890D-FF2026477C87}"/>
    <cellStyle name="Output 39 3 8" xfId="21294" xr:uid="{5AB557AA-777D-4132-B2C3-C6138B37C644}"/>
    <cellStyle name="Output 39 3 9" xfId="30201" xr:uid="{EBEC2C45-0AAA-4894-A040-8B9D29D89AAF}"/>
    <cellStyle name="Output 39 4" xfId="2904" xr:uid="{0D30AB1C-3254-4FF0-9FC7-BC119C5CD479}"/>
    <cellStyle name="Output 39 4 2" xfId="21355" xr:uid="{F6E088BE-914C-4307-890A-1A8E0B9C9E78}"/>
    <cellStyle name="Output 39 4 3" xfId="15943" xr:uid="{53F708DE-AC2B-4BE8-AFA4-12D245962BEB}"/>
    <cellStyle name="Output 39 4 4" xfId="30876" xr:uid="{D758D26C-5169-4593-9B5A-FAE334CF5FBF}"/>
    <cellStyle name="Output 39 4 5" xfId="31973" xr:uid="{5B778DBF-493E-446B-87A1-AFE04D3E0741}"/>
    <cellStyle name="Output 39 4 6" xfId="31512" xr:uid="{DC764EE4-9B9D-4C3E-BABC-1DB01E9BC938}"/>
    <cellStyle name="Output 39 5" xfId="12359" xr:uid="{4AC43D04-DA10-4EDF-8E82-587047BE6890}"/>
    <cellStyle name="Output 39 5 2" xfId="25990" xr:uid="{4ABD79AA-07D7-4E1F-8F9B-16C5CDFDDED4}"/>
    <cellStyle name="Output 39 5 3" xfId="28585" xr:uid="{BA60AF84-373C-4F12-B91F-5B3D01F7AB70}"/>
    <cellStyle name="Output 39 5 4" xfId="22608" xr:uid="{F7C37876-90B3-48B0-8711-3EEE794505C6}"/>
    <cellStyle name="Output 39 5 5" xfId="36293" xr:uid="{5E0143CE-90A5-4598-BDEE-B8E3C4F01914}"/>
    <cellStyle name="Output 39 5 6" xfId="38329" xr:uid="{7919F4F6-0625-4D2D-BE21-EDAAEB1827CA}"/>
    <cellStyle name="Output 39 6" xfId="12459" xr:uid="{6EF6270D-9318-4326-BE7C-61188F599954}"/>
    <cellStyle name="Output 39 6 2" xfId="26086" xr:uid="{112833AC-07F9-4A82-AC91-547E429F1ECF}"/>
    <cellStyle name="Output 39 6 3" xfId="28681" xr:uid="{21923D6A-6846-452F-8B6D-F887DAA861BF}"/>
    <cellStyle name="Output 39 6 4" xfId="27289" xr:uid="{F6468234-2D53-48E4-8FC7-BA529E144BCC}"/>
    <cellStyle name="Output 39 6 5" xfId="36388" xr:uid="{76EAEBAE-8045-4FEF-8839-BAB2B4350693}"/>
    <cellStyle name="Output 39 6 6" xfId="38424" xr:uid="{64F2CAA6-2FEB-432C-85EA-FE7A96B3F330}"/>
    <cellStyle name="Output 39 7" xfId="15595" xr:uid="{BB98A7A3-FE92-4DFD-9369-FC6BC9943ECF}"/>
    <cellStyle name="Output 39 8" xfId="24278" xr:uid="{61013793-C8C6-4644-A7B3-5D47C670949F}"/>
    <cellStyle name="Output 39 9" xfId="20750" xr:uid="{720FA748-0C0B-4953-B91B-DADB6A951CBB}"/>
    <cellStyle name="Output 4" xfId="1774" xr:uid="{BD606475-DC1A-4441-B749-A9144AFE60CE}"/>
    <cellStyle name="Output 4 10" xfId="29998" xr:uid="{BDE2C125-8D00-4A3B-AB7C-67347DE4B1BC}"/>
    <cellStyle name="Output 4 11" xfId="31598" xr:uid="{8D7E534E-46AB-4035-BC2E-CC86CA448181}"/>
    <cellStyle name="Output 4 12" xfId="33661" xr:uid="{CD530B0C-945C-4125-9D6D-551ACF7D3D27}"/>
    <cellStyle name="Output 4 2" xfId="7348" xr:uid="{F21D6843-2221-4A8A-8269-5C1EDFEE4E02}"/>
    <cellStyle name="Output 4 2 10" xfId="33851" xr:uid="{68C3B18C-7B2B-439B-B67B-223808DEFFD8}"/>
    <cellStyle name="Output 4 2 2" xfId="9936" xr:uid="{291CCD55-138E-4FA0-BE20-714F2FEEF22A}"/>
    <cellStyle name="Output 4 2 2 2" xfId="18310" xr:uid="{5A699972-4C5D-46A5-8857-2282E38988BF}"/>
    <cellStyle name="Output 4 2 2 3" xfId="21755" xr:uid="{7CD47FA9-3076-405A-8DAE-71BE6AB8C9BD}"/>
    <cellStyle name="Output 4 2 2 4" xfId="22787" xr:uid="{EDF9D6FD-30DC-4D67-AE7C-D6D64595D4F6}"/>
    <cellStyle name="Output 4 2 2 5" xfId="35359" xr:uid="{84BE1434-F73C-4A9C-A8CB-9D74A553CB08}"/>
    <cellStyle name="Output 4 2 2 6" xfId="36015" xr:uid="{948DD10D-85E4-4F7F-B12F-8D5201B841C3}"/>
    <cellStyle name="Output 4 2 3" xfId="10819" xr:uid="{DFCFA2B1-0DA8-47D0-8C19-D7D423569EFB}"/>
    <cellStyle name="Output 4 2 3 2" xfId="25163" xr:uid="{F971A8DC-CDD3-4590-B5DE-F646D415F42B}"/>
    <cellStyle name="Output 4 2 3 3" xfId="28033" xr:uid="{50BBAAE5-F5BE-47F5-80A2-4F474B45435B}"/>
    <cellStyle name="Output 4 2 3 4" xfId="21398" xr:uid="{581CD374-9628-4EE0-8A90-B5FB93F62AF4}"/>
    <cellStyle name="Output 4 2 3 5" xfId="35818" xr:uid="{32275ACB-9731-454A-9BC2-449DF31F30BE}"/>
    <cellStyle name="Output 4 2 3 6" xfId="38120" xr:uid="{B7043DF8-8C57-4F01-B42D-96B5ED629C0E}"/>
    <cellStyle name="Output 4 2 4" xfId="13254" xr:uid="{51D74CD3-9BF5-4F89-925B-97091EE33C94}"/>
    <cellStyle name="Output 4 2 4 2" xfId="26787" xr:uid="{15C33513-40C7-493A-BD35-17255C8B3DED}"/>
    <cellStyle name="Output 4 2 4 3" xfId="29351" xr:uid="{7904F539-854E-4939-9D52-A0539D163564}"/>
    <cellStyle name="Output 4 2 4 4" xfId="23648" xr:uid="{24F8E258-54E0-4B7A-A48C-DD717BF03E3E}"/>
    <cellStyle name="Output 4 2 4 5" xfId="37074" xr:uid="{D481137B-BE8C-4397-877C-5912599FEFB1}"/>
    <cellStyle name="Output 4 2 4 6" xfId="39052" xr:uid="{9A3160C6-0A96-4B23-A5F2-1029E37706A5}"/>
    <cellStyle name="Output 4 2 5" xfId="12393" xr:uid="{3E8886A7-28D1-4CDA-AC73-F08075BA95CF}"/>
    <cellStyle name="Output 4 2 5 2" xfId="26021" xr:uid="{A18833E5-4111-4A5E-8477-C9863E559D2C}"/>
    <cellStyle name="Output 4 2 5 3" xfId="28616" xr:uid="{4B250B7A-0C46-4F6E-BF09-DD1D4D7E7A62}"/>
    <cellStyle name="Output 4 2 5 4" xfId="24679" xr:uid="{CC808F82-C17E-419E-8446-529123DD649E}"/>
    <cellStyle name="Output 4 2 5 5" xfId="36323" xr:uid="{A7AEB856-8FF2-4DA6-8F15-34AE588282DF}"/>
    <cellStyle name="Output 4 2 5 6" xfId="38359" xr:uid="{3852BBA1-E44C-4414-B8CB-3DD6D6D4EBFE}"/>
    <cellStyle name="Output 4 2 6" xfId="14763" xr:uid="{55D1BEF5-D079-4783-AFD7-F17F9ACC9CE8}"/>
    <cellStyle name="Output 4 2 7" xfId="27269" xr:uid="{6FA557A3-05B1-4D6C-A121-B2C2E2F7C010}"/>
    <cellStyle name="Output 4 2 8" xfId="30951" xr:uid="{9F7D1CB4-41F7-4CF0-9B5C-29E0305B7BB2}"/>
    <cellStyle name="Output 4 2 9" xfId="34340" xr:uid="{7D109ECB-4A6E-475A-B2A1-D4C8DED53A7D}"/>
    <cellStyle name="Output 4 3" xfId="4734" xr:uid="{F5C7D97C-9EA2-47ED-B3C7-2272148BC05B}"/>
    <cellStyle name="Output 4 3 10" xfId="33650" xr:uid="{ED4B3A40-91D1-4F93-8872-5E3698B690DF}"/>
    <cellStyle name="Output 4 3 11" xfId="32041" xr:uid="{0EDF8560-6096-45B1-AB3B-BE83180BD7D0}"/>
    <cellStyle name="Output 4 3 2" xfId="10820" xr:uid="{77830F56-B65D-4B16-98CF-020C9F0667AC}"/>
    <cellStyle name="Output 4 3 2 2" xfId="13315" xr:uid="{EA40A467-C8BE-4A26-B633-F008E42E7EC4}"/>
    <cellStyle name="Output 4 3 2 2 2" xfId="26847" xr:uid="{4204C4E1-4A2D-4A92-9A9F-BD64C193CC4F}"/>
    <cellStyle name="Output 4 3 2 2 3" xfId="29411" xr:uid="{1D88AC7A-B6DC-4171-BD9B-02AB1C42A5CF}"/>
    <cellStyle name="Output 4 3 2 2 4" xfId="15975" xr:uid="{FDD71F05-FA2A-4972-A93E-A74BC2675DC1}"/>
    <cellStyle name="Output 4 3 2 2 5" xfId="37133" xr:uid="{D858E1D0-1412-4734-B71F-C36D4F342455}"/>
    <cellStyle name="Output 4 3 2 2 6" xfId="39111" xr:uid="{CC89DC0E-DAB4-4D42-963E-398C09104FCD}"/>
    <cellStyle name="Output 4 3 2 3" xfId="25164" xr:uid="{DC30C6F4-6CD7-4EAD-9DE7-4DFBCA7E9783}"/>
    <cellStyle name="Output 4 3 2 4" xfId="28034" xr:uid="{2F222BB7-8482-446A-A6C0-7355C6FD3249}"/>
    <cellStyle name="Output 4 3 2 5" xfId="30915" xr:uid="{0C71068E-D573-4CF6-98B8-D2319C1BCA3A}"/>
    <cellStyle name="Output 4 3 2 6" xfId="35819" xr:uid="{CAA5E224-CAA5-4BAE-8A4E-AD5F7BE12568}"/>
    <cellStyle name="Output 4 3 2 7" xfId="38121" xr:uid="{0EC426D0-5B3C-444E-9B91-611A12839A8B}"/>
    <cellStyle name="Output 4 3 3" xfId="13550" xr:uid="{EB67853A-0551-41D5-BCDD-EEF57AAA55E9}"/>
    <cellStyle name="Output 4 3 3 2" xfId="27065" xr:uid="{758FF730-E613-4635-B50E-7F7BD202A7C2}"/>
    <cellStyle name="Output 4 3 3 3" xfId="29625" xr:uid="{C65AFAB6-34EB-479B-96C8-6AFCDE0ECE4C}"/>
    <cellStyle name="Output 4 3 3 4" xfId="27621" xr:uid="{87E5401E-99A8-4A58-B3FF-B23E46B1EF9C}"/>
    <cellStyle name="Output 4 3 3 5" xfId="37342" xr:uid="{84854251-C995-4097-B417-97533AE70E8D}"/>
    <cellStyle name="Output 4 3 3 6" xfId="39319" xr:uid="{D776B5DB-E2F6-4122-B856-AE9F6BB25621}"/>
    <cellStyle name="Output 4 3 4" xfId="13634" xr:uid="{390EC3EA-956F-411E-85E4-9BFBB8A636E6}"/>
    <cellStyle name="Output 4 3 4 2" xfId="27149" xr:uid="{A71462E2-6649-400A-8929-ABD492C9DFB3}"/>
    <cellStyle name="Output 4 3 4 3" xfId="29709" xr:uid="{D2C5922C-73DF-457A-93F5-91E42C531CF5}"/>
    <cellStyle name="Output 4 3 4 4" xfId="30433" xr:uid="{FAA765F3-A155-47FA-99CF-E4F8CC97CAE5}"/>
    <cellStyle name="Output 4 3 4 5" xfId="37426" xr:uid="{B8D74591-0028-46CE-9C23-C0CDFDC7C30A}"/>
    <cellStyle name="Output 4 3 4 6" xfId="39403" xr:uid="{27221EAA-0639-4B4D-B4B4-269BF795B510}"/>
    <cellStyle name="Output 4 3 5" xfId="13713" xr:uid="{38237C0D-67A9-4D16-B803-E94C8B598110}"/>
    <cellStyle name="Output 4 3 5 2" xfId="27228" xr:uid="{70844697-7E1F-4F50-A610-309BF45531DD}"/>
    <cellStyle name="Output 4 3 5 3" xfId="29788" xr:uid="{9CDD6EFA-4C33-48DE-BDF5-9B4BE8BFD8E7}"/>
    <cellStyle name="Output 4 3 5 4" xfId="24320" xr:uid="{C699EEEF-FF2E-4D66-A5EF-125B14BCDC59}"/>
    <cellStyle name="Output 4 3 5 5" xfId="37505" xr:uid="{E0077A9E-5B93-4CC2-BF15-49AC27774A31}"/>
    <cellStyle name="Output 4 3 5 6" xfId="39482" xr:uid="{A53CAAC7-7500-4392-A7C5-5D2DA4D39F84}"/>
    <cellStyle name="Output 4 3 6" xfId="12264" xr:uid="{C4432DB1-54C6-4112-A8D6-3DC07CEC9466}"/>
    <cellStyle name="Output 4 3 6 2" xfId="25942" xr:uid="{3414C56F-237A-486C-B505-C1CC95BCBA15}"/>
    <cellStyle name="Output 4 3 6 3" xfId="28535" xr:uid="{B36BE265-5172-4D4F-B052-98F6E1474012}"/>
    <cellStyle name="Output 4 3 6 4" xfId="20257" xr:uid="{F9E10CA8-20CF-4087-8F6F-F48B4E816D0D}"/>
    <cellStyle name="Output 4 3 6 5" xfId="36267" xr:uid="{43BB23D0-D4D8-4D2B-826E-08231679D655}"/>
    <cellStyle name="Output 4 3 6 6" xfId="38302" xr:uid="{85EDB2EF-0DB2-4AF1-BBC0-800D3E39FFA6}"/>
    <cellStyle name="Output 4 3 7" xfId="20758" xr:uid="{74EDA25B-A516-404C-9C10-F360F8EADA56}"/>
    <cellStyle name="Output 4 3 8" xfId="25787" xr:uid="{1B21DDDA-9283-412D-A162-B5A3F2DD6DE1}"/>
    <cellStyle name="Output 4 3 9" xfId="22439" xr:uid="{D066E45C-2D29-4BFC-9B78-85F0770494E3}"/>
    <cellStyle name="Output 4 4" xfId="2905" xr:uid="{8ACC7CAE-27D0-4DCA-B680-090B9BF83C43}"/>
    <cellStyle name="Output 4 4 2" xfId="21354" xr:uid="{EE820F6C-6497-4833-99FC-3403E2B8CC4C}"/>
    <cellStyle name="Output 4 4 3" xfId="27421" xr:uid="{8C99A24E-4DDB-4F6D-ADDE-2A73D432E313}"/>
    <cellStyle name="Output 4 4 4" xfId="30854" xr:uid="{842DF91E-6A88-42A3-A7A0-A886DDA68CCC}"/>
    <cellStyle name="Output 4 4 5" xfId="31974" xr:uid="{A301F0E1-E631-4D33-9CAA-524DDBD542F7}"/>
    <cellStyle name="Output 4 4 6" xfId="34261" xr:uid="{F542C9DB-5CDE-4449-AB0E-0B8D67B7AF87}"/>
    <cellStyle name="Output 4 5" xfId="12597" xr:uid="{F8C3295B-6785-4652-83B7-649FAF8EF2D7}"/>
    <cellStyle name="Output 4 5 2" xfId="26218" xr:uid="{155FF733-1CD2-4B29-B3CC-FB483F5CCB0A}"/>
    <cellStyle name="Output 4 5 3" xfId="28810" xr:uid="{6A8C2111-F348-49E1-8A8F-D11ECD686883}"/>
    <cellStyle name="Output 4 5 4" xfId="22632" xr:uid="{BE8CD3ED-AECA-4CD8-8567-C4473C0B362E}"/>
    <cellStyle name="Output 4 5 5" xfId="36518" xr:uid="{9B5E7F7C-F0C7-4E98-9381-A21ED07269C0}"/>
    <cellStyle name="Output 4 5 6" xfId="38551" xr:uid="{6E36F4C2-5350-4E54-9E08-00BFE745EB49}"/>
    <cellStyle name="Output 4 6" xfId="12995" xr:uid="{CF1865B9-D959-41AA-AD73-3E5316A0395A}"/>
    <cellStyle name="Output 4 6 2" xfId="26575" xr:uid="{10E7ED05-BCDF-4454-8222-F674B1B0D799}"/>
    <cellStyle name="Output 4 6 3" xfId="29154" xr:uid="{5A8C937B-A447-4044-8942-4F7768C2E8BB}"/>
    <cellStyle name="Output 4 6 4" xfId="25579" xr:uid="{F69D9AE2-B790-4EB7-B3E7-76BF6EB3A7FC}"/>
    <cellStyle name="Output 4 6 5" xfId="36864" xr:uid="{795396B0-43F9-41D2-BAED-12FCA7853BD5}"/>
    <cellStyle name="Output 4 6 6" xfId="38880" xr:uid="{BD1C6DF7-53AC-41BA-8DB0-DB216452FA28}"/>
    <cellStyle name="Output 4 7" xfId="15596" xr:uid="{4EAFD461-FC53-4FFA-9D8C-BA901734DF0F}"/>
    <cellStyle name="Output 4 8" xfId="24213" xr:uid="{ED8716E6-E902-4E57-85F5-D34A7D4B63F0}"/>
    <cellStyle name="Output 4 9" xfId="20751" xr:uid="{2A3BFFEA-C5EF-4E29-B24C-684E72F0F434}"/>
    <cellStyle name="Output 40" xfId="2707" xr:uid="{301CE4E9-0C39-48E7-9C68-8F649D096C97}"/>
    <cellStyle name="Output 40 10" xfId="31904" xr:uid="{86A0ED3A-FAF2-46DB-9A39-86D00D355C14}"/>
    <cellStyle name="Output 40 11" xfId="35204" xr:uid="{B79B55B3-1B25-459B-8394-3C5334630C39}"/>
    <cellStyle name="Output 40 2" xfId="7349" xr:uid="{2967B5C3-4422-47F1-8131-0C263FA1FF06}"/>
    <cellStyle name="Output 40 3" xfId="10821" xr:uid="{98D8135E-0FB6-4822-A937-68D090E3AEC5}"/>
    <cellStyle name="Output 40 3 2" xfId="25165" xr:uid="{786E987A-30BF-41DB-A8DE-D64909308A9E}"/>
    <cellStyle name="Output 40 3 3" xfId="28035" xr:uid="{76A8AC15-6932-4ABA-956A-73148332F888}"/>
    <cellStyle name="Output 40 3 4" xfId="20736" xr:uid="{DCAA6DE0-066F-4EF1-8CD2-DD7C66184EF8}"/>
    <cellStyle name="Output 40 3 5" xfId="35820" xr:uid="{91111D1A-B291-4284-9165-EF497B7F69BE}"/>
    <cellStyle name="Output 40 3 6" xfId="38122" xr:uid="{8F12FB21-CB40-4185-A770-806B47B2D069}"/>
    <cellStyle name="Output 40 4" xfId="12425" xr:uid="{73941DE7-D5DB-469C-8142-F8ADE02E64D0}"/>
    <cellStyle name="Output 40 4 2" xfId="26052" xr:uid="{26F70141-F198-45B1-8BB6-AA4D0816B474}"/>
    <cellStyle name="Output 40 4 3" xfId="28647" xr:uid="{6DF294F9-501D-4A61-A11E-CD1BC99CBCB7}"/>
    <cellStyle name="Output 40 4 4" xfId="18681" xr:uid="{3BE3E66E-395A-4A7F-91FF-45B542741D86}"/>
    <cellStyle name="Output 40 4 5" xfId="36354" xr:uid="{7271D997-A5E3-408E-8911-E721235CB057}"/>
    <cellStyle name="Output 40 4 6" xfId="38390" xr:uid="{5F2D095B-8839-41EF-BBE2-6C5D84D97150}"/>
    <cellStyle name="Output 40 5" xfId="12883" xr:uid="{26AD8BCD-0C54-41A3-A195-324F00925A04}"/>
    <cellStyle name="Output 40 5 2" xfId="26463" xr:uid="{05836F7A-5037-4583-8634-85F68D77A944}"/>
    <cellStyle name="Output 40 5 3" xfId="29042" xr:uid="{FE1182BA-CB36-42C7-AAA7-7A8E31E6C7E6}"/>
    <cellStyle name="Output 40 5 4" xfId="27581" xr:uid="{96D508C5-5AFA-42E4-AC48-5A3A01706414}"/>
    <cellStyle name="Output 40 5 5" xfId="36752" xr:uid="{96EF7EC7-D9EB-4EB7-98D7-96123A108339}"/>
    <cellStyle name="Output 40 5 6" xfId="38769" xr:uid="{FA146DEF-68C8-4AA8-90FB-EE907668DD1A}"/>
    <cellStyle name="Output 40 6" xfId="13483" xr:uid="{763B5784-A4C8-4AA7-B344-C38C00E20714}"/>
    <cellStyle name="Output 40 6 2" xfId="26998" xr:uid="{5ACB6DFD-19CC-4344-9DA4-6B75CE1F96BD}"/>
    <cellStyle name="Output 40 6 3" xfId="29558" xr:uid="{0CDCE17F-9D35-4655-AA18-39168F9CC7CB}"/>
    <cellStyle name="Output 40 6 4" xfId="15976" xr:uid="{60F8EC93-FEFD-4CD4-851A-69802B5A03AF}"/>
    <cellStyle name="Output 40 6 5" xfId="37275" xr:uid="{9AAFD9E4-9FC0-44B3-9608-6EC85FA94F8F}"/>
    <cellStyle name="Output 40 6 6" xfId="39252" xr:uid="{1CDC7935-6C8D-4F7D-900E-BC3E69ADBBF7}"/>
    <cellStyle name="Output 40 7" xfId="16541" xr:uid="{F86C64A7-B856-4EF1-85B0-8B88035A157B}"/>
    <cellStyle name="Output 40 8" xfId="25510" xr:uid="{5F1DEDB6-B722-4B15-B6AB-BBACCC4ADA26}"/>
    <cellStyle name="Output 40 9" xfId="20388" xr:uid="{E7B5A9FB-B81E-401E-8CF5-38CD2864E39A}"/>
    <cellStyle name="Output 41" xfId="2753" xr:uid="{CE6FFBBA-FCD1-4BCA-BB4B-451558376FD4}"/>
    <cellStyle name="Output 41 2" xfId="7315" xr:uid="{EAD688C5-1FEB-4789-8E4D-92DE6A02DA74}"/>
    <cellStyle name="Output 41 2 2" xfId="18853" xr:uid="{17BCB23C-FAF0-498D-9EC6-8FF5279ACC90}"/>
    <cellStyle name="Output 41 2 3" xfId="21723" xr:uid="{DD536C70-6E02-474B-BEE1-734E5193F1E5}"/>
    <cellStyle name="Output 41 2 4" xfId="19735" xr:uid="{5D787E09-5689-4A3E-9D93-81DC0021776D}"/>
    <cellStyle name="Output 41 2 5" xfId="34307" xr:uid="{F3358037-BD56-4B12-90B4-D4708575626A}"/>
    <cellStyle name="Output 41 2 6" xfId="33862" xr:uid="{79A61231-15ED-4737-B62B-8B4D3BD86540}"/>
    <cellStyle name="Output 41 3" xfId="9937" xr:uid="{1E3F5653-4B4B-43A8-B389-557B4C02F563}"/>
    <cellStyle name="Output 41 3 2" xfId="13517" xr:uid="{6CE24A84-D265-4CC4-947C-46339C16E568}"/>
    <cellStyle name="Output 41 3 2 2" xfId="27032" xr:uid="{472A4BE4-390C-4088-86BE-85589A81B806}"/>
    <cellStyle name="Output 41 3 2 3" xfId="29592" xr:uid="{35077D0F-74AB-41BE-A7AE-7B01FC30CF0B}"/>
    <cellStyle name="Output 41 3 2 4" xfId="30450" xr:uid="{4C216F51-08EF-46C3-9CBF-A83AC772CBDA}"/>
    <cellStyle name="Output 41 3 2 5" xfId="37309" xr:uid="{032C9B13-7A3C-449C-8D37-E0C22FAC5E01}"/>
    <cellStyle name="Output 41 3 2 6" xfId="39286" xr:uid="{C84E4AA4-753D-4069-8D5C-1EE064C0E290}"/>
    <cellStyle name="Output 41 3 3" xfId="14495" xr:uid="{EABDEF37-D83A-4E32-AC40-9DBD75B4E3D6}"/>
    <cellStyle name="Output 41 3 4" xfId="22953" xr:uid="{3405833E-F89F-4BAE-82F3-DCFEEE4D3945}"/>
    <cellStyle name="Output 41 3 5" xfId="25542" xr:uid="{5BF861A0-002E-4845-85B4-9BC8FC7641CA}"/>
    <cellStyle name="Output 41 3 6" xfId="35360" xr:uid="{B69ADA26-6DFB-4E0D-A3F5-131B9681447E}"/>
    <cellStyle name="Output 41 3 7" xfId="33724" xr:uid="{F1FB1E33-F8C3-453A-BBA3-FCD25CDAF058}"/>
    <cellStyle name="Output 41 4" xfId="10822" xr:uid="{933564FB-B525-43FA-9B0F-E4852383FB3E}"/>
    <cellStyle name="Output 41 4 2" xfId="13601" xr:uid="{944DA986-2649-4D29-A1E6-C8B7FD1C2864}"/>
    <cellStyle name="Output 41 4 2 2" xfId="27116" xr:uid="{8C187ABB-FD8E-4E0B-85C4-6100E8C320B8}"/>
    <cellStyle name="Output 41 4 2 3" xfId="29676" xr:uid="{1E323D29-6730-4E55-B22D-7E326ACECC7B}"/>
    <cellStyle name="Output 41 4 2 4" xfId="27438" xr:uid="{C716BCE5-DB6C-4963-BCB3-7E00BEB19E24}"/>
    <cellStyle name="Output 41 4 2 5" xfId="37393" xr:uid="{99A22507-55C6-48CD-9004-2BCFBF1841B9}"/>
    <cellStyle name="Output 41 4 2 6" xfId="39370" xr:uid="{A0D5094F-5B8C-425B-8A66-F743C195410F}"/>
    <cellStyle name="Output 41 4 3" xfId="25166" xr:uid="{3746D853-3DFF-4255-8507-3C8874FECEDD}"/>
    <cellStyle name="Output 41 4 4" xfId="28036" xr:uid="{EF7D50C4-B78F-4EEA-88D7-7D72A058E679}"/>
    <cellStyle name="Output 41 4 5" xfId="16247" xr:uid="{D6023E1A-96F5-49BA-B4B7-9DD3C190489F}"/>
    <cellStyle name="Output 41 4 6" xfId="35821" xr:uid="{BECA3BA2-A35D-459D-BCB6-D3ED3FB6107A}"/>
    <cellStyle name="Output 41 4 7" xfId="38123" xr:uid="{677D10C2-7952-4EC1-8371-55C1D97ABEA6}"/>
    <cellStyle name="Output 41 5" xfId="13680" xr:uid="{4627AE76-E670-4B5A-B663-81EDEBE690D2}"/>
    <cellStyle name="Output 41 5 2" xfId="27195" xr:uid="{17297B23-8F41-46D5-8069-A7BD5DD95DDB}"/>
    <cellStyle name="Output 41 5 3" xfId="29755" xr:uid="{E740DC6C-A12E-4892-A547-14E1B201B491}"/>
    <cellStyle name="Output 41 5 4" xfId="17961" xr:uid="{1387F819-5A5D-416D-9711-CBB60BA3F4B6}"/>
    <cellStyle name="Output 41 5 5" xfId="37472" xr:uid="{218F2ECD-420C-4C02-96CA-CC379952248E}"/>
    <cellStyle name="Output 41 5 6" xfId="39449" xr:uid="{A8DE9875-B57A-4A60-A611-66FA16509870}"/>
    <cellStyle name="Output 42" xfId="9938" xr:uid="{A615A36A-B380-4177-92CA-11CC39BDEE5F}"/>
    <cellStyle name="Output 42 2" xfId="10823" xr:uid="{BC9BC655-15AB-46A8-A073-68C897740D3A}"/>
    <cellStyle name="Output 42 2 2" xfId="25167" xr:uid="{900B8731-D6F2-4F49-8092-3C0521EA2459}"/>
    <cellStyle name="Output 42 2 3" xfId="28037" xr:uid="{A689F94D-D7B4-4BDA-B42A-C954CD906446}"/>
    <cellStyle name="Output 42 2 4" xfId="27265" xr:uid="{0EA1C279-E6A5-47E4-AC26-E250FECB1CC8}"/>
    <cellStyle name="Output 42 2 5" xfId="35822" xr:uid="{D9E3173D-0594-4B28-95BE-1E888D07B142}"/>
    <cellStyle name="Output 42 2 6" xfId="38124" xr:uid="{CF3890F1-2DCA-4FA1-A20C-2C79E9FB4D6D}"/>
    <cellStyle name="Output 42 3" xfId="18307" xr:uid="{C39FFA81-6120-44DC-82FF-B30DF87C82B7}"/>
    <cellStyle name="Output 42 4" xfId="25264" xr:uid="{1B8613C3-5482-4083-A7BF-A41B348D0B41}"/>
    <cellStyle name="Output 42 5" xfId="16419" xr:uid="{876D20A2-A2BE-44F6-BB5D-6DA49EDF08BB}"/>
    <cellStyle name="Output 42 6" xfId="35361" xr:uid="{832EA8B8-3F31-440E-A2F9-F73ED7636857}"/>
    <cellStyle name="Output 42 7" xfId="31054" xr:uid="{CF64B8DD-3A07-4CAB-AC1D-17D931C7D096}"/>
    <cellStyle name="Output 43" xfId="9939" xr:uid="{074EA322-0241-485C-B802-46A5DC3BB82B}"/>
    <cellStyle name="Output 43 2" xfId="10824" xr:uid="{C1A7C9A9-1E3A-4318-917F-72C0B20D1ADE}"/>
    <cellStyle name="Output 43 2 2" xfId="25168" xr:uid="{C5FA6BD1-F517-4759-B4C4-9043A0193674}"/>
    <cellStyle name="Output 43 2 3" xfId="28038" xr:uid="{3D9DA3B4-BFB6-4FC2-A07A-BBE7F3C3E100}"/>
    <cellStyle name="Output 43 2 4" xfId="24424" xr:uid="{13464A0A-3C64-4D53-A658-70CC67A37BEA}"/>
    <cellStyle name="Output 43 2 5" xfId="35823" xr:uid="{EAF5A9E1-D6A2-45ED-8594-A08EA93587B9}"/>
    <cellStyle name="Output 43 2 6" xfId="38125" xr:uid="{A8A7266E-6882-47E1-AB18-C5108C290B7B}"/>
    <cellStyle name="Output 43 3" xfId="22271" xr:uid="{415390FC-9642-4C01-A6EF-5516EB50D0B0}"/>
    <cellStyle name="Output 43 4" xfId="25559" xr:uid="{7EE8CE36-A21F-4739-9454-3E09DC364A19}"/>
    <cellStyle name="Output 43 5" xfId="16318" xr:uid="{EB46D6A3-AEA8-421F-81D9-1C6E684A14E3}"/>
    <cellStyle name="Output 43 6" xfId="35362" xr:uid="{9BFFE5FF-1B24-438D-A806-486BE5FE9C58}"/>
    <cellStyle name="Output 43 7" xfId="33721" xr:uid="{05BB4D5A-8F32-4B29-BF31-AA0A9B777CB8}"/>
    <cellStyle name="Output 44" xfId="9940" xr:uid="{753BC453-5007-4506-913E-9E61BF1914DE}"/>
    <cellStyle name="Output 44 2" xfId="10825" xr:uid="{0E970AF8-58F0-4029-BB93-3DFDABDA578E}"/>
    <cellStyle name="Output 44 2 2" xfId="25169" xr:uid="{44B8BF51-3324-40C7-9023-FC92D43E839A}"/>
    <cellStyle name="Output 44 2 3" xfId="28039" xr:uid="{636C8EC2-59AF-4648-8E9B-A666D86A18FD}"/>
    <cellStyle name="Output 44 2 4" xfId="27316" xr:uid="{ED8B92B4-2C02-481A-9B12-C94A0FF67AA0}"/>
    <cellStyle name="Output 44 2 5" xfId="35824" xr:uid="{86B44386-3E45-4ED3-BD6D-C440D03988A7}"/>
    <cellStyle name="Output 44 2 6" xfId="38126" xr:uid="{C3CFA9B1-577B-4F5F-B9C3-9C9E32856711}"/>
    <cellStyle name="Output 44 3" xfId="22660" xr:uid="{DD93D18F-7DEE-45E3-B4C5-F4A71257FC58}"/>
    <cellStyle name="Output 44 4" xfId="15805" xr:uid="{0CA1ACF3-349D-4183-BC9C-D88CBD050590}"/>
    <cellStyle name="Output 44 5" xfId="22408" xr:uid="{A33D035A-4A73-4CEA-BD6E-08A0FE2773F7}"/>
    <cellStyle name="Output 44 6" xfId="35363" xr:uid="{F0FF5F91-F820-4FF7-BB04-D8AAED6CEC26}"/>
    <cellStyle name="Output 44 7" xfId="35896" xr:uid="{0BDCB935-6526-424F-896D-F7447D1CB82C}"/>
    <cellStyle name="Output 45" xfId="9941" xr:uid="{0E6B3CFF-0B26-40F8-9C2E-3FCCD200D23A}"/>
    <cellStyle name="Output 45 2" xfId="10826" xr:uid="{7DABC270-7E09-4353-B4F5-81D19F47B217}"/>
    <cellStyle name="Output 45 2 2" xfId="25170" xr:uid="{DE2E57D8-09EC-495C-97BC-46A70E804A59}"/>
    <cellStyle name="Output 45 2 3" xfId="28040" xr:uid="{64AF135D-B7C7-4696-8E7B-6D72C2CCF3D0}"/>
    <cellStyle name="Output 45 2 4" xfId="20494" xr:uid="{8E7B3346-9BA2-4351-96E2-622276AC1DF2}"/>
    <cellStyle name="Output 45 2 5" xfId="35825" xr:uid="{ED915636-7E68-4B8D-A034-D0BC962F6673}"/>
    <cellStyle name="Output 45 2 6" xfId="38127" xr:uid="{C16C3675-C864-4E1D-B558-FC0392BB5A5D}"/>
    <cellStyle name="Output 45 3" xfId="18308" xr:uid="{58EF72AA-EF8C-4B06-953C-D0D95248B96A}"/>
    <cellStyle name="Output 45 4" xfId="15994" xr:uid="{36EFC81C-3A43-4CC9-A8FB-E49EB6B00A2D}"/>
    <cellStyle name="Output 45 5" xfId="21764" xr:uid="{3DA14D63-21C8-41F9-857E-089A12D2B3D8}"/>
    <cellStyle name="Output 45 6" xfId="35364" xr:uid="{7CA519EC-49A1-4033-B6F4-943665231051}"/>
    <cellStyle name="Output 45 7" xfId="36014" xr:uid="{84C9950F-743F-4C4E-A082-345CE2939EB6}"/>
    <cellStyle name="Output 46" xfId="9942" xr:uid="{C0000B89-84CC-4622-8170-1C4B0AC4450A}"/>
    <cellStyle name="Output 46 2" xfId="10827" xr:uid="{4439EA09-9898-4B2E-ADF2-C782650032F6}"/>
    <cellStyle name="Output 46 2 2" xfId="25171" xr:uid="{BF718656-D09C-44D0-8A5E-06F526CCC154}"/>
    <cellStyle name="Output 46 2 3" xfId="28041" xr:uid="{D21DE148-32CA-4F3E-BEA3-1B6BF99447D8}"/>
    <cellStyle name="Output 46 2 4" xfId="26208" xr:uid="{6BC36008-2BF0-41C6-B034-C1DF4C0D9AB5}"/>
    <cellStyle name="Output 46 2 5" xfId="35826" xr:uid="{412BF9CE-C79D-4E5F-B9DF-686E4016C120}"/>
    <cellStyle name="Output 46 2 6" xfId="38128" xr:uid="{FD316608-F53F-4C46-8C6E-1CF1E71C0610}"/>
    <cellStyle name="Output 46 3" xfId="14494" xr:uid="{B181EE52-DE8B-4633-833D-C0BCC28D8C56}"/>
    <cellStyle name="Output 46 4" xfId="21733" xr:uid="{B8F12C8B-C0C0-4E95-ADA5-406B7E48FFC7}"/>
    <cellStyle name="Output 46 5" xfId="16420" xr:uid="{77789F3B-59B3-4573-BF67-2B0E983C52C1}"/>
    <cellStyle name="Output 46 6" xfId="35365" xr:uid="{089C2A2E-D700-4125-8476-F86B519DE441}"/>
    <cellStyle name="Output 46 7" xfId="33722" xr:uid="{07EE6BC3-B70C-467C-8732-FF739B39FAB9}"/>
    <cellStyle name="Output 47" xfId="9943" xr:uid="{B614CDCB-334C-405B-91E0-4C580A933545}"/>
    <cellStyle name="Output 47 2" xfId="10828" xr:uid="{360B971E-8ED8-4D52-9C96-AA947EF00682}"/>
    <cellStyle name="Output 47 2 2" xfId="25172" xr:uid="{188C7FC3-37AF-4541-BF0C-A13A15CB8E46}"/>
    <cellStyle name="Output 47 2 3" xfId="28042" xr:uid="{7AC6EFD2-17C4-4F6F-BD52-7B3A4C5C8148}"/>
    <cellStyle name="Output 47 2 4" xfId="23848" xr:uid="{80D1038B-4E71-4ECE-8F4F-01EA1C6C9959}"/>
    <cellStyle name="Output 47 2 5" xfId="35827" xr:uid="{6F6D0396-18F4-46C2-A6A2-8D5E094EFB70}"/>
    <cellStyle name="Output 47 2 6" xfId="38129" xr:uid="{E3DAD3DE-93BA-4D15-B24E-26932E47CF84}"/>
    <cellStyle name="Output 47 3" xfId="18305" xr:uid="{0737737F-4DFB-46B2-846A-848AC2F2E261}"/>
    <cellStyle name="Output 47 4" xfId="21511" xr:uid="{EAA2B9DD-5309-4F41-B9A0-EE31F7D619C6}"/>
    <cellStyle name="Output 47 5" xfId="28103" xr:uid="{C83B2A3A-084E-4828-9F55-46A5F38078FB}"/>
    <cellStyle name="Output 47 6" xfId="35366" xr:uid="{6081C9F6-3A2A-46A4-BAF3-FDCE352E3830}"/>
    <cellStyle name="Output 47 7" xfId="31053" xr:uid="{D76E7483-F515-4C59-81AD-C7F3733AD5A6}"/>
    <cellStyle name="Output 48" xfId="9944" xr:uid="{C3AC7A1A-FDAA-4129-8575-ABB89176A9F1}"/>
    <cellStyle name="Output 48 2" xfId="10829" xr:uid="{B84CFD00-0B1A-474E-BE9A-9DE7F85E9D22}"/>
    <cellStyle name="Output 48 2 2" xfId="25173" xr:uid="{4A747C52-A59B-4169-AA31-DFF34514EB6E}"/>
    <cellStyle name="Output 48 2 3" xfId="28043" xr:uid="{5EFA9747-2C59-4642-BAB1-A6DFA01599A1}"/>
    <cellStyle name="Output 48 2 4" xfId="20303" xr:uid="{A8AA0718-8DAD-4716-ACC7-CCB79C28218A}"/>
    <cellStyle name="Output 48 2 5" xfId="35828" xr:uid="{F47D5B51-2E65-4C3A-9649-B6EED19B6245}"/>
    <cellStyle name="Output 48 2 6" xfId="38130" xr:uid="{080F18D7-98BA-4F76-97CE-F49342D14185}"/>
    <cellStyle name="Output 48 3" xfId="22270" xr:uid="{0E3B1DA5-6CC5-4E53-97F6-CFC66B4A93FC}"/>
    <cellStyle name="Output 48 4" xfId="24461" xr:uid="{36231639-EDE1-48DE-8BE4-9EE280162FE2}"/>
    <cellStyle name="Output 48 5" xfId="18605" xr:uid="{637D639A-2A4F-489C-A6B6-EAD5C4BDB460}"/>
    <cellStyle name="Output 48 6" xfId="35367" xr:uid="{D81523EC-E5D5-49CB-BDED-FB00AE6CB5C8}"/>
    <cellStyle name="Output 48 7" xfId="33719" xr:uid="{A68A0730-2229-4AD8-B8CE-17DA25DE96EC}"/>
    <cellStyle name="Output 49" xfId="9945" xr:uid="{2863D473-F46F-4CE4-A90F-A8AA4362F5FB}"/>
    <cellStyle name="Output 49 2" xfId="10830" xr:uid="{DCBE6303-5A33-4C23-A1A6-967B7815C608}"/>
    <cellStyle name="Output 49 2 2" xfId="25174" xr:uid="{FB1D7BF0-6E8F-48A5-8C59-63FA4C6B041F}"/>
    <cellStyle name="Output 49 2 3" xfId="28044" xr:uid="{F113D4EC-3D82-494C-8231-304F912786D3}"/>
    <cellStyle name="Output 49 2 4" xfId="21679" xr:uid="{3C51641D-E44E-4D79-A532-A3E21C650E6A}"/>
    <cellStyle name="Output 49 2 5" xfId="35829" xr:uid="{C67C0A64-6BAF-4550-B01F-636D56DC632F}"/>
    <cellStyle name="Output 49 2 6" xfId="38131" xr:uid="{23A412A4-644C-4F35-BB94-3EAAD1E3DF91}"/>
    <cellStyle name="Output 49 3" xfId="22659" xr:uid="{1B8C0D41-AF25-406B-8815-DEC9D77FFF81}"/>
    <cellStyle name="Output 49 4" xfId="25263" xr:uid="{34F7BA68-2C4B-45C3-BC71-E299B4DF8F94}"/>
    <cellStyle name="Output 49 5" xfId="24162" xr:uid="{36D5F738-32D0-4626-9B59-4E396D4185A8}"/>
    <cellStyle name="Output 49 6" xfId="35368" xr:uid="{3AFFCD55-A79D-4BA1-87FA-D66128484890}"/>
    <cellStyle name="Output 49 7" xfId="35895" xr:uid="{BD8CD9E5-C786-4A2F-B8D8-485650E5B4EB}"/>
    <cellStyle name="Output 5" xfId="1775" xr:uid="{7C2F938F-DF90-42AD-A998-BB9F6BEF945C}"/>
    <cellStyle name="Output 5 10" xfId="22445" xr:uid="{E81E5EEA-99EA-432A-BD8C-C3F0C3DE647C}"/>
    <cellStyle name="Output 5 11" xfId="31599" xr:uid="{BD1282F3-FD6D-41CF-B619-5A2AC38E29E0}"/>
    <cellStyle name="Output 5 12" xfId="33660" xr:uid="{C39719DB-EF15-48E1-8920-8B85A9133340}"/>
    <cellStyle name="Output 5 2" xfId="7350" xr:uid="{CC059B7C-7906-47A0-A4A0-11BE22EE387B}"/>
    <cellStyle name="Output 5 2 10" xfId="33848" xr:uid="{A17AF4B8-BD15-48C1-B0D5-4153964AF387}"/>
    <cellStyle name="Output 5 2 2" xfId="9946" xr:uid="{894B6A36-F263-43CD-8A20-D9CCA1D55908}"/>
    <cellStyle name="Output 5 2 2 2" xfId="18306" xr:uid="{506D3A4A-F975-4138-8761-B629CA2ABDB3}"/>
    <cellStyle name="Output 5 2 2 3" xfId="25558" xr:uid="{94305A50-5B03-4A74-BB6E-E2D430AB0251}"/>
    <cellStyle name="Output 5 2 2 4" xfId="18708" xr:uid="{46B62519-ABB2-4B52-9C7A-0739CD67ABEC}"/>
    <cellStyle name="Output 5 2 2 5" xfId="35369" xr:uid="{2AF6D384-0846-45DA-88D2-536D88743450}"/>
    <cellStyle name="Output 5 2 2 6" xfId="36013" xr:uid="{FCA80364-A255-4078-808F-A58078DD2DD4}"/>
    <cellStyle name="Output 5 2 3" xfId="10831" xr:uid="{F3190622-FA2F-439B-9E5A-54E9B5F66A4E}"/>
    <cellStyle name="Output 5 2 3 2" xfId="25175" xr:uid="{944A38CE-50C2-4643-B3BB-64B13757EC50}"/>
    <cellStyle name="Output 5 2 3 3" xfId="28045" xr:uid="{9E09C3B8-AAE5-433C-AE0E-324CD03BB857}"/>
    <cellStyle name="Output 5 2 3 4" xfId="26399" xr:uid="{E2DBFD24-072F-47BE-92FD-357C24E4A033}"/>
    <cellStyle name="Output 5 2 3 5" xfId="35830" xr:uid="{039065D6-C364-44D7-9041-176A8F890B81}"/>
    <cellStyle name="Output 5 2 3 6" xfId="38132" xr:uid="{926C56A5-CE8C-422B-929A-A6369B14871B}"/>
    <cellStyle name="Output 5 2 4" xfId="12890" xr:uid="{4221B9D9-1C4F-4CEB-A018-5DB11C6168B5}"/>
    <cellStyle name="Output 5 2 4 2" xfId="26470" xr:uid="{D632D07B-DA53-49DE-975E-675D24531161}"/>
    <cellStyle name="Output 5 2 4 3" xfId="29049" xr:uid="{B909902C-1503-4FBF-BE09-A90D7D5E4152}"/>
    <cellStyle name="Output 5 2 4 4" xfId="28178" xr:uid="{AE6B1599-6474-4E2A-81E7-FF0C457838DC}"/>
    <cellStyle name="Output 5 2 4 5" xfId="36759" xr:uid="{4551D732-DDD2-4C71-B933-82174E88CF1F}"/>
    <cellStyle name="Output 5 2 4 6" xfId="38776" xr:uid="{188EB2DF-22C2-452D-9469-ECA374C2AD3D}"/>
    <cellStyle name="Output 5 2 5" xfId="13008" xr:uid="{2093AC94-838C-40EB-8D38-BE170AB26F18}"/>
    <cellStyle name="Output 5 2 5 2" xfId="26588" xr:uid="{B0E3439A-8318-4609-A187-236754F06AC0}"/>
    <cellStyle name="Output 5 2 5 3" xfId="29167" xr:uid="{6EDE6DFA-B071-4378-BFFE-A3368876BE2F}"/>
    <cellStyle name="Output 5 2 5 4" xfId="30304" xr:uid="{1F5D4568-69AD-4E87-86A9-484CF9011C59}"/>
    <cellStyle name="Output 5 2 5 5" xfId="36877" xr:uid="{BACD6A36-90F8-43B9-A8CE-62AB4D09B51C}"/>
    <cellStyle name="Output 5 2 5 6" xfId="38893" xr:uid="{55A18640-BFCB-437D-89D4-3836A84E4BD1}"/>
    <cellStyle name="Output 5 2 6" xfId="14762" xr:uid="{CB5F9DFA-E7EC-4385-A7A4-10BDCA0ABB21}"/>
    <cellStyle name="Output 5 2 7" xfId="21512" xr:uid="{7652ED38-323B-4F55-8569-2C9F8B9AD20E}"/>
    <cellStyle name="Output 5 2 8" xfId="15894" xr:uid="{31BF526A-F15B-4025-8D15-9BB4A716E245}"/>
    <cellStyle name="Output 5 2 9" xfId="34341" xr:uid="{CEFCE041-A397-434A-B5AD-48E4D0F72933}"/>
    <cellStyle name="Output 5 3" xfId="4735" xr:uid="{41F6E6FA-9DA4-44B8-B54B-7DECA0E1CB12}"/>
    <cellStyle name="Output 5 3 10" xfId="33651" xr:uid="{D94BE1A8-2521-4F53-BB41-368EED9CDEF6}"/>
    <cellStyle name="Output 5 3 11" xfId="32040" xr:uid="{B5B49FE4-5D76-4B70-993E-FCDB7AE05FDA}"/>
    <cellStyle name="Output 5 3 2" xfId="10832" xr:uid="{EF9FA7F1-1CA4-459E-9E91-6DB851CE6BCD}"/>
    <cellStyle name="Output 5 3 2 2" xfId="13316" xr:uid="{54BAF938-4FA1-4351-8E2C-44E854C31F3A}"/>
    <cellStyle name="Output 5 3 2 2 2" xfId="26848" xr:uid="{33030224-8EBD-4642-A754-4F5AA88F6403}"/>
    <cellStyle name="Output 5 3 2 2 3" xfId="29412" xr:uid="{B60627AE-C2C1-4D39-BCC8-767B2ED822FB}"/>
    <cellStyle name="Output 5 3 2 2 4" xfId="27606" xr:uid="{F4A81E2F-6C76-4154-B2EE-46D213FBE247}"/>
    <cellStyle name="Output 5 3 2 2 5" xfId="37134" xr:uid="{1B80B6A8-1F75-4587-80D4-F36065ADBFD7}"/>
    <cellStyle name="Output 5 3 2 2 6" xfId="39112" xr:uid="{D63B6A78-3A8C-417F-B130-3B41A409B7D9}"/>
    <cellStyle name="Output 5 3 2 3" xfId="25176" xr:uid="{BDAD856C-4923-481F-8048-95C0B25652D4}"/>
    <cellStyle name="Output 5 3 2 4" xfId="28046" xr:uid="{A2389730-F57B-4874-A96C-E7AAA684E15D}"/>
    <cellStyle name="Output 5 3 2 5" xfId="22958" xr:uid="{0EC8D4C9-475B-4A1C-AC50-C60E1E374E4C}"/>
    <cellStyle name="Output 5 3 2 6" xfId="35831" xr:uid="{05D440BF-5B6E-46F2-8447-55CB7EE64BA1}"/>
    <cellStyle name="Output 5 3 2 7" xfId="38133" xr:uid="{ADE14ABD-1165-4FCE-9BAE-4BDDC792C7AC}"/>
    <cellStyle name="Output 5 3 3" xfId="13551" xr:uid="{576F4032-86CA-48F9-AF8A-8576C46B47BD}"/>
    <cellStyle name="Output 5 3 3 2" xfId="27066" xr:uid="{58BE4619-EF48-4FA3-8B92-56552F1FD501}"/>
    <cellStyle name="Output 5 3 3 3" xfId="29626" xr:uid="{75236E63-790F-4AFA-AFC0-F518E0FDF238}"/>
    <cellStyle name="Output 5 3 3 4" xfId="24686" xr:uid="{0372296D-8ACD-4EC3-A0BB-893632BB390A}"/>
    <cellStyle name="Output 5 3 3 5" xfId="37343" xr:uid="{46686FEE-FA39-40AB-BC71-7D814F9AAA27}"/>
    <cellStyle name="Output 5 3 3 6" xfId="39320" xr:uid="{03434B36-2449-484C-9B2D-9CBA0BF28228}"/>
    <cellStyle name="Output 5 3 4" xfId="13635" xr:uid="{706C36FE-5251-4F46-A4CF-F356694A8CB7}"/>
    <cellStyle name="Output 5 3 4 2" xfId="27150" xr:uid="{C21AF1DD-25D7-4F14-9DBE-73630FB5122C}"/>
    <cellStyle name="Output 5 3 4 3" xfId="29710" xr:uid="{1215BAE5-E8DA-4EA3-B325-6A5B8C30F5F6}"/>
    <cellStyle name="Output 5 3 4 4" xfId="18336" xr:uid="{743042E9-1E9E-4C2B-B376-B99229744E62}"/>
    <cellStyle name="Output 5 3 4 5" xfId="37427" xr:uid="{CD02AE79-D858-4DBE-84B2-1D370A136A41}"/>
    <cellStyle name="Output 5 3 4 6" xfId="39404" xr:uid="{A99DFDD5-6DBF-4147-8213-93B462E800B7}"/>
    <cellStyle name="Output 5 3 5" xfId="13714" xr:uid="{99EBAF42-D200-40F1-BDFB-962B8FE10B43}"/>
    <cellStyle name="Output 5 3 5 2" xfId="27229" xr:uid="{CD94FCED-11E7-40AF-BE48-DB2CD4A58B41}"/>
    <cellStyle name="Output 5 3 5 3" xfId="29789" xr:uid="{368C89A1-CDEC-4AC0-AF1F-2DF4892A1F93}"/>
    <cellStyle name="Output 5 3 5 4" xfId="29884" xr:uid="{441DAF1B-1DFE-4B3F-B1E2-E82547396DF0}"/>
    <cellStyle name="Output 5 3 5 5" xfId="37506" xr:uid="{64984BE0-8074-4D4F-94FD-6D4FC695816A}"/>
    <cellStyle name="Output 5 3 5 6" xfId="39483" xr:uid="{97812A5B-95C4-4E40-B2F7-6D86BCF2CCEA}"/>
    <cellStyle name="Output 5 3 6" xfId="12265" xr:uid="{3041E4E4-5F68-46AA-96EA-76E0138CE940}"/>
    <cellStyle name="Output 5 3 6 2" xfId="25943" xr:uid="{5A0E1FDA-B191-499D-A19D-0F4D16C889F7}"/>
    <cellStyle name="Output 5 3 6 3" xfId="28536" xr:uid="{FCFB4C14-72F8-4CA4-98C9-C9D5A5D0991E}"/>
    <cellStyle name="Output 5 3 6 4" xfId="20161" xr:uid="{17CFEFDC-C589-40FF-8171-07122C58AD81}"/>
    <cellStyle name="Output 5 3 6 5" xfId="36268" xr:uid="{7900B027-F016-49F9-B5B0-97EFD3CDB41F}"/>
    <cellStyle name="Output 5 3 6 6" xfId="38303" xr:uid="{D29BAF8C-6B1C-4F98-BA94-7F753F06A0B1}"/>
    <cellStyle name="Output 5 3 7" xfId="16284" xr:uid="{C3D558AC-758D-4FA9-B613-6D02C8E15134}"/>
    <cellStyle name="Output 5 3 8" xfId="26656" xr:uid="{CE4EFDAA-2687-416C-8408-5217944F01B2}"/>
    <cellStyle name="Output 5 3 9" xfId="21778" xr:uid="{B9FC2FF4-CD5A-470F-9C8F-A2B69102F06A}"/>
    <cellStyle name="Output 5 4" xfId="2906" xr:uid="{37E7B253-241E-4825-8066-FFCDD7F040F9}"/>
    <cellStyle name="Output 5 4 2" xfId="21353" xr:uid="{97C3C577-BD2B-4DF9-9717-6F7960D0B8EB}"/>
    <cellStyle name="Output 5 4 3" xfId="18876" xr:uid="{E232E0E4-EDAD-475B-B1BC-2AE807CAC640}"/>
    <cellStyle name="Output 5 4 4" xfId="30829" xr:uid="{66E9C670-471F-4D2A-B3F5-C9EA76AA631E}"/>
    <cellStyle name="Output 5 4 5" xfId="31975" xr:uid="{9DFDA5DC-6F48-4F0E-B924-269DB464F060}"/>
    <cellStyle name="Output 5 4 6" xfId="31511" xr:uid="{06BD2B58-495A-460B-964B-7B496733706F}"/>
    <cellStyle name="Output 5 5" xfId="12846" xr:uid="{55FE5154-6AE7-447F-B8D5-8D6AB8D7C701}"/>
    <cellStyle name="Output 5 5 2" xfId="26426" xr:uid="{0365ED48-23D9-4922-A5E4-75FF91865AFC}"/>
    <cellStyle name="Output 5 5 3" xfId="29005" xr:uid="{0E04C09D-1096-4744-8EFD-358C9C1F973B}"/>
    <cellStyle name="Output 5 5 4" xfId="30535" xr:uid="{C5B12216-5F53-4590-995C-7732A5E5558D}"/>
    <cellStyle name="Output 5 5 5" xfId="36715" xr:uid="{34EA22A7-0F0F-4D85-B13A-145D1D47382E}"/>
    <cellStyle name="Output 5 5 6" xfId="38732" xr:uid="{B722F08B-429C-40FE-96DA-A0636CDF2377}"/>
    <cellStyle name="Output 5 6" xfId="12932" xr:uid="{794F7F56-F27B-4048-BE01-4080C5A3C486}"/>
    <cellStyle name="Output 5 6 2" xfId="26512" xr:uid="{9B65445F-541E-434E-A4EF-239F2498A3D2}"/>
    <cellStyle name="Output 5 6 3" xfId="29091" xr:uid="{48196E02-6A83-4DBA-9D73-D0918A09F6C1}"/>
    <cellStyle name="Output 5 6 4" xfId="30521" xr:uid="{24F10578-311D-49A5-A0CE-5C3199074E6D}"/>
    <cellStyle name="Output 5 6 5" xfId="36801" xr:uid="{78C8C0E9-43F0-45C3-8B86-9A39A3BD6DAC}"/>
    <cellStyle name="Output 5 6 6" xfId="38817" xr:uid="{0054E911-B0AD-4988-BB14-ECC7C47579FE}"/>
    <cellStyle name="Output 5 7" xfId="15597" xr:uid="{09F20FFF-E986-41B3-9D01-DD069F39F054}"/>
    <cellStyle name="Output 5 8" xfId="24016" xr:uid="{F6E9E9D6-127A-4691-8F31-0F3DCF25D332}"/>
    <cellStyle name="Output 5 9" xfId="20752" xr:uid="{AF515900-3D66-4890-AE2C-DB719402EA33}"/>
    <cellStyle name="Output 50" xfId="7672" xr:uid="{E88E91B6-533E-4882-A589-12BD34AFBF09}"/>
    <cellStyle name="Output 50 2" xfId="22487" xr:uid="{7CF25ECE-2416-4C6D-A45B-F18210CC0D3A}"/>
    <cellStyle name="Output 50 3" xfId="25429" xr:uid="{5058621D-4254-4997-B8D1-9F9BA8B03D7C}"/>
    <cellStyle name="Output 50 4" xfId="30773" xr:uid="{47BCE10F-3C37-40D7-9C06-125E99C178E9}"/>
    <cellStyle name="Output 50 5" xfId="34461" xr:uid="{01D3327F-9355-4EAD-9302-9D69CE9FC939}"/>
    <cellStyle name="Output 50 6" xfId="31107" xr:uid="{47CD1565-FAD8-49BB-9AA7-D84D735CB896}"/>
    <cellStyle name="Output 51" xfId="15692" xr:uid="{B6E37D9F-F7EB-4415-A101-E6A6DD076A9F}"/>
    <cellStyle name="Output 52" xfId="22139" xr:uid="{8B662E20-CC64-4DD9-9792-AA5C95B26004}"/>
    <cellStyle name="Output 53" xfId="15922" xr:uid="{9A13B531-DA11-4F40-AADD-3D0C94CDD5D9}"/>
    <cellStyle name="Output 54" xfId="24046" xr:uid="{A2468149-B412-4CF7-9978-0E2B15C2689D}"/>
    <cellStyle name="Output 55" xfId="1958" xr:uid="{CF9F6608-B412-4C7F-B454-EF5BCE551106}"/>
    <cellStyle name="Output 56" xfId="31625" xr:uid="{808E4A46-09AC-4ADA-BCC0-E60E03B8996B}"/>
    <cellStyle name="Output 57" xfId="31893" xr:uid="{049B5E7D-B55D-44C2-8EA5-B48CCCE5FD74}"/>
    <cellStyle name="Output 6" xfId="1776" xr:uid="{6FA1173A-7AC8-4C40-ADE2-E1C24A968924}"/>
    <cellStyle name="Output 6 10" xfId="21735" xr:uid="{FEC90AD3-F2EE-458B-8ADB-5EC943A0844E}"/>
    <cellStyle name="Output 6 11" xfId="31600" xr:uid="{07E8C35D-887C-4A78-A3CF-06AFF0FFA9DB}"/>
    <cellStyle name="Output 6 12" xfId="33659" xr:uid="{F3DBAAFB-8797-429A-8DF6-17790E0BB52C}"/>
    <cellStyle name="Output 6 2" xfId="7351" xr:uid="{3FF40050-F15B-471A-9B26-406D445B16C7}"/>
    <cellStyle name="Output 6 2 10" xfId="35953" xr:uid="{D4D6AAF0-3353-4991-821F-51C8A6A43D07}"/>
    <cellStyle name="Output 6 2 2" xfId="9947" xr:uid="{BDDFB0DD-5C66-4721-9599-D456DD59763C}"/>
    <cellStyle name="Output 6 2 2 2" xfId="14493" xr:uid="{9C3DB16D-7C52-41E6-AFBB-F43D999F6AF0}"/>
    <cellStyle name="Output 6 2 2 3" xfId="23508" xr:uid="{019EA008-F15F-4C9F-BBCD-E6625374E619}"/>
    <cellStyle name="Output 6 2 2 4" xfId="28974" xr:uid="{3FA0C50D-EDAD-4D1B-93A0-DE8779420972}"/>
    <cellStyle name="Output 6 2 2 5" xfId="35370" xr:uid="{6695DADE-255D-44A5-B356-A8D9B6ADB3A4}"/>
    <cellStyle name="Output 6 2 2 6" xfId="33720" xr:uid="{DCCEBB27-62C0-4C7D-84D7-0E5002F476DC}"/>
    <cellStyle name="Output 6 2 3" xfId="10833" xr:uid="{045B600E-D9DC-4E2F-95EF-ABB88EE4BC89}"/>
    <cellStyle name="Output 6 2 3 2" xfId="25177" xr:uid="{C2C1314C-F116-4F32-A5AA-C70630E1EC61}"/>
    <cellStyle name="Output 6 2 3 3" xfId="28047" xr:uid="{212218E6-C371-49D5-A564-208A95739542}"/>
    <cellStyle name="Output 6 2 3 4" xfId="21410" xr:uid="{D8520EA3-6549-4844-B323-05271311E906}"/>
    <cellStyle name="Output 6 2 3 5" xfId="35832" xr:uid="{930B21F4-1132-4B76-96BA-7DCCDA658976}"/>
    <cellStyle name="Output 6 2 3 6" xfId="38134" xr:uid="{7BA4442E-F8C0-4AD4-9A5B-99BE03780506}"/>
    <cellStyle name="Output 6 2 4" xfId="12545" xr:uid="{E671E9E6-A7A1-42A4-A747-AD840935FA01}"/>
    <cellStyle name="Output 6 2 4 2" xfId="26172" xr:uid="{6E7D71F0-6198-4B04-8FDF-AD728F53A2BC}"/>
    <cellStyle name="Output 6 2 4 3" xfId="28765" xr:uid="{712B24A0-708B-4EFF-825C-D6E0BC5E4493}"/>
    <cellStyle name="Output 6 2 4 4" xfId="22687" xr:uid="{711DA4B8-03AF-4D09-9608-7B854BB98BE6}"/>
    <cellStyle name="Output 6 2 4 5" xfId="36474" xr:uid="{121A8EE3-60F7-4ED4-8BB9-D25202EC2EDC}"/>
    <cellStyle name="Output 6 2 4 6" xfId="38507" xr:uid="{2409FA8C-06A1-4CF6-A148-67819B6BAB34}"/>
    <cellStyle name="Output 6 2 5" xfId="12555" xr:uid="{3A8CF916-D99E-4D33-8967-46913473FDF1}"/>
    <cellStyle name="Output 6 2 5 2" xfId="26180" xr:uid="{1A1A3459-58EC-499D-960D-1ECFD99466AF}"/>
    <cellStyle name="Output 6 2 5 3" xfId="28773" xr:uid="{8790191C-94F1-4D3E-A6EC-CA384063FE64}"/>
    <cellStyle name="Output 6 2 5 4" xfId="25536" xr:uid="{45AD5D2E-9D9B-418A-AD6C-45AACB615DD0}"/>
    <cellStyle name="Output 6 2 5 5" xfId="36482" xr:uid="{A0335F69-EBEB-4C90-99CC-101800A07398}"/>
    <cellStyle name="Output 6 2 5 6" xfId="38515" xr:uid="{10B7E371-2FED-4374-93A1-E4D58C2F89C4}"/>
    <cellStyle name="Output 6 2 6" xfId="18841" xr:uid="{79C1B43F-F132-4D49-ACB3-8A6383B9E0BB}"/>
    <cellStyle name="Output 6 2 7" xfId="19098" xr:uid="{8BA54F8B-414B-4B1B-B3A8-2F3CA3F2C3DD}"/>
    <cellStyle name="Output 6 2 8" xfId="15666" xr:uid="{3D927F39-0943-46ED-B2B1-AC30FEFC6C15}"/>
    <cellStyle name="Output 6 2 9" xfId="34342" xr:uid="{46BAF7CA-4E17-44B9-B48B-7C3ED53E2F69}"/>
    <cellStyle name="Output 6 3" xfId="4736" xr:uid="{6F263BAB-5791-4F0B-A4A3-CD6EA9C4F1A0}"/>
    <cellStyle name="Output 6 3 10" xfId="33652" xr:uid="{A8261DDA-31B9-4175-A74F-ED444CE27F76}"/>
    <cellStyle name="Output 6 3 11" xfId="32039" xr:uid="{23BF56AB-7F45-4889-8F92-6C7845ACCF11}"/>
    <cellStyle name="Output 6 3 2" xfId="10834" xr:uid="{32D2FF66-1517-4EE4-8DC8-C35D6A78F871}"/>
    <cellStyle name="Output 6 3 2 2" xfId="13317" xr:uid="{9C09D5F6-261F-477A-88AE-FCAB95C3D628}"/>
    <cellStyle name="Output 6 3 2 2 2" xfId="26849" xr:uid="{18A4EB1C-0CE8-4854-9B71-9CB5D6353DFC}"/>
    <cellStyle name="Output 6 3 2 2 3" xfId="29413" xr:uid="{D0D63492-EAFB-441C-8529-E4DE8D193BBB}"/>
    <cellStyle name="Output 6 3 2 2 4" xfId="21414" xr:uid="{8A3E5125-8721-4952-A022-2A78581EE286}"/>
    <cellStyle name="Output 6 3 2 2 5" xfId="37135" xr:uid="{D70DCFF6-6715-478C-84D5-D61DEC8551D5}"/>
    <cellStyle name="Output 6 3 2 2 6" xfId="39113" xr:uid="{B5F29584-917E-4216-A1A0-AA81831C385B}"/>
    <cellStyle name="Output 6 3 2 3" xfId="25178" xr:uid="{206B9545-2F75-475F-ABA6-C45C9F36113F}"/>
    <cellStyle name="Output 6 3 2 4" xfId="28048" xr:uid="{D69E2953-542B-4D12-A6C7-8F54E8CC8118}"/>
    <cellStyle name="Output 6 3 2 5" xfId="20495" xr:uid="{FC6751E6-0674-45C9-A77E-82FF4182EF5F}"/>
    <cellStyle name="Output 6 3 2 6" xfId="35833" xr:uid="{810BBB11-E5B7-4E83-A1FC-AA5D14433BA0}"/>
    <cellStyle name="Output 6 3 2 7" xfId="38135" xr:uid="{4D8E4E25-6C56-4932-8826-5CB39698058E}"/>
    <cellStyle name="Output 6 3 3" xfId="13552" xr:uid="{FD46E003-E136-4BDA-AE8E-BE026D955F25}"/>
    <cellStyle name="Output 6 3 3 2" xfId="27067" xr:uid="{C3929213-E8EA-49B2-8EBE-C8029B13E6FC}"/>
    <cellStyle name="Output 6 3 3 3" xfId="29627" xr:uid="{363DC02F-3903-4A4F-8690-FBB2A4683139}"/>
    <cellStyle name="Output 6 3 3 4" xfId="30234" xr:uid="{129E2A8E-C789-4402-8A91-CA2E07E2A5E1}"/>
    <cellStyle name="Output 6 3 3 5" xfId="37344" xr:uid="{4AD1A2F2-0B3A-4EE5-9001-8823522546BA}"/>
    <cellStyle name="Output 6 3 3 6" xfId="39321" xr:uid="{7DEB46BB-97F3-4C22-B883-1B4E750295EC}"/>
    <cellStyle name="Output 6 3 4" xfId="13636" xr:uid="{826FD2A5-0D69-4A9B-9559-3921ED1240C8}"/>
    <cellStyle name="Output 6 3 4 2" xfId="27151" xr:uid="{7DA7E887-0E21-471C-B17A-768F744378A7}"/>
    <cellStyle name="Output 6 3 4 3" xfId="29711" xr:uid="{2AE9C3BF-00B5-4373-A495-5B2AB448C40F}"/>
    <cellStyle name="Output 6 3 4 4" xfId="30029" xr:uid="{B54C0CAF-7D4F-45EB-9ED7-BCC6392A81CC}"/>
    <cellStyle name="Output 6 3 4 5" xfId="37428" xr:uid="{A3075E83-0B45-4B06-B75B-C7BE9B42FB9B}"/>
    <cellStyle name="Output 6 3 4 6" xfId="39405" xr:uid="{93CD3EAB-B458-40D3-9D83-0A3BC79C4231}"/>
    <cellStyle name="Output 6 3 5" xfId="13715" xr:uid="{D75F389D-D007-4824-A8D4-B1791298AE82}"/>
    <cellStyle name="Output 6 3 5 2" xfId="27230" xr:uid="{247A5D55-5E60-474D-881D-415498156B20}"/>
    <cellStyle name="Output 6 3 5 3" xfId="29790" xr:uid="{179B83D6-7371-4771-A193-DECBDEA51D4A}"/>
    <cellStyle name="Output 6 3 5 4" xfId="30208" xr:uid="{5D6A90A3-A084-4863-BAA6-8BA1043ED06E}"/>
    <cellStyle name="Output 6 3 5 5" xfId="37507" xr:uid="{AA586638-B4EE-4C53-BC3B-ACF55A73E0E0}"/>
    <cellStyle name="Output 6 3 5 6" xfId="39484" xr:uid="{97C527C5-1E3C-4478-9534-D0527B8228EA}"/>
    <cellStyle name="Output 6 3 6" xfId="12266" xr:uid="{C33D6AEF-1C55-4FF6-85A5-85E150A8100A}"/>
    <cellStyle name="Output 6 3 6 2" xfId="25944" xr:uid="{06955EA3-0F51-4A88-882F-91957E4BD6C0}"/>
    <cellStyle name="Output 6 3 6 3" xfId="28537" xr:uid="{27D9AB57-5468-4AB9-97A9-2D57D20DD753}"/>
    <cellStyle name="Output 6 3 6 4" xfId="22630" xr:uid="{0929EDDF-D9A3-4B74-B0C0-84ED1E96E8FA}"/>
    <cellStyle name="Output 6 3 6 5" xfId="36269" xr:uid="{5899EAF7-04DE-420A-827A-4F4B3E57A090}"/>
    <cellStyle name="Output 6 3 6 6" xfId="38304" xr:uid="{FD829DCE-A61A-452C-950F-3093998D751B}"/>
    <cellStyle name="Output 6 3 7" xfId="14421" xr:uid="{600BF02A-EFA5-4645-B023-4F4C55B767AD}"/>
    <cellStyle name="Output 6 3 8" xfId="16015" xr:uid="{A092DC64-DBE2-434D-88C2-C6DCE2CDB2C3}"/>
    <cellStyle name="Output 6 3 9" xfId="19143" xr:uid="{605355D1-EDC7-479E-B96E-FAD69B2B6786}"/>
    <cellStyle name="Output 6 4" xfId="2907" xr:uid="{AD2A5578-84C8-4CA9-9DFD-D0EA4E4F4D6B}"/>
    <cellStyle name="Output 6 4 2" xfId="21352" xr:uid="{6FBF9BEA-D127-46F8-8C94-451B5068C9DD}"/>
    <cellStyle name="Output 6 4 3" xfId="23998" xr:uid="{ED866C79-CF24-4D10-BAAC-838FAAC18387}"/>
    <cellStyle name="Output 6 4 4" xfId="30791" xr:uid="{8BEDE517-3814-480E-AD35-EED7BFE5DBD9}"/>
    <cellStyle name="Output 6 4 5" xfId="31976" xr:uid="{3D23EF2F-1D7E-413C-9515-DF1ED81A4BFB}"/>
    <cellStyle name="Output 6 4 6" xfId="34260" xr:uid="{EA6AB4DF-7317-45C4-A1AB-AA9A97BC9A56}"/>
    <cellStyle name="Output 6 5" xfId="12845" xr:uid="{A2FBF5AE-ADCC-4F8D-A7CC-E521220CF8D5}"/>
    <cellStyle name="Output 6 5 2" xfId="26425" xr:uid="{FFD32755-1E83-4C93-BDD4-BED3D4F62BEB}"/>
    <cellStyle name="Output 6 5 3" xfId="29004" xr:uid="{B92BC3D4-2C3B-4583-87D5-018B303C8FD8}"/>
    <cellStyle name="Output 6 5 4" xfId="30329" xr:uid="{B295D2F4-65C2-4D58-8DA9-7C9E63D3CBAA}"/>
    <cellStyle name="Output 6 5 5" xfId="36714" xr:uid="{853555D3-4C86-4684-90BD-D1D59E86CE23}"/>
    <cellStyle name="Output 6 5 6" xfId="38731" xr:uid="{D3EE2441-C3E5-4ED6-9C72-C9B40EC8C09B}"/>
    <cellStyle name="Output 6 6" xfId="12410" xr:uid="{B4AF2136-E017-4B2C-BCBB-8C7CDB0C5A72}"/>
    <cellStyle name="Output 6 6 2" xfId="26038" xr:uid="{44C0487E-A535-4A45-9B2C-00CB1F8328BB}"/>
    <cellStyle name="Output 6 6 3" xfId="28633" xr:uid="{57B73DF7-6E4E-426B-A2D3-269174CDAE8E}"/>
    <cellStyle name="Output 6 6 4" xfId="30577" xr:uid="{32479688-57E8-41FD-BF16-C960A6802002}"/>
    <cellStyle name="Output 6 6 5" xfId="36340" xr:uid="{C37874A9-2989-4922-96E3-CB02EDE277BB}"/>
    <cellStyle name="Output 6 6 6" xfId="38376" xr:uid="{C2CD6F79-D8CD-4E8A-9C8D-8CAC3CD347F4}"/>
    <cellStyle name="Output 6 7" xfId="15598" xr:uid="{539104A9-DDA8-46A1-A593-1C2481F82DC5}"/>
    <cellStyle name="Output 6 8" xfId="22159" xr:uid="{C7F51610-7F4E-4B51-90C4-DBA8A9AB67A2}"/>
    <cellStyle name="Output 6 9" xfId="22268" xr:uid="{42AFEB8E-6D79-456F-94C5-5CDCCCD35195}"/>
    <cellStyle name="Output 7" xfId="1777" xr:uid="{6697A79B-22E6-4FE3-B3A4-ED728525F85A}"/>
    <cellStyle name="Output 7 10" xfId="20650" xr:uid="{41A35CF8-355E-43D8-AC98-97054B3DA3EE}"/>
    <cellStyle name="Output 7 11" xfId="31601" xr:uid="{B31FEBF9-52BD-414E-8C29-28667CDFB754}"/>
    <cellStyle name="Output 7 12" xfId="33658" xr:uid="{D50F073E-1DE9-4E12-87E7-4D367616D0F2}"/>
    <cellStyle name="Output 7 2" xfId="7352" xr:uid="{60308F62-6ECE-44B7-974B-AD4D5974611F}"/>
    <cellStyle name="Output 7 2 10" xfId="36073" xr:uid="{190903D1-A596-4B60-B605-4755D97FFC12}"/>
    <cellStyle name="Output 7 2 2" xfId="9948" xr:uid="{30E2DE9C-C78C-46E0-A0F2-45118EF7E83C}"/>
    <cellStyle name="Output 7 2 2 2" xfId="18304" xr:uid="{79036744-DDD3-43C5-8C97-C7B9EF117437}"/>
    <cellStyle name="Output 7 2 2 3" xfId="24709" xr:uid="{B9FBF069-8C3E-49F2-B211-0DE597D64EFE}"/>
    <cellStyle name="Output 7 2 2 4" xfId="18996" xr:uid="{0DC87D47-D9FC-417E-B180-E79B3C1485A3}"/>
    <cellStyle name="Output 7 2 2 5" xfId="35371" xr:uid="{08D57B3C-10CA-411A-BB0B-F9B85DAC45C1}"/>
    <cellStyle name="Output 7 2 2 6" xfId="31052" xr:uid="{84F74C80-89AA-4D93-B07B-FEB01F4CDF0D}"/>
    <cellStyle name="Output 7 2 3" xfId="10835" xr:uid="{B1465209-7999-4D17-8D24-CF40B3C3CE04}"/>
    <cellStyle name="Output 7 2 3 2" xfId="25179" xr:uid="{AE9FD550-73AD-4FA7-BDE4-437777A569FB}"/>
    <cellStyle name="Output 7 2 3 3" xfId="28049" xr:uid="{82B8F623-F0CC-4658-8F81-91FFD200A9C2}"/>
    <cellStyle name="Output 7 2 3 4" xfId="23356" xr:uid="{465586DA-A3AC-4E39-930C-6DA5C03BBC64}"/>
    <cellStyle name="Output 7 2 3 5" xfId="35834" xr:uid="{9B55D133-C414-409B-8F65-8A994E019974}"/>
    <cellStyle name="Output 7 2 3 6" xfId="38136" xr:uid="{6D8A9DFC-4942-4C62-92E6-09C4D3D5988C}"/>
    <cellStyle name="Output 7 2 4" xfId="12383" xr:uid="{54317F46-2C1E-4223-82E4-32863865A986}"/>
    <cellStyle name="Output 7 2 4 2" xfId="26014" xr:uid="{078DE42C-6F32-4C0A-8CF1-CF537884C8CE}"/>
    <cellStyle name="Output 7 2 4 3" xfId="28609" xr:uid="{CA991FC1-3AEA-47C1-A01D-E079ACB905F3}"/>
    <cellStyle name="Output 7 2 4 4" xfId="24037" xr:uid="{272D364E-3AC0-4FAE-845F-E52E1912E6D5}"/>
    <cellStyle name="Output 7 2 4 5" xfId="36317" xr:uid="{D35B4DEE-E4A1-4552-A915-91E23E5B7AF0}"/>
    <cellStyle name="Output 7 2 4 6" xfId="38353" xr:uid="{99771C53-6A1A-4056-9B26-2D83E2A53580}"/>
    <cellStyle name="Output 7 2 5" xfId="13014" xr:uid="{6DA9CC80-E2E7-4440-9CDC-170D7C92B971}"/>
    <cellStyle name="Output 7 2 5 2" xfId="26594" xr:uid="{49A9F974-B058-40AC-B141-E045D257A093}"/>
    <cellStyle name="Output 7 2 5 3" xfId="29173" xr:uid="{F5511DE2-1ADF-4B61-B580-9AFA86379EAD}"/>
    <cellStyle name="Output 7 2 5 4" xfId="30510" xr:uid="{FB6CE71A-D33F-4410-90BA-F325AF3DEE87}"/>
    <cellStyle name="Output 7 2 5 5" xfId="36883" xr:uid="{B875A26E-7030-422E-8F57-0D7E62BA5231}"/>
    <cellStyle name="Output 7 2 5 6" xfId="38899" xr:uid="{85EC8120-13A6-42D4-B59A-FDA23FCF4AE2}"/>
    <cellStyle name="Output 7 2 6" xfId="14761" xr:uid="{FDD6936C-6F27-4D79-8DF8-EAEF29FAB520}"/>
    <cellStyle name="Output 7 2 7" xfId="25450" xr:uid="{0F872CF2-DEFD-473D-BD92-148E98E8F6FC}"/>
    <cellStyle name="Output 7 2 8" xfId="19105" xr:uid="{80CF3C40-C912-40E6-9DF5-0A55DD4E066D}"/>
    <cellStyle name="Output 7 2 9" xfId="34343" xr:uid="{C3253B07-AB0D-4AF4-9B29-19DB200107F5}"/>
    <cellStyle name="Output 7 3" xfId="4737" xr:uid="{E1214B93-773A-430B-A516-F78DBBF51920}"/>
    <cellStyle name="Output 7 3 10" xfId="33653" xr:uid="{B6B77C43-840C-4C16-8F5B-7FC558F19D8F}"/>
    <cellStyle name="Output 7 3 11" xfId="36123" xr:uid="{DBF9E7A1-A696-4BF5-BFE5-5BE598C7E393}"/>
    <cellStyle name="Output 7 3 2" xfId="10836" xr:uid="{37AA1CDC-AB51-4D92-9B19-F4148248C1A8}"/>
    <cellStyle name="Output 7 3 2 2" xfId="13318" xr:uid="{A04A301F-E6DE-4852-A93E-D1DBD0615495}"/>
    <cellStyle name="Output 7 3 2 2 2" xfId="26850" xr:uid="{CA131854-A09E-4E9F-A8EC-232B24144F2F}"/>
    <cellStyle name="Output 7 3 2 2 3" xfId="29414" xr:uid="{3BBDFD51-A239-470B-88F1-6D218E24D464}"/>
    <cellStyle name="Output 7 3 2 2 4" xfId="30268" xr:uid="{09122015-5DDA-48E5-B74C-6B0F51D4ECCF}"/>
    <cellStyle name="Output 7 3 2 2 5" xfId="37136" xr:uid="{0E0258CC-F67B-412C-B505-B2FC7268B9BB}"/>
    <cellStyle name="Output 7 3 2 2 6" xfId="39114" xr:uid="{45E80CC5-BAE4-439B-B8A4-BCA1CDF8AC80}"/>
    <cellStyle name="Output 7 3 2 3" xfId="25180" xr:uid="{39E990E0-9891-40DC-97B9-9B36B78672A5}"/>
    <cellStyle name="Output 7 3 2 4" xfId="28050" xr:uid="{4615F305-84B6-45B7-804F-D0A1E21544D1}"/>
    <cellStyle name="Output 7 3 2 5" xfId="16432" xr:uid="{AF63D663-3233-4870-BC3A-2B89E72D09FB}"/>
    <cellStyle name="Output 7 3 2 6" xfId="35835" xr:uid="{7DFAB01D-9B17-4C68-88CD-9AE0865D7023}"/>
    <cellStyle name="Output 7 3 2 7" xfId="38137" xr:uid="{B2A79254-F528-40A1-B5AF-3ECBD156C1BB}"/>
    <cellStyle name="Output 7 3 3" xfId="13553" xr:uid="{EEF11AB1-9567-4D40-90CC-0A4AAE966785}"/>
    <cellStyle name="Output 7 3 3 2" xfId="27068" xr:uid="{A32F7E46-9742-4B1B-9FF1-8D1419AB1266}"/>
    <cellStyle name="Output 7 3 3 3" xfId="29628" xr:uid="{C93C7EF7-DAF2-41CD-95AD-58AE44C45286}"/>
    <cellStyle name="Output 7 3 3 4" xfId="30446" xr:uid="{76E61C05-8804-4BB4-9B39-8700617089F1}"/>
    <cellStyle name="Output 7 3 3 5" xfId="37345" xr:uid="{DE093DC3-9FE8-4972-A6BF-CB9020B88CE4}"/>
    <cellStyle name="Output 7 3 3 6" xfId="39322" xr:uid="{28D1EB27-FD55-4D34-BEB3-5420DB4CC87F}"/>
    <cellStyle name="Output 7 3 4" xfId="13637" xr:uid="{E12A9874-BA1F-4CCA-8D21-FB1154216893}"/>
    <cellStyle name="Output 7 3 4 2" xfId="27152" xr:uid="{5FD0262A-FC59-4628-9424-5D17375A03A7}"/>
    <cellStyle name="Output 7 3 4 3" xfId="29712" xr:uid="{49926126-4651-410A-A428-C9909B6702B8}"/>
    <cellStyle name="Output 7 3 4 4" xfId="20128" xr:uid="{6B9214C9-B95A-4A55-B2C5-C4B6EDB7410B}"/>
    <cellStyle name="Output 7 3 4 5" xfId="37429" xr:uid="{EA08FAB9-4A9F-4563-91A5-34C791E6D01A}"/>
    <cellStyle name="Output 7 3 4 6" xfId="39406" xr:uid="{B652DE2D-3F8C-4CDD-A71D-935A2BC13209}"/>
    <cellStyle name="Output 7 3 5" xfId="13716" xr:uid="{DEC31616-0588-457D-9B43-CEAD2928B0A4}"/>
    <cellStyle name="Output 7 3 5 2" xfId="27231" xr:uid="{1C85946F-10E7-4D72-8286-093BAEBD321A}"/>
    <cellStyle name="Output 7 3 5 3" xfId="29791" xr:uid="{9103C5A1-03D4-468F-80F4-A4345CAB51E7}"/>
    <cellStyle name="Output 7 3 5 4" xfId="30422" xr:uid="{6589C662-6740-4E12-A5DB-923F032CECB0}"/>
    <cellStyle name="Output 7 3 5 5" xfId="37508" xr:uid="{BF26C716-8297-422D-8E97-1BE941E2ADE6}"/>
    <cellStyle name="Output 7 3 5 6" xfId="39485" xr:uid="{0C1075AB-7872-4291-866C-ACDFF8FE1CCD}"/>
    <cellStyle name="Output 7 3 6" xfId="12267" xr:uid="{FDA0103F-ED4C-4CB2-ABC8-2A6D09C1CFBF}"/>
    <cellStyle name="Output 7 3 6 2" xfId="25945" xr:uid="{B001CE3B-03FB-4EF3-BDFD-A6500162FFCC}"/>
    <cellStyle name="Output 7 3 6 3" xfId="28538" xr:uid="{171DFEB4-E2DB-4855-8882-7D682D6FCEE4}"/>
    <cellStyle name="Output 7 3 6 4" xfId="30390" xr:uid="{88CFA719-89CB-446E-9FD9-1463B5CEB4AF}"/>
    <cellStyle name="Output 7 3 6 5" xfId="36270" xr:uid="{5825E465-DFB2-4981-A310-D6C699FC3430}"/>
    <cellStyle name="Output 7 3 6 6" xfId="38305" xr:uid="{B1786A63-4026-4CFA-8F76-5CDBBDB738A9}"/>
    <cellStyle name="Output 7 3 7" xfId="20757" xr:uid="{24833B83-F114-4F44-BB1D-C51846DA86C2}"/>
    <cellStyle name="Output 7 3 8" xfId="15501" xr:uid="{21DCC5D2-AF91-44A2-B42E-86948F5E18F3}"/>
    <cellStyle name="Output 7 3 9" xfId="30042" xr:uid="{0D29D9E6-E3FB-48DA-B819-0EBB8CDD8ABE}"/>
    <cellStyle name="Output 7 4" xfId="2908" xr:uid="{F58DDFAD-08FF-4DE2-B43A-C3E1ABCB28D2}"/>
    <cellStyle name="Output 7 4 2" xfId="21351" xr:uid="{F4CAC2B3-9640-48BE-9B26-E47498E7F5A6}"/>
    <cellStyle name="Output 7 4 3" xfId="25504" xr:uid="{15BF1FA7-5C23-4676-B508-B00042D8AAC5}"/>
    <cellStyle name="Output 7 4 4" xfId="20336" xr:uid="{A7392604-DAB7-4EDD-9070-EC79F74B7695}"/>
    <cellStyle name="Output 7 4 5" xfId="31977" xr:uid="{FB5707C9-A07C-49C5-B93F-57A0E4957339}"/>
    <cellStyle name="Output 7 4 6" xfId="31510" xr:uid="{CA27C6C4-2EF0-487B-A617-35EF637A5189}"/>
    <cellStyle name="Output 7 5" xfId="12598" xr:uid="{BAEE8BAD-06DC-42C2-9DB9-6B0D8D64B139}"/>
    <cellStyle name="Output 7 5 2" xfId="26219" xr:uid="{7CBE740F-267C-45F3-B184-CED046D657A4}"/>
    <cellStyle name="Output 7 5 3" xfId="28811" xr:uid="{5F35232A-00A2-4D48-903B-8DDF01620A6A}"/>
    <cellStyle name="Output 7 5 4" xfId="22309" xr:uid="{A095B954-8BC3-4ECC-9C99-E0CA06B3948A}"/>
    <cellStyle name="Output 7 5 5" xfId="36519" xr:uid="{783C3853-1B4C-4C0D-AFBB-F13068F8E184}"/>
    <cellStyle name="Output 7 5 6" xfId="38552" xr:uid="{4AF6021A-6E3A-4544-8B3D-2F58973DCAA5}"/>
    <cellStyle name="Output 7 6" xfId="12572" xr:uid="{D653B8E4-402B-49E1-8A4F-B2A422EBF80E}"/>
    <cellStyle name="Output 7 6 2" xfId="26197" xr:uid="{9B4447F5-7870-4331-9C17-1A67891673A0}"/>
    <cellStyle name="Output 7 6 3" xfId="28789" xr:uid="{F93CEEE6-ACAD-49DE-9BD9-6A0FE2F73F8C}"/>
    <cellStyle name="Output 7 6 4" xfId="30356" xr:uid="{49A2FD5C-35C3-4437-897A-62FD498EE098}"/>
    <cellStyle name="Output 7 6 5" xfId="36498" xr:uid="{3D103111-F839-4712-88D1-B8BD352C9BDC}"/>
    <cellStyle name="Output 7 6 6" xfId="38532" xr:uid="{5654193F-BEFA-4F9C-8E0C-C1909D2B3C88}"/>
    <cellStyle name="Output 7 7" xfId="15599" xr:uid="{FCE21FBE-ACE2-4AD9-BBD3-0534DC3D3776}"/>
    <cellStyle name="Output 7 8" xfId="17972" xr:uid="{F3A70D2C-D677-478C-B77A-61E036889A50}"/>
    <cellStyle name="Output 7 9" xfId="20008" xr:uid="{C4070F28-C64B-4E56-94A2-968677A48962}"/>
    <cellStyle name="Output 8" xfId="1778" xr:uid="{E4E1916E-02C5-4A76-8C57-67E1095CF278}"/>
    <cellStyle name="Output 8 10" xfId="18814" xr:uid="{D82F7234-9362-4578-94F8-CA864545F3ED}"/>
    <cellStyle name="Output 8 11" xfId="31602" xr:uid="{7E4FC607-A823-425E-A936-31BBBC7BA853}"/>
    <cellStyle name="Output 8 12" xfId="33657" xr:uid="{2FF26D5D-7805-43E7-B4E6-145904B6A300}"/>
    <cellStyle name="Output 8 2" xfId="7353" xr:uid="{D4524F2E-DE0A-456C-8C0A-8D02945591E3}"/>
    <cellStyle name="Output 8 2 10" xfId="33849" xr:uid="{DBA64330-A364-4C55-B5CD-7B532E460887}"/>
    <cellStyle name="Output 8 2 2" xfId="9949" xr:uid="{E757F882-17AB-44C9-98E2-2C5572094996}"/>
    <cellStyle name="Output 8 2 2 2" xfId="22269" xr:uid="{84BFFDC2-38BF-4088-8DA1-ED0D25A300AE}"/>
    <cellStyle name="Output 8 2 2 3" xfId="20721" xr:uid="{DBFDE4A4-0BBE-40C4-828B-28D1E3EF6285}"/>
    <cellStyle name="Output 8 2 2 4" xfId="25241" xr:uid="{63E0FFE7-3545-45A7-95C8-B6060ACF688D}"/>
    <cellStyle name="Output 8 2 2 5" xfId="35372" xr:uid="{E8920E2D-282F-436C-9190-6D3278965C84}"/>
    <cellStyle name="Output 8 2 2 6" xfId="33718" xr:uid="{B7987756-4283-4EB5-B361-6FFA58392B8D}"/>
    <cellStyle name="Output 8 2 3" xfId="10837" xr:uid="{B5094709-128F-44A1-9FA3-3EF9DE73826B}"/>
    <cellStyle name="Output 8 2 3 2" xfId="25181" xr:uid="{D2C473DB-264F-4E87-976B-5B75324C6D33}"/>
    <cellStyle name="Output 8 2 3 3" xfId="28051" xr:uid="{B2269CA6-B86A-4304-9447-964ECFB47A38}"/>
    <cellStyle name="Output 8 2 3 4" xfId="25218" xr:uid="{A13E828E-96C0-46F1-BE59-E58A2C4993CD}"/>
    <cellStyle name="Output 8 2 3 5" xfId="35836" xr:uid="{80F7687B-A924-4C46-89A6-EC266F4F91F3}"/>
    <cellStyle name="Output 8 2 3 6" xfId="38138" xr:uid="{084E532E-04E9-44C0-B1FB-2C3B5571C242}"/>
    <cellStyle name="Output 8 2 4" xfId="13255" xr:uid="{3816344B-4CAF-4E23-8417-691A11374942}"/>
    <cellStyle name="Output 8 2 4 2" xfId="26788" xr:uid="{568DB812-6D34-44FF-B9CF-49D6ABB5A7AA}"/>
    <cellStyle name="Output 8 2 4 3" xfId="29352" xr:uid="{2B967C4A-D0A7-4489-A4C7-611233F77145}"/>
    <cellStyle name="Output 8 2 4 4" xfId="28561" xr:uid="{1A8EC579-74C1-49A7-85F4-72A5FAB1A055}"/>
    <cellStyle name="Output 8 2 4 5" xfId="37075" xr:uid="{E0855423-646F-4A19-ADAB-427B96DF9C13}"/>
    <cellStyle name="Output 8 2 4 6" xfId="39053" xr:uid="{4D739E2C-96A4-40A2-A48D-56110724400A}"/>
    <cellStyle name="Output 8 2 5" xfId="12979" xr:uid="{422865F0-B6F2-47A0-9B44-BBBEF3100397}"/>
    <cellStyle name="Output 8 2 5 2" xfId="26559" xr:uid="{0312D2AE-D765-44A1-9007-191E6AFA17F7}"/>
    <cellStyle name="Output 8 2 5 3" xfId="29138" xr:uid="{15854A62-00FE-419E-BA55-EA8DE6DC5969}"/>
    <cellStyle name="Output 8 2 5 4" xfId="28179" xr:uid="{0A64E58F-F6F9-4A7A-A1D6-5598AC75623D}"/>
    <cellStyle name="Output 8 2 5 5" xfId="36848" xr:uid="{5B6032C2-24D5-49C1-A629-40C2AFDDF196}"/>
    <cellStyle name="Output 8 2 5 6" xfId="38864" xr:uid="{9BDC2107-DCE5-42E1-89CB-F56676B0F3A1}"/>
    <cellStyle name="Output 8 2 6" xfId="20356" xr:uid="{5A81EAE5-BE81-40E8-B73B-53D1F029C437}"/>
    <cellStyle name="Output 8 2 7" xfId="15007" xr:uid="{BCCC0118-DB11-4899-9501-CC26F9C06C6E}"/>
    <cellStyle name="Output 8 2 8" xfId="20092" xr:uid="{31A176F7-CD1F-4094-9B44-C56C0516F66D}"/>
    <cellStyle name="Output 8 2 9" xfId="34344" xr:uid="{A66ABBD0-438E-48E7-AA8B-6444B4F712EA}"/>
    <cellStyle name="Output 8 3" xfId="4738" xr:uid="{0520E582-DC44-4A1D-83F2-B041E13F463D}"/>
    <cellStyle name="Output 8 3 10" xfId="33654" xr:uid="{9B1A7577-D3D5-4359-BCF4-9459ADB00422}"/>
    <cellStyle name="Output 8 3 11" xfId="36935" xr:uid="{D8318E6D-E6D2-4AF7-A373-B1192D9AD780}"/>
    <cellStyle name="Output 8 3 2" xfId="10838" xr:uid="{AC4C43EC-9855-4848-B97D-50910ACFC715}"/>
    <cellStyle name="Output 8 3 2 2" xfId="13319" xr:uid="{3D9949C1-0743-4D91-85C4-F72565190FF1}"/>
    <cellStyle name="Output 8 3 2 2 2" xfId="26851" xr:uid="{72F9EED5-8B1A-49F2-BB7B-30F2ADE43B54}"/>
    <cellStyle name="Output 8 3 2 2 3" xfId="29415" xr:uid="{ACE32308-1CB1-4139-A988-2478E0854477}"/>
    <cellStyle name="Output 8 3 2 2 4" xfId="30478" xr:uid="{BFEF120F-6C66-4E8A-8731-8B3197AF21CD}"/>
    <cellStyle name="Output 8 3 2 2 5" xfId="37137" xr:uid="{E160AC29-7C3D-4A8A-AF13-5BBB67D9890D}"/>
    <cellStyle name="Output 8 3 2 2 6" xfId="39115" xr:uid="{F4CA349F-2D27-4F22-A123-C5E0B98D69BC}"/>
    <cellStyle name="Output 8 3 2 3" xfId="25182" xr:uid="{04C3EB50-1DE8-4B13-A71E-FE1DF902C978}"/>
    <cellStyle name="Output 8 3 2 4" xfId="28052" xr:uid="{5EAE4D36-B448-4BBB-A856-3D2CE1305607}"/>
    <cellStyle name="Output 8 3 2 5" xfId="21680" xr:uid="{7970B627-4E39-4604-99C4-8272CAC13F2A}"/>
    <cellStyle name="Output 8 3 2 6" xfId="35837" xr:uid="{7EE2DB45-1FF7-4A85-95F8-53DE880EEB7C}"/>
    <cellStyle name="Output 8 3 2 7" xfId="38139" xr:uid="{118FF812-03F4-418D-BC3B-8AB26E309385}"/>
    <cellStyle name="Output 8 3 3" xfId="13554" xr:uid="{8E729F5C-19F7-477E-89B6-8439E1FA4B33}"/>
    <cellStyle name="Output 8 3 3 2" xfId="27069" xr:uid="{FA84B56C-B6E9-4DBD-ADCD-6CE599314A74}"/>
    <cellStyle name="Output 8 3 3 3" xfId="29629" xr:uid="{5F391B41-D10A-4D2C-8E81-3B4041F8E623}"/>
    <cellStyle name="Output 8 3 3 4" xfId="22671" xr:uid="{413B77FC-51CA-4635-B85C-BE5DE1BB88DE}"/>
    <cellStyle name="Output 8 3 3 5" xfId="37346" xr:uid="{74254539-A4BB-4925-91F2-131E6106414F}"/>
    <cellStyle name="Output 8 3 3 6" xfId="39323" xr:uid="{FD849A30-9FD0-4CDF-BB19-21BABC5E8E32}"/>
    <cellStyle name="Output 8 3 4" xfId="13638" xr:uid="{D37DF214-875F-40AE-BAA5-2F28AD21A12E}"/>
    <cellStyle name="Output 8 3 4 2" xfId="27153" xr:uid="{CB750BE4-8C32-422F-BF38-563EB7E035E2}"/>
    <cellStyle name="Output 8 3 4 3" xfId="29713" xr:uid="{A30FED2F-35A9-4917-BC70-96CDB0526CF5}"/>
    <cellStyle name="Output 8 3 4 4" xfId="30219" xr:uid="{E3539E5A-0824-47C4-BC8C-AE98EDA6745C}"/>
    <cellStyle name="Output 8 3 4 5" xfId="37430" xr:uid="{C76B40A0-4A7C-44DC-830E-2684AB782501}"/>
    <cellStyle name="Output 8 3 4 6" xfId="39407" xr:uid="{5E4473E6-BF9D-4431-BFBB-185550720F9D}"/>
    <cellStyle name="Output 8 3 5" xfId="13717" xr:uid="{321E47FD-161E-49C5-BDE8-7EB51E16BDD6}"/>
    <cellStyle name="Output 8 3 5 2" xfId="27232" xr:uid="{F47AD1D3-2429-4AF8-AD95-6B5C450FFE88}"/>
    <cellStyle name="Output 8 3 5 3" xfId="29792" xr:uid="{4580196C-BDCB-4BF2-8CEC-5D99E860B381}"/>
    <cellStyle name="Output 8 3 5 4" xfId="20507" xr:uid="{93BEFCA7-9407-4F1F-834A-A323F5C17DE4}"/>
    <cellStyle name="Output 8 3 5 5" xfId="37509" xr:uid="{4D251C02-49DA-4EBD-A54A-660B2E0282A8}"/>
    <cellStyle name="Output 8 3 5 6" xfId="39486" xr:uid="{5E3EEFB6-A8D3-41E6-BA2D-9107ACB8EA36}"/>
    <cellStyle name="Output 8 3 6" xfId="12268" xr:uid="{105B5454-BE03-4AAA-B57B-08EABC9999FA}"/>
    <cellStyle name="Output 8 3 6 2" xfId="25946" xr:uid="{04D7491D-1B35-4E3F-BA9F-ED3C6F3D9EB4}"/>
    <cellStyle name="Output 8 3 6 3" xfId="28539" xr:uid="{DAB60FD7-3112-40E5-B664-DEAA613C8D26}"/>
    <cellStyle name="Output 8 3 6 4" xfId="30586" xr:uid="{6048D7D0-FBC7-40A1-A6E2-8CFD5A7E2A45}"/>
    <cellStyle name="Output 8 3 6 5" xfId="36271" xr:uid="{51AC1926-CFBF-45DD-884E-31FE62DB6108}"/>
    <cellStyle name="Output 8 3 6 6" xfId="38306" xr:uid="{B83AA2AF-4FBF-46E1-ABE9-D7D81A2D4699}"/>
    <cellStyle name="Output 8 3 7" xfId="20756" xr:uid="{D30FDB52-DD58-475D-AE5D-0D90AC2D2D46}"/>
    <cellStyle name="Output 8 3 8" xfId="25786" xr:uid="{D2029694-4B0B-45A4-BE88-2260E9FC598A}"/>
    <cellStyle name="Output 8 3 9" xfId="30959" xr:uid="{9DE57971-A547-4547-83DC-09F9151CCC86}"/>
    <cellStyle name="Output 8 4" xfId="2909" xr:uid="{BAAB21A7-A37B-4C92-B51E-1F31A1D7A4B6}"/>
    <cellStyle name="Output 8 4 2" xfId="19614" xr:uid="{0501D3FF-0E32-49E1-B711-EAECE97C703F}"/>
    <cellStyle name="Output 8 4 3" xfId="27420" xr:uid="{9E3F0127-A568-4C1F-8C89-9A3ECD6B2EBF}"/>
    <cellStyle name="Output 8 4 4" xfId="30875" xr:uid="{4CD9F339-1EDD-4C32-9E5A-1A366D38E955}"/>
    <cellStyle name="Output 8 4 5" xfId="31978" xr:uid="{B73B42B4-9ED1-49C4-8001-CD0DCF989F44}"/>
    <cellStyle name="Output 8 4 6" xfId="34259" xr:uid="{DB592FE1-4B95-4DDF-AD02-400A123886E3}"/>
    <cellStyle name="Output 8 5" xfId="12360" xr:uid="{2B073CFD-9049-40FF-8DF0-243DE6616E14}"/>
    <cellStyle name="Output 8 5 2" xfId="25991" xr:uid="{7887E7DD-A424-41E2-B694-77D912F7CA9E}"/>
    <cellStyle name="Output 8 5 3" xfId="28586" xr:uid="{6C6FAF9F-1DB6-448F-9264-684B7A6AFF98}"/>
    <cellStyle name="Output 8 5 4" xfId="14543" xr:uid="{DD946751-57D6-4F8F-B7BD-DFEB6E5E23C0}"/>
    <cellStyle name="Output 8 5 5" xfId="36294" xr:uid="{30BE0227-C330-4D98-AC2A-3E65950F064A}"/>
    <cellStyle name="Output 8 5 6" xfId="38330" xr:uid="{BFF125AB-040D-480C-9FA3-75A62AE6FC79}"/>
    <cellStyle name="Output 8 6" xfId="13153" xr:uid="{731C176E-5B6F-4776-A662-D6291A61D039}"/>
    <cellStyle name="Output 8 6 2" xfId="26687" xr:uid="{8BAFF545-833D-4984-87D1-A50BAA69CD89}"/>
    <cellStyle name="Output 8 6 3" xfId="29251" xr:uid="{BDC93299-7B5D-4DCC-B892-AA5A7BAE5038}"/>
    <cellStyle name="Output 8 6 4" xfId="27599" xr:uid="{D598C851-9AF3-4A7D-BA47-A056E3FA0DCD}"/>
    <cellStyle name="Output 8 6 5" xfId="36973" xr:uid="{37A93D17-4DDA-4B99-BC87-0D804F456507}"/>
    <cellStyle name="Output 8 6 6" xfId="38952" xr:uid="{9A97A72A-79EB-4841-BCD3-D2E3F7F47690}"/>
    <cellStyle name="Output 8 7" xfId="15600" xr:uid="{E5804F4C-3B61-4A8F-A36D-398123E2EBED}"/>
    <cellStyle name="Output 8 8" xfId="23757" xr:uid="{F5C09597-B20A-4B08-80BA-1F5887961449}"/>
    <cellStyle name="Output 8 9" xfId="16250" xr:uid="{87E77B82-708C-456B-9167-9C0C1CC5B268}"/>
    <cellStyle name="Output 9" xfId="1779" xr:uid="{B3A6C050-80A9-47DE-8D0F-D1DF5EAD614E}"/>
    <cellStyle name="Output 9 10" xfId="22315" xr:uid="{EB593596-B7D5-47CE-A758-6495E30933FE}"/>
    <cellStyle name="Output 9 11" xfId="31603" xr:uid="{60D3BCF0-2781-46D4-8688-46122880F5AE}"/>
    <cellStyle name="Output 9 12" xfId="33656" xr:uid="{EE19D0FA-9C0F-45EF-BB83-6A1B8DEF4B0D}"/>
    <cellStyle name="Output 9 2" xfId="7354" xr:uid="{579B209A-AB21-42C4-937D-1424F65F3208}"/>
    <cellStyle name="Output 9 2 10" xfId="31112" xr:uid="{7A6CA05C-A389-4BA1-B084-047D237049BD}"/>
    <cellStyle name="Output 9 2 2" xfId="9950" xr:uid="{0F0EC451-C25B-4CD2-9065-0B26B6E41D31}"/>
    <cellStyle name="Output 9 2 2 2" xfId="22658" xr:uid="{EA785560-3585-497D-817A-57CEE3040480}"/>
    <cellStyle name="Output 9 2 2 3" xfId="25262" xr:uid="{3FEFE157-6DFC-4C5A-8268-F731943C52EA}"/>
    <cellStyle name="Output 9 2 2 4" xfId="27300" xr:uid="{1E46672F-37DF-4BFE-A3DB-508EC926F119}"/>
    <cellStyle name="Output 9 2 2 5" xfId="35373" xr:uid="{0878ADBD-A4EB-4BBD-8201-77800715CE35}"/>
    <cellStyle name="Output 9 2 2 6" xfId="35894" xr:uid="{01BAA5E9-81F6-4157-821A-57BE65F4DA66}"/>
    <cellStyle name="Output 9 2 3" xfId="10839" xr:uid="{05ACE374-8CC6-4CF4-AD94-3157C25E6F3F}"/>
    <cellStyle name="Output 9 2 3 2" xfId="25183" xr:uid="{49854B35-70D4-41B7-A318-0E51816B74D8}"/>
    <cellStyle name="Output 9 2 3 3" xfId="28053" xr:uid="{E05217C0-911C-4C0D-A79E-8611F94CFCC7}"/>
    <cellStyle name="Output 9 2 3 4" xfId="27315" xr:uid="{071CD4AF-2C1D-432F-82BC-E55838AD0116}"/>
    <cellStyle name="Output 9 2 3 5" xfId="35838" xr:uid="{9A5146DD-14FE-4A71-86BB-F2E5977B10C6}"/>
    <cellStyle name="Output 9 2 3 6" xfId="38140" xr:uid="{A6046656-8F8B-4584-AE89-168DE1C33B21}"/>
    <cellStyle name="Output 9 2 4" xfId="12622" xr:uid="{A620DC64-754E-4A90-B033-C6996C90A577}"/>
    <cellStyle name="Output 9 2 4 2" xfId="26243" xr:uid="{1D13F02A-D51B-4B8C-94EC-B87071FBBB93}"/>
    <cellStyle name="Output 9 2 4 3" xfId="28835" xr:uid="{3FC4E9F3-AFEF-42A9-B629-DAFFAA4E0F88}"/>
    <cellStyle name="Output 9 2 4 4" xfId="21691" xr:uid="{DCFCCF8E-2B5A-4196-8F94-F8F5E844D04D}"/>
    <cellStyle name="Output 9 2 4 5" xfId="36543" xr:uid="{C479DBF0-D492-4286-BB39-099C1175B631}"/>
    <cellStyle name="Output 9 2 4 6" xfId="38576" xr:uid="{EE95FB53-D4A4-4742-9C95-31F454038FC7}"/>
    <cellStyle name="Output 9 2 5" xfId="12479" xr:uid="{17801904-038C-443C-A2DE-A73E80ABFE95}"/>
    <cellStyle name="Output 9 2 5 2" xfId="26106" xr:uid="{784ADA41-F358-4D63-B462-63B6F461719B}"/>
    <cellStyle name="Output 9 2 5 3" xfId="28701" xr:uid="{90AFC75C-1ACD-4B69-8537-DFF6700F1442}"/>
    <cellStyle name="Output 9 2 5 4" xfId="16149" xr:uid="{E7EB96EE-9743-408A-B0F0-4FF3F82572B8}"/>
    <cellStyle name="Output 9 2 5 5" xfId="36408" xr:uid="{B3718495-8548-425A-A8A8-102C539ACA46}"/>
    <cellStyle name="Output 9 2 5 6" xfId="38443" xr:uid="{8F8F0600-3A0F-4D6A-9A0C-26E8B2CA9EC0}"/>
    <cellStyle name="Output 9 2 6" xfId="20355" xr:uid="{E201A92B-91C8-4375-82B3-581C7792AAEB}"/>
    <cellStyle name="Output 9 2 7" xfId="20102" xr:uid="{A7780933-F72C-4139-8896-A17D48512B35}"/>
    <cellStyle name="Output 9 2 8" xfId="19652" xr:uid="{88293DDB-5949-4F9E-B310-968097D4F587}"/>
    <cellStyle name="Output 9 2 9" xfId="34345" xr:uid="{12E28970-619F-40D0-930F-B6103CD5F263}"/>
    <cellStyle name="Output 9 3" xfId="4739" xr:uid="{3744588C-B7A4-4704-B8B6-B9D0F285E544}"/>
    <cellStyle name="Output 9 3 10" xfId="33655" xr:uid="{2D384A8F-DC33-457F-A73A-8DADEB547C34}"/>
    <cellStyle name="Output 9 3 11" xfId="34762" xr:uid="{266914C2-EEF5-4175-9F8F-900811FB0F32}"/>
    <cellStyle name="Output 9 3 2" xfId="10840" xr:uid="{E73ABC52-7543-453A-8A97-E0AE220ED370}"/>
    <cellStyle name="Output 9 3 2 2" xfId="13320" xr:uid="{DAC942D8-8277-4179-A833-E4A7CD580FEF}"/>
    <cellStyle name="Output 9 3 2 2 2" xfId="26852" xr:uid="{8719AC62-A856-4F63-B72D-70B5D947414E}"/>
    <cellStyle name="Output 9 3 2 2 3" xfId="29416" xr:uid="{F62BA3B8-D4B4-40BE-910E-4A6A02809020}"/>
    <cellStyle name="Output 9 3 2 2 4" xfId="22143" xr:uid="{F09027D7-4655-412A-9FC4-18E9EADF6D10}"/>
    <cellStyle name="Output 9 3 2 2 5" xfId="37138" xr:uid="{8AF23664-D31A-47CE-BEB1-715C55B25131}"/>
    <cellStyle name="Output 9 3 2 2 6" xfId="39116" xr:uid="{6D698B9B-05E8-4D78-8CE9-2F92522A272A}"/>
    <cellStyle name="Output 9 3 2 3" xfId="25184" xr:uid="{B41248CF-F3C2-41C2-9941-C00A590A32EE}"/>
    <cellStyle name="Output 9 3 2 4" xfId="28054" xr:uid="{A19C919F-85FF-4515-B6A4-2E1BD46835FB}"/>
    <cellStyle name="Output 9 3 2 5" xfId="20737" xr:uid="{D5762B88-52AD-44E4-B0F4-7A84D5E49E98}"/>
    <cellStyle name="Output 9 3 2 6" xfId="35839" xr:uid="{25F533A8-9950-4F5B-B093-0BF86761730E}"/>
    <cellStyle name="Output 9 3 2 7" xfId="38141" xr:uid="{16CFF831-E5B9-4A59-8FD4-A839CDCC6B29}"/>
    <cellStyle name="Output 9 3 3" xfId="13555" xr:uid="{A55A1508-0077-46C1-981D-D17A196DBAE4}"/>
    <cellStyle name="Output 9 3 3 2" xfId="27070" xr:uid="{8B60F322-EF9B-437C-A553-E82EBD9C2B0E}"/>
    <cellStyle name="Output 9 3 3 3" xfId="29630" xr:uid="{7572818C-4F9E-4938-9A19-B49EFE472CAD}"/>
    <cellStyle name="Output 9 3 3 4" xfId="27622" xr:uid="{F8389371-00A3-4074-91ED-3B7A82E6279A}"/>
    <cellStyle name="Output 9 3 3 5" xfId="37347" xr:uid="{0A58B792-24E9-4B52-A4A7-6CBB17C85F98}"/>
    <cellStyle name="Output 9 3 3 6" xfId="39324" xr:uid="{3D08ED3E-50A2-4EE5-B6BE-D677CEF8A880}"/>
    <cellStyle name="Output 9 3 4" xfId="13639" xr:uid="{CF70CA78-73DD-495C-B360-AF0BC141080A}"/>
    <cellStyle name="Output 9 3 4 2" xfId="27154" xr:uid="{7213D61A-0135-456C-ACDF-F8FEB315E768}"/>
    <cellStyle name="Output 9 3 4 3" xfId="29714" xr:uid="{E692A785-CD62-493F-96C4-3C93C53EA6EC}"/>
    <cellStyle name="Output 9 3 4 4" xfId="30432" xr:uid="{9B998500-2784-4A71-B7BB-04BDB786E74D}"/>
    <cellStyle name="Output 9 3 4 5" xfId="37431" xr:uid="{C811DBFD-0621-4694-9E5D-5820E6A23B67}"/>
    <cellStyle name="Output 9 3 4 6" xfId="39408" xr:uid="{E0CA9CE5-5500-4D80-832D-21C25A676F15}"/>
    <cellStyle name="Output 9 3 5" xfId="13718" xr:uid="{798A42F7-2FA6-431C-9FD5-808F50BC96B1}"/>
    <cellStyle name="Output 9 3 5 2" xfId="27233" xr:uid="{423257ED-FC52-4DC5-8924-E870A532670B}"/>
    <cellStyle name="Output 9 3 5 3" xfId="29793" xr:uid="{870A939F-DB83-458C-A4BD-E56393CCA980}"/>
    <cellStyle name="Output 9 3 5 4" xfId="18366" xr:uid="{0D61746A-5D50-41A1-A39D-2560290A6388}"/>
    <cellStyle name="Output 9 3 5 5" xfId="37510" xr:uid="{BBEB2B5B-4973-4A88-8C71-9B1C5F4CE52F}"/>
    <cellStyle name="Output 9 3 5 6" xfId="39487" xr:uid="{891BFE26-2F5C-47C8-89DF-A37532E758A0}"/>
    <cellStyle name="Output 9 3 6" xfId="12269" xr:uid="{CB625CE6-9584-4CEF-B406-9A4651E72BD1}"/>
    <cellStyle name="Output 9 3 6 2" xfId="25947" xr:uid="{9D6C6D62-B7F4-4F13-A24E-EB28609B1800}"/>
    <cellStyle name="Output 9 3 6 3" xfId="28540" xr:uid="{251A5CFF-A607-40D7-9D03-0342D1400217}"/>
    <cellStyle name="Output 9 3 6 4" xfId="27283" xr:uid="{EECC0AB8-6CE0-4170-8686-EFDD4B7862FC}"/>
    <cellStyle name="Output 9 3 6 5" xfId="36272" xr:uid="{9F0E9922-1B17-42D4-B8A2-8FAB87A3A65C}"/>
    <cellStyle name="Output 9 3 6 6" xfId="38307" xr:uid="{2F417640-5E02-4FBD-8087-FE958D0000F8}"/>
    <cellStyle name="Output 9 3 7" xfId="20755" xr:uid="{65AFB027-616B-4B97-989B-D2763162C1A5}"/>
    <cellStyle name="Output 9 3 8" xfId="26655" xr:uid="{989F710B-62E3-4A3D-B4A9-8F1A961F82E0}"/>
    <cellStyle name="Output 9 3 9" xfId="28360" xr:uid="{FF371E41-E06B-4E0A-A51F-66D957563D20}"/>
    <cellStyle name="Output 9 4" xfId="2910" xr:uid="{B216E04F-7B16-441E-90D1-6F413C41CC60}"/>
    <cellStyle name="Output 9 4 2" xfId="22591" xr:uid="{66DA70FD-3180-404A-840C-6580C52E4497}"/>
    <cellStyle name="Output 9 4 3" xfId="15754" xr:uid="{BF6DB1BF-2C4C-40B8-9912-BF252D74EE02}"/>
    <cellStyle name="Output 9 4 4" xfId="30853" xr:uid="{AD206B03-2AFD-43F0-9BC6-9670B274BBB7}"/>
    <cellStyle name="Output 9 4 5" xfId="31979" xr:uid="{E94FD9F7-2E9F-4328-9471-76804796C4AC}"/>
    <cellStyle name="Output 9 4 6" xfId="31509" xr:uid="{C89CBB72-9B43-4509-A00E-5E88A090F0EB}"/>
    <cellStyle name="Output 9 5" xfId="12977" xr:uid="{8C6D7D05-71B6-4478-874A-BFCB9CF6A061}"/>
    <cellStyle name="Output 9 5 2" xfId="26557" xr:uid="{2BBDB51B-AC8E-49CF-8E96-924A89BD8FD9}"/>
    <cellStyle name="Output 9 5 3" xfId="29136" xr:uid="{07F852C8-77A6-4028-AC49-C00F29CFDFFF}"/>
    <cellStyle name="Output 9 5 4" xfId="19013" xr:uid="{ADFE0C34-1BC1-4D2E-BF13-2AF3C7432144}"/>
    <cellStyle name="Output 9 5 5" xfId="36846" xr:uid="{93A2D55D-EB8B-4ABE-8D88-75284F548868}"/>
    <cellStyle name="Output 9 5 6" xfId="38862" xr:uid="{B6F265BA-8159-4268-A289-A1A2874074E4}"/>
    <cellStyle name="Output 9 6" xfId="12931" xr:uid="{46E81BCF-3446-4EF6-81B2-01AB392623AC}"/>
    <cellStyle name="Output 9 6 2" xfId="26511" xr:uid="{23652B3E-FF53-4802-B8CB-AF853EF49FD7}"/>
    <cellStyle name="Output 9 6 3" xfId="29090" xr:uid="{C0F1AE88-0F64-4F17-A299-7BE7EE8AB376}"/>
    <cellStyle name="Output 9 6 4" xfId="30315" xr:uid="{0212DCD0-FA67-4EFE-8B51-11945621C08F}"/>
    <cellStyle name="Output 9 6 5" xfId="36800" xr:uid="{DCEE2B3F-BEC8-440A-8087-7516CD647F43}"/>
    <cellStyle name="Output 9 6 6" xfId="38816" xr:uid="{095E7BB1-B836-4E0F-A6C8-D53AB1D59570}"/>
    <cellStyle name="Output 9 7" xfId="15601" xr:uid="{83FA2EB2-B206-4B5D-B21D-A101B9BC03E5}"/>
    <cellStyle name="Output 9 8" xfId="23650" xr:uid="{DA276315-8A52-4DC4-B6BD-16345BFCE8DD}"/>
    <cellStyle name="Output 9 9" xfId="15815" xr:uid="{70BAC42C-3C60-44AE-8365-DC46FBC4C6E3}"/>
    <cellStyle name="Output Amounts" xfId="14171" xr:uid="{3B594624-F9B6-482C-96D4-EA8F3DC036B0}"/>
    <cellStyle name="Output Line Items" xfId="14172" xr:uid="{0826B0CF-F7D9-4A20-9D31-032E14423A93}"/>
    <cellStyle name="PageSubTitle" xfId="14173" xr:uid="{1241F297-53FB-4428-9553-6E80F0224B07}"/>
    <cellStyle name="PageTitle" xfId="14174" xr:uid="{A7408CC2-9B2B-414B-B2AD-EBD8B87DA4AB}"/>
    <cellStyle name="Percent" xfId="15" builtinId="5"/>
    <cellStyle name="Percent (0)" xfId="2329" xr:uid="{7A734DFF-7060-4647-B51D-1022895C803E}"/>
    <cellStyle name="Percent [0]" xfId="14175" xr:uid="{133DB4B0-5DCD-441B-974E-190D766E1354}"/>
    <cellStyle name="Percent [00]" xfId="14176" xr:uid="{D4CE399E-5BB9-44D9-93F1-ADEFDC2853A3}"/>
    <cellStyle name="Percent [2]" xfId="16" xr:uid="{00000000-0005-0000-0000-000010000000}"/>
    <cellStyle name="Percent [2] 2" xfId="1781" xr:uid="{5CD5D2BC-7ABD-4BE1-AFAA-852EC6B39565}"/>
    <cellStyle name="Percent [2] 2 10" xfId="4740" xr:uid="{84E625EC-B8BD-4604-A579-90B984015C23}"/>
    <cellStyle name="Percent [2] 2 10 2" xfId="9951" xr:uid="{6F5F8855-6119-445F-B999-0DCA483688D4}"/>
    <cellStyle name="Percent [2] 2 11" xfId="4741" xr:uid="{A41E7C83-832A-43AC-B988-C3DDA57EB264}"/>
    <cellStyle name="Percent [2] 2 11 2" xfId="9952" xr:uid="{10B2C8C5-7316-4B6C-977F-76F1E94C3410}"/>
    <cellStyle name="Percent [2] 2 12" xfId="4742" xr:uid="{4A2C8C5A-4E53-4AED-BF29-B6CEDA05622A}"/>
    <cellStyle name="Percent [2] 2 13" xfId="4743" xr:uid="{03F3E51E-AF45-41AD-99FF-7F6FB6C078B6}"/>
    <cellStyle name="Percent [2] 2 14" xfId="4744" xr:uid="{461395D5-95AF-4241-846A-91D5F2EF137C}"/>
    <cellStyle name="Percent [2] 2 15" xfId="4745" xr:uid="{B5CCD2E9-E3DC-4B9C-8C4B-9014B0AEE487}"/>
    <cellStyle name="Percent [2] 2 16" xfId="4746" xr:uid="{A449A674-F40E-4A93-B54C-28BBC204ADF1}"/>
    <cellStyle name="Percent [2] 2 17" xfId="4747" xr:uid="{D47A7089-FF07-48FF-ADA8-0233879C576C}"/>
    <cellStyle name="Percent [2] 2 18" xfId="4748" xr:uid="{1F68FB48-1252-4554-BDE0-1392C4E4FC93}"/>
    <cellStyle name="Percent [2] 2 19" xfId="4749" xr:uid="{839F3A2F-07FC-4FE7-AE93-4AA331AC6DCA}"/>
    <cellStyle name="Percent [2] 2 2" xfId="2330" xr:uid="{4FE12F6D-B384-4755-BC70-3FD41051E703}"/>
    <cellStyle name="Percent [2] 2 2 2" xfId="4750" xr:uid="{0145EFF7-4C0A-4F4E-AA1C-DF35614ADA5A}"/>
    <cellStyle name="Percent [2] 2 20" xfId="4751" xr:uid="{7D5A40A0-8094-4EE6-91E9-BBFC45F4E8D6}"/>
    <cellStyle name="Percent [2] 2 21" xfId="4752" xr:uid="{5217A492-F3F2-44BC-AB7E-897A067D3FA5}"/>
    <cellStyle name="Percent [2] 2 22" xfId="4753" xr:uid="{931B3EE4-982C-4C35-AE7F-9F44F1A1EB37}"/>
    <cellStyle name="Percent [2] 2 23" xfId="4754" xr:uid="{897DD3D2-F05E-45A5-B5D2-2E7E2018D28B}"/>
    <cellStyle name="Percent [2] 2 24" xfId="4755" xr:uid="{0C704F2F-5D43-4918-87D0-7DCE79F259C5}"/>
    <cellStyle name="Percent [2] 2 25" xfId="4756" xr:uid="{41AD3C88-98F3-4C26-8DAF-F581FD1751F2}"/>
    <cellStyle name="Percent [2] 2 26" xfId="4757" xr:uid="{D95C9C41-95A0-43FF-82A0-A93E6DA0B855}"/>
    <cellStyle name="Percent [2] 2 27" xfId="4758" xr:uid="{7F874D9F-356E-4A1D-B356-DC096411F9DD}"/>
    <cellStyle name="Percent [2] 2 28" xfId="4759" xr:uid="{FCA53272-719D-483D-9FB3-CEE7CF8FC3A3}"/>
    <cellStyle name="Percent [2] 2 29" xfId="4760" xr:uid="{03CF7B33-1CE2-4847-86F1-87844EA1268A}"/>
    <cellStyle name="Percent [2] 2 3" xfId="4761" xr:uid="{C217C73E-CDA3-45A7-A3A8-1DE9A2C32C53}"/>
    <cellStyle name="Percent [2] 2 3 2" xfId="9953" xr:uid="{9079C8B6-589A-46F5-8037-662A528796DA}"/>
    <cellStyle name="Percent [2] 2 30" xfId="4762" xr:uid="{6D9F45EF-435F-4457-941F-2A41949BBE2F}"/>
    <cellStyle name="Percent [2] 2 31" xfId="4763" xr:uid="{8BD2C3B7-0452-4969-96F6-F97CAA1E9994}"/>
    <cellStyle name="Percent [2] 2 32" xfId="4764" xr:uid="{17CC203A-4C25-4421-8AAC-E65E433FCE52}"/>
    <cellStyle name="Percent [2] 2 33" xfId="4765" xr:uid="{149B0994-90E8-4443-8719-CA97EBA56CC4}"/>
    <cellStyle name="Percent [2] 2 34" xfId="4766" xr:uid="{29954D81-00A7-4D4A-B8E8-50F379A34B22}"/>
    <cellStyle name="Percent [2] 2 35" xfId="4767" xr:uid="{6E6C717A-C267-4044-B47C-D24C1775D56B}"/>
    <cellStyle name="Percent [2] 2 36" xfId="4768" xr:uid="{71F0C41D-DC32-453C-98E6-9F3AE8D17BA8}"/>
    <cellStyle name="Percent [2] 2 37" xfId="4769" xr:uid="{921A83AD-F277-40CA-8032-7F4FF02FA5E7}"/>
    <cellStyle name="Percent [2] 2 4" xfId="4770" xr:uid="{D23FC46D-A844-46E8-89AF-A79451E0C060}"/>
    <cellStyle name="Percent [2] 2 4 2" xfId="9954" xr:uid="{0FCD667A-0F63-484B-A5F7-B8E78860B0EA}"/>
    <cellStyle name="Percent [2] 2 5" xfId="4771" xr:uid="{69574A5F-0211-4ED8-9B0E-FA5890248E03}"/>
    <cellStyle name="Percent [2] 2 5 2" xfId="9955" xr:uid="{463C7AA7-165E-471C-B619-582C2503FC85}"/>
    <cellStyle name="Percent [2] 2 6" xfId="4772" xr:uid="{E95CF06B-738A-4ACB-8206-7106410E444F}"/>
    <cellStyle name="Percent [2] 2 6 2" xfId="9956" xr:uid="{7BAFF856-CF67-46D0-9000-48BF4972C8A9}"/>
    <cellStyle name="Percent [2] 2 7" xfId="4773" xr:uid="{408FA13B-18C7-43D5-9B44-243DD58C9E96}"/>
    <cellStyle name="Percent [2] 2 7 2" xfId="9957" xr:uid="{83E9A17D-55BD-4016-B29F-7086B91D0122}"/>
    <cellStyle name="Percent [2] 2 8" xfId="4774" xr:uid="{74B2D801-A785-42B4-B77C-01FC872E2BA6}"/>
    <cellStyle name="Percent [2] 2 8 2" xfId="9958" xr:uid="{642B6650-44CD-4646-91D5-2BDC465C0823}"/>
    <cellStyle name="Percent [2] 2 9" xfId="4775" xr:uid="{09EFCAE9-CD96-437A-A9CD-D2C1B435D27A}"/>
    <cellStyle name="Percent [2] 2 9 2" xfId="9959" xr:uid="{B8FDF0DF-F7F5-4B14-A19F-2D4140FF2F4B}"/>
    <cellStyle name="Percent [2] 3" xfId="2331" xr:uid="{7C787A6B-DE0F-4A78-8CD7-BCFE75F446B5}"/>
    <cellStyle name="Percent [2] 4" xfId="2332" xr:uid="{B49B1620-1910-468A-8122-588642CF9205}"/>
    <cellStyle name="Percent 10" xfId="1990" xr:uid="{DB61B45F-029C-4C1B-A1BE-38F3C7CEC52D}"/>
    <cellStyle name="Percent 10 2" xfId="7355" xr:uid="{290E062D-7FF7-46AB-81B3-188D7A843967}"/>
    <cellStyle name="Percent 10 2 2" xfId="14177" xr:uid="{52FC7889-3430-4C79-9A7B-FF0543406F09}"/>
    <cellStyle name="Percent 10 2 2 2" xfId="24629" xr:uid="{D1A5FC01-3C93-4673-9C07-763AAB777FB2}"/>
    <cellStyle name="Percent 10 2 2 3" xfId="37677" xr:uid="{36EA3151-EE1F-4311-8A89-6C1DE72A39B4}"/>
    <cellStyle name="Percent 10 3" xfId="2917" xr:uid="{7AB35DBE-EAFD-452F-9CB6-F2D2B2A67B59}"/>
    <cellStyle name="Percent 10 3 2" xfId="16321" xr:uid="{401A92AC-466C-48B2-AE1D-2A5105ECF96D}"/>
    <cellStyle name="Percent 10 3 3" xfId="31984" xr:uid="{08F64CE5-08AD-42C2-AE3E-4F2702CC7024}"/>
    <cellStyle name="Percent 10 4" xfId="7575" xr:uid="{004A01D0-0799-49AB-A488-660274144F92}"/>
    <cellStyle name="Percent 10 4 2" xfId="19803" xr:uid="{2DCE5BEC-FC89-4229-8C73-D78CD947AB7F}"/>
    <cellStyle name="Percent 10 4 3" xfId="34402" xr:uid="{BD847379-C0B2-49E6-8F4D-6139B2059EEB}"/>
    <cellStyle name="Percent 10 5" xfId="15715" xr:uid="{E8CF086E-C817-4FB8-A361-CE53F3860FF1}"/>
    <cellStyle name="Percent 10 6" xfId="31631" xr:uid="{7CEC08A1-BDBE-4F2E-8F6A-7EDF1567E9ED}"/>
    <cellStyle name="Percent 10 7" xfId="39524" xr:uid="{8C1B6003-A1D6-4D70-A1D2-EE2DC51E1416}"/>
    <cellStyle name="Percent 10 8" xfId="39733" xr:uid="{9BBB9279-2635-499D-B3B5-128A294C6346}"/>
    <cellStyle name="Percent 11" xfId="2333" xr:uid="{22818E85-3572-4C3E-AF6B-88BDCC64D22C}"/>
    <cellStyle name="Percent 11 2" xfId="7356" xr:uid="{2487368F-E2E8-481B-984E-18E2210B9482}"/>
    <cellStyle name="Percent 11 2 2" xfId="14178" xr:uid="{E905A096-355F-48EF-A6E1-89D1027516A1}"/>
    <cellStyle name="Percent 11 3" xfId="31525" xr:uid="{4C17679C-F57E-4064-A2B5-F3E30DC7D185}"/>
    <cellStyle name="Percent 11 4" xfId="39732" xr:uid="{313112B0-FACD-428B-9AFD-76CFFEBF40A2}"/>
    <cellStyle name="Percent 12" xfId="2334" xr:uid="{F475A900-739D-4473-B78F-78AA9FA5CBE0}"/>
    <cellStyle name="Percent 12 2" xfId="7357" xr:uid="{B291C4FD-C7E3-4D03-BD4F-DA7575599208}"/>
    <cellStyle name="Percent 12 2 2" xfId="14179" xr:uid="{2A27D3F8-9429-432F-91DA-8F50CCBE870C}"/>
    <cellStyle name="Percent 12 3" xfId="31110" xr:uid="{201D6BD2-ABF0-4BE3-B4CA-497637FA8A5D}"/>
    <cellStyle name="Percent 12 4" xfId="39740" xr:uid="{24E32CE3-9E51-4605-80B9-EFACF7C7BC22}"/>
    <cellStyle name="Percent 13" xfId="2802" xr:uid="{A3418237-0E10-4418-B35F-A7AB76ED0F23}"/>
    <cellStyle name="Percent 13 2" xfId="7358" xr:uid="{E816C582-7DE1-4D7E-9EF3-5592765338B9}"/>
    <cellStyle name="Percent 13 2 2" xfId="14180" xr:uid="{3011118F-7279-4047-AE3A-D3D48279D8D3}"/>
    <cellStyle name="Percent 13 2 2 2" xfId="24631" xr:uid="{863BD9F4-B8B7-405A-ACF3-97836785CAD4}"/>
    <cellStyle name="Percent 13 2 2 3" xfId="37679" xr:uid="{4C287A21-A758-44D3-A6B9-55FBEA34D60A}"/>
    <cellStyle name="Percent 13 3" xfId="31745" xr:uid="{DC2A1387-3657-4147-BA82-7C3F5A96E5BD}"/>
    <cellStyle name="Percent 14" xfId="7359" xr:uid="{BB457E19-FD18-4BD1-9AFB-53573E48420B}"/>
    <cellStyle name="Percent 14 2" xfId="35276" xr:uid="{21D45903-2D21-4856-86F1-F62A1EA02EC7}"/>
    <cellStyle name="Percent 15" xfId="7360" xr:uid="{E5821AFB-B23E-491E-B890-C82A439D5F7E}"/>
    <cellStyle name="Percent 15 2" xfId="33843" xr:uid="{1DB9DBFD-912A-4358-8E6D-17136F41FAD1}"/>
    <cellStyle name="Percent 16" xfId="7361" xr:uid="{E2A3C514-8BD3-4CF1-A4FB-46085E62E551}"/>
    <cellStyle name="Percent 16 2" xfId="34374" xr:uid="{D964DC22-1ED5-4E29-B2E4-86F321E34127}"/>
    <cellStyle name="Percent 17" xfId="7362" xr:uid="{24A98C2E-F0D7-4139-8982-9861959CA655}"/>
    <cellStyle name="Percent 17 2" xfId="35275" xr:uid="{CA7F1EC6-1E8C-49A3-A000-DDC8175160ED}"/>
    <cellStyle name="Percent 18" xfId="7363" xr:uid="{BF67530C-7DAE-423F-B2A5-3B91D63AF513}"/>
    <cellStyle name="Percent 18 2" xfId="38170" xr:uid="{066E15F1-1FEE-44D9-BBAB-3A0630A47220}"/>
    <cellStyle name="Percent 19" xfId="7364" xr:uid="{CE489DDE-429E-457B-B706-B6D349039DD6}"/>
    <cellStyle name="Percent 19 2" xfId="35446" xr:uid="{62496A2F-B1E0-4D6C-BC19-9600A0F7395B}"/>
    <cellStyle name="Percent 2" xfId="30" xr:uid="{4C2EF7B1-5726-4E86-9027-C5DE88EF70C7}"/>
    <cellStyle name="Percent 2 10" xfId="2335" xr:uid="{17B7A870-49A6-494D-ADA4-D90F84E8335D}"/>
    <cellStyle name="Percent 2 10 2" xfId="4776" xr:uid="{86084E21-5CED-4548-BCA2-3FCF76C5FB11}"/>
    <cellStyle name="Percent 2 11" xfId="4777" xr:uid="{645862D1-C897-4810-989E-7CE6CFF4855F}"/>
    <cellStyle name="Percent 2 11 2" xfId="9960" xr:uid="{C6BC5AF4-FC64-41FD-9751-6DD41B7D90F7}"/>
    <cellStyle name="Percent 2 12" xfId="4778" xr:uid="{6F20E505-AAB7-400F-8880-524B5CDD1B5A}"/>
    <cellStyle name="Percent 2 12 2" xfId="9961" xr:uid="{85170369-F161-4402-B5E1-89236887A24D}"/>
    <cellStyle name="Percent 2 13" xfId="4779" xr:uid="{B0491ED4-F1AF-47AF-BB4A-FA931B3B0F1E}"/>
    <cellStyle name="Percent 2 13 2" xfId="9962" xr:uid="{28AF5BC5-51AA-4F08-B640-226E8E3EC0D3}"/>
    <cellStyle name="Percent 2 14" xfId="4780" xr:uid="{AC3B9D0F-FF88-464A-8924-677B2A2C2030}"/>
    <cellStyle name="Percent 2 15" xfId="4781" xr:uid="{E77A9EF1-D341-4BCB-BA95-EF0C2AFF0BB5}"/>
    <cellStyle name="Percent 2 16" xfId="4782" xr:uid="{367BD86A-AFF1-4105-95C6-6A884770EB16}"/>
    <cellStyle name="Percent 2 17" xfId="4783" xr:uid="{086BF737-4655-4B5C-BB67-9FCD1F0EE740}"/>
    <cellStyle name="Percent 2 18" xfId="4784" xr:uid="{EC6F39E7-9CC2-4207-BDC8-173410B06DB6}"/>
    <cellStyle name="Percent 2 19" xfId="4785" xr:uid="{8C3EB9F4-9390-4530-972B-8BF0D783B669}"/>
    <cellStyle name="Percent 2 2" xfId="141" xr:uid="{A0D969EA-9F1D-46F7-A69B-288BC056368A}"/>
    <cellStyle name="Percent 2 2 10" xfId="9963" xr:uid="{887F9457-6336-4050-8DCF-0C67BE10014E}"/>
    <cellStyle name="Percent 2 2 11" xfId="9964" xr:uid="{BBC66BB8-EA92-4540-B048-6202E2D50426}"/>
    <cellStyle name="Percent 2 2 12" xfId="14433" xr:uid="{286EF28F-78C0-409B-BC02-40DFAFE364B9}"/>
    <cellStyle name="Percent 2 2 13" xfId="31042" xr:uid="{F8AEE99D-FA63-4B86-94B2-697CDDB34EF2}"/>
    <cellStyle name="Percent 2 2 14" xfId="39559" xr:uid="{6C7AC2EE-245C-4E12-96B9-AC82E026B650}"/>
    <cellStyle name="Percent 2 2 2" xfId="2336" xr:uid="{93B54AA8-A787-4D23-9F54-68CF49DF04DB}"/>
    <cellStyle name="Percent 2 2 2 2" xfId="7365" xr:uid="{51235727-CE61-40E7-A1D2-5D18FFA16808}"/>
    <cellStyle name="Percent 2 2 2 3" xfId="39707" xr:uid="{985FDD8B-DE33-4CFD-BB5D-0E3B4C17C890}"/>
    <cellStyle name="Percent 2 2 3" xfId="1783" xr:uid="{38A72321-60DE-4609-BEB8-5CEC52092D81}"/>
    <cellStyle name="Percent 2 2 3 2" xfId="4786" xr:uid="{10BF414C-191B-4564-BC2D-BCB36142AE5B}"/>
    <cellStyle name="Percent 2 2 3 2 2" xfId="9965" xr:uid="{3F18FDEF-818D-471C-968B-7CD2A85691CC}"/>
    <cellStyle name="Percent 2 2 4" xfId="9966" xr:uid="{9A0FF625-5CD2-4DB9-AD6F-2BC9D2AA3236}"/>
    <cellStyle name="Percent 2 2 5" xfId="9967" xr:uid="{FACEEE42-9F7C-4B2D-8CF5-715CCF9F3DA9}"/>
    <cellStyle name="Percent 2 2 6" xfId="9968" xr:uid="{728B5F74-23E8-4E2B-B870-C8D4BEF058D5}"/>
    <cellStyle name="Percent 2 2 7" xfId="9969" xr:uid="{3684390C-DF79-4556-B052-C104A793B043}"/>
    <cellStyle name="Percent 2 2 8" xfId="9970" xr:uid="{C6B35B00-144C-422F-950E-80D08910124A}"/>
    <cellStyle name="Percent 2 2 9" xfId="9971" xr:uid="{58BCEDA0-7149-4A84-A9ED-6E1B325B9979}"/>
    <cellStyle name="Percent 2 20" xfId="4787" xr:uid="{E56027A1-BF5B-40B8-A68C-7BA6C980AE76}"/>
    <cellStyle name="Percent 2 21" xfId="4788" xr:uid="{5F187C2C-908C-4675-AF5F-94C1E15F1611}"/>
    <cellStyle name="Percent 2 22" xfId="4789" xr:uid="{5B5D14C0-510A-498E-A9A6-76D8A4647A90}"/>
    <cellStyle name="Percent 2 23" xfId="4790" xr:uid="{CE8310D7-D10E-483D-BEF8-0846D471EDA5}"/>
    <cellStyle name="Percent 2 24" xfId="4791" xr:uid="{2752509E-408C-4632-9494-C554DDF67359}"/>
    <cellStyle name="Percent 2 25" xfId="4792" xr:uid="{EB298D4D-0AAA-4067-BF07-868976A8FCD0}"/>
    <cellStyle name="Percent 2 26" xfId="4793" xr:uid="{411B2919-6A02-4AD5-BA3C-E29998D92C59}"/>
    <cellStyle name="Percent 2 27" xfId="4794" xr:uid="{461C7774-7958-470E-848B-9EBBDF242F06}"/>
    <cellStyle name="Percent 2 28" xfId="4795" xr:uid="{EB286DE1-F15B-4AD3-AD04-B1184482D74E}"/>
    <cellStyle name="Percent 2 29" xfId="4796" xr:uid="{0413A7D6-D9F9-4530-8E09-50BD73FE55E2}"/>
    <cellStyle name="Percent 2 3" xfId="1784" xr:uid="{9333D936-A7F2-4518-906E-3A1EA81CD4EA}"/>
    <cellStyle name="Percent 2 3 2" xfId="2337" xr:uid="{268BD3C0-77FE-43C9-8C59-E20BF22F9D04}"/>
    <cellStyle name="Percent 2 3 2 2" xfId="14181" xr:uid="{CD38A6C7-569B-4962-A36E-D4F18F237145}"/>
    <cellStyle name="Percent 2 3 2 3" xfId="12271" xr:uid="{9C668370-FA4E-4FE6-B182-B7F3690322F9}"/>
    <cellStyle name="Percent 2 3 3" xfId="9972" xr:uid="{30AFFD1F-D61D-4FC0-8C5C-0B67C9A99CAD}"/>
    <cellStyle name="Percent 2 3 4" xfId="7857" xr:uid="{5F21516E-E4CA-44C5-90C9-2EE0F9A1554E}"/>
    <cellStyle name="Percent 2 3 5" xfId="39692" xr:uid="{8D5EE679-9C7A-400D-9046-E4FB876E17AF}"/>
    <cellStyle name="Percent 2 30" xfId="4797" xr:uid="{35B0674A-5C76-4004-95CE-E12AB7935783}"/>
    <cellStyle name="Percent 2 31" xfId="4798" xr:uid="{C9F64BDC-2870-4775-B20B-CEA2BA604F21}"/>
    <cellStyle name="Percent 2 32" xfId="4799" xr:uid="{FCC6E204-16D5-4EC6-B241-0291E8D295A2}"/>
    <cellStyle name="Percent 2 33" xfId="4800" xr:uid="{5076E50C-5F30-43F0-99B3-D4F42F4B6F0A}"/>
    <cellStyle name="Percent 2 34" xfId="4801" xr:uid="{CF632328-4BF8-48DD-AC96-17FC75BADF70}"/>
    <cellStyle name="Percent 2 35" xfId="4802" xr:uid="{92B01907-9BE6-41E9-ACF7-577603A07A55}"/>
    <cellStyle name="Percent 2 36" xfId="4803" xr:uid="{B40DE6A0-DB82-4194-A7DB-B48FBEF50804}"/>
    <cellStyle name="Percent 2 37" xfId="4804" xr:uid="{25FD01E2-8DA9-4C66-9FC2-7ABCE2BD2C6D}"/>
    <cellStyle name="Percent 2 38" xfId="4805" xr:uid="{634A5ED8-C043-43EB-9CFC-B76660F6682D}"/>
    <cellStyle name="Percent 2 39" xfId="7662" xr:uid="{1331E988-BE09-428C-9B13-5D720DC619D6}"/>
    <cellStyle name="Percent 2 4" xfId="1785" xr:uid="{29720D68-E531-4BA2-A38A-C933CA8BB11F}"/>
    <cellStyle name="Percent 2 4 2" xfId="4806" xr:uid="{20A9D7AA-9CAE-47C0-A420-5876AA1E8EF1}"/>
    <cellStyle name="Percent 2 4 2 2" xfId="14182" xr:uid="{4072E24D-21A2-4C02-9DB4-CD6B8B081365}"/>
    <cellStyle name="Percent 2 4 3" xfId="7909" xr:uid="{29DBBA80-B77D-4BD6-B847-AF47BE4A77D7}"/>
    <cellStyle name="Percent 2 4 4" xfId="12272" xr:uid="{778A6D46-3840-48EA-858B-CE9AC6215576}"/>
    <cellStyle name="Percent 2 40" xfId="35195" xr:uid="{E98D43FF-5A35-467F-9F2D-3FEBF9843E1D}"/>
    <cellStyle name="Percent 2 41" xfId="39560" xr:uid="{32108329-6C67-4E18-AF0F-2472A7B0149E}"/>
    <cellStyle name="Percent 2 5" xfId="2338" xr:uid="{4A16DB8F-A761-42B5-B814-300D0A7A2703}"/>
    <cellStyle name="Percent 2 5 2" xfId="4807" xr:uid="{959997F8-8CF1-436A-A700-42B0EEB4A5CA}"/>
    <cellStyle name="Percent 2 6" xfId="2339" xr:uid="{BE1A1E64-867C-4924-947E-A74C1817822D}"/>
    <cellStyle name="Percent 2 6 2" xfId="4808" xr:uid="{D1480C08-AA91-4985-8045-634716048E11}"/>
    <cellStyle name="Percent 2 7" xfId="2340" xr:uid="{F34C01FB-BBA5-4DB3-A5CD-D68492EDF91B}"/>
    <cellStyle name="Percent 2 7 2" xfId="4809" xr:uid="{F74D9171-8D58-4365-AE75-3D6DA3964935}"/>
    <cellStyle name="Percent 2 8" xfId="1782" xr:uid="{84E08350-D604-478F-B5DA-6F8DC1C2A3C2}"/>
    <cellStyle name="Percent 2 8 2" xfId="4810" xr:uid="{CB8F0A13-7389-4D47-8C4A-35870BE0505D}"/>
    <cellStyle name="Percent 2 8 2 2" xfId="9973" xr:uid="{8ACDA052-503A-4665-B34D-ABB4353759D8}"/>
    <cellStyle name="Percent 2 8 3" xfId="14183" xr:uid="{DDD2016B-7DE1-41C9-A99C-A94ED5DE8E99}"/>
    <cellStyle name="Percent 2 8 3 2" xfId="24634" xr:uid="{045A004A-4FD6-43A5-BD99-C817CE5242E6}"/>
    <cellStyle name="Percent 2 8 3 3" xfId="37680" xr:uid="{710FC222-AFC3-4436-8CE3-F12C8402042A}"/>
    <cellStyle name="Percent 2 9" xfId="4811" xr:uid="{90D09ABC-65BE-4EC8-B2DF-ED80849AA39F}"/>
    <cellStyle name="Percent 2 9 2" xfId="9974" xr:uid="{88BE40D4-78B2-42A3-9446-A958879AA6EC}"/>
    <cellStyle name="Percent 2_Q1-54 บิลท์ แลนด์" xfId="2341" xr:uid="{6008BB4E-DA37-401A-B8BB-F42487F89596}"/>
    <cellStyle name="Percent 20" xfId="7366" xr:uid="{6BD60F04-E035-4291-A7B8-B8DBEFBF4B8C}"/>
    <cellStyle name="Percent 20 2" xfId="37731" xr:uid="{2EC83F68-D35C-4569-B76E-1CCBE7AAC993}"/>
    <cellStyle name="Percent 21" xfId="7654" xr:uid="{17AC3A23-46B0-4DBD-8E2C-99F3CD5E49FA}"/>
    <cellStyle name="Percent 21 2" xfId="12273" xr:uid="{264B1175-DC80-4957-8C22-594BEA83858B}"/>
    <cellStyle name="Percent 22" xfId="7933" xr:uid="{1CFE1367-DAEE-4DAA-A809-AB9F2A1A1844}"/>
    <cellStyle name="Percent 22 2" xfId="12274" xr:uid="{F9CFEDEF-67CD-4DF3-9B9B-17603A40FB18}"/>
    <cellStyle name="Percent 23" xfId="12275" xr:uid="{5CCC465C-65C1-4C0D-8C1F-F05A11561184}"/>
    <cellStyle name="Percent 24" xfId="12276" xr:uid="{B164FC8B-BC5D-411F-B88A-EFEF18FF1A40}"/>
    <cellStyle name="Percent 25" xfId="12277" xr:uid="{8232EE9D-E1D8-42EA-B7A8-ADFCD5908165}"/>
    <cellStyle name="Percent 26" xfId="12278" xr:uid="{F6B274C4-52FC-4C64-8AFD-51E4A31E65AA}"/>
    <cellStyle name="Percent 27" xfId="12279" xr:uid="{E45589E1-96B8-457E-A5EB-A7BE8E890266}"/>
    <cellStyle name="Percent 28" xfId="12280" xr:uid="{A20E84EF-4E5A-4492-B620-99D682CAE594}"/>
    <cellStyle name="Percent 29" xfId="12281" xr:uid="{3EE4E4BF-90FA-4B26-9D56-462AC41DF6BE}"/>
    <cellStyle name="Percent 3" xfId="102" xr:uid="{A0B7A02D-3AAC-4A15-94EA-6119A5662559}"/>
    <cellStyle name="Percent 3 10" xfId="9975" xr:uid="{24B865D7-10F4-41C0-98C9-53128B7FA015}"/>
    <cellStyle name="Percent 3 11" xfId="9976" xr:uid="{E8BFE549-BDF4-43A2-ABE0-4018A929E2ED}"/>
    <cellStyle name="Percent 3 12" xfId="9977" xr:uid="{AEA27AEF-3D09-48CE-9700-DEBC54DC6F2E}"/>
    <cellStyle name="Percent 3 13" xfId="7858" xr:uid="{EA49A117-FD24-468B-B2B4-EA38359E03CB}"/>
    <cellStyle name="Percent 3 14" xfId="35274" xr:uid="{B5A6C2A7-5A0A-4A6D-8406-5B6266BEAE4B}"/>
    <cellStyle name="Percent 3 15" xfId="39561" xr:uid="{B1B2DE37-0B4C-4B99-84F2-D4660781064A}"/>
    <cellStyle name="Percent 3 16" xfId="39655" xr:uid="{70E5E295-3D15-4056-AD38-D0014AD6718D}"/>
    <cellStyle name="Percent 3 2" xfId="1787" xr:uid="{184A0EA8-A392-492D-9C4D-95549FE6FF88}"/>
    <cellStyle name="Percent 3 2 2" xfId="7910" xr:uid="{89E1DD23-212F-43B4-AC5D-C765DC256B36}"/>
    <cellStyle name="Percent 3 2 2 2" xfId="14184" xr:uid="{139F3604-DF16-493C-800B-4C65DAB30194}"/>
    <cellStyle name="Percent 3 2 3" xfId="14185" xr:uid="{AF3EE01E-71B7-4544-890B-380D4B503FA1}"/>
    <cellStyle name="Percent 3 3" xfId="2342" xr:uid="{6BFBDC99-E3B8-441A-9CB8-D850AC512279}"/>
    <cellStyle name="Percent 3 3 2" xfId="14186" xr:uid="{B1E8C263-DBF6-422A-832E-42DB9B36020E}"/>
    <cellStyle name="Percent 3 3 3" xfId="12283" xr:uid="{06D9EA0E-D14F-49C4-96AC-ED56BEF7D0DF}"/>
    <cellStyle name="Percent 3 4" xfId="1786" xr:uid="{F6E83A71-1BCD-4C8B-8742-3321DBC1CCD7}"/>
    <cellStyle name="Percent 3 4 2" xfId="9978" xr:uid="{8B5A120B-F827-436C-8356-AD567E19F417}"/>
    <cellStyle name="Percent 3 4 3" xfId="12282" xr:uid="{9D97A87C-C080-407A-BF20-7FB8EA16955B}"/>
    <cellStyle name="Percent 3 5" xfId="9979" xr:uid="{C4AD266E-71C1-4387-A7E2-764C9A47C03F}"/>
    <cellStyle name="Percent 3 6" xfId="9980" xr:uid="{CCB1B0CA-AD32-4203-926B-ABF7739DEFB9}"/>
    <cellStyle name="Percent 3 7" xfId="9981" xr:uid="{A1366AF4-F397-4B64-9963-0398B3C3FB1D}"/>
    <cellStyle name="Percent 3 8" xfId="9982" xr:uid="{8BB14B0C-1756-4006-93D9-D18A620E4014}"/>
    <cellStyle name="Percent 3 9" xfId="9983" xr:uid="{312AC05C-C29A-44A1-B538-5D1A584AEFA0}"/>
    <cellStyle name="Percent 30" xfId="12284" xr:uid="{7DB30986-B109-4118-B9F8-FD6014764B0B}"/>
    <cellStyle name="Percent 31" xfId="12285" xr:uid="{2C71BB9C-2AFE-4522-A9CF-FD68F364C69E}"/>
    <cellStyle name="Percent 32" xfId="12270" xr:uid="{11627B4B-C4FA-43B8-96AF-16502736BDE9}"/>
    <cellStyle name="Percent 33" xfId="12348" xr:uid="{430FB282-8008-4963-8E9E-1F10E06B10C8}"/>
    <cellStyle name="Percent 34" xfId="12343" xr:uid="{3EC79B42-ED30-4C89-8F30-C9F0FDB54ECF}"/>
    <cellStyle name="Percent 35" xfId="14354" xr:uid="{7E039AB6-D269-4D6D-85F2-8D72C1ED4C6A}"/>
    <cellStyle name="Percent 36" xfId="14379" xr:uid="{D8BDBF24-3ED6-45C8-ABD7-13704463F35E}"/>
    <cellStyle name="Percent 36 2" xfId="14356" xr:uid="{D63DFE6A-A274-4D6A-A72B-875F4FF918CE}"/>
    <cellStyle name="Percent 36 2 2" xfId="24738" xr:uid="{6AD2DE3D-2C1A-4755-B22C-570CB869C487}"/>
    <cellStyle name="Percent 36 2 3" xfId="37702" xr:uid="{184393A1-9A02-4EB9-AC2E-C8A5DB60A03E}"/>
    <cellStyle name="Percent 37" xfId="18208" xr:uid="{3E6A9C5B-0ED0-4460-B9F1-2897BD536BC6}"/>
    <cellStyle name="Percent 38" xfId="21387" xr:uid="{94065646-E3F1-4A66-9F4C-734C7A962114}"/>
    <cellStyle name="Percent 39" xfId="14540" xr:uid="{40112CEC-E86D-48ED-9892-B6155FBBCBDA}"/>
    <cellStyle name="Percent 4" xfId="118" xr:uid="{23491D82-45EA-4861-BE25-4AA97F8B0A2F}"/>
    <cellStyle name="Percent 4 10" xfId="4812" xr:uid="{A47383C6-0E24-4FB2-A7DC-C37785149C74}"/>
    <cellStyle name="Percent 4 10 2" xfId="9984" xr:uid="{A302DCE4-3D11-4BF0-9765-88AD0F1A4325}"/>
    <cellStyle name="Percent 4 11" xfId="4813" xr:uid="{AC5CE09D-EFF6-4EE7-8AC9-1D330CA8401A}"/>
    <cellStyle name="Percent 4 11 2" xfId="9985" xr:uid="{5C84CA60-D3F7-48F9-B2B3-F19FA9EE9ED5}"/>
    <cellStyle name="Percent 4 12" xfId="4814" xr:uid="{71917C64-6A9B-4B91-BAA8-EB72ABF4C0B2}"/>
    <cellStyle name="Percent 4 13" xfId="4815" xr:uid="{CC8A3DA5-4076-44C8-BD11-106A35A0492E}"/>
    <cellStyle name="Percent 4 14" xfId="4816" xr:uid="{3047E775-7009-43DB-A7F9-5F89134164C9}"/>
    <cellStyle name="Percent 4 15" xfId="4817" xr:uid="{B655B3E9-50AE-45F2-A5BA-7EC0F3AA2B5E}"/>
    <cellStyle name="Percent 4 16" xfId="4818" xr:uid="{B8DE0ECF-3297-4354-8BA5-05BE566F4CF2}"/>
    <cellStyle name="Percent 4 17" xfId="4819" xr:uid="{80C461E0-55DE-4A5E-B36F-5EA1CECD558D}"/>
    <cellStyle name="Percent 4 18" xfId="4820" xr:uid="{926BA25F-2E46-4A02-A4F5-645361C8F67B}"/>
    <cellStyle name="Percent 4 19" xfId="4821" xr:uid="{B05102A3-884B-45DB-A36E-833EC1BD1FB5}"/>
    <cellStyle name="Percent 4 2" xfId="151" xr:uid="{B6C52536-B192-4669-9678-EAE2F6C98641}"/>
    <cellStyle name="Percent 4 2 2" xfId="2343" xr:uid="{209BA423-74F5-4753-B235-403983EE4CA3}"/>
    <cellStyle name="Percent 4 2 2 2" xfId="4822" xr:uid="{782F418E-6963-49D6-9F6A-EDB9AE51206F}"/>
    <cellStyle name="Percent 4 2 3" xfId="14439" xr:uid="{0CF646CB-E10F-45E4-A9FD-CD074B23F49E}"/>
    <cellStyle name="Percent 4 2 4" xfId="31044" xr:uid="{15A0586D-67FF-4004-9A9A-4A1D473ED542}"/>
    <cellStyle name="Percent 4 2 5" xfId="39708" xr:uid="{BBCA415F-92F9-4A22-9C4D-AC71BDE8A245}"/>
    <cellStyle name="Percent 4 20" xfId="4823" xr:uid="{21106142-6D42-406B-8AF3-446FA0B6E3F0}"/>
    <cellStyle name="Percent 4 21" xfId="4824" xr:uid="{AEE79F66-214A-4764-BFCE-3D49E1742692}"/>
    <cellStyle name="Percent 4 22" xfId="4825" xr:uid="{F6477D44-C457-4317-90C5-D1CB96A24690}"/>
    <cellStyle name="Percent 4 23" xfId="4826" xr:uid="{0F6E5766-7F5C-45E6-AA80-C1F1FE8CF437}"/>
    <cellStyle name="Percent 4 24" xfId="4827" xr:uid="{C38D7858-44C1-434E-9C22-803EFEFAD74D}"/>
    <cellStyle name="Percent 4 25" xfId="4828" xr:uid="{C1825615-C0E9-4738-923F-16F7705C83E1}"/>
    <cellStyle name="Percent 4 26" xfId="4829" xr:uid="{1BC11C46-6E86-4EA5-BDAA-42D8B3EB4DD4}"/>
    <cellStyle name="Percent 4 27" xfId="4830" xr:uid="{352D25B4-A700-4220-8215-6BD188125B51}"/>
    <cellStyle name="Percent 4 28" xfId="4831" xr:uid="{B8DD293A-33EF-4BC3-A573-44B599FA02D7}"/>
    <cellStyle name="Percent 4 29" xfId="4832" xr:uid="{6091F019-7530-44DA-BC49-5FD06B0774A6}"/>
    <cellStyle name="Percent 4 3" xfId="1788" xr:uid="{60B06297-6A61-4099-AFA4-93C902503E11}"/>
    <cellStyle name="Percent 4 3 2" xfId="9986" xr:uid="{49621DE5-CE8A-4EAF-BA3D-1A45A27C07CA}"/>
    <cellStyle name="Percent 4 30" xfId="4833" xr:uid="{C2312343-FD28-4563-A041-C596253BE5EA}"/>
    <cellStyle name="Percent 4 31" xfId="4834" xr:uid="{A0306CCD-4033-4194-941D-D48267D1E93A}"/>
    <cellStyle name="Percent 4 32" xfId="4835" xr:uid="{9FE79586-A608-4D4A-ABD1-E7C6C7B126D2}"/>
    <cellStyle name="Percent 4 33" xfId="4836" xr:uid="{5C4AABA0-18AF-4FE9-AB8F-81EFEC4EDEAA}"/>
    <cellStyle name="Percent 4 34" xfId="4837" xr:uid="{06D63CF0-9EB2-4522-8613-668BDCA7B6E7}"/>
    <cellStyle name="Percent 4 35" xfId="4838" xr:uid="{81DC162D-340B-48CC-8C22-312F38476D2C}"/>
    <cellStyle name="Percent 4 36" xfId="4839" xr:uid="{D9493454-8C94-44A8-86B6-9E12916739EE}"/>
    <cellStyle name="Percent 4 37" xfId="4840" xr:uid="{8C36F13D-92D1-4D48-9528-27AC89875003}"/>
    <cellStyle name="Percent 4 38" xfId="37689" xr:uid="{E52B9F43-6408-4271-80B0-7A65A55ED5AC}"/>
    <cellStyle name="Percent 4 39" xfId="39660" xr:uid="{7379B5E9-F578-409B-BE6C-2D7D18885315}"/>
    <cellStyle name="Percent 4 4" xfId="4841" xr:uid="{86ECF2BE-0525-443E-850F-211376BE25AE}"/>
    <cellStyle name="Percent 4 4 2" xfId="9987" xr:uid="{5CAE313B-1916-41A4-A5E2-3D3AE737123A}"/>
    <cellStyle name="Percent 4 5" xfId="4842" xr:uid="{0B7AFEFC-4DEB-4328-9B6C-D701419EAB82}"/>
    <cellStyle name="Percent 4 5 2" xfId="9988" xr:uid="{A3051154-8C6F-4D7A-A2FB-355435BD8C5E}"/>
    <cellStyle name="Percent 4 6" xfId="4843" xr:uid="{AEE6A3D1-91E2-4BCD-BF11-0CD133167721}"/>
    <cellStyle name="Percent 4 6 2" xfId="9989" xr:uid="{ECFAA9EE-7B89-4118-8B64-AB0577A8232B}"/>
    <cellStyle name="Percent 4 7" xfId="4844" xr:uid="{4166E010-67ED-4DFD-AE2F-739D97E71051}"/>
    <cellStyle name="Percent 4 7 2" xfId="9990" xr:uid="{AFDBD6D5-E98F-4119-815F-75E358106252}"/>
    <cellStyle name="Percent 4 8" xfId="4845" xr:uid="{9C8C4D4C-B29C-49F8-AAE3-896496105A9B}"/>
    <cellStyle name="Percent 4 8 2" xfId="9991" xr:uid="{3B166788-A267-46F9-80C8-A75634831B5F}"/>
    <cellStyle name="Percent 4 9" xfId="4846" xr:uid="{42A2CDE7-C2A2-4922-8BBA-0B1C10D9A2D6}"/>
    <cellStyle name="Percent 4 9 2" xfId="9992" xr:uid="{367502A1-231B-4B63-BB02-E5DC6D56E667}"/>
    <cellStyle name="Percent 40" xfId="14692" xr:uid="{A8B5A3F6-08EB-4FA6-8C16-7DC97D0AD35F}"/>
    <cellStyle name="Percent 41" xfId="51" xr:uid="{A6EBEA36-5188-45D0-A818-A0CA3382721B}"/>
    <cellStyle name="Percent 42" xfId="31020" xr:uid="{6DF4D9C5-60C3-4E6F-A796-42D3CD1F06FF}"/>
    <cellStyle name="Percent 43" xfId="31916" xr:uid="{DBE41513-9263-4CE4-872C-3A8BA000008D}"/>
    <cellStyle name="Percent 44" xfId="39531" xr:uid="{C2666E64-A35A-42A7-AF27-9A784CC8A4C5}"/>
    <cellStyle name="Percent 45" xfId="38311" xr:uid="{3AD22F85-7FFB-4E4F-9B21-2512D8D87840}"/>
    <cellStyle name="Percent 46" xfId="31752" xr:uid="{4D3999EB-4023-40F0-A166-0C9DC4DC2F8E}"/>
    <cellStyle name="Percent 47" xfId="39562" xr:uid="{3ED18041-2C78-429D-B498-B1B5DBE0EF80}"/>
    <cellStyle name="Percent 48" xfId="39565" xr:uid="{4F575208-BAA1-456F-8AFE-5E57035C29B7}"/>
    <cellStyle name="Percent 49" xfId="39576" xr:uid="{49D0D000-4039-40A6-B8DD-3674B27A27CE}"/>
    <cellStyle name="Percent 5" xfId="142" xr:uid="{F221A31A-9F46-4738-9AB5-C42C5B819276}"/>
    <cellStyle name="Percent 5 10" xfId="4847" xr:uid="{0505688D-276A-4480-8645-929E5E5F3888}"/>
    <cellStyle name="Percent 5 10 2" xfId="9993" xr:uid="{3B829A3C-F066-4F5D-B0CF-D9D215A4E412}"/>
    <cellStyle name="Percent 5 11" xfId="4848" xr:uid="{085B2303-CF6A-48F2-94A8-ECCF69D08547}"/>
    <cellStyle name="Percent 5 11 2" xfId="9994" xr:uid="{70CCFB7D-3B08-48C3-8EE3-24BE13DD6576}"/>
    <cellStyle name="Percent 5 12" xfId="4849" xr:uid="{9940EE08-CCF9-4095-9D78-A34C069A6530}"/>
    <cellStyle name="Percent 5 13" xfId="4850" xr:uid="{40DDE9F8-87E1-4D13-B902-A798386240A6}"/>
    <cellStyle name="Percent 5 14" xfId="4851" xr:uid="{2A067CC2-28F3-4F39-8B6F-26D8E321AC9E}"/>
    <cellStyle name="Percent 5 15" xfId="4852" xr:uid="{DCE989B6-0F0C-4742-AFC8-6D15BD27A7FC}"/>
    <cellStyle name="Percent 5 16" xfId="4853" xr:uid="{A5F53F9B-57AE-4002-85D2-76632B179F08}"/>
    <cellStyle name="Percent 5 17" xfId="4854" xr:uid="{B875D05E-AA5C-479E-BC48-EAB993DA1316}"/>
    <cellStyle name="Percent 5 18" xfId="4855" xr:uid="{875C40C3-E7DD-416E-8BF9-FCB43F9680DA}"/>
    <cellStyle name="Percent 5 19" xfId="4856" xr:uid="{252C338B-09C3-461C-B8A2-761B6033CA53}"/>
    <cellStyle name="Percent 5 2" xfId="2344" xr:uid="{44E9CE30-62DF-4C66-9468-F98AA5586EC8}"/>
    <cellStyle name="Percent 5 2 2" xfId="4857" xr:uid="{AEDDB10A-F329-48C0-87F4-5E1C7CC4C325}"/>
    <cellStyle name="Percent 5 2 3" xfId="39713" xr:uid="{C441AD9D-FF1E-4910-A4FC-D58540B8DEDA}"/>
    <cellStyle name="Percent 5 20" xfId="4858" xr:uid="{4C70BEF1-CFBC-4F6A-87F0-FB49C720AC66}"/>
    <cellStyle name="Percent 5 21" xfId="4859" xr:uid="{DECB4A90-F31D-4E6B-A22B-08CA3656BE06}"/>
    <cellStyle name="Percent 5 22" xfId="4860" xr:uid="{A8B53682-AAD1-4E00-B64A-967EC888A694}"/>
    <cellStyle name="Percent 5 23" xfId="4861" xr:uid="{78A77264-BF7F-4B27-9BCA-0CDDDE481A54}"/>
    <cellStyle name="Percent 5 24" xfId="4862" xr:uid="{6375CBF4-A0A4-4617-9069-B6B105439B3C}"/>
    <cellStyle name="Percent 5 25" xfId="4863" xr:uid="{0D2403E9-DA29-4C8E-B772-F27B0C13888C}"/>
    <cellStyle name="Percent 5 26" xfId="4864" xr:uid="{54AF08F5-5643-4D8E-8963-1E5F6A7BCC04}"/>
    <cellStyle name="Percent 5 27" xfId="4865" xr:uid="{59E89234-8234-4ECA-A6EE-9B385595A4A5}"/>
    <cellStyle name="Percent 5 28" xfId="4866" xr:uid="{BC93FEC2-8BEE-4FFD-B914-1130D13FDB98}"/>
    <cellStyle name="Percent 5 29" xfId="4867" xr:uid="{73B5B4F4-8AA4-49BF-84D4-4F885BCAEB23}"/>
    <cellStyle name="Percent 5 3" xfId="1789" xr:uid="{A85A9FAE-2953-4245-BB36-EDA9F99F2362}"/>
    <cellStyle name="Percent 5 3 2" xfId="9995" xr:uid="{324F0D7F-40FB-4F68-985D-4B14F0D7791D}"/>
    <cellStyle name="Percent 5 30" xfId="4868" xr:uid="{FD7E1F9C-619C-4EBE-AF00-2F2B6224B064}"/>
    <cellStyle name="Percent 5 31" xfId="4869" xr:uid="{91071446-5DB9-4246-A38A-79D258EB378D}"/>
    <cellStyle name="Percent 5 32" xfId="4870" xr:uid="{044D0AC3-F854-424F-91D1-95565E117122}"/>
    <cellStyle name="Percent 5 33" xfId="4871" xr:uid="{F5D0C772-0F04-434D-8FB0-3551C191C8BE}"/>
    <cellStyle name="Percent 5 34" xfId="4872" xr:uid="{C80941B4-C288-405D-B51F-B756C8B15728}"/>
    <cellStyle name="Percent 5 35" xfId="4873" xr:uid="{73F4728A-249D-41B3-8E78-58B0A66E2316}"/>
    <cellStyle name="Percent 5 36" xfId="4874" xr:uid="{50E35735-20BD-4081-9657-DAB8FCBA5160}"/>
    <cellStyle name="Percent 5 37" xfId="4875" xr:uid="{EE6F71D1-EBBE-48CE-A3E4-3B2A6CDC4BDB}"/>
    <cellStyle name="Percent 5 38" xfId="38312" xr:uid="{C820ED2D-99AD-4EBB-951A-7717A66A4FD2}"/>
    <cellStyle name="Percent 5 39" xfId="39665" xr:uid="{16655D64-CEDB-4C0C-AA31-7ED634E26AC5}"/>
    <cellStyle name="Percent 5 4" xfId="4876" xr:uid="{26A4D924-0904-47A5-8874-5E22978FEDBA}"/>
    <cellStyle name="Percent 5 4 2" xfId="9996" xr:uid="{1F11DDAF-35D9-446D-AFE7-E0714BE7D48E}"/>
    <cellStyle name="Percent 5 5" xfId="4877" xr:uid="{4BEAE8DA-7E81-4DFF-A844-D46E9B7A9626}"/>
    <cellStyle name="Percent 5 5 2" xfId="9997" xr:uid="{ACA8E2D1-5F84-415A-B1AA-57B986941933}"/>
    <cellStyle name="Percent 5 6" xfId="4878" xr:uid="{72CE77C9-91B2-4C08-BE41-596304E446AD}"/>
    <cellStyle name="Percent 5 6 2" xfId="9998" xr:uid="{4E722910-EB61-4504-B729-DF7E76DC35A6}"/>
    <cellStyle name="Percent 5 7" xfId="4879" xr:uid="{B84D9E04-D93C-4960-91C0-56545C92B391}"/>
    <cellStyle name="Percent 5 7 2" xfId="9999" xr:uid="{561AC910-A9D4-4472-BD35-20C08CC4293E}"/>
    <cellStyle name="Percent 5 8" xfId="4880" xr:uid="{F215CF1F-44A9-46A8-9EA9-56C3E2A19DC5}"/>
    <cellStyle name="Percent 5 8 2" xfId="10000" xr:uid="{DF7203B5-14FF-4022-B99E-05FD595A35E4}"/>
    <cellStyle name="Percent 5 9" xfId="4881" xr:uid="{D877AE0E-1DC2-41A6-ACAF-27E4D4BB1938}"/>
    <cellStyle name="Percent 5 9 2" xfId="10001" xr:uid="{789806E0-9DB2-4914-BDCD-A20482D061F3}"/>
    <cellStyle name="Percent 50" xfId="23" xr:uid="{DF706470-EBC3-4A71-B56E-9F4FB98E8E21}"/>
    <cellStyle name="Percent 6" xfId="1790" xr:uid="{DA68FA87-CBB8-47CD-9246-D5AF35D45A82}"/>
    <cellStyle name="Percent 6 10" xfId="10002" xr:uid="{FA763A34-403B-4B53-93E2-0CA488D9846E}"/>
    <cellStyle name="Percent 6 11" xfId="10003" xr:uid="{AA99B36C-F093-495B-BC6B-5DC37F8A3BBF}"/>
    <cellStyle name="Percent 6 12" xfId="7859" xr:uid="{FD5E8CB0-DFFF-4A0C-BB45-C6BB5D7E230E}"/>
    <cellStyle name="Percent 6 13" xfId="37665" xr:uid="{8AF7E1D7-42CC-471B-B244-23377F2AA04E}"/>
    <cellStyle name="Percent 6 14" xfId="39683" xr:uid="{CF4F2C6B-CBF0-4EA7-B979-D93C32AB5A27}"/>
    <cellStyle name="Percent 6 2" xfId="2345" xr:uid="{3BED8931-6DCF-48A7-951C-BED4B034F693}"/>
    <cellStyle name="Percent 6 2 2" xfId="12286" xr:uid="{027556CA-78F2-49D6-995B-C3CE77F1916B}"/>
    <cellStyle name="Percent 6 3" xfId="10004" xr:uid="{5FD6502C-275B-43AE-A4E8-B3A70207579C}"/>
    <cellStyle name="Percent 6 4" xfId="10005" xr:uid="{5C50C7A1-2EC4-4C84-A53E-66EF4D297AB1}"/>
    <cellStyle name="Percent 6 5" xfId="10006" xr:uid="{A5B6D515-254D-47C9-9BA1-9BAB54811F6C}"/>
    <cellStyle name="Percent 6 6" xfId="10007" xr:uid="{2980E159-A40C-4AFD-AA3F-FDD0F6048E66}"/>
    <cellStyle name="Percent 6 7" xfId="10008" xr:uid="{216082E8-5663-40C2-95F2-F3641A4F7D38}"/>
    <cellStyle name="Percent 6 8" xfId="10009" xr:uid="{F0C7EC13-5FEB-4742-B201-E9C743F97338}"/>
    <cellStyle name="Percent 6 9" xfId="10010" xr:uid="{9963F548-1D57-4A76-BF3D-FD829DAB20EE}"/>
    <cellStyle name="Percent 7" xfId="1791" xr:uid="{4DAEA23E-77A6-44F1-84AC-F69CD412B156}"/>
    <cellStyle name="Percent 7 10" xfId="10011" xr:uid="{E0E0BF9B-15F5-4023-82D8-A3D12C347D45}"/>
    <cellStyle name="Percent 7 11" xfId="10012" xr:uid="{C9AFA9E3-AEE6-42AD-86DE-31D116B32D60}"/>
    <cellStyle name="Percent 7 12" xfId="31636" xr:uid="{BCEE954F-9FBC-4646-BBD3-4582F894D7B7}"/>
    <cellStyle name="Percent 7 13" xfId="39687" xr:uid="{067EC7D9-D19E-46D6-B1E9-E0C10BE5B1F4}"/>
    <cellStyle name="Percent 7 2" xfId="2346" xr:uid="{B66E168D-C82D-4AB1-8903-389B918E3BE2}"/>
    <cellStyle name="Percent 7 2 2" xfId="7368" xr:uid="{F0127F46-4D29-4CFA-A050-019D787366EC}"/>
    <cellStyle name="Percent 7 2 2 2" xfId="14187" xr:uid="{5E473BAC-DC9F-4875-ABAF-7C059C054C45}"/>
    <cellStyle name="Percent 7 3" xfId="7367" xr:uid="{6D947476-84FA-4C2A-816A-F2D5D866EE11}"/>
    <cellStyle name="Percent 7 3 2" xfId="10013" xr:uid="{E18836E1-908E-47A7-A749-94C3B9BD1A26}"/>
    <cellStyle name="Percent 7 4" xfId="5171" xr:uid="{827E83C0-C430-419B-B4E4-1C6E2D5A808A}"/>
    <cellStyle name="Percent 7 4 2" xfId="10014" xr:uid="{34A7DD6F-EBBD-4F84-A0A2-18CE29B39178}"/>
    <cellStyle name="Percent 7 5" xfId="10015" xr:uid="{61C41316-CF05-406C-9CCE-9DB09FDABB49}"/>
    <cellStyle name="Percent 7 6" xfId="10016" xr:uid="{9F54C4EA-E729-4663-85C7-FDD1C5C73F95}"/>
    <cellStyle name="Percent 7 7" xfId="10017" xr:uid="{B6425DDE-3F9E-4C5D-A2C2-069BEC449953}"/>
    <cellStyle name="Percent 7 8" xfId="10018" xr:uid="{8FDB4BE7-8107-4C04-8F22-3BCA6E31116B}"/>
    <cellStyle name="Percent 7 9" xfId="10019" xr:uid="{EAD8A825-228F-4AD8-BB9A-93423EC82D56}"/>
    <cellStyle name="Percent 8" xfId="1792" xr:uid="{3E265E95-184D-4DD4-BB4E-16725A3CE9B8}"/>
    <cellStyle name="Percent 8 10" xfId="10020" xr:uid="{508AF949-0DDB-47B5-A111-89A85A762AA7}"/>
    <cellStyle name="Percent 8 11" xfId="10021" xr:uid="{16264A15-7741-4F54-9254-73AA9580B0ED}"/>
    <cellStyle name="Percent 8 12" xfId="39523" xr:uid="{56BE0551-1BD8-4B1D-A545-157B4FE7F58A}"/>
    <cellStyle name="Percent 8 13" xfId="39711" xr:uid="{12CF5994-5BAD-440A-A251-A189612126EA}"/>
    <cellStyle name="Percent 8 2" xfId="2347" xr:uid="{76653761-D06C-4F23-807F-7D75652416BF}"/>
    <cellStyle name="Percent 8 2 2" xfId="14188" xr:uid="{AC049C7F-2AD2-464D-8150-8F52445360E0}"/>
    <cellStyle name="Percent 8 2 3" xfId="10936" xr:uid="{CEDED5A2-C57E-4D02-B221-08736905091C}"/>
    <cellStyle name="Percent 8 3" xfId="2649" xr:uid="{F2C3C341-5EAC-414C-B0A4-29FC6E1B4E1E}"/>
    <cellStyle name="Percent 8 3 2" xfId="10022" xr:uid="{C36B750C-1922-4692-BCEC-6B74EDF0F259}"/>
    <cellStyle name="Percent 8 4" xfId="10023" xr:uid="{2726388E-DDE3-4496-B64F-4305C28E0595}"/>
    <cellStyle name="Percent 8 5" xfId="10024" xr:uid="{FEA8A56F-8731-43DD-8C28-5A13AC3759C9}"/>
    <cellStyle name="Percent 8 6" xfId="10025" xr:uid="{CB1B6C34-D1CA-442F-B2DA-D65DF1EFA825}"/>
    <cellStyle name="Percent 8 7" xfId="10026" xr:uid="{F2F3EEE1-CEF0-4A3E-8BD2-8754AC9B1EDD}"/>
    <cellStyle name="Percent 8 8" xfId="10027" xr:uid="{CE4BAFB8-233D-42AF-9466-1544EBA38B76}"/>
    <cellStyle name="Percent 8 9" xfId="10028" xr:uid="{0BE388DA-8784-4BF9-B3F0-1078F4758025}"/>
    <cellStyle name="Percent 9" xfId="1793" xr:uid="{129D3004-1278-4067-B92C-0418A9467330}"/>
    <cellStyle name="Percent 9 2" xfId="7369" xr:uid="{F9D9E8B5-394A-42B7-A2EB-84663D5A41B1}"/>
    <cellStyle name="Percent 9 2 2" xfId="10029" xr:uid="{CA2C5383-C0BC-4FE7-AD57-DCE0A5BFDFC5}"/>
    <cellStyle name="Percent 9 2 2 2" xfId="21604" xr:uid="{DC3E6837-48E6-430A-B311-B8DE56B4E708}"/>
    <cellStyle name="Percent 9 2 2 3" xfId="35403" xr:uid="{47CD7978-7134-437F-9176-BDC9EA9F10C9}"/>
    <cellStyle name="Percent 9 2 3" xfId="14189" xr:uid="{8E009ED3-8F04-47AD-9DC2-BCC6A43A5987}"/>
    <cellStyle name="Percent 9 3" xfId="10030" xr:uid="{8AAC77CE-801D-4F23-A698-D6C7BFEDF7CE}"/>
    <cellStyle name="Percent 9 3 2" xfId="21605" xr:uid="{95FA355B-C383-429E-8EF7-1F38F63BE1BC}"/>
    <cellStyle name="Percent 9 3 3" xfId="35404" xr:uid="{DEEF4248-2683-4CD4-BC0C-8566AE21C7EA}"/>
    <cellStyle name="Percent 9 4" xfId="7928" xr:uid="{89C86330-F637-44CD-BC9A-6F7318A6FB85}"/>
    <cellStyle name="Percent 9 4 2" xfId="20116" xr:uid="{59643813-4E98-49F3-882B-1CE6DA892931}"/>
    <cellStyle name="Percent 9 4 3" xfId="34621" xr:uid="{CD5F7CAB-C342-4F15-AEC5-375CD29C1EF7}"/>
    <cellStyle name="Percent 9 5" xfId="38313" xr:uid="{D9432AF5-A5F8-4B1F-A8D7-BC31318DD8C4}"/>
    <cellStyle name="Percent 9 6" xfId="39731" xr:uid="{B6590FD0-CA33-4297-A11F-87DD0D6EF9FA}"/>
    <cellStyle name="PERCENTAGE" xfId="1794" xr:uid="{F667C666-4448-40A6-B669-986D128568B2}"/>
    <cellStyle name="PERCENTAGE 2" xfId="14190" xr:uid="{F0C87911-188D-413E-89D9-9DD8FB98807F}"/>
    <cellStyle name="PLAN" xfId="14191" xr:uid="{9153B164-705C-44E1-8698-07CBD2EFE4CB}"/>
    <cellStyle name="PrePop Currency (0)" xfId="14192" xr:uid="{A3DDE71A-E73F-447C-917F-745B256F6356}"/>
    <cellStyle name="PrePop Currency (2)" xfId="14193" xr:uid="{CF67BE43-2F0F-428A-85A7-F83D4860AB5A}"/>
    <cellStyle name="PrePop Units (0)" xfId="14194" xr:uid="{534A1768-7A67-4211-8127-B8633608CC34}"/>
    <cellStyle name="PrePop Units (1)" xfId="14195" xr:uid="{73BD70CC-94A1-47D0-A9A1-F685B45BC1D7}"/>
    <cellStyle name="PrePop Units (2)" xfId="14196" xr:uid="{4B7A68BB-FF48-49F5-8F15-97C55C35BFB5}"/>
    <cellStyle name="PSChar" xfId="14197" xr:uid="{3FC80119-7BCD-4137-A6F6-74489D990EAC}"/>
    <cellStyle name="PSDate" xfId="14198" xr:uid="{F4673729-2FDF-4436-B729-E0A66AA4FD1A}"/>
    <cellStyle name="PSDec" xfId="14199" xr:uid="{527A3842-3E9B-435C-85C3-194C4DF5361D}"/>
    <cellStyle name="PSHeading" xfId="14200" xr:uid="{2836D6DB-1D2E-406B-82BA-119D43DB13CC}"/>
    <cellStyle name="PSInt" xfId="14201" xr:uid="{84F835DD-1239-4D28-9A06-905B3D448ADC}"/>
    <cellStyle name="PSSpacer" xfId="14202" xr:uid="{E3991F27-55DA-4C07-B578-EAF7CE7A2AD5}"/>
    <cellStyle name="pwstyle" xfId="14203" xr:uid="{09563812-E1BD-41B9-83EE-6DDBE31004D6}"/>
    <cellStyle name="Quantity" xfId="17" xr:uid="{00000000-0005-0000-0000-000011000000}"/>
    <cellStyle name="Quantity 2" xfId="1795" xr:uid="{6F6BCE23-D7A7-436C-841B-ADDBA813F952}"/>
    <cellStyle name="Quantity 2 10" xfId="10031" xr:uid="{88496FE3-FF4B-4A14-AB98-329D7C3505CB}"/>
    <cellStyle name="Quantity 2 10 2" xfId="21606" xr:uid="{118ACA8C-E024-4F25-B0AE-133E2F416A6B}"/>
    <cellStyle name="Quantity 2 11" xfId="10032" xr:uid="{65887760-8A17-47CA-92A9-F2B87DE2A183}"/>
    <cellStyle name="Quantity 2 11 2" xfId="21607" xr:uid="{8ADDE2C3-F15E-4B0D-8C74-1C2DACDD254D}"/>
    <cellStyle name="Quantity 2 12" xfId="10033" xr:uid="{B8EBDE84-0780-42C7-BD9C-2CBEE55AD98F}"/>
    <cellStyle name="Quantity 2 12 2" xfId="21608" xr:uid="{4261FDE4-301A-4658-A4FE-5B2957D1F2C1}"/>
    <cellStyle name="Quantity 2 13" xfId="31607" xr:uid="{B2370273-45E6-4D14-8456-4B278AF7E9D0}"/>
    <cellStyle name="Quantity 2 2" xfId="2348" xr:uid="{9728B4FF-8EF3-4E6F-A1E4-2E7E8C09D249}"/>
    <cellStyle name="Quantity 2 2 2" xfId="2925" xr:uid="{D9258BD9-7984-4707-8473-EA1006F3B5FF}"/>
    <cellStyle name="Quantity 2 2 2 2" xfId="7912" xr:uid="{0AA9A75F-1142-4292-A166-9249DB2F033C}"/>
    <cellStyle name="Quantity 2 2 2 2 2" xfId="20109" xr:uid="{0E18CF55-3CEA-4773-A042-592902ED4DD9}"/>
    <cellStyle name="Quantity 2 2 2 3" xfId="13720" xr:uid="{F51D99F1-3B40-4814-88B2-606BAD06DD83}"/>
    <cellStyle name="Quantity 2 2 2 3 2" xfId="37512" xr:uid="{F2B142A0-D286-47D6-A2FC-77AC23A5915F}"/>
    <cellStyle name="Quantity 2 2 2 4" xfId="31991" xr:uid="{08938ABE-1DB1-42A4-A46E-FB76BF605F7C}"/>
    <cellStyle name="Quantity 2 2 3" xfId="14204" xr:uid="{6FC04E7F-A304-4C29-AF3E-AE926CC3BA69}"/>
    <cellStyle name="Quantity 2 2 3 2" xfId="39511" xr:uid="{DBA9BB2B-F524-41EC-AB01-88756DC44286}"/>
    <cellStyle name="Quantity 2 2 4" xfId="12288" xr:uid="{3F5AB6EA-A0B5-45DF-BDF3-92EBC21E38AD}"/>
    <cellStyle name="Quantity 2 2 4 2" xfId="36275" xr:uid="{ABAF3893-C87B-422E-A462-166BD26C3C71}"/>
    <cellStyle name="Quantity 2 3" xfId="2651" xr:uid="{23A2B59B-2007-4299-BD64-595A69E29877}"/>
    <cellStyle name="Quantity 2 3 2" xfId="2939" xr:uid="{858EC0F0-7A8B-4090-A7EA-1CA0B77F7A38}"/>
    <cellStyle name="Quantity 2 3 2 2" xfId="10034" xr:uid="{50D2A720-D644-4082-ABB7-76F2ECA91451}"/>
    <cellStyle name="Quantity 2 3 2 2 2" xfId="21609" xr:uid="{7B7F3613-3326-4499-9EED-A95AC8877CF3}"/>
    <cellStyle name="Quantity 2 3 2 3" xfId="31999" xr:uid="{48691402-3A49-47F4-95B5-83BFF9985A96}"/>
    <cellStyle name="Quantity 2 3 3" xfId="31890" xr:uid="{8A092EFE-44EC-44DA-B34D-3E8B0132962C}"/>
    <cellStyle name="Quantity 2 4" xfId="10035" xr:uid="{4B9B2508-3501-43E0-8502-CCB8258A047C}"/>
    <cellStyle name="Quantity 2 4 2" xfId="21610" xr:uid="{FA5F7744-AA97-4925-B445-E9F3A3711B9D}"/>
    <cellStyle name="Quantity 2 5" xfId="10036" xr:uid="{1BCC840C-A1EE-4E9F-A6A9-CF97D60EED92}"/>
    <cellStyle name="Quantity 2 5 2" xfId="21611" xr:uid="{E0857CB3-830C-4B42-B199-768433A9B0C0}"/>
    <cellStyle name="Quantity 2 6" xfId="10037" xr:uid="{B9F4D9E5-8CA0-4B4D-8A08-35851C74FA09}"/>
    <cellStyle name="Quantity 2 6 2" xfId="21612" xr:uid="{62549A1C-0681-40CA-8EF2-B7AC0B2168F9}"/>
    <cellStyle name="Quantity 2 7" xfId="10038" xr:uid="{12079C8C-FCB8-43D6-8AA1-8340B577494E}"/>
    <cellStyle name="Quantity 2 7 2" xfId="21613" xr:uid="{54182BA4-313B-453F-B48E-50E7162D69E2}"/>
    <cellStyle name="Quantity 2 8" xfId="10039" xr:uid="{42B15C7F-AE74-4932-B595-EDBA5F92C064}"/>
    <cellStyle name="Quantity 2 8 2" xfId="21614" xr:uid="{AD3C0843-1930-4970-99B3-D20155F9A8F9}"/>
    <cellStyle name="Quantity 2 9" xfId="10040" xr:uid="{A7FA97E1-B8EF-4CA7-AADE-BEF9FDBEE272}"/>
    <cellStyle name="Quantity 2 9 2" xfId="21615" xr:uid="{51A717CD-F9A4-4589-8876-276461A70F48}"/>
    <cellStyle name="Quantity 3" xfId="2349" xr:uid="{45E4F891-13BD-4DDE-B2C7-A74CFE94A2F9}"/>
    <cellStyle name="Quantity 3 10" xfId="7913" xr:uid="{850C612A-4F79-4184-B508-D93DFCD9ECEE}"/>
    <cellStyle name="Quantity 3 10 2" xfId="20110" xr:uid="{4B0590BF-18D6-46E9-BD16-D1044833A803}"/>
    <cellStyle name="Quantity 3 11" xfId="11526" xr:uid="{F06D5E2C-D6EC-4B8B-B07F-2869310BEF4C}"/>
    <cellStyle name="Quantity 3 11 2" xfId="38184" xr:uid="{76B6946E-F3D9-4B59-B079-17D95CA1F0BA}"/>
    <cellStyle name="Quantity 3 2" xfId="2926" xr:uid="{79B6F09D-7DD7-4614-BE72-537725ACA66E}"/>
    <cellStyle name="Quantity 3 2 2" xfId="10041" xr:uid="{6A343327-1712-48D2-8D27-1FC1A68CD63D}"/>
    <cellStyle name="Quantity 3 2 2 2" xfId="21616" xr:uid="{62E18947-9A5A-48CD-A6BE-834AA5E76DD3}"/>
    <cellStyle name="Quantity 3 2 3" xfId="12634" xr:uid="{9E0F2F3D-E8E9-4587-864F-DE6946F02D42}"/>
    <cellStyle name="Quantity 3 2 3 2" xfId="38582" xr:uid="{6E083929-F8CF-47FB-A259-D5935517512C}"/>
    <cellStyle name="Quantity 3 2 4" xfId="31992" xr:uid="{E96B9F3E-0E86-47D4-9468-9E64F60DA058}"/>
    <cellStyle name="Quantity 3 3" xfId="10042" xr:uid="{B4ADD041-F2DB-4ECD-8315-0F50FBE7741A}"/>
    <cellStyle name="Quantity 3 3 2" xfId="21617" xr:uid="{59531B02-E343-4FDD-AC76-D1F9A05BC438}"/>
    <cellStyle name="Quantity 3 4" xfId="10043" xr:uid="{25BBEA87-5C05-4BD4-91FA-42F222B3572D}"/>
    <cellStyle name="Quantity 3 4 2" xfId="21618" xr:uid="{E9B57627-3ADF-472A-8746-7DE6F638E392}"/>
    <cellStyle name="Quantity 3 5" xfId="10044" xr:uid="{C24ABD47-3F2E-4190-A1DD-57A1F8BB8370}"/>
    <cellStyle name="Quantity 3 5 2" xfId="21619" xr:uid="{5CC867C1-3ABB-4BB0-987D-69F85D106B9A}"/>
    <cellStyle name="Quantity 3 6" xfId="10045" xr:uid="{7D44382E-0E8B-472C-BC4F-8D9B3DAAB6CA}"/>
    <cellStyle name="Quantity 3 6 2" xfId="21620" xr:uid="{C0B9CD45-E4EE-453F-AE22-EB17C6397BD8}"/>
    <cellStyle name="Quantity 3 7" xfId="10046" xr:uid="{DFC87951-8298-4C48-9D97-30AB182511DA}"/>
    <cellStyle name="Quantity 3 7 2" xfId="21621" xr:uid="{5EBA354E-00B9-431E-A1C4-EDDBFD83DF03}"/>
    <cellStyle name="Quantity 3 8" xfId="10047" xr:uid="{BEB08434-A6EA-413B-BD2E-A2F4B176E763}"/>
    <cellStyle name="Quantity 3 8 2" xfId="21622" xr:uid="{7B69A6DE-106B-4F9B-A5A8-CB40E860EFDA}"/>
    <cellStyle name="Quantity 3 9" xfId="10048" xr:uid="{61283DD2-97F4-490D-8448-F17BFDBC2CDD}"/>
    <cellStyle name="Quantity 3 9 2" xfId="21623" xr:uid="{03EC4F96-9D8D-4429-80FF-B485E29D5E4F}"/>
    <cellStyle name="Quantity 4" xfId="2350" xr:uid="{2FD8E9D4-DB4D-4509-9A97-506E14EF93D8}"/>
    <cellStyle name="Quantity 4 10" xfId="7914" xr:uid="{E333327D-4633-45A6-9EB7-769FD786A868}"/>
    <cellStyle name="Quantity 4 10 2" xfId="20111" xr:uid="{462AA441-29D9-4CB0-8056-382A851BBE0B}"/>
    <cellStyle name="Quantity 4 11" xfId="12287" xr:uid="{AFEDAF8B-0160-47A6-996E-42C7A6D5B44C}"/>
    <cellStyle name="Quantity 4 11 2" xfId="36274" xr:uid="{F73B04A0-0701-40EB-AA4F-78385C7DB6D8}"/>
    <cellStyle name="Quantity 4 2" xfId="2927" xr:uid="{08E33BA3-F79C-4677-908B-594C97BF42D9}"/>
    <cellStyle name="Quantity 4 2 2" xfId="10049" xr:uid="{85C31F50-1743-4841-BEA9-7EEE6FAF44A5}"/>
    <cellStyle name="Quantity 4 2 2 2" xfId="21624" xr:uid="{7E64184A-4870-41C1-AA88-E31462C31308}"/>
    <cellStyle name="Quantity 4 2 3" xfId="13719" xr:uid="{E3B9E606-1873-4035-9676-39E7305F6A95}"/>
    <cellStyle name="Quantity 4 2 3 2" xfId="37511" xr:uid="{F198BAAC-34B3-4BC7-BD5C-F8F5A944C3FB}"/>
    <cellStyle name="Quantity 4 2 4" xfId="31993" xr:uid="{34CBAA0B-1986-405C-BB36-0E42A0C01F6F}"/>
    <cellStyle name="Quantity 4 3" xfId="10050" xr:uid="{E14124AB-57F0-4422-8C92-F24C39DDCFF7}"/>
    <cellStyle name="Quantity 4 3 2" xfId="14205" xr:uid="{E54114E1-E361-4940-935D-DD2143B74DC8}"/>
    <cellStyle name="Quantity 4 3 2 2" xfId="39512" xr:uid="{4A3C137E-8D67-40C4-AD2D-5987B3A6CC8F}"/>
    <cellStyle name="Quantity 4 4" xfId="10051" xr:uid="{5A1157B3-7BB1-44EC-94BD-0D04193ED0E0}"/>
    <cellStyle name="Quantity 4 4 2" xfId="21626" xr:uid="{B656D213-5BF0-41D3-A416-CF6D7C64B091}"/>
    <cellStyle name="Quantity 4 5" xfId="10052" xr:uid="{D3CFFDEA-380A-4FB2-9525-DE98AE55E121}"/>
    <cellStyle name="Quantity 4 5 2" xfId="21627" xr:uid="{EEF1B239-7C1F-4635-AE51-4AD900F4C5EB}"/>
    <cellStyle name="Quantity 4 6" xfId="10053" xr:uid="{9CD5058B-BA22-47A2-83A9-C8B7F272D650}"/>
    <cellStyle name="Quantity 4 6 2" xfId="21628" xr:uid="{3A3325A3-3EBA-4773-87AF-CD3C5253C338}"/>
    <cellStyle name="Quantity 4 7" xfId="10054" xr:uid="{B5B8B314-E120-4703-8B5A-1EF8EA014FA5}"/>
    <cellStyle name="Quantity 4 7 2" xfId="21629" xr:uid="{50DE35FA-FB7B-40E9-96D5-ED704425AE62}"/>
    <cellStyle name="Quantity 4 8" xfId="10055" xr:uid="{46D449FF-117D-42A6-99E5-8029C1FBF60F}"/>
    <cellStyle name="Quantity 4 8 2" xfId="21630" xr:uid="{58734699-1313-46CB-9CAE-79279A47FD3B}"/>
    <cellStyle name="Quantity 4 9" xfId="10056" xr:uid="{563B5EA4-C1E1-4858-B859-9920B0A1CEB4}"/>
    <cellStyle name="Quantity 4 9 2" xfId="21631" xr:uid="{6829C6D4-67F3-4F5A-9CA5-8BD83E04E8F9}"/>
    <cellStyle name="Quantity 5" xfId="2351" xr:uid="{4259AA64-8B8D-47A6-8276-C7C22A4D1F5B}"/>
    <cellStyle name="Quantity 5 2" xfId="2928" xr:uid="{EC9EDEC2-6922-4AAE-83CF-ECA24D099A1D}"/>
    <cellStyle name="Quantity 5 2 2" xfId="7911" xr:uid="{C89CBDA4-1F4C-4072-A08A-CAE65317DD66}"/>
    <cellStyle name="Quantity 5 2 2 2" xfId="20108" xr:uid="{5F0B2A16-A181-4B2C-91AB-94DDC4F54A9E}"/>
    <cellStyle name="Quantity 5 2 3" xfId="14206" xr:uid="{E7BA4D43-2B6E-40FE-8EA3-7D4934A87CBA}"/>
    <cellStyle name="Quantity 5 2 3 2" xfId="39513" xr:uid="{FF97F663-75E4-4400-83DD-64A0391A785F}"/>
    <cellStyle name="Quantity 5 2 4" xfId="31994" xr:uid="{0FDD7685-6B0C-4FE8-A1AA-36021E024BB3}"/>
    <cellStyle name="Quantity 5 3" xfId="12571" xr:uid="{F18FAEA5-DD18-48E1-92FF-5F6D5DF35AD4}"/>
    <cellStyle name="Quantity 5 3 2" xfId="38531" xr:uid="{0BFE2F56-09AB-4962-9839-AEE3BAF00432}"/>
    <cellStyle name="Quantity 6" xfId="2650" xr:uid="{48F6581C-FA7F-4735-9723-9F697DC85B8A}"/>
    <cellStyle name="Quantity 6 2" xfId="14207" xr:uid="{72E3D5C7-DA1D-4D66-9530-092D85D197F2}"/>
    <cellStyle name="Quantity 6 2 2" xfId="39514" xr:uid="{3B707F6B-662C-4121-A1B9-5FF0BFCB001A}"/>
    <cellStyle name="Quantity 7" xfId="10057" xr:uid="{2DB30135-4223-450D-A9AE-3CB1D9EDF07E}"/>
    <cellStyle name="Quantity 7 2" xfId="21632" xr:uid="{07898292-2760-4547-B95C-DF3F93EAD374}"/>
    <cellStyle name="Quantity 8" xfId="7860" xr:uid="{1727E7B7-B8C8-4048-A86A-F89973560AB3}"/>
    <cellStyle name="Quantity 8 2" xfId="20070" xr:uid="{C836CF8A-AF54-43D8-87E5-C944595EAFA2}"/>
    <cellStyle name="Quantity 9" xfId="10913" xr:uid="{3ED35DA4-C213-4552-9A2F-6A36B9F7B85C}"/>
    <cellStyle name="Quantity 9 2" xfId="38174" xr:uid="{9C2BF015-24DE-4D26-B415-C1FAE1CC556B}"/>
    <cellStyle name="Quantity_FA BL" xfId="2352" xr:uid="{FD65317E-C1CB-4A21-A305-2D64C2E89C97}"/>
    <cellStyle name="Result" xfId="2353" xr:uid="{4D71470F-7EB6-49FF-BE73-89699C0A41FA}"/>
    <cellStyle name="Result2" xfId="2354" xr:uid="{D9F6DDB0-B6F2-4564-B940-DA5F3D4142A8}"/>
    <cellStyle name="RevList" xfId="14208" xr:uid="{A89CEA9B-3CFE-4D18-B4FF-AAD5D443D61D}"/>
    <cellStyle name="SCH1" xfId="14209" xr:uid="{4C34C71C-BCA8-4E8B-B8E7-88305DB56BAF}"/>
    <cellStyle name="Standard_9912(4)" xfId="14210" xr:uid="{8D857703-22EE-4A4A-96B0-A119E905FDF5}"/>
    <cellStyle name="Style 1" xfId="1796" xr:uid="{AC2071CE-E8A1-43BF-8C1D-FDA7A38F4E9B}"/>
    <cellStyle name="Style 1 2" xfId="14211" xr:uid="{05021E6C-08F7-4285-84EE-309B304E8929}"/>
    <cellStyle name="style1" xfId="14212" xr:uid="{1C0483EF-8055-4783-B199-4A3101D37D34}"/>
    <cellStyle name="SubHeading" xfId="14213" xr:uid="{7228E341-8D05-4849-A7B1-2EBF8A0F34C6}"/>
    <cellStyle name="Subtotal" xfId="14214" xr:uid="{002A36F0-1E4A-453E-A81C-09449A306F44}"/>
    <cellStyle name="Text Indent A" xfId="14215" xr:uid="{0D0992B6-61BA-428A-BF81-FBE3E63B4D6D}"/>
    <cellStyle name="Text Indent B" xfId="14216" xr:uid="{7FE3E527-83D1-482C-8047-F171F9596E7F}"/>
    <cellStyle name="Text Indent C" xfId="14217" xr:uid="{7C715F4A-97C1-48E5-B430-99944CB970C6}"/>
    <cellStyle name="Tickmark" xfId="2355" xr:uid="{EAA6B2E6-0DAF-4AA3-AB2A-01AE298FD777}"/>
    <cellStyle name="Title 10" xfId="1797" xr:uid="{A900F408-399F-4AFD-91B4-13AABEB45E2C}"/>
    <cellStyle name="Title 10 2" xfId="7371" xr:uid="{2DCDCF27-6AA8-4A25-B30F-E10C9CBFDDC8}"/>
    <cellStyle name="Title 11" xfId="1798" xr:uid="{590610C7-9AA8-4ACD-9461-CED6A788C9C8}"/>
    <cellStyle name="Title 11 2" xfId="7372" xr:uid="{4EB75FA2-3AF1-4A8E-9054-3D94B108EF4E}"/>
    <cellStyle name="Title 12" xfId="1799" xr:uid="{0D878C59-A439-45B9-B240-B6BFE542E978}"/>
    <cellStyle name="Title 12 2" xfId="7373" xr:uid="{8F3DAA4D-5E4E-4B10-AF47-EEDDA4213612}"/>
    <cellStyle name="Title 13" xfId="1800" xr:uid="{8D04A442-C34D-4A76-A606-04556B6928F9}"/>
    <cellStyle name="Title 13 2" xfId="7374" xr:uid="{9DA92452-F486-4EA1-913E-D6810BE00A33}"/>
    <cellStyle name="Title 14" xfId="1801" xr:uid="{7FF42555-B423-40ED-BB20-190387FD5310}"/>
    <cellStyle name="Title 14 2" xfId="7375" xr:uid="{FA74AC3A-A5B8-4249-9D4E-4E2B43FFC73C}"/>
    <cellStyle name="Title 15" xfId="1802" xr:uid="{4595CAA0-202B-4B1E-B577-D2DEA533E0FD}"/>
    <cellStyle name="Title 15 2" xfId="7376" xr:uid="{8D19B9D2-E5AF-4477-B5AE-0743F8A59C9F}"/>
    <cellStyle name="Title 16" xfId="1803" xr:uid="{2D2B7342-FA67-4BFB-92B6-38C34610CAF6}"/>
    <cellStyle name="Title 16 2" xfId="7377" xr:uid="{EFBB6287-CECD-4960-AB8B-5460DF5D3FBC}"/>
    <cellStyle name="Title 17" xfId="1804" xr:uid="{94B9C6A6-76CF-4B34-A464-91014A885C26}"/>
    <cellStyle name="Title 17 2" xfId="7378" xr:uid="{0222B312-3E8C-46D0-8CC0-F130D4DADCD2}"/>
    <cellStyle name="Title 18" xfId="1805" xr:uid="{F254B299-9A0F-4711-840B-58B0ABC0203D}"/>
    <cellStyle name="Title 18 2" xfId="7379" xr:uid="{A4794520-9873-43E7-B010-0C2D504E06FC}"/>
    <cellStyle name="Title 19" xfId="1806" xr:uid="{F6B8C586-247B-4AC8-997C-1D83BDD0EE4C}"/>
    <cellStyle name="Title 19 2" xfId="7380" xr:uid="{E07EE323-A430-4D8B-90A6-810DD05EAFE0}"/>
    <cellStyle name="Title 2" xfId="1807" xr:uid="{78434F70-FB94-4969-B615-8632D07412F4}"/>
    <cellStyle name="Title 2 10" xfId="10058" xr:uid="{F0465740-CBB2-4291-AD97-129D752443E3}"/>
    <cellStyle name="Title 2 11" xfId="10059" xr:uid="{DA10BC25-C4F6-4FE6-8C65-32AC03BE42EE}"/>
    <cellStyle name="Title 2 12" xfId="39631" xr:uid="{7342F09A-6466-46BD-A4C5-407D8149E0BE}"/>
    <cellStyle name="Title 2 2" xfId="2356" xr:uid="{9143B876-2731-4ACE-979A-BC678EEC972C}"/>
    <cellStyle name="Title 2 2 2" xfId="7381" xr:uid="{3DE4CEDA-71D0-45EA-AA87-760B327505F8}"/>
    <cellStyle name="Title 2 2 2 2" xfId="14218" xr:uid="{D88E248A-9F0D-4023-98DF-B7B434DFD5EE}"/>
    <cellStyle name="Title 2 3" xfId="10060" xr:uid="{1C2EFCC6-CD1A-4D39-9AC0-61F9E35845ED}"/>
    <cellStyle name="Title 2 4" xfId="10061" xr:uid="{663DD39E-E4D2-4AB5-B088-42EB4C0AC043}"/>
    <cellStyle name="Title 2 5" xfId="10062" xr:uid="{6477B93F-057B-4838-8B04-B75AD7C1512C}"/>
    <cellStyle name="Title 2 6" xfId="10063" xr:uid="{3683999C-CB70-42C7-A1F4-99454E52057D}"/>
    <cellStyle name="Title 2 7" xfId="10064" xr:uid="{6DE33B3A-74CA-487E-BC57-69E3BDFF69C9}"/>
    <cellStyle name="Title 2 8" xfId="10065" xr:uid="{F80ED48F-7969-4FA7-8893-D5B6F239AE85}"/>
    <cellStyle name="Title 2 9" xfId="10066" xr:uid="{F318DC3D-8D63-487E-B2FE-7ED63F606BAD}"/>
    <cellStyle name="Title 20" xfId="1808" xr:uid="{C708A239-15A1-4EA9-9273-590F2CE9CC9C}"/>
    <cellStyle name="Title 20 2" xfId="7382" xr:uid="{8C4110E1-A786-4A54-9EBC-9EBA7B8647A8}"/>
    <cellStyle name="Title 21" xfId="1809" xr:uid="{C527E780-39C8-47F0-B4F0-85CA0C9B8D64}"/>
    <cellStyle name="Title 21 2" xfId="7383" xr:uid="{6C949D4E-62E7-4912-85CA-C84EDC4E0D90}"/>
    <cellStyle name="Title 22" xfId="1810" xr:uid="{B757F308-A245-4FC3-BB1C-395E7B4E9D6B}"/>
    <cellStyle name="Title 22 2" xfId="7384" xr:uid="{38FB86CB-7893-405D-B94C-E76C32B0E8C2}"/>
    <cellStyle name="Title 23" xfId="1811" xr:uid="{F9AC8194-6A0B-421C-907A-455342414795}"/>
    <cellStyle name="Title 23 2" xfId="7385" xr:uid="{3B13D48B-65CD-427F-9DCC-4645552EC466}"/>
    <cellStyle name="Title 24" xfId="1812" xr:uid="{517A96C0-5F90-4877-86D5-D1A08F3386CF}"/>
    <cellStyle name="Title 24 2" xfId="7386" xr:uid="{038067D5-9053-4786-A6EA-87FFAB5130E1}"/>
    <cellStyle name="Title 25" xfId="1813" xr:uid="{4AEFDD97-87D7-44EA-8412-7DD81C50059F}"/>
    <cellStyle name="Title 25 2" xfId="7387" xr:uid="{D992CF38-F5FD-4950-85D1-5CF8E8813947}"/>
    <cellStyle name="Title 26" xfId="1814" xr:uid="{930FDD0E-E325-4454-B55C-86239168ACEB}"/>
    <cellStyle name="Title 26 2" xfId="7388" xr:uid="{5C7069FD-0677-4F8F-8F45-1CC0B3BC0756}"/>
    <cellStyle name="Title 27" xfId="1815" xr:uid="{628F3095-3042-44E5-9EEF-AC194F238354}"/>
    <cellStyle name="Title 27 2" xfId="7389" xr:uid="{510AE4DA-DF11-4F5C-850F-6AE5161DC386}"/>
    <cellStyle name="Title 28" xfId="1816" xr:uid="{9037E6E6-1362-4B2C-B96C-9BB810C19501}"/>
    <cellStyle name="Title 28 2" xfId="7390" xr:uid="{97C286E2-6595-477E-9E30-0613A6CA3867}"/>
    <cellStyle name="Title 29" xfId="1817" xr:uid="{71EEB5DD-EA15-4DB2-9848-1A1181A0A9DA}"/>
    <cellStyle name="Title 29 2" xfId="7391" xr:uid="{3CDEEDF4-39F3-40E3-96C6-64BD2A217535}"/>
    <cellStyle name="Title 3" xfId="1818" xr:uid="{58113278-692E-48F3-B542-0630BF36DF80}"/>
    <cellStyle name="Title 3 10" xfId="10067" xr:uid="{41E6AF62-0D02-409E-9C46-C1AD058FE087}"/>
    <cellStyle name="Title 3 11" xfId="10068" xr:uid="{49F47520-B4A4-4015-AAAA-E661904C6755}"/>
    <cellStyle name="Title 3 2" xfId="2357" xr:uid="{2DDAC004-8B01-4DB1-9C6D-804471DB71A0}"/>
    <cellStyle name="Title 3 3" xfId="10069" xr:uid="{B4608337-98AE-4901-870D-BBD3D3DF3E75}"/>
    <cellStyle name="Title 3 4" xfId="10070" xr:uid="{804B9BF2-B1D5-42C9-8A86-B03989706ABE}"/>
    <cellStyle name="Title 3 5" xfId="10071" xr:uid="{1E8DC03C-F59D-417E-B3E0-78D59BFFB50F}"/>
    <cellStyle name="Title 3 6" xfId="10072" xr:uid="{57EFB117-180C-4713-BC2C-6CCD1C9B9B23}"/>
    <cellStyle name="Title 3 7" xfId="10073" xr:uid="{54ADAD9F-6496-4C9B-B82A-D638F99D4C93}"/>
    <cellStyle name="Title 3 8" xfId="10074" xr:uid="{BF711F9A-2C4E-4A3C-A392-AC29607017A7}"/>
    <cellStyle name="Title 3 9" xfId="10075" xr:uid="{309590FB-5AC2-4D6D-9486-06E5F323063C}"/>
    <cellStyle name="Title 30" xfId="1819" xr:uid="{59BD9ADF-4872-4382-A9F6-D69A84D53ECE}"/>
    <cellStyle name="Title 30 2" xfId="7392" xr:uid="{EA7EA494-967D-441C-95B0-B4D4D0862A82}"/>
    <cellStyle name="Title 31" xfId="1820" xr:uid="{F8181D8E-EF6B-4B53-AFD0-249A92F87C5F}"/>
    <cellStyle name="Title 31 2" xfId="7393" xr:uid="{794F282C-3300-49F3-968D-3DA5FA7A1511}"/>
    <cellStyle name="Title 32" xfId="1821" xr:uid="{0C055173-B194-4F18-B312-CE899A6A9957}"/>
    <cellStyle name="Title 32 2" xfId="7394" xr:uid="{A210984D-6699-48C0-BF6A-D40C3B58F0B3}"/>
    <cellStyle name="Title 33" xfId="1822" xr:uid="{33E5CD3E-325A-4AC0-A8CA-B66F952794E5}"/>
    <cellStyle name="Title 33 2" xfId="7395" xr:uid="{E6A9A746-7C12-42FA-8E6C-59B6AEB0CF5A}"/>
    <cellStyle name="Title 34" xfId="1823" xr:uid="{60556A99-B5BE-4D7A-9E4E-21E4AE69D2BF}"/>
    <cellStyle name="Title 34 2" xfId="7396" xr:uid="{DE553741-F5C3-4F5A-B124-853C44315CB8}"/>
    <cellStyle name="Title 35" xfId="1824" xr:uid="{F9C44ADD-2048-4E51-BF62-948A6C177CDD}"/>
    <cellStyle name="Title 35 2" xfId="7397" xr:uid="{584DE256-12D2-4C8C-94C5-D6A854ACA12F}"/>
    <cellStyle name="Title 36" xfId="1825" xr:uid="{42E87132-CC6A-46A5-AF7A-2314982A0641}"/>
    <cellStyle name="Title 36 2" xfId="7398" xr:uid="{2BBDC74E-C66B-455B-812C-5D6AAA896C50}"/>
    <cellStyle name="Title 37" xfId="1826" xr:uid="{1764D0C7-5B40-4E6F-80D8-C3B311ADE9E0}"/>
    <cellStyle name="Title 37 2" xfId="7399" xr:uid="{612F975A-4D2C-4D4E-B9D8-CED8C18136A9}"/>
    <cellStyle name="Title 38" xfId="1827" xr:uid="{879C8820-479C-411E-930A-3484D738AEA3}"/>
    <cellStyle name="Title 38 2" xfId="7400" xr:uid="{C0AE1946-6D62-4694-923C-CC4A03B20A09}"/>
    <cellStyle name="Title 39" xfId="1828" xr:uid="{00832460-C19B-41F7-842D-6C044587BBAE}"/>
    <cellStyle name="Title 39 2" xfId="7401" xr:uid="{F5A71E07-0775-47B3-A8DD-1C54F4206231}"/>
    <cellStyle name="Title 4" xfId="1829" xr:uid="{0C0E8722-FD0C-432B-8D83-53A5A092A366}"/>
    <cellStyle name="Title 4 2" xfId="7402" xr:uid="{61B60D4C-27EA-4D19-84C6-79B8DD566F66}"/>
    <cellStyle name="Title 40" xfId="2744" xr:uid="{A520CED1-3EB2-4023-8E29-194B6ED51F86}"/>
    <cellStyle name="Title 40 2" xfId="7403" xr:uid="{24D648B5-D7A0-4BE8-B23B-7389C1A20E5E}"/>
    <cellStyle name="Title 40 2 2" xfId="14219" xr:uid="{3B3B8527-E3D2-4F3F-87BD-993498EF45E9}"/>
    <cellStyle name="Title 40 3" xfId="10076" xr:uid="{34E20C6B-E709-4DFE-A92A-FBF201708BCA}"/>
    <cellStyle name="Title 41" xfId="7370" xr:uid="{8A778ABC-CC30-4FEF-966E-B90D4F2E746F}"/>
    <cellStyle name="Title 41 2" xfId="10077" xr:uid="{AF91B7EE-9AAB-44FB-9E73-A711E6D9F803}"/>
    <cellStyle name="Title 42" xfId="10078" xr:uid="{8EB824A0-0453-4602-AACF-9FD6E0968411}"/>
    <cellStyle name="Title 43" xfId="10079" xr:uid="{DFD2FBDA-D138-4724-A2C8-ABA820B69B89}"/>
    <cellStyle name="Title 44" xfId="10080" xr:uid="{E7ED3AB6-B157-4D05-826D-FECB2019824B}"/>
    <cellStyle name="Title 45" xfId="10081" xr:uid="{766D5D95-0ED2-4498-AA97-08C2E08F6E8D}"/>
    <cellStyle name="Title 46" xfId="10082" xr:uid="{12EAA3AE-77B5-4148-8D6C-E2ECC0D6F19E}"/>
    <cellStyle name="Title 47" xfId="10083" xr:uid="{844E7F07-A93A-4419-9CF2-3D2C4DC5E61F}"/>
    <cellStyle name="Title 48" xfId="10084" xr:uid="{9474AC23-9558-4AD1-AFE7-D2FFCC6EF9A2}"/>
    <cellStyle name="Title 49" xfId="53" xr:uid="{C31A86E3-A258-4318-A35A-B4B79F16556C}"/>
    <cellStyle name="Title 5" xfId="1830" xr:uid="{E6FAC089-3070-46A2-939D-E77E67D5C2C1}"/>
    <cellStyle name="Title 5 2" xfId="7404" xr:uid="{EBBE45CC-C95B-4E2C-B798-9CCA8A6304BA}"/>
    <cellStyle name="Title 6" xfId="1831" xr:uid="{BAACC449-AB18-4717-9AE7-4A5DCFFF2971}"/>
    <cellStyle name="Title 6 2" xfId="7405" xr:uid="{E57E8D67-F9AB-4D82-8D36-7F895D58A600}"/>
    <cellStyle name="Title 7" xfId="1832" xr:uid="{F52DCC39-937B-4FA3-8818-E981F6D2B744}"/>
    <cellStyle name="Title 7 2" xfId="7406" xr:uid="{36CDCE87-E7EC-4524-8F41-DF87D9F1C90D}"/>
    <cellStyle name="Title 8" xfId="1833" xr:uid="{BC1C3BFF-9233-4ECD-AEC3-3EFC57CCCE91}"/>
    <cellStyle name="Title 8 2" xfId="7407" xr:uid="{6D1854B7-4B3F-4225-A867-FFB1E36CAAB8}"/>
    <cellStyle name="Title 9" xfId="1834" xr:uid="{AD50D47E-69D4-4DF6-A40E-2471DF6AA69E}"/>
    <cellStyle name="Title 9 2" xfId="7408" xr:uid="{744AD382-9E8C-4018-B0D1-6460A9EE7A04}"/>
    <cellStyle name="Total 10" xfId="1835" xr:uid="{8B160429-7F36-49D7-B480-38A9716C9305}"/>
    <cellStyle name="Total 10 2" xfId="7410" xr:uid="{F01E49BB-3FF0-4DA0-BF9F-3EF391F3053A}"/>
    <cellStyle name="Total 11" xfId="1836" xr:uid="{D7C8181B-41B0-452D-9761-4944216FDF61}"/>
    <cellStyle name="Total 11 2" xfId="7411" xr:uid="{A49C8696-7A99-484A-BDBD-18FF593D1C43}"/>
    <cellStyle name="Total 12" xfId="1837" xr:uid="{CE2FE6A7-6602-44D6-A1A1-AAB60C7CAE5B}"/>
    <cellStyle name="Total 12 2" xfId="7412" xr:uid="{970ED0F1-491F-4819-8CF7-75321DB80A4D}"/>
    <cellStyle name="Total 13" xfId="1838" xr:uid="{5BB7750A-3305-40A0-9C75-F77694E97926}"/>
    <cellStyle name="Total 13 2" xfId="7413" xr:uid="{16BDC7B7-CB18-4F8D-A95F-3EA0A391C719}"/>
    <cellStyle name="Total 14" xfId="1839" xr:uid="{066089BA-CD9F-41A8-ACD5-1670E6858C1D}"/>
    <cellStyle name="Total 14 2" xfId="7414" xr:uid="{472B692F-43A2-49F2-A74C-F1190ABFF9DF}"/>
    <cellStyle name="Total 15" xfId="1840" xr:uid="{E2457260-159C-4101-8528-05DC4678FEAA}"/>
    <cellStyle name="Total 15 2" xfId="7415" xr:uid="{48C89115-7722-40BD-BC37-435DB0CC9D5D}"/>
    <cellStyle name="Total 16" xfId="1841" xr:uid="{92FA790B-7180-49DA-8F73-3C8FE2BA4DD8}"/>
    <cellStyle name="Total 16 2" xfId="7416" xr:uid="{7F991DFF-6EDF-4845-9B9F-522EDFCC5137}"/>
    <cellStyle name="Total 17" xfId="1842" xr:uid="{47798DF1-C90E-419F-BA17-6E6119B17A00}"/>
    <cellStyle name="Total 17 2" xfId="7417" xr:uid="{19098D2B-8C86-412F-B62A-5141FC16B670}"/>
    <cellStyle name="Total 18" xfId="1843" xr:uid="{2F160498-D3F5-4E7A-90FE-F2C182953997}"/>
    <cellStyle name="Total 18 2" xfId="7418" xr:uid="{7FF1C86B-998D-47B6-B58E-A10D6A02D2C4}"/>
    <cellStyle name="Total 19" xfId="1844" xr:uid="{B1F3CAB9-8685-4DAC-8D27-2D62A85DF142}"/>
    <cellStyle name="Total 19 2" xfId="7419" xr:uid="{7351E840-99E7-42D3-A27C-1D06E24CCA8D}"/>
    <cellStyle name="Total 2" xfId="1845" xr:uid="{71361C0C-DF7F-42FB-9321-8318FFD78614}"/>
    <cellStyle name="Total 2 10" xfId="10085" xr:uid="{00492ED6-C44F-4A48-9826-15B658B62C8C}"/>
    <cellStyle name="Total 2 10 2" xfId="10841" xr:uid="{74D1BF59-3632-43F4-A4E9-791FC492D73D}"/>
    <cellStyle name="Total 2 10 2 2" xfId="25185" xr:uid="{E9EDA84A-79EF-4D5F-B1B4-8933F61C6B1C}"/>
    <cellStyle name="Total 2 10 2 3" xfId="28055" xr:uid="{F5339E0B-1F6C-48B3-A588-5A05899DE4AE}"/>
    <cellStyle name="Total 2 10 2 4" xfId="15743" xr:uid="{5BB36020-F655-4F75-A9E5-27F8C6764621}"/>
    <cellStyle name="Total 2 10 2 5" xfId="35840" xr:uid="{AC874B3C-EDBF-4A75-A10B-14D5CBC33EC1}"/>
    <cellStyle name="Total 2 10 2 6" xfId="38142" xr:uid="{57DF721B-602A-4E73-AA72-29A8A5726BE2}"/>
    <cellStyle name="Total 2 10 3" xfId="14616" xr:uid="{15A32056-2C7F-4B6D-97F9-F16977FAD3E3}"/>
    <cellStyle name="Total 2 10 4" xfId="23842" xr:uid="{FBE314FF-E98F-459D-9633-857549EF6E1A}"/>
    <cellStyle name="Total 2 10 5" xfId="18194" xr:uid="{DB2A1C05-788B-4BBC-8615-952C1FEE63A9}"/>
    <cellStyle name="Total 2 10 6" xfId="35405" xr:uid="{E7EFA6D6-AD13-4085-966E-80C7EF52AC11}"/>
    <cellStyle name="Total 2 10 7" xfId="37704" xr:uid="{2348CD12-654F-482F-BD23-F2D71E84B4AC}"/>
    <cellStyle name="Total 2 11" xfId="10086" xr:uid="{BA1FADB3-1FCF-4289-80D1-8A763D7C7548}"/>
    <cellStyle name="Total 2 11 2" xfId="10842" xr:uid="{BFFA9469-AE42-45F1-A919-48BC958B8AD6}"/>
    <cellStyle name="Total 2 11 2 2" xfId="25186" xr:uid="{91B3CC7A-7B22-4C3E-8C71-C0583793F604}"/>
    <cellStyle name="Total 2 11 2 3" xfId="28056" xr:uid="{60CED2FF-A6CE-4BCB-BDE2-73655E5E93CE}"/>
    <cellStyle name="Total 2 11 2 4" xfId="20496" xr:uid="{3B042B49-63AE-4735-808F-2BCDC1849E41}"/>
    <cellStyle name="Total 2 11 2 5" xfId="35841" xr:uid="{A36A23BF-57D4-420E-967D-F50AA0829169}"/>
    <cellStyle name="Total 2 11 2 6" xfId="38143" xr:uid="{91A17832-195E-45B1-8582-A4F87361ACBE}"/>
    <cellStyle name="Total 2 11 3" xfId="15724" xr:uid="{B356C1F6-2CD2-4C40-96C0-A33BCBA9C87F}"/>
    <cellStyle name="Total 2 11 4" xfId="25255" xr:uid="{853F24ED-EF46-47E6-A464-03D4116A3B35}"/>
    <cellStyle name="Total 2 11 5" xfId="27251" xr:uid="{5B16FB8E-E46E-4B18-99CF-158D516C267B}"/>
    <cellStyle name="Total 2 11 6" xfId="35406" xr:uid="{A3485435-94ED-4888-B08C-CBCB2C6A733C}"/>
    <cellStyle name="Total 2 11 7" xfId="37705" xr:uid="{AA1C4276-5149-445A-8779-13281DBB59A5}"/>
    <cellStyle name="Total 2 12" xfId="39632" xr:uid="{512FBC57-60BF-4F9C-97B8-5664BF2EDC7C}"/>
    <cellStyle name="Total 2 2" xfId="2358" xr:uid="{95CC7033-033C-48D4-A53D-B4451024AE74}"/>
    <cellStyle name="Total 2 2 10" xfId="31759" xr:uid="{B1F60BCA-A382-44CE-BC91-BA8D64C0FCB1}"/>
    <cellStyle name="Total 2 2 11" xfId="35286" xr:uid="{D8C4C0B2-B6CA-4E7E-B574-E4110E1FE6A8}"/>
    <cellStyle name="Total 2 2 2" xfId="2711" xr:uid="{029F7364-8068-4BE1-BD85-3B144F1E4982}"/>
    <cellStyle name="Total 2 2 2 2" xfId="13326" xr:uid="{484E2290-368E-4F17-AAD8-231215BE70C8}"/>
    <cellStyle name="Total 2 2 2 2 2" xfId="26858" xr:uid="{74CC8D0F-42F3-4D00-B893-69D7F11EE578}"/>
    <cellStyle name="Total 2 2 2 2 3" xfId="29422" xr:uid="{447DDFEF-E55D-4F3E-929A-3EAF13E36EB3}"/>
    <cellStyle name="Total 2 2 2 2 4" xfId="27608" xr:uid="{68730D8D-426D-4501-8C49-E30535115A44}"/>
    <cellStyle name="Total 2 2 2 2 5" xfId="37144" xr:uid="{4CC381FE-9900-4802-A8EA-0B55068D84A3}"/>
    <cellStyle name="Total 2 2 2 2 6" xfId="39122" xr:uid="{27EA9818-78EF-48F5-9B77-69C2B351077B}"/>
    <cellStyle name="Total 2 2 2 3" xfId="16537" xr:uid="{FAC6BFBE-AE69-4F8A-B971-FBA152039DD9}"/>
    <cellStyle name="Total 2 2 2 4" xfId="18720" xr:uid="{FA6D79AB-52D2-449F-AF78-4B7CB678E3C3}"/>
    <cellStyle name="Total 2 2 2 5" xfId="30050" xr:uid="{2A4F6A14-D314-4428-AA9C-96CE236877CA}"/>
    <cellStyle name="Total 2 2 2 6" xfId="31908" xr:uid="{DEBA6ADD-6339-48F1-962A-75C571DAA397}"/>
    <cellStyle name="Total 2 2 2 7" xfId="35201" xr:uid="{6F6C7C89-616D-451D-A33B-9A756A60029D}"/>
    <cellStyle name="Total 2 2 3" xfId="7420" xr:uid="{C6D81B63-8450-47D8-BFFC-829BFBEE6770}"/>
    <cellStyle name="Total 2 2 3 2" xfId="24389" xr:uid="{FD77A381-BCBE-4DA7-9FC5-DE776A8DA4A2}"/>
    <cellStyle name="Total 2 2 3 3" xfId="14667" xr:uid="{012C8C5D-17B1-46C5-BF84-B8EE4843FED3}"/>
    <cellStyle name="Total 2 2 3 4" xfId="15013" xr:uid="{C8D13A73-5F5A-4098-8DD8-5581A25DD9FF}"/>
    <cellStyle name="Total 2 2 3 5" xfId="34358" xr:uid="{78E513CA-BD70-4562-B957-38B33091AB4D}"/>
    <cellStyle name="Total 2 2 3 6" xfId="36071" xr:uid="{74D886EB-C0D5-4162-91F7-7A5F285A0910}"/>
    <cellStyle name="Total 2 2 4" xfId="7668" xr:uid="{2B11422C-F8FB-4A4F-A561-1992CE026A68}"/>
    <cellStyle name="Total 2 2 4 2" xfId="13641" xr:uid="{B6922D6F-BAEA-40CF-A6CD-A724E4C88868}"/>
    <cellStyle name="Total 2 2 4 2 2" xfId="27156" xr:uid="{705A3164-E44B-4177-961F-225BE1FC5EED}"/>
    <cellStyle name="Total 2 2 4 2 3" xfId="29716" xr:uid="{32E33383-7304-491B-BF36-4B2DC9FE53D2}"/>
    <cellStyle name="Total 2 2 4 2 4" xfId="28565" xr:uid="{E6C9C066-8517-4887-81A7-1A3B3926776A}"/>
    <cellStyle name="Total 2 2 4 2 5" xfId="37433" xr:uid="{F97EDA94-E41B-48F3-B450-A359A8D3ADC1}"/>
    <cellStyle name="Total 2 2 4 2 6" xfId="39410" xr:uid="{09E5D1FB-FD5A-4DBB-BB02-9A6748C96347}"/>
    <cellStyle name="Total 2 2 4 3" xfId="22862" xr:uid="{6CBD4AC9-B5A0-449D-BBD2-D27160C27D78}"/>
    <cellStyle name="Total 2 2 4 4" xfId="25711" xr:uid="{06EBFCFA-6A50-4B3F-ABDF-47899102BD12}"/>
    <cellStyle name="Total 2 2 4 5" xfId="25775" xr:uid="{146F1969-64B4-4D1D-8657-589F3632702F}"/>
    <cellStyle name="Total 2 2 4 6" xfId="34457" xr:uid="{48DE81AC-743A-43A2-9B0C-440120DF07F1}"/>
    <cellStyle name="Total 2 2 4 7" xfId="33835" xr:uid="{C6DE4865-7185-46AF-A7DF-D7D1420A1BC1}"/>
    <cellStyle name="Total 2 2 5" xfId="13722" xr:uid="{F78FE165-EB37-495D-9D13-9F61622B006D}"/>
    <cellStyle name="Total 2 2 5 2" xfId="27237" xr:uid="{6E81F14D-E841-4EC1-B526-A02BF7D73FBA}"/>
    <cellStyle name="Total 2 2 5 3" xfId="29795" xr:uid="{B87F1A3B-64D0-4318-8065-64453179CE46}"/>
    <cellStyle name="Total 2 2 5 4" xfId="20131" xr:uid="{75D882E8-2EB0-4488-B031-E5A052B80112}"/>
    <cellStyle name="Total 2 2 5 5" xfId="37514" xr:uid="{76DCB9EC-E933-4233-8111-A578457FD01F}"/>
    <cellStyle name="Total 2 2 5 6" xfId="39489" xr:uid="{4E504A60-B972-4A01-829A-F6041C9F9F0D}"/>
    <cellStyle name="Total 2 2 6" xfId="14220" xr:uid="{9EAECB1F-B384-4AC9-A048-9A15F6A40B6F}"/>
    <cellStyle name="Total 2 2 6 2" xfId="27495" xr:uid="{D050A5D8-1924-4B76-8C3B-C71AB100E1D5}"/>
    <cellStyle name="Total 2 2 6 3" xfId="30004" xr:uid="{C7E9AD68-6295-4EFB-90D5-61682EAB72ED}"/>
    <cellStyle name="Total 2 2 6 4" xfId="31002" xr:uid="{5C505F6B-2B79-460E-A50A-C35032F46DE5}"/>
    <cellStyle name="Total 2 2 6 5" xfId="37681" xr:uid="{CA95075B-FC1E-4DDA-80D7-A9E184120A82}"/>
    <cellStyle name="Total 2 2 6 6" xfId="39515" xr:uid="{076CC483-6577-4FB8-9143-64920FD6575A}"/>
    <cellStyle name="Total 2 2 7" xfId="20104" xr:uid="{5B4B0990-B299-46D5-9E8F-6BD5AE65AF9D}"/>
    <cellStyle name="Total 2 2 8" xfId="14519" xr:uid="{39767C93-281B-4C9E-9914-911284606061}"/>
    <cellStyle name="Total 2 2 9" xfId="30671" xr:uid="{596A7CA2-DCDB-4328-9ED9-60FF71C7D6C0}"/>
    <cellStyle name="Total 2 3" xfId="10087" xr:uid="{48F35E86-04A7-45F6-A66F-70AE471F5447}"/>
    <cellStyle name="Total 2 3 2" xfId="10843" xr:uid="{B220423D-4292-44AE-B7C7-C55C98E46A5B}"/>
    <cellStyle name="Total 2 3 2 2" xfId="25187" xr:uid="{F9B626A9-7435-44BF-855D-F8A35DBE8B5F}"/>
    <cellStyle name="Total 2 3 2 3" xfId="28057" xr:uid="{5E8711B4-4ED2-4C25-9708-2CCA7FD86377}"/>
    <cellStyle name="Total 2 3 2 4" xfId="25457" xr:uid="{FD8CA8F2-290F-4B31-BC9E-D39719266E45}"/>
    <cellStyle name="Total 2 3 2 5" xfId="35842" xr:uid="{570FE1CC-3949-40D4-AF87-F14819688DD0}"/>
    <cellStyle name="Total 2 3 2 6" xfId="38144" xr:uid="{08862D8C-3158-4275-854D-EEDE032E7AB4}"/>
    <cellStyle name="Total 2 3 3" xfId="14221" xr:uid="{35461227-7173-4F6F-94CE-7488BD7F0B3E}"/>
    <cellStyle name="Total 2 3 4" xfId="18266" xr:uid="{7DFAD00A-0A7B-464D-8962-27C67C1AF3C6}"/>
    <cellStyle name="Total 2 3 5" xfId="25549" xr:uid="{FD6C82B3-02C4-4174-A5C4-000D6A772B87}"/>
    <cellStyle name="Total 2 3 6" xfId="24431" xr:uid="{0B9FACAA-D4A9-4693-8BF8-D91DA65E5E68}"/>
    <cellStyle name="Total 2 3 7" xfId="35407" xr:uid="{26BC9F73-4217-4630-830F-6DE2B8B12DB9}"/>
    <cellStyle name="Total 2 3 8" xfId="37706" xr:uid="{09F7597B-CF7B-4158-BCB2-348D29D60A1C}"/>
    <cellStyle name="Total 2 4" xfId="10088" xr:uid="{34333D81-FF66-4C62-B64A-7B8F6F5AA50A}"/>
    <cellStyle name="Total 2 4 2" xfId="10844" xr:uid="{38D7ABE1-3FFB-4924-B155-75C92EC1634E}"/>
    <cellStyle name="Total 2 4 2 2" xfId="25188" xr:uid="{C950A851-7990-4D17-8674-28B4DFBF4DB9}"/>
    <cellStyle name="Total 2 4 2 3" xfId="28058" xr:uid="{EE7BD0AD-1251-409D-8FDC-93E78D22837F}"/>
    <cellStyle name="Total 2 4 2 4" xfId="27514" xr:uid="{0D19DC0F-F8A5-4334-8024-2C6F89B53491}"/>
    <cellStyle name="Total 2 4 2 5" xfId="35843" xr:uid="{48BEE855-82E4-4482-9FCD-48A911A2432C}"/>
    <cellStyle name="Total 2 4 2 6" xfId="38145" xr:uid="{3AB26C01-458B-4B73-98BE-DE206A81D4DF}"/>
    <cellStyle name="Total 2 4 3" xfId="22249" xr:uid="{977D3DFD-48BE-4720-A73C-16505050A0C7}"/>
    <cellStyle name="Total 2 4 4" xfId="22954" xr:uid="{0393D856-AA5E-47C0-BF63-D8821D92DD59}"/>
    <cellStyle name="Total 2 4 5" xfId="27250" xr:uid="{CAB09B15-59CF-4746-B8C3-ABA9C7A3BF81}"/>
    <cellStyle name="Total 2 4 6" xfId="35408" xr:uid="{69498CAF-2267-41A1-B229-9E643F831C3E}"/>
    <cellStyle name="Total 2 4 7" xfId="37707" xr:uid="{C78640B2-0586-403C-8E35-750D9741FA95}"/>
    <cellStyle name="Total 2 5" xfId="10089" xr:uid="{C79695E4-5CAD-443D-A639-7A4C13AA22FB}"/>
    <cellStyle name="Total 2 5 2" xfId="10845" xr:uid="{EFFD330E-18FD-4274-B6C7-C89122E27487}"/>
    <cellStyle name="Total 2 5 2 2" xfId="25189" xr:uid="{31644789-E6E3-4A18-80B7-3B46880697A6}"/>
    <cellStyle name="Total 2 5 2 3" xfId="28059" xr:uid="{AE25E5DB-3395-4DF5-810C-9682B55888EE}"/>
    <cellStyle name="Total 2 5 2 4" xfId="26321" xr:uid="{E033CCAA-144D-4AB7-9D3D-F37877219480}"/>
    <cellStyle name="Total 2 5 2 5" xfId="35844" xr:uid="{0C36914D-559C-401D-B2D6-2CEF17709901}"/>
    <cellStyle name="Total 2 5 2 6" xfId="38146" xr:uid="{65DE48C4-0509-4626-ACF4-33EE4B1CBDAB}"/>
    <cellStyle name="Total 2 5 3" xfId="22640" xr:uid="{F25A0357-1E85-4298-92AD-4441A0989274}"/>
    <cellStyle name="Total 2 5 4" xfId="21757" xr:uid="{E37F0B6E-DF10-468A-93B3-BCDD5422F453}"/>
    <cellStyle name="Total 2 5 5" xfId="14508" xr:uid="{B88317DF-6996-417C-A7CA-870F28A0E9D3}"/>
    <cellStyle name="Total 2 5 6" xfId="35409" xr:uid="{13B199C0-A0EC-43DF-B2B9-730FD73FC21E}"/>
    <cellStyle name="Total 2 5 7" xfId="37708" xr:uid="{4DD8FB6A-9E7D-4DBF-84EE-E11957763B20}"/>
    <cellStyle name="Total 2 6" xfId="10090" xr:uid="{2267BCFE-0396-48F1-8A73-D9B91C383047}"/>
    <cellStyle name="Total 2 6 2" xfId="10846" xr:uid="{747493E1-DC97-421E-BD84-C4CDED31FFCD}"/>
    <cellStyle name="Total 2 6 2 2" xfId="25190" xr:uid="{8DD804A8-76CF-4937-8FD1-E16564FC979A}"/>
    <cellStyle name="Total 2 6 2 3" xfId="28060" xr:uid="{45BA04FB-18AE-4160-88B4-F31422ACE727}"/>
    <cellStyle name="Total 2 6 2 4" xfId="21302" xr:uid="{E0D41933-E470-493D-97D7-BF6DF1AD9AEB}"/>
    <cellStyle name="Total 2 6 2 5" xfId="35845" xr:uid="{C0B37EDC-FC9E-4FE4-9268-5E310BE33064}"/>
    <cellStyle name="Total 2 6 2 6" xfId="38147" xr:uid="{8464AE97-8B54-4C01-862F-D496A33B90B4}"/>
    <cellStyle name="Total 2 6 3" xfId="18267" xr:uid="{5722E24C-6165-4F46-A68D-5086B61DFF82}"/>
    <cellStyle name="Total 2 6 4" xfId="22193" xr:uid="{847415CB-04C0-48E9-B5A9-7A61BD2B2049}"/>
    <cellStyle name="Total 2 6 5" xfId="28104" xr:uid="{6A25AA42-70DA-4031-9D8A-FFD85B034511}"/>
    <cellStyle name="Total 2 6 6" xfId="35410" xr:uid="{51057316-9AC8-4A8A-AFA7-3704C8A5D5FC}"/>
    <cellStyle name="Total 2 6 7" xfId="37709" xr:uid="{117A92DF-0CBE-487C-ABD6-89F7B7BFB6A3}"/>
    <cellStyle name="Total 2 7" xfId="10091" xr:uid="{637309AA-F54C-4FA8-B44F-07AB33DD3051}"/>
    <cellStyle name="Total 2 7 2" xfId="10847" xr:uid="{C27627F3-1B0F-4649-B2A8-A16001B34B53}"/>
    <cellStyle name="Total 2 7 2 2" xfId="25191" xr:uid="{FF4B358A-1F52-42C8-A1E2-9FF7C7A1F209}"/>
    <cellStyle name="Total 2 7 2 3" xfId="28061" xr:uid="{68BBDF56-692E-4871-9333-2282A552F51D}"/>
    <cellStyle name="Total 2 7 2 4" xfId="15107" xr:uid="{30ED61DC-861A-414D-A2E9-BFA230DACB28}"/>
    <cellStyle name="Total 2 7 2 5" xfId="35846" xr:uid="{E6507CC7-37F5-48E4-914B-9CCEC6D8C33F}"/>
    <cellStyle name="Total 2 7 2 6" xfId="38148" xr:uid="{66243A3B-3EBE-43C9-86AC-DB13E3B3FF24}"/>
    <cellStyle name="Total 2 7 3" xfId="14474" xr:uid="{5190DA33-DACF-4032-849B-FE1A2581BC6D}"/>
    <cellStyle name="Total 2 7 4" xfId="25254" xr:uid="{23D89D15-4545-45FF-B53B-865633963CFF}"/>
    <cellStyle name="Total 2 7 5" xfId="15667" xr:uid="{EB914AED-89E5-4116-89ED-7D084CC4505C}"/>
    <cellStyle name="Total 2 7 6" xfId="35411" xr:uid="{A43D9179-4094-46A2-AFA4-8DB525817E0D}"/>
    <cellStyle name="Total 2 7 7" xfId="37710" xr:uid="{737E86D7-F561-4096-A158-F8BC23834B4C}"/>
    <cellStyle name="Total 2 8" xfId="10092" xr:uid="{2DFF8453-9D90-4285-B34F-BCFF87C35F73}"/>
    <cellStyle name="Total 2 8 2" xfId="10848" xr:uid="{C6B5A40E-C9E1-4F54-9327-D112D6BFD2D0}"/>
    <cellStyle name="Total 2 8 2 2" xfId="25192" xr:uid="{523F7333-73D0-4AB3-8F39-C2D811A70D4F}"/>
    <cellStyle name="Total 2 8 2 3" xfId="28062" xr:uid="{47E45295-E6DD-413E-9E02-7EB98420044C}"/>
    <cellStyle name="Total 2 8 2 4" xfId="15789" xr:uid="{928818B7-46DB-4419-AB6A-913DD3028283}"/>
    <cellStyle name="Total 2 8 2 5" xfId="35847" xr:uid="{2A128253-5DEB-4B2F-A4F9-8EAEE2FC9ACC}"/>
    <cellStyle name="Total 2 8 2 6" xfId="38149" xr:uid="{C497461E-5B2A-4737-B8D2-C44CC25DF925}"/>
    <cellStyle name="Total 2 8 3" xfId="18264" xr:uid="{60105B4B-A979-4BCD-AB13-03EF49226C12}"/>
    <cellStyle name="Total 2 8 4" xfId="25548" xr:uid="{0EE865EA-D171-498A-BF6D-34F365CDDB2B}"/>
    <cellStyle name="Total 2 8 5" xfId="24746" xr:uid="{CF69909F-B72C-4CE5-AF62-9F141F865EB7}"/>
    <cellStyle name="Total 2 8 6" xfId="35412" xr:uid="{4251B73B-A42A-4C76-85CD-7789A93FC3D5}"/>
    <cellStyle name="Total 2 8 7" xfId="37711" xr:uid="{3EBE8697-8904-4B1C-8A57-838F46B2AE60}"/>
    <cellStyle name="Total 2 9" xfId="10093" xr:uid="{BCC0F089-7009-4FA9-B228-6515D357ECC6}"/>
    <cellStyle name="Total 2 9 2" xfId="10849" xr:uid="{4943FEB8-E2BA-4414-B898-55B15DD6AA42}"/>
    <cellStyle name="Total 2 9 2 2" xfId="25193" xr:uid="{CDD99EAA-AE90-40C3-BC14-12474F77000C}"/>
    <cellStyle name="Total 2 9 2 3" xfId="28063" xr:uid="{A08C4138-CA2A-4862-97CD-2F17789D7C74}"/>
    <cellStyle name="Total 2 9 2 4" xfId="21412" xr:uid="{673856BB-C72F-4389-A21F-46DA718F6F07}"/>
    <cellStyle name="Total 2 9 2 5" xfId="35848" xr:uid="{1535EA0F-69BE-4537-BE08-BE31C06D1303}"/>
    <cellStyle name="Total 2 9 2 6" xfId="38150" xr:uid="{829E5536-F98A-4B81-A536-E4BAB92DA8DA}"/>
    <cellStyle name="Total 2 9 3" xfId="22248" xr:uid="{7AEE1E63-4420-474E-8324-5145A8B821C5}"/>
    <cellStyle name="Total 2 9 4" xfId="24462" xr:uid="{C92AFFCA-BA6F-475D-8924-FBE704BD4CEB}"/>
    <cellStyle name="Total 2 9 5" xfId="29823" xr:uid="{3B2FCD06-6E7F-4140-B060-1911DBC68C84}"/>
    <cellStyle name="Total 2 9 6" xfId="35413" xr:uid="{357D1D38-E301-4DE5-9EDB-920DECF77040}"/>
    <cellStyle name="Total 2 9 7" xfId="37712" xr:uid="{6E3F0BB2-944B-4D33-ABE7-D83B58425D13}"/>
    <cellStyle name="Total 20" xfId="1846" xr:uid="{71CDE0D0-14E5-42D6-A7C9-FCF68A126FD2}"/>
    <cellStyle name="Total 20 2" xfId="7421" xr:uid="{0011150A-D344-4619-AD51-996540541815}"/>
    <cellStyle name="Total 21" xfId="1847" xr:uid="{B7F54F71-501C-41FF-B444-72D4115AB1B6}"/>
    <cellStyle name="Total 21 2" xfId="7422" xr:uid="{7B2F079F-4B97-489A-8337-D2AC1EB1DBB7}"/>
    <cellStyle name="Total 22" xfId="1848" xr:uid="{CBA09E57-5720-43EC-A03A-946ACD62F92A}"/>
    <cellStyle name="Total 22 2" xfId="7423" xr:uid="{2AEAFCB4-4F95-419C-AE4E-A29E6F41F3B2}"/>
    <cellStyle name="Total 23" xfId="1849" xr:uid="{FC04BA2F-6E03-4944-AF78-24867C2B0004}"/>
    <cellStyle name="Total 23 2" xfId="7424" xr:uid="{6A96E513-F90E-4C8B-9636-E1F7EEAC47C9}"/>
    <cellStyle name="Total 24" xfId="1850" xr:uid="{5065707B-B595-4163-8799-1E9470E0ACE9}"/>
    <cellStyle name="Total 24 2" xfId="7425" xr:uid="{0ABB7552-31E2-48B9-883E-9FE7AB7D713C}"/>
    <cellStyle name="Total 25" xfId="1851" xr:uid="{13AA0E6B-92B8-4F5F-ABFE-707001016858}"/>
    <cellStyle name="Total 25 2" xfId="7426" xr:uid="{A673F8D6-AE7B-4D2A-AA1B-2103654EB5CA}"/>
    <cellStyle name="Total 26" xfId="1852" xr:uid="{06EE2C76-914F-4E92-81A3-D92194760B47}"/>
    <cellStyle name="Total 26 2" xfId="7427" xr:uid="{A3B78B60-CDCC-4B92-89E7-73EFAEF51B77}"/>
    <cellStyle name="Total 27" xfId="1853" xr:uid="{63230399-959A-4F47-9B66-D6E97D36E55C}"/>
    <cellStyle name="Total 27 2" xfId="7428" xr:uid="{D15B2303-FCE9-4EAB-BB15-3CEB2A7DFC50}"/>
    <cellStyle name="Total 28" xfId="1854" xr:uid="{073E3FE0-3F55-48A9-843D-867221B75489}"/>
    <cellStyle name="Total 28 2" xfId="7429" xr:uid="{2ECC2BEF-B153-4AC3-8357-C6186CCD02E4}"/>
    <cellStyle name="Total 29" xfId="1855" xr:uid="{698A2672-FCE8-40FD-8333-E50C7CE2F9B3}"/>
    <cellStyle name="Total 29 2" xfId="7430" xr:uid="{5A40AAD2-0B46-472B-951E-543B552EF1DC}"/>
    <cellStyle name="Total 3" xfId="1856" xr:uid="{0D6F2AF6-78D7-419C-A795-8FAA61C05EF7}"/>
    <cellStyle name="Total 3 10" xfId="10094" xr:uid="{1C563A24-7253-4EB4-AF4C-6BFEEF0E1F9C}"/>
    <cellStyle name="Total 3 10 2" xfId="10850" xr:uid="{0BA76CDC-0A80-4B22-8007-E495B370C444}"/>
    <cellStyle name="Total 3 10 2 2" xfId="25194" xr:uid="{60233906-4B00-4655-A171-DD2C735CD9ED}"/>
    <cellStyle name="Total 3 10 2 3" xfId="28064" xr:uid="{86498668-1A17-46FE-8EFE-9D1ACFABF083}"/>
    <cellStyle name="Total 3 10 2 4" xfId="22281" xr:uid="{2A72B7E3-2381-4A64-B84E-3990C9C624F8}"/>
    <cellStyle name="Total 3 10 2 5" xfId="35849" xr:uid="{0BD56946-F492-4704-B6E6-CCC9A83118FC}"/>
    <cellStyle name="Total 3 10 2 6" xfId="38151" xr:uid="{C102B914-CC6C-4E02-8A10-0ACFF8257ECB}"/>
    <cellStyle name="Total 3 10 3" xfId="22639" xr:uid="{047208D4-CD90-4DF3-9B10-CD62E4E296A3}"/>
    <cellStyle name="Total 3 10 4" xfId="21758" xr:uid="{5D43BBA8-C5DE-49B4-931B-D163DACAA817}"/>
    <cellStyle name="Total 3 10 5" xfId="17954" xr:uid="{61761C4B-481A-40A6-BFA1-F766EB7A311A}"/>
    <cellStyle name="Total 3 10 6" xfId="35414" xr:uid="{17CB5002-8C50-4A5D-862B-FF29486E8ACB}"/>
    <cellStyle name="Total 3 10 7" xfId="37713" xr:uid="{F7999B85-8CBF-440A-A60C-59C357372DE8}"/>
    <cellStyle name="Total 3 11" xfId="10095" xr:uid="{4DEB06B2-695A-4774-8EB4-15AF043A8A92}"/>
    <cellStyle name="Total 3 11 2" xfId="10851" xr:uid="{EE63266F-F9E7-40C5-80B8-81C4F03131B3}"/>
    <cellStyle name="Total 3 11 2 2" xfId="25195" xr:uid="{58B31E5A-D239-443E-8CF1-C5189E2F9F54}"/>
    <cellStyle name="Total 3 11 2 3" xfId="28065" xr:uid="{46FDD3CF-8D1F-45C2-BFA3-30ACD0EA3D3D}"/>
    <cellStyle name="Total 3 11 2 4" xfId="22138" xr:uid="{7695B43A-E036-4EB6-B95A-F4E7CCB212C4}"/>
    <cellStyle name="Total 3 11 2 5" xfId="35850" xr:uid="{6E5AA03C-962C-411A-9DAE-3300888310E3}"/>
    <cellStyle name="Total 3 11 2 6" xfId="38152" xr:uid="{25E0B2D0-2645-4175-9A6D-65B7CFFACAC6}"/>
    <cellStyle name="Total 3 11 3" xfId="18265" xr:uid="{EC1413C6-CA91-4765-AB47-3E815A983D72}"/>
    <cellStyle name="Total 3 11 4" xfId="24065" xr:uid="{A50B5CE1-0B2E-4A38-A193-53F4A30D1DC7}"/>
    <cellStyle name="Total 3 11 5" xfId="28150" xr:uid="{79B5080C-F9F3-4245-8674-8C2407A02F3D}"/>
    <cellStyle name="Total 3 11 6" xfId="35415" xr:uid="{D60D5377-775B-4F7E-9DAD-93E4507F97F5}"/>
    <cellStyle name="Total 3 11 7" xfId="37714" xr:uid="{BB7989A3-F5A8-455B-8A83-778EC43E2348}"/>
    <cellStyle name="Total 3 2" xfId="2359" xr:uid="{CEC3C6F7-5F23-420F-B798-30AB55357F02}"/>
    <cellStyle name="Total 3 2 2" xfId="2712" xr:uid="{6EF63749-9353-4D19-82CA-979E0ABE69A1}"/>
    <cellStyle name="Total 3 2 2 2" xfId="16536" xr:uid="{48896250-BE52-4C3D-BD3D-6FF34BE1E552}"/>
    <cellStyle name="Total 3 2 2 3" xfId="18396" xr:uid="{C130BBFE-AD3B-452B-ACDE-39C1BFC6C1E0}"/>
    <cellStyle name="Total 3 2 2 4" xfId="21519" xr:uid="{B796DFD4-B7E0-49EB-9D4C-AA3C4DF2E112}"/>
    <cellStyle name="Total 3 2 2 5" xfId="31909" xr:uid="{275D68AE-D479-44BE-8CE9-0155AFCD0B02}"/>
    <cellStyle name="Total 3 2 2 6" xfId="35200" xr:uid="{7400E510-8085-4F51-9E42-DCD777450C54}"/>
    <cellStyle name="Total 3 2 3" xfId="7431" xr:uid="{16BD678F-7967-4F43-9022-EBAD5F56571A}"/>
    <cellStyle name="Total 3 2 4" xfId="7667" xr:uid="{F8E915B4-01F8-47E0-B1DB-FC48DC9B4CB9}"/>
    <cellStyle name="Total 3 2 4 2" xfId="22488" xr:uid="{D2CA216B-9EB7-44A9-99F0-4E1200D078DC}"/>
    <cellStyle name="Total 3 2 4 3" xfId="25430" xr:uid="{9EC2CE24-6D0E-48AD-BAF1-728CCBF2365C}"/>
    <cellStyle name="Total 3 2 4 4" xfId="25968" xr:uid="{081F1173-D2E7-4609-B79E-4872AF518C46}"/>
    <cellStyle name="Total 3 2 4 5" xfId="34456" xr:uid="{6A183D99-3B9B-4575-8191-EBFEEE5AA76A}"/>
    <cellStyle name="Total 3 2 4 6" xfId="31108" xr:uid="{543C5AD2-CCF2-4523-AD30-AF1E36B06527}"/>
    <cellStyle name="Total 3 2 5" xfId="24614" xr:uid="{9A429DA8-F663-4BB1-84EC-941B2DDAC41C}"/>
    <cellStyle name="Total 3 2 6" xfId="18359" xr:uid="{7833C3D0-D1D5-491C-81F4-54492FDF91E5}"/>
    <cellStyle name="Total 3 2 7" xfId="23585" xr:uid="{CD939E50-40C8-4715-A0C5-4D9348DDAD94}"/>
    <cellStyle name="Total 3 2 8" xfId="31760" xr:uid="{C54C82D2-FE3E-4A64-9560-8C38B52CF8CF}"/>
    <cellStyle name="Total 3 2 9" xfId="35285" xr:uid="{DA38CA54-73A4-4E1E-9E94-DF86B25B7FB0}"/>
    <cellStyle name="Total 3 3" xfId="10096" xr:uid="{A2CE2548-0F02-4417-A878-CE5399D319BB}"/>
    <cellStyle name="Total 3 3 2" xfId="10852" xr:uid="{B3EA3EC3-47CC-44DD-8FBD-4DDDF68CBE20}"/>
    <cellStyle name="Total 3 3 2 2" xfId="25196" xr:uid="{16F49B10-A318-46BF-B301-E6DED5274925}"/>
    <cellStyle name="Total 3 3 2 3" xfId="28066" xr:uid="{44A40523-F68F-4190-A584-37C3C19EFF7C}"/>
    <cellStyle name="Total 3 3 2 4" xfId="21681" xr:uid="{609E0C2E-3A0F-4963-BDB4-C9F9F9FF177F}"/>
    <cellStyle name="Total 3 3 2 5" xfId="35851" xr:uid="{3DB922E6-B347-47B5-8483-E3E335508802}"/>
    <cellStyle name="Total 3 3 2 6" xfId="38153" xr:uid="{CC5AEAE4-0F48-4F8E-B402-131FB28DE57A}"/>
    <cellStyle name="Total 3 3 3" xfId="14473" xr:uid="{59C2FFC9-8CCB-476B-A0F5-869F7B900892}"/>
    <cellStyle name="Total 3 3 4" xfId="25253" xr:uid="{FA0479ED-1E8B-4110-8DBA-91388EA1E30C}"/>
    <cellStyle name="Total 3 3 5" xfId="22390" xr:uid="{DBFDA8E4-5CDF-4828-9C8E-49D78FE1F6FD}"/>
    <cellStyle name="Total 3 3 6" xfId="35416" xr:uid="{6E80E94A-0507-4684-A95A-BFDBDAD1D7B6}"/>
    <cellStyle name="Total 3 3 7" xfId="37715" xr:uid="{965D54AE-3372-4083-B2CC-590457BE4696}"/>
    <cellStyle name="Total 3 4" xfId="10097" xr:uid="{A613DF76-6E7F-4051-A8CB-A74732204BFC}"/>
    <cellStyle name="Total 3 4 2" xfId="10853" xr:uid="{209678F4-6A48-4E45-BE9E-6167C288B021}"/>
    <cellStyle name="Total 3 4 2 2" xfId="25197" xr:uid="{EBFADC5F-0AB5-42A0-93D7-39353BEB9E9F}"/>
    <cellStyle name="Total 3 4 2 3" xfId="28067" xr:uid="{132FD5EE-7177-4424-A751-6684E73CB033}"/>
    <cellStyle name="Total 3 4 2 4" xfId="25217" xr:uid="{00CA3E46-103F-416C-B5EF-BCF82AA508AE}"/>
    <cellStyle name="Total 3 4 2 5" xfId="35852" xr:uid="{379DFC55-1E6A-4FC9-8CBC-7300FF49C872}"/>
    <cellStyle name="Total 3 4 2 6" xfId="38154" xr:uid="{46BC7E33-F054-44C8-B321-45DC73D5D866}"/>
    <cellStyle name="Total 3 4 3" xfId="18262" xr:uid="{B94051D4-69B3-46B1-A45B-9C0914643D12}"/>
    <cellStyle name="Total 3 4 4" xfId="25547" xr:uid="{4E53AB1C-BBFF-4334-A2A5-C3A8D34CD2CA}"/>
    <cellStyle name="Total 3 4 5" xfId="28615" xr:uid="{B75966F8-F8CF-4A4F-9E14-71EE7B051BFD}"/>
    <cellStyle name="Total 3 4 6" xfId="35417" xr:uid="{36E81F50-C3CA-4D47-A16B-603D4263020E}"/>
    <cellStyle name="Total 3 4 7" xfId="37716" xr:uid="{A25D311C-2A91-49C0-8A34-2BF7A7080281}"/>
    <cellStyle name="Total 3 5" xfId="10098" xr:uid="{9EB36ED7-7EC4-4AA9-808A-41D968F3A931}"/>
    <cellStyle name="Total 3 5 2" xfId="10854" xr:uid="{7B6B6CA9-3CEF-4E06-B34A-26C5406DAE8F}"/>
    <cellStyle name="Total 3 5 2 2" xfId="25198" xr:uid="{CB359AD4-ADE8-4A6F-B1AD-7AC9BE413C7E}"/>
    <cellStyle name="Total 3 5 2 3" xfId="28068" xr:uid="{1FFAAA86-E991-45FD-9346-C566E42A1DA8}"/>
    <cellStyle name="Total 3 5 2 4" xfId="29834" xr:uid="{3E8C412E-BF9D-4CA6-A699-96962D52FD5D}"/>
    <cellStyle name="Total 3 5 2 5" xfId="35853" xr:uid="{9F7BDE76-AF02-454E-90EB-94D33A18F160}"/>
    <cellStyle name="Total 3 5 2 6" xfId="38155" xr:uid="{16DBD89B-DABF-45AD-87D1-879AE0276ABF}"/>
    <cellStyle name="Total 3 5 3" xfId="22247" xr:uid="{C4535025-F3FC-4751-9429-43CEE7674A99}"/>
    <cellStyle name="Total 3 5 4" xfId="20089" xr:uid="{47D93843-F8A0-40D3-93E3-506A547D8A96}"/>
    <cellStyle name="Total 3 5 5" xfId="29811" xr:uid="{D4B0D179-E7E6-407A-A079-8EBFAECAF7B0}"/>
    <cellStyle name="Total 3 5 6" xfId="35418" xr:uid="{1D575642-D7BD-44B2-ABDB-74C8155B8A87}"/>
    <cellStyle name="Total 3 5 7" xfId="37717" xr:uid="{3D1A2B46-AD23-473F-ADA6-A03C7E7974A8}"/>
    <cellStyle name="Total 3 6" xfId="10099" xr:uid="{4753BE25-6989-4DF7-AF18-0F371541397D}"/>
    <cellStyle name="Total 3 6 2" xfId="10855" xr:uid="{25E2EFED-A281-4F39-BCFE-4631185F6486}"/>
    <cellStyle name="Total 3 6 2 2" xfId="25199" xr:uid="{0B10F933-360F-4D1E-8D81-C28C64AB8353}"/>
    <cellStyle name="Total 3 6 2 3" xfId="28069" xr:uid="{FCC8E47C-BCAE-4285-9FEF-914FB18C2321}"/>
    <cellStyle name="Total 3 6 2 4" xfId="27314" xr:uid="{CDAEE41A-92A1-467F-A8F4-C07C58C989AE}"/>
    <cellStyle name="Total 3 6 2 5" xfId="35854" xr:uid="{B33C16EF-5267-49CB-8187-6F4AF844C1DE}"/>
    <cellStyle name="Total 3 6 2 6" xfId="38156" xr:uid="{E36C3B8A-6833-41A6-AC45-B1AFDFCCE7D1}"/>
    <cellStyle name="Total 3 6 3" xfId="22638" xr:uid="{3BC88CD0-CF5B-4677-BB5C-F4A72BAC0633}"/>
    <cellStyle name="Total 3 6 4" xfId="21759" xr:uid="{4927D2C0-1762-4E5A-8034-121538BD93D4}"/>
    <cellStyle name="Total 3 6 5" xfId="28084" xr:uid="{198A6DC4-1D70-4754-8CD3-98778BA45219}"/>
    <cellStyle name="Total 3 6 6" xfId="35419" xr:uid="{0E5437EC-3562-4E32-876B-8795A7BD7CF3}"/>
    <cellStyle name="Total 3 6 7" xfId="37718" xr:uid="{D6105091-B900-405C-A4D6-92D274BDB932}"/>
    <cellStyle name="Total 3 7" xfId="10100" xr:uid="{95E58C99-8BD0-49BE-9044-6AAD33BBF9B4}"/>
    <cellStyle name="Total 3 7 2" xfId="10856" xr:uid="{A138EE8A-A5F4-4E8E-BF28-C46C7D871253}"/>
    <cellStyle name="Total 3 7 2 2" xfId="25200" xr:uid="{F787CF0C-8FF0-4096-B80C-8DCD401C0487}"/>
    <cellStyle name="Total 3 7 2 3" xfId="28070" xr:uid="{17C9E785-E147-4B77-AEE1-15DC69E5B68B}"/>
    <cellStyle name="Total 3 7 2 4" xfId="25384" xr:uid="{5F2BE0C3-A7F7-4363-A6AB-CC4EF74BC1B9}"/>
    <cellStyle name="Total 3 7 2 5" xfId="35855" xr:uid="{B3DDA6A4-0F75-4508-AC65-7FAC412C16A4}"/>
    <cellStyle name="Total 3 7 2 6" xfId="38157" xr:uid="{04D1056F-0815-488D-A436-9E154A925CDF}"/>
    <cellStyle name="Total 3 7 3" xfId="18263" xr:uid="{C8078FB4-CF71-4349-9CEB-BCC1C4DE7AB2}"/>
    <cellStyle name="Total 3 7 4" xfId="22194" xr:uid="{18C9D732-F351-458B-9D4E-121422C68657}"/>
    <cellStyle name="Total 3 7 5" xfId="22297" xr:uid="{D9608D39-7159-454C-95F3-2A7F660CE537}"/>
    <cellStyle name="Total 3 7 6" xfId="35420" xr:uid="{ED41BC4F-9D2B-4455-85E1-C903A1EE7EAC}"/>
    <cellStyle name="Total 3 7 7" xfId="37719" xr:uid="{BCB4BFCA-9712-4FF9-9F75-E346DE956F69}"/>
    <cellStyle name="Total 3 8" xfId="10101" xr:uid="{9D8FA757-24F9-4C30-B2B1-CC008715AAC2}"/>
    <cellStyle name="Total 3 8 2" xfId="10857" xr:uid="{5507E2C3-5F03-4B23-A1F8-713D5ECEA48F}"/>
    <cellStyle name="Total 3 8 2 2" xfId="25201" xr:uid="{6592A288-0D09-40EE-8011-B830236C97BD}"/>
    <cellStyle name="Total 3 8 2 3" xfId="28071" xr:uid="{9095F020-2456-42DC-B71B-72C68F64E74E}"/>
    <cellStyle name="Total 3 8 2 4" xfId="18712" xr:uid="{714A95E1-1257-4509-9097-7A0A720A146A}"/>
    <cellStyle name="Total 3 8 2 5" xfId="35856" xr:uid="{9F212093-6492-4AE7-84DE-3BEC8704AD8C}"/>
    <cellStyle name="Total 3 8 2 6" xfId="38158" xr:uid="{F04628B4-55C5-4CD7-9287-7655E043DBEC}"/>
    <cellStyle name="Total 3 8 3" xfId="14472" xr:uid="{A586B8E7-7565-4A8F-A0B9-D99C17A83160}"/>
    <cellStyle name="Total 3 8 4" xfId="25252" xr:uid="{9CDB0C6C-996F-4D4C-A4B0-51C1A08059E6}"/>
    <cellStyle name="Total 3 8 5" xfId="20172" xr:uid="{D5525741-38F1-4FB1-9F33-76BB88322742}"/>
    <cellStyle name="Total 3 8 6" xfId="35421" xr:uid="{F1438C54-C52F-45CD-A912-7A4DB98A6711}"/>
    <cellStyle name="Total 3 8 7" xfId="37720" xr:uid="{B119E092-8783-42C6-9AF1-E8997027ABC9}"/>
    <cellStyle name="Total 3 9" xfId="10102" xr:uid="{926A893D-60D7-4858-980D-7EF2D8699D21}"/>
    <cellStyle name="Total 3 9 2" xfId="10858" xr:uid="{80DEE41F-96B4-4C57-B009-AE7E1E09B0E2}"/>
    <cellStyle name="Total 3 9 2 2" xfId="25202" xr:uid="{0F2BCBCE-E8DD-433F-857A-010CF575977F}"/>
    <cellStyle name="Total 3 9 2 3" xfId="28072" xr:uid="{FF530256-73D7-4060-97EF-B8E192FBC317}"/>
    <cellStyle name="Total 3 9 2 4" xfId="23210" xr:uid="{CDD5A302-2DF6-42FA-8CF8-1A8EEB749769}"/>
    <cellStyle name="Total 3 9 2 5" xfId="35857" xr:uid="{5CE4046A-1311-481D-ADDD-E9E566EC182C}"/>
    <cellStyle name="Total 3 9 2 6" xfId="38159" xr:uid="{ACA98573-7DAC-48C0-834B-F76E0D9CBEF1}"/>
    <cellStyle name="Total 3 9 3" xfId="18260" xr:uid="{30ACCDEF-7D14-4F8C-AED2-A0219319ACCB}"/>
    <cellStyle name="Total 3 9 4" xfId="25546" xr:uid="{F1DFDBFF-ACFA-4396-94FD-F9AC25D68736}"/>
    <cellStyle name="Total 3 9 5" xfId="30931" xr:uid="{CF675D9A-7000-4E0B-9541-40337356505C}"/>
    <cellStyle name="Total 3 9 6" xfId="35422" xr:uid="{C284F4F1-5D06-4FA8-9514-FD3BBFA6BDDD}"/>
    <cellStyle name="Total 3 9 7" xfId="37721" xr:uid="{F96DB890-F619-48C0-83BC-A30765967335}"/>
    <cellStyle name="Total 30" xfId="1857" xr:uid="{B3E7C9AE-E653-4F6D-AEAC-F3623FCAF20B}"/>
    <cellStyle name="Total 30 2" xfId="7432" xr:uid="{883559F1-9630-4565-B313-618F287F8918}"/>
    <cellStyle name="Total 31" xfId="1858" xr:uid="{ED710A5C-9CEB-45F9-944A-EFAE1A410A2B}"/>
    <cellStyle name="Total 31 2" xfId="7433" xr:uid="{AD6E3A16-E6D7-4C3B-89C7-6700BA34FF15}"/>
    <cellStyle name="Total 32" xfId="1859" xr:uid="{941FCFCE-CCA6-4235-9E07-0F609B75A2D7}"/>
    <cellStyle name="Total 32 2" xfId="7434" xr:uid="{1672433B-DD38-4496-B50D-231AF1F82621}"/>
    <cellStyle name="Total 33" xfId="1860" xr:uid="{466031C5-F06D-4DDF-BFFF-258893B5E44F}"/>
    <cellStyle name="Total 33 2" xfId="7435" xr:uid="{68C7DE03-1759-4846-ADB1-6AC9F3F5D946}"/>
    <cellStyle name="Total 34" xfId="1861" xr:uid="{6F31CFE8-4EE4-4C6B-9215-4194C973D7C1}"/>
    <cellStyle name="Total 34 2" xfId="7436" xr:uid="{47E971CC-BDE5-439B-A8F2-13CE3236E231}"/>
    <cellStyle name="Total 35" xfId="1862" xr:uid="{A2AD02CE-C10B-4752-8840-97A18FB8EF07}"/>
    <cellStyle name="Total 35 2" xfId="7437" xr:uid="{F6D613E4-8CED-494B-84E1-D42D35A8C06F}"/>
    <cellStyle name="Total 36" xfId="1863" xr:uid="{467F1E74-66FC-4D07-98A6-0CFC17FF6E9C}"/>
    <cellStyle name="Total 36 2" xfId="7438" xr:uid="{6C8E40F1-9BC9-4C92-BB60-157F468EE062}"/>
    <cellStyle name="Total 37" xfId="1864" xr:uid="{1DFD3609-BF63-49F9-A72E-C5EF27C5FE52}"/>
    <cellStyle name="Total 37 2" xfId="7439" xr:uid="{9CCC5C9D-7773-43C0-AB7A-F45B6A84CF2D}"/>
    <cellStyle name="Total 38" xfId="1865" xr:uid="{D28DD01A-1740-4B62-9DB6-24964B7CCAC6}"/>
    <cellStyle name="Total 38 2" xfId="7440" xr:uid="{DC41F514-8379-4B73-8FDB-DBC29B45ED7A}"/>
    <cellStyle name="Total 39" xfId="1866" xr:uid="{28C5914B-8831-43C1-8817-15D8DDEC8BFA}"/>
    <cellStyle name="Total 39 2" xfId="7441" xr:uid="{07279CC4-E232-41DD-B896-AA63A1EAD81A}"/>
    <cellStyle name="Total 4" xfId="1867" xr:uid="{6BA79E43-FAA2-4B88-BD38-A2770AB76412}"/>
    <cellStyle name="Total 4 2" xfId="7442" xr:uid="{ABA0FD41-E5E7-4C6B-A50D-11ED86610E2E}"/>
    <cellStyle name="Total 40" xfId="2710" xr:uid="{3BA04604-D7A8-4620-AB1C-9BA3A72F176A}"/>
    <cellStyle name="Total 40 10" xfId="31907" xr:uid="{77E880EC-6E59-49AB-BCA1-57F16ABD55D1}"/>
    <cellStyle name="Total 40 11" xfId="31734" xr:uid="{041FF3B8-477E-49AE-976F-EEA393ED5F87}"/>
    <cellStyle name="Total 40 2" xfId="7443" xr:uid="{E2D91DAD-81C6-400D-9DE5-D5509DD2A752}"/>
    <cellStyle name="Total 40 2 10" xfId="33845" xr:uid="{A31BD625-119D-4E16-BF20-8BDFB0DFBB30}"/>
    <cellStyle name="Total 40 2 2" xfId="13331" xr:uid="{3FA1048D-B9DA-40F7-BC84-1DA96BEB2FAC}"/>
    <cellStyle name="Total 40 2 2 2" xfId="26863" xr:uid="{E82F0114-EB92-4BD9-B365-D1B0B4FFBCA3}"/>
    <cellStyle name="Total 40 2 2 3" xfId="29427" xr:uid="{7613834E-C3C5-416A-95DD-98F053D1AB3A}"/>
    <cellStyle name="Total 40 2 2 4" xfId="27609" xr:uid="{1158843E-B25A-40B5-9500-450B95EAF79B}"/>
    <cellStyle name="Total 40 2 2 5" xfId="37149" xr:uid="{A6DADFAA-45A3-4516-B35C-421F0856E2EE}"/>
    <cellStyle name="Total 40 2 2 6" xfId="39127" xr:uid="{3C1E774B-6205-4078-8ADB-F925A69824A0}"/>
    <cellStyle name="Total 40 2 3" xfId="13557" xr:uid="{4310D927-0D33-4589-89D4-033F899C43EF}"/>
    <cellStyle name="Total 40 2 3 2" xfId="27072" xr:uid="{012E5AB7-E059-4300-8557-571F89E6CB1F}"/>
    <cellStyle name="Total 40 2 3 3" xfId="29632" xr:uid="{3439DA6D-3A60-4A24-BE99-680CF78E22B0}"/>
    <cellStyle name="Total 40 2 3 4" xfId="30233" xr:uid="{5E6ACA98-2668-4A16-AE08-522E345C8376}"/>
    <cellStyle name="Total 40 2 3 5" xfId="37349" xr:uid="{00BDCDCF-D19D-40D3-A833-6186247C03C8}"/>
    <cellStyle name="Total 40 2 3 6" xfId="39326" xr:uid="{471C3FED-77B2-4199-85A1-14405169B5AB}"/>
    <cellStyle name="Total 40 2 4" xfId="13642" xr:uid="{408597CD-8BF4-40AC-9C74-30B755007154}"/>
    <cellStyle name="Total 40 2 4 2" xfId="27157" xr:uid="{608BC083-9416-4001-AF61-2FBC07D83488}"/>
    <cellStyle name="Total 40 2 4 3" xfId="29717" xr:uid="{2F8CDE2C-AC7E-4892-B6D7-FAEA42A92EA1}"/>
    <cellStyle name="Total 40 2 4 4" xfId="22418" xr:uid="{8F23DE4C-4CA4-4D13-98B0-211B9B9F459C}"/>
    <cellStyle name="Total 40 2 4 5" xfId="37434" xr:uid="{A5973E06-0BD6-4EC2-95F4-435FE17EA75D}"/>
    <cellStyle name="Total 40 2 4 6" xfId="39411" xr:uid="{77D9A780-3FC5-4972-B00E-9B1015C47EB8}"/>
    <cellStyle name="Total 40 2 5" xfId="13723" xr:uid="{2CCD51CD-4197-412E-BA1C-EF0BE9502497}"/>
    <cellStyle name="Total 40 2 5 2" xfId="27238" xr:uid="{3C3FD9C7-79A2-4D1A-BB19-D5A3653223A0}"/>
    <cellStyle name="Total 40 2 5 3" xfId="29796" xr:uid="{D866E251-C1EA-4DDF-9A32-92238B642753}"/>
    <cellStyle name="Total 40 2 5 4" xfId="22293" xr:uid="{EE2759EE-8C9A-4164-8663-ACAF92CF6E86}"/>
    <cellStyle name="Total 40 2 5 5" xfId="37515" xr:uid="{6C083EFE-AA45-42B4-8A87-6F190002A912}"/>
    <cellStyle name="Total 40 2 5 6" xfId="39490" xr:uid="{DFD55B40-88B4-4ED1-808C-FEE808C420C4}"/>
    <cellStyle name="Total 40 2 6" xfId="22513" xr:uid="{39370850-6039-4248-B0FA-EFB006AB225F}"/>
    <cellStyle name="Total 40 2 7" xfId="25443" xr:uid="{472B3302-9C0F-408C-99A6-D6F54BF238E0}"/>
    <cellStyle name="Total 40 2 8" xfId="30950" xr:uid="{CF757DB9-4ED6-4278-B359-3B6440262FAF}"/>
    <cellStyle name="Total 40 2 9" xfId="34359" xr:uid="{2DCC3C6A-53DF-4C5A-9373-F832E7D1A898}"/>
    <cellStyle name="Total 40 3" xfId="10859" xr:uid="{273ED0C2-9038-435A-ACD1-6A41DD77B9F9}"/>
    <cellStyle name="Total 40 3 2" xfId="25203" xr:uid="{A1251AA6-CEF0-4574-9E60-6178243CFB44}"/>
    <cellStyle name="Total 40 3 3" xfId="28073" xr:uid="{C4420B78-79E3-46D4-AFAC-E6A1E7F6EC14}"/>
    <cellStyle name="Total 40 3 4" xfId="14737" xr:uid="{046523C8-2439-4616-B645-CCE07CD4F814}"/>
    <cellStyle name="Total 40 3 5" xfId="35858" xr:uid="{B8F16DB2-489D-4B94-95FC-EA2E75EFAC09}"/>
    <cellStyle name="Total 40 3 6" xfId="38160" xr:uid="{B65A8793-895B-447D-BFF8-1630FA3F2C57}"/>
    <cellStyle name="Total 40 4" xfId="12956" xr:uid="{401E606D-B3A1-4569-892E-2369FD2A8516}"/>
    <cellStyle name="Total 40 4 2" xfId="26536" xr:uid="{EB84C22B-64D1-44F2-91DA-088AC92B1804}"/>
    <cellStyle name="Total 40 4 3" xfId="29115" xr:uid="{62E3B808-5AC6-4E12-90CB-F87BF5065532}"/>
    <cellStyle name="Total 40 4 4" xfId="27587" xr:uid="{6133C26D-7868-4009-A078-5472BE14D87B}"/>
    <cellStyle name="Total 40 4 5" xfId="36825" xr:uid="{E96BE89D-A84C-4D28-A6DF-D5778F323E64}"/>
    <cellStyle name="Total 40 4 6" xfId="38841" xr:uid="{E7456DA2-CC81-414A-8D38-2EDB8D54F8E4}"/>
    <cellStyle name="Total 40 5" xfId="12893" xr:uid="{570FB763-A64F-458A-90A5-31991A5350F3}"/>
    <cellStyle name="Total 40 5 2" xfId="26473" xr:uid="{E2CC9C6B-6E68-42CD-8E8B-893D76BE7013}"/>
    <cellStyle name="Total 40 5 3" xfId="29052" xr:uid="{7D65938A-61D0-4514-AF5F-170BD9F1C448}"/>
    <cellStyle name="Total 40 5 4" xfId="30321" xr:uid="{6D5DC376-A8CB-42A2-AE4D-91F4ECE2450D}"/>
    <cellStyle name="Total 40 5 5" xfId="36762" xr:uid="{3863AE85-5128-4047-B321-DD54F07914CE}"/>
    <cellStyle name="Total 40 5 6" xfId="38779" xr:uid="{44A92EF3-BD33-4538-AAE5-2B4D86BD7F61}"/>
    <cellStyle name="Total 40 6" xfId="13013" xr:uid="{5306ED7C-2132-4E4C-90E9-830C59F0D99E}"/>
    <cellStyle name="Total 40 6 2" xfId="26593" xr:uid="{781882D2-2748-45FB-99CD-207BEBFD0304}"/>
    <cellStyle name="Total 40 6 3" xfId="29172" xr:uid="{5668D541-6A9C-4591-BE8F-BF7A7D747BB2}"/>
    <cellStyle name="Total 40 6 4" xfId="30303" xr:uid="{674B0D55-031E-4B90-A288-7229D9B7AB06}"/>
    <cellStyle name="Total 40 6 5" xfId="36882" xr:uid="{DEDAD10C-A7D0-4798-B072-82DF9F375DDE}"/>
    <cellStyle name="Total 40 6 6" xfId="38898" xr:uid="{DF885207-B09A-4BD9-ACAB-35ADB7B088F4}"/>
    <cellStyle name="Total 40 7" xfId="16538" xr:uid="{3F066123-F4E8-4708-9CD3-4502B59F67FD}"/>
    <cellStyle name="Total 40 8" xfId="23302" xr:uid="{5682EECD-0012-417D-BE44-EE2C4C7465A0}"/>
    <cellStyle name="Total 40 9" xfId="19110" xr:uid="{AB0D7EC4-13A7-49DE-9D20-E0FE6DA5604F}"/>
    <cellStyle name="Total 41" xfId="2760" xr:uid="{F2451DFE-A0C6-4A57-9374-FD6CCFC2CA94}"/>
    <cellStyle name="Total 41 2" xfId="7409" xr:uid="{C93EE3C7-65C7-4BBB-8D0B-5719A81A9BF2}"/>
    <cellStyle name="Total 41 2 2" xfId="18824" xr:uid="{772A7FDE-3171-4254-95CF-479B693D56FB}"/>
    <cellStyle name="Total 41 2 3" xfId="14666" xr:uid="{8518BE72-8E01-4C0E-8205-CA6BC780FA3A}"/>
    <cellStyle name="Total 41 2 4" xfId="14700" xr:uid="{7F5F8E5E-E7BF-4B79-AE63-6279BBB3CE0A}"/>
    <cellStyle name="Total 41 2 5" xfId="34357" xr:uid="{CC283444-C695-4811-94D6-D11D7A1144FA}"/>
    <cellStyle name="Total 41 2 6" xfId="35952" xr:uid="{6BA931C3-5E58-45FF-A39B-CC7534C9432B}"/>
    <cellStyle name="Total 41 3" xfId="10103" xr:uid="{76BC9DC1-4A71-4F84-8304-E48A596DFE25}"/>
    <cellStyle name="Total 41 3 2" xfId="13556" xr:uid="{1D4485D1-5856-45BB-840E-105C3C82AECE}"/>
    <cellStyle name="Total 41 3 2 2" xfId="27071" xr:uid="{B505648B-18FD-4BE4-A570-730F0F2B6E76}"/>
    <cellStyle name="Total 41 3 2 3" xfId="29631" xr:uid="{C106ADBB-3DC4-4EF1-932A-266CE08D454D}"/>
    <cellStyle name="Total 41 3 2 4" xfId="24082" xr:uid="{32B83B81-28D3-4724-B84E-DED69F078189}"/>
    <cellStyle name="Total 41 3 2 5" xfId="37348" xr:uid="{968F87E5-B3BA-4C90-81AF-6AF2F1413242}"/>
    <cellStyle name="Total 41 3 2 6" xfId="39325" xr:uid="{D4C57C08-A525-4ECE-8839-29EE47EF3E4F}"/>
    <cellStyle name="Total 41 3 3" xfId="22246" xr:uid="{DD190FC3-64E8-44A8-B342-9645542C95F4}"/>
    <cellStyle name="Total 41 3 4" xfId="23173" xr:uid="{E5060D35-C09A-4038-86FF-962B68F39A85}"/>
    <cellStyle name="Total 41 3 5" xfId="25388" xr:uid="{9C9516FC-E1E4-40DF-B6FA-8FDE54715ECD}"/>
    <cellStyle name="Total 41 3 6" xfId="35423" xr:uid="{E8A15DF7-41BB-48DF-B5F1-F1955C60486A}"/>
    <cellStyle name="Total 41 3 7" xfId="37722" xr:uid="{80BD0532-3367-470C-B81E-3A369BFA78B6}"/>
    <cellStyle name="Total 41 4" xfId="10860" xr:uid="{441BC00F-6E27-48D5-A8B1-21C298F19048}"/>
    <cellStyle name="Total 41 4 2" xfId="13640" xr:uid="{D6D207CF-F690-42E7-B5D9-C13CBF62F85E}"/>
    <cellStyle name="Total 41 4 2 2" xfId="27155" xr:uid="{2581D791-27BE-4999-AF44-7FE0DB7672E0}"/>
    <cellStyle name="Total 41 4 2 3" xfId="29715" xr:uid="{C3E771FE-962C-4321-AEFE-D87D72230B9C}"/>
    <cellStyle name="Total 41 4 2 4" xfId="29880" xr:uid="{274E5913-370C-4EB3-8744-3646B397F342}"/>
    <cellStyle name="Total 41 4 2 5" xfId="37432" xr:uid="{653DC410-1315-4046-BDFD-74AF957C4564}"/>
    <cellStyle name="Total 41 4 2 6" xfId="39409" xr:uid="{A7F516D8-4778-4262-AA7E-6FD6244A7A03}"/>
    <cellStyle name="Total 41 4 3" xfId="25204" xr:uid="{2C734000-C174-4DA0-A43B-741B9B0A6314}"/>
    <cellStyle name="Total 41 4 4" xfId="28074" xr:uid="{BD949BC5-5D90-4DFC-BB99-94876912E1D5}"/>
    <cellStyle name="Total 41 4 5" xfId="14672" xr:uid="{A61F4A77-ECD0-493E-A02D-EA57DEDEEDE8}"/>
    <cellStyle name="Total 41 4 6" xfId="35859" xr:uid="{CBBA7CFF-619B-474C-9D87-006B2469BCCC}"/>
    <cellStyle name="Total 41 4 7" xfId="38161" xr:uid="{4BCD4619-DCA2-45C9-9C88-EDFECD520535}"/>
    <cellStyle name="Total 41 5" xfId="13721" xr:uid="{0CC06A04-99F1-453B-84A3-975861C3CA06}"/>
    <cellStyle name="Total 41 5 2" xfId="27236" xr:uid="{61950C79-80BE-4F2B-9026-848D3E3FF360}"/>
    <cellStyle name="Total 41 5 3" xfId="29794" xr:uid="{6384759D-72B1-4050-8C63-23ABB2F22495}"/>
    <cellStyle name="Total 41 5 4" xfId="30421" xr:uid="{68606363-CFAF-4E5D-9823-26C8CB02F0B3}"/>
    <cellStyle name="Total 41 5 5" xfId="37513" xr:uid="{DFB479A9-6912-4A24-99C4-01CCC3BFDAF5}"/>
    <cellStyle name="Total 41 5 6" xfId="39488" xr:uid="{DF71251B-65AA-497F-89CF-ADAB7BB1312F}"/>
    <cellStyle name="Total 42" xfId="10104" xr:uid="{C38F0D2E-861A-4FDD-8238-85984DBB91D7}"/>
    <cellStyle name="Total 42 2" xfId="10861" xr:uid="{418A4E5F-4572-4422-BC04-529758EC2C83}"/>
    <cellStyle name="Total 42 2 2" xfId="25205" xr:uid="{6740B8ED-1BEF-4239-83E4-981673D9319C}"/>
    <cellStyle name="Total 42 2 3" xfId="28075" xr:uid="{E164603B-0F2E-48EB-B095-382AAF599222}"/>
    <cellStyle name="Total 42 2 4" xfId="18182" xr:uid="{107B6B9C-7E11-4F81-BFD0-C4A211BB06AE}"/>
    <cellStyle name="Total 42 2 5" xfId="35860" xr:uid="{E8A588DC-70FD-4777-A07F-1A73AAB96371}"/>
    <cellStyle name="Total 42 2 6" xfId="38162" xr:uid="{9C448002-FC5A-4072-AC4C-5487623C795F}"/>
    <cellStyle name="Total 42 3" xfId="22637" xr:uid="{2A5989AB-F674-4E44-9124-80A721F0F69A}"/>
    <cellStyle name="Total 42 4" xfId="21760" xr:uid="{D5D895D7-510C-4117-BB1C-AC3311497C31}"/>
    <cellStyle name="Total 42 5" xfId="19641" xr:uid="{FAD4ECA6-2AF8-4B9C-9DC8-7A2135445B4A}"/>
    <cellStyle name="Total 42 6" xfId="35424" xr:uid="{6E91C3BF-F263-4755-84D4-A8DE6C56A685}"/>
    <cellStyle name="Total 42 7" xfId="37723" xr:uid="{86C13476-591A-46AA-91E8-E723D18CFA07}"/>
    <cellStyle name="Total 43" xfId="10105" xr:uid="{C315DF74-E69A-4A3D-85A5-F07CFD11B9E3}"/>
    <cellStyle name="Total 43 2" xfId="10862" xr:uid="{66BFCADD-4398-4BB1-BF47-DF666C7E6E16}"/>
    <cellStyle name="Total 43 2 2" xfId="25206" xr:uid="{1BE98838-25DF-4BE3-99CE-FC3C1E7B69C9}"/>
    <cellStyle name="Total 43 2 3" xfId="28076" xr:uid="{DC9BA759-14BB-4C50-A5A5-5482D3DA97D0}"/>
    <cellStyle name="Total 43 2 4" xfId="19185" xr:uid="{82A59A57-2DE0-454A-A860-7C9164D3511D}"/>
    <cellStyle name="Total 43 2 5" xfId="35861" xr:uid="{556F31E6-C2BA-4CD3-9B57-F98C7D67CD92}"/>
    <cellStyle name="Total 43 2 6" xfId="38163" xr:uid="{C67DB0DB-251F-487C-8905-226EE2A2F57B}"/>
    <cellStyle name="Total 43 3" xfId="18261" xr:uid="{B54B5944-B9C1-4265-8D83-CE26F8EC4014}"/>
    <cellStyle name="Total 43 4" xfId="16152" xr:uid="{600A5ACB-986D-4AF9-8F5A-F0FF9C85B7D5}"/>
    <cellStyle name="Total 43 5" xfId="15685" xr:uid="{AE841D1B-3F33-491D-8622-11F18D6740EE}"/>
    <cellStyle name="Total 43 6" xfId="35425" xr:uid="{A49489DC-BFBD-43D8-8CD6-DF16D51E2D5A}"/>
    <cellStyle name="Total 43 7" xfId="37724" xr:uid="{933A8987-A3E0-4EAD-ACAB-BCBB06C49360}"/>
    <cellStyle name="Total 44" xfId="10106" xr:uid="{26CFB3FD-4505-4BBC-9CB0-ABD230FEE7D4}"/>
    <cellStyle name="Total 44 2" xfId="10863" xr:uid="{D216BD91-D6B6-433D-AC50-E784F1766F4D}"/>
    <cellStyle name="Total 44 2 2" xfId="25207" xr:uid="{B59B70F7-B60D-43FF-B007-9D6545CB184B}"/>
    <cellStyle name="Total 44 2 3" xfId="28077" xr:uid="{C17EC14A-8066-41B0-A411-BFA63FC18FB5}"/>
    <cellStyle name="Total 44 2 4" xfId="26882" xr:uid="{64EF19BD-E395-4FD0-B5CF-010DA6DF4885}"/>
    <cellStyle name="Total 44 2 5" xfId="35862" xr:uid="{94C13EB3-9E98-4FC0-827E-060894795B83}"/>
    <cellStyle name="Total 44 2 6" xfId="38164" xr:uid="{CF95DCC4-425E-424D-83CA-1BF4C6BD9573}"/>
    <cellStyle name="Total 44 3" xfId="14471" xr:uid="{88BF2A08-FB70-4CE0-8AAB-22B6A4C545DA}"/>
    <cellStyle name="Total 44 4" xfId="25251" xr:uid="{68DC8277-6042-45D9-BF4C-A4055557A6CC}"/>
    <cellStyle name="Total 44 5" xfId="22605" xr:uid="{626F1CF1-83C4-4502-BB49-54A76523426F}"/>
    <cellStyle name="Total 44 6" xfId="35426" xr:uid="{405D2596-7710-4AF2-A1C0-8A40CBD801CD}"/>
    <cellStyle name="Total 44 7" xfId="37725" xr:uid="{10F8240A-1F03-413E-9F77-E5B6EAD5F328}"/>
    <cellStyle name="Total 45" xfId="10107" xr:uid="{6C1BEEE7-1ECA-41A4-980E-A6F093C0F034}"/>
    <cellStyle name="Total 45 2" xfId="10864" xr:uid="{EAFEF896-6AF2-49C7-8251-7D775B5BB792}"/>
    <cellStyle name="Total 45 2 2" xfId="25208" xr:uid="{385E40E6-5686-44BB-A4A4-A852FD2DC302}"/>
    <cellStyle name="Total 45 2 3" xfId="28078" xr:uid="{5F3F96D4-ED47-4ADB-B030-1BC8B3642F71}"/>
    <cellStyle name="Total 45 2 4" xfId="27291" xr:uid="{32883F1F-A22F-4C6F-A674-A5B9F708365B}"/>
    <cellStyle name="Total 45 2 5" xfId="35863" xr:uid="{CEA0B155-1C63-4572-83EE-7C35E693148C}"/>
    <cellStyle name="Total 45 2 6" xfId="38165" xr:uid="{477EACDD-DE0A-4CF6-8FFA-ED6395F89A39}"/>
    <cellStyle name="Total 45 3" xfId="18258" xr:uid="{0A1B1585-293E-4F1F-B276-E6BF9C226A9B}"/>
    <cellStyle name="Total 45 4" xfId="25545" xr:uid="{5C45E447-3A3A-4E30-9733-59C3867E6900}"/>
    <cellStyle name="Total 45 5" xfId="29436" xr:uid="{CD67982A-7ADD-40F3-933C-E7EE9C7C5B86}"/>
    <cellStyle name="Total 45 6" xfId="35427" xr:uid="{A2AE010D-79AC-40CF-9D32-A0571F726127}"/>
    <cellStyle name="Total 45 7" xfId="37726" xr:uid="{558E7F6E-F3C2-4EC7-BC85-02CF0797178D}"/>
    <cellStyle name="Total 46" xfId="10108" xr:uid="{F82C147E-B250-45C2-9B13-D98B9F960EEA}"/>
    <cellStyle name="Total 46 2" xfId="10865" xr:uid="{B9F3FCCC-3BBE-4F9E-AE58-DA507B66A929}"/>
    <cellStyle name="Total 46 2 2" xfId="25209" xr:uid="{2DDF45FB-BBFA-49DE-8831-1DD4176AE242}"/>
    <cellStyle name="Total 46 2 3" xfId="28079" xr:uid="{6E1459C7-3E3E-461E-BFA1-F72122DA63BE}"/>
    <cellStyle name="Total 46 2 4" xfId="28313" xr:uid="{74981347-3AB6-4993-92C7-415F8275D7CB}"/>
    <cellStyle name="Total 46 2 5" xfId="35864" xr:uid="{650210B6-856E-4920-9D45-76379342FAE7}"/>
    <cellStyle name="Total 46 2 6" xfId="38166" xr:uid="{658FA01A-C3F4-4E2D-9D9B-F94E7AA1785A}"/>
    <cellStyle name="Total 46 3" xfId="22245" xr:uid="{9A2A8FD2-4801-4FC2-86D6-EC8F5DBFB8D3}"/>
    <cellStyle name="Total 46 4" xfId="15697" xr:uid="{C35AE5E0-6822-4575-86E8-5B496E0C1A57}"/>
    <cellStyle name="Total 46 5" xfId="25667" xr:uid="{647679F4-652B-4294-9E0D-2A8C1D534169}"/>
    <cellStyle name="Total 46 6" xfId="35428" xr:uid="{A20BAEB9-AE58-41E3-81B7-658C12DC8447}"/>
    <cellStyle name="Total 46 7" xfId="37727" xr:uid="{04E6824C-CCE7-473E-BB55-727CED3D097D}"/>
    <cellStyle name="Total 47" xfId="10109" xr:uid="{B4409DF6-7E61-4C42-A8F1-573A177F0FA1}"/>
    <cellStyle name="Total 47 2" xfId="10866" xr:uid="{5B21E887-6797-4746-9C79-3062FA68C9AE}"/>
    <cellStyle name="Total 47 2 2" xfId="25210" xr:uid="{397D4D26-FFA3-41AA-8002-804C62E97BDC}"/>
    <cellStyle name="Total 47 2 3" xfId="28080" xr:uid="{9F5D6897-8351-4409-B5A3-C73A055EC43C}"/>
    <cellStyle name="Total 47 2 4" xfId="28164" xr:uid="{E2B45888-814B-4AFE-B2EC-AEDC40114162}"/>
    <cellStyle name="Total 47 2 5" xfId="35865" xr:uid="{7CF57AC8-8938-4972-A687-261707FE3D9D}"/>
    <cellStyle name="Total 47 2 6" xfId="38167" xr:uid="{C47A2D89-EC9B-4888-9496-CBB9238B542B}"/>
    <cellStyle name="Total 47 3" xfId="18259" xr:uid="{720440FC-E8E0-4B42-9E43-E2BE0C13F29E}"/>
    <cellStyle name="Total 47 4" xfId="21761" xr:uid="{7987D7AD-13D4-4CB1-B577-605802F2A39A}"/>
    <cellStyle name="Total 47 5" xfId="28551" xr:uid="{4DED79E7-BAE3-463A-877C-D6349F033DAF}"/>
    <cellStyle name="Total 47 6" xfId="35429" xr:uid="{E6FB4B5D-1B1E-45AC-B53E-287DC1018636}"/>
    <cellStyle name="Total 47 7" xfId="37728" xr:uid="{7D1DC2D7-19E1-43E4-9CBE-24F130A14DB9}"/>
    <cellStyle name="Total 48" xfId="10110" xr:uid="{253C2B65-2C49-4C90-8501-DEBAF2443E7A}"/>
    <cellStyle name="Total 48 2" xfId="10867" xr:uid="{B9D6CF92-4337-4CA5-924F-4F18229259B8}"/>
    <cellStyle name="Total 48 2 2" xfId="25211" xr:uid="{7CD25DA4-FB9E-4B4A-9201-B8151C25C24D}"/>
    <cellStyle name="Total 48 2 3" xfId="28081" xr:uid="{F60B233B-6D2F-47DB-AA0C-5210A9D1C9DE}"/>
    <cellStyle name="Total 48 2 4" xfId="25663" xr:uid="{F777B4D8-3377-4AC7-9DF2-2E5DA6CA03A6}"/>
    <cellStyle name="Total 48 2 5" xfId="35866" xr:uid="{E7E1A0DF-6A38-4C55-BDAC-16316B2EB933}"/>
    <cellStyle name="Total 48 2 6" xfId="38168" xr:uid="{E682A7AB-D34D-4D67-A335-D5752BB693B8}"/>
    <cellStyle name="Total 48 3" xfId="16270" xr:uid="{933B9EAC-03DD-4751-905D-C70320FF88A5}"/>
    <cellStyle name="Total 48 4" xfId="18702" xr:uid="{9935A94D-C5CF-44BB-B3F4-FDCEF505CBE8}"/>
    <cellStyle name="Total 48 5" xfId="19190" xr:uid="{DE3BF9C2-9E45-49EF-930D-82BD008E753F}"/>
    <cellStyle name="Total 48 6" xfId="35430" xr:uid="{2B7543CE-F1B5-4ADC-8FAF-16FD594A0AF1}"/>
    <cellStyle name="Total 48 7" xfId="37729" xr:uid="{3E63E845-C2AF-417E-BF6B-14D4BC31C2B3}"/>
    <cellStyle name="Total 49" xfId="10111" xr:uid="{6EAF968E-3CB1-4B84-A7D8-E9DC4758559B}"/>
    <cellStyle name="Total 49 2" xfId="10868" xr:uid="{A7A5AEB1-B426-4926-85B4-7923CD737A5E}"/>
    <cellStyle name="Total 49 2 2" xfId="25212" xr:uid="{8CB45294-6DAD-470A-A0FE-A7773C50B055}"/>
    <cellStyle name="Total 49 2 3" xfId="28082" xr:uid="{5B914F33-AC05-4F8B-9F7A-6ED0E05D878C}"/>
    <cellStyle name="Total 49 2 4" xfId="27292" xr:uid="{D9D8E035-4822-420B-B05C-77F065FC8030}"/>
    <cellStyle name="Total 49 2 5" xfId="35867" xr:uid="{410A1612-7722-4537-ADB8-A3A06A044D92}"/>
    <cellStyle name="Total 49 2 6" xfId="38169" xr:uid="{65425897-3E84-4844-B123-7E5135C1670C}"/>
    <cellStyle name="Total 49 3" xfId="14470" xr:uid="{0106E599-6692-4618-BBF3-0365E377C12B}"/>
    <cellStyle name="Total 49 4" xfId="22831" xr:uid="{2166CD73-76D2-473C-AB9B-2A0598D6D402}"/>
    <cellStyle name="Total 49 5" xfId="28975" xr:uid="{7331DE0C-EA43-4E03-8D23-0EDC204C1499}"/>
    <cellStyle name="Total 49 6" xfId="35431" xr:uid="{A970338F-D04B-474D-B6C7-EB561557842F}"/>
    <cellStyle name="Total 49 7" xfId="37730" xr:uid="{299A9AB4-2A4C-4372-B69D-AC79AFA68315}"/>
    <cellStyle name="Total 5" xfId="1868" xr:uid="{3BB61646-9C82-4ED6-94EF-13932B5A8E91}"/>
    <cellStyle name="Total 5 2" xfId="7444" xr:uid="{CEE02585-B68C-46F9-BF7F-EEC468E37590}"/>
    <cellStyle name="Total 50" xfId="7669" xr:uid="{264EA518-74B5-47D0-A42E-32767A6BEDF6}"/>
    <cellStyle name="Total 50 2" xfId="18772" xr:uid="{30ACE7D9-DEF6-4B27-8DBA-C3CF25CABA20}"/>
    <cellStyle name="Total 50 3" xfId="20556" xr:uid="{2F108D28-3C95-4696-9DB7-3A2EB69027FA}"/>
    <cellStyle name="Total 50 4" xfId="27862" xr:uid="{B886E025-94E2-487E-8F36-6D6BED6AD906}"/>
    <cellStyle name="Total 50 5" xfId="34458" xr:uid="{3B8E161B-BCE3-4209-9051-B5FC2DBD613E}"/>
    <cellStyle name="Total 50 6" xfId="35947" xr:uid="{8C8AB0E8-6097-497E-8375-DCF2BCD9FC43}"/>
    <cellStyle name="Total 51" xfId="15688" xr:uid="{83018048-2A49-4F75-8AFE-BD183EAB3BA5}"/>
    <cellStyle name="Total 52" xfId="23115" xr:uid="{15C92FAE-32EE-4222-B4CD-1A3CC1045C1E}"/>
    <cellStyle name="Total 53" xfId="18719" xr:uid="{F443A83F-75D3-4A6E-BF9D-54605E26D184}"/>
    <cellStyle name="Total 54" xfId="27538" xr:uid="{DE34D901-5CE3-4BD0-BCB3-8F5A9610B2FF}"/>
    <cellStyle name="Total 55" xfId="1949" xr:uid="{BF945E25-441E-4F81-9A5A-3B5FC5D8DD8B}"/>
    <cellStyle name="Total 56" xfId="31624" xr:uid="{D6DF7640-CF55-4751-80D3-72ADF761BD1A}"/>
    <cellStyle name="Total 57" xfId="36283" xr:uid="{899AC328-7B7E-4A83-914A-732241057926}"/>
    <cellStyle name="Total 6" xfId="1869" xr:uid="{FDA71A81-CE66-4E8C-B5B5-2250C4AF57CF}"/>
    <cellStyle name="Total 6 2" xfId="7445" xr:uid="{AAFFC2D7-7EAA-41DF-874B-D4169FC2FD1E}"/>
    <cellStyle name="Total 7" xfId="1870" xr:uid="{0AA07471-9A7D-4BDB-B723-F1480C50F8C2}"/>
    <cellStyle name="Total 7 2" xfId="7446" xr:uid="{A5A4B91C-2090-43AD-AE5C-54C82DB7633C}"/>
    <cellStyle name="Total 8" xfId="1871" xr:uid="{D310C18D-5BF3-44D4-8128-69BD98766706}"/>
    <cellStyle name="Total 8 2" xfId="7447" xr:uid="{CD3C30C8-44C2-4C1B-94FC-9D33A1B675F4}"/>
    <cellStyle name="Total 9" xfId="1872" xr:uid="{5B6CD482-14C2-4854-A545-A937A98FCEE2}"/>
    <cellStyle name="Total 9 2" xfId="7448" xr:uid="{983A4006-21F0-461B-B9F4-43B9AF2A32E8}"/>
    <cellStyle name="Warning Text 10" xfId="1873" xr:uid="{D4E5B858-4E09-4C23-B71E-5548D5265D62}"/>
    <cellStyle name="Warning Text 10 2" xfId="7450" xr:uid="{91FA63E4-9FBB-4481-A76B-5E0A2C4A84F2}"/>
    <cellStyle name="Warning Text 11" xfId="1874" xr:uid="{71B37D04-D105-4013-9BB7-C23FC50F9E24}"/>
    <cellStyle name="Warning Text 11 2" xfId="7451" xr:uid="{719D0C2E-AE4D-4AB9-86F8-705D842DA92E}"/>
    <cellStyle name="Warning Text 12" xfId="1875" xr:uid="{3FCEDB38-A3C8-400E-88BC-1EE87F37513E}"/>
    <cellStyle name="Warning Text 12 2" xfId="7452" xr:uid="{AA0C59E5-262A-4C07-873E-E9C8C52AD7EB}"/>
    <cellStyle name="Warning Text 13" xfId="1876" xr:uid="{D50A35C1-C42F-45F7-A5F7-131B3E45D80B}"/>
    <cellStyle name="Warning Text 13 2" xfId="7453" xr:uid="{F4F2AFDC-6AF0-4301-8383-CAC44CC9B7F5}"/>
    <cellStyle name="Warning Text 14" xfId="1877" xr:uid="{8F0B41FD-80F7-4990-86E9-57E077851150}"/>
    <cellStyle name="Warning Text 14 2" xfId="7454" xr:uid="{182640AF-C99A-477E-9267-068839BEDE9A}"/>
    <cellStyle name="Warning Text 15" xfId="1878" xr:uid="{B3761D2A-B7C3-44E9-87A8-A7FB88180261}"/>
    <cellStyle name="Warning Text 15 2" xfId="7455" xr:uid="{4FC372E1-AD93-4DA1-8A28-DE953F96FD47}"/>
    <cellStyle name="Warning Text 16" xfId="1879" xr:uid="{2D656E04-7BDE-4971-84BC-66D931EF2E8F}"/>
    <cellStyle name="Warning Text 16 2" xfId="7456" xr:uid="{602EA38F-4B4B-4947-99D3-74AEE960A385}"/>
    <cellStyle name="Warning Text 17" xfId="1880" xr:uid="{64278988-DD0D-4C4A-9442-2AB82DB05277}"/>
    <cellStyle name="Warning Text 17 2" xfId="7457" xr:uid="{E7DA553C-5B93-48B9-ABD8-2AEB66630990}"/>
    <cellStyle name="Warning Text 18" xfId="1881" xr:uid="{76727394-8C66-45D5-A8CC-B2F8C89FADB4}"/>
    <cellStyle name="Warning Text 18 2" xfId="7458" xr:uid="{F2D8EFD1-684D-472E-816E-8C6FB20AC8D7}"/>
    <cellStyle name="Warning Text 19" xfId="1882" xr:uid="{2D5EC365-D238-45EF-A9A6-BA0BB640B4FA}"/>
    <cellStyle name="Warning Text 19 2" xfId="7459" xr:uid="{25F3D0F8-97CB-403E-8036-99DEABEEB969}"/>
    <cellStyle name="Warning Text 2" xfId="1883" xr:uid="{7E005958-AA37-4EF2-998B-9B7D0B6A0AF0}"/>
    <cellStyle name="Warning Text 2 10" xfId="10112" xr:uid="{802ED75B-A533-4BAD-8C43-C5793AB2B0D0}"/>
    <cellStyle name="Warning Text 2 11" xfId="10113" xr:uid="{F8D66B8B-2560-41ED-AA9E-AEF24210B37A}"/>
    <cellStyle name="Warning Text 2 12" xfId="39633" xr:uid="{BA49812B-7987-4CCA-866C-66F0BE64CF35}"/>
    <cellStyle name="Warning Text 2 2" xfId="2360" xr:uid="{FD8CEA7C-8821-42A4-83D7-A010EFC5FA93}"/>
    <cellStyle name="Warning Text 2 2 2" xfId="7460" xr:uid="{149E1D35-5908-4112-979A-AFCA0AFEC0CA}"/>
    <cellStyle name="Warning Text 2 2 2 2" xfId="14222" xr:uid="{57DE25CE-B75A-46F5-BDEE-9F25F8A756DF}"/>
    <cellStyle name="Warning Text 2 3" xfId="10114" xr:uid="{32A951F2-D20E-4C41-B13F-7A0486C5C6EB}"/>
    <cellStyle name="Warning Text 2 4" xfId="10115" xr:uid="{1249AAEA-FFA0-460B-8EF0-009055BAF6A5}"/>
    <cellStyle name="Warning Text 2 5" xfId="10116" xr:uid="{DFF4109C-C69A-4CB6-B8C6-BA09AA2448D8}"/>
    <cellStyle name="Warning Text 2 6" xfId="10117" xr:uid="{ABB27F49-A48E-468F-814C-F6665AB30162}"/>
    <cellStyle name="Warning Text 2 7" xfId="10118" xr:uid="{A39D61F2-8315-4858-9BC7-7D96391114B1}"/>
    <cellStyle name="Warning Text 2 8" xfId="10119" xr:uid="{8C47CEF0-9372-4FBB-8B7A-0AD7D29EB2A8}"/>
    <cellStyle name="Warning Text 2 9" xfId="10120" xr:uid="{A4DA37F6-252A-4EE0-97A3-6BACA019E9E2}"/>
    <cellStyle name="Warning Text 20" xfId="1884" xr:uid="{E477C962-ACFE-43F1-80C4-24CF53557DCD}"/>
    <cellStyle name="Warning Text 20 2" xfId="7461" xr:uid="{B7743CB2-4226-4D52-BBD7-95AE1878FB70}"/>
    <cellStyle name="Warning Text 21" xfId="1885" xr:uid="{D84956CD-D72A-4426-9BE7-83362E6C488F}"/>
    <cellStyle name="Warning Text 21 2" xfId="7462" xr:uid="{8A3CB21F-EBD4-46D3-A1A7-2FF14AA5E0D7}"/>
    <cellStyle name="Warning Text 22" xfId="1886" xr:uid="{33FA8C51-6356-4C9A-A25B-A57F77E31A9D}"/>
    <cellStyle name="Warning Text 22 2" xfId="7463" xr:uid="{711252FF-526F-473F-BF82-1E2036C1730D}"/>
    <cellStyle name="Warning Text 23" xfId="1887" xr:uid="{A31873EF-E4B1-4D23-8FBC-83CB00EFDBB7}"/>
    <cellStyle name="Warning Text 23 2" xfId="7464" xr:uid="{D93E20BB-6F7A-4EB1-9D0F-27531FFCC7E5}"/>
    <cellStyle name="Warning Text 24" xfId="1888" xr:uid="{2F3D19FB-D302-436A-B9FA-7B6C061FEA4B}"/>
    <cellStyle name="Warning Text 24 2" xfId="7465" xr:uid="{EE0F29AC-0A5A-417C-AABC-C606142BFB3D}"/>
    <cellStyle name="Warning Text 25" xfId="1889" xr:uid="{E4004E1A-899F-484A-AE86-A2E0FB0E70DD}"/>
    <cellStyle name="Warning Text 25 2" xfId="7466" xr:uid="{7E95AA16-2F8F-45F1-8C80-2BFB24072424}"/>
    <cellStyle name="Warning Text 26" xfId="1890" xr:uid="{1E0ABA65-9B31-4D29-BFAE-6887EBAE0209}"/>
    <cellStyle name="Warning Text 26 2" xfId="7467" xr:uid="{3BA627A9-A824-44C8-89B8-5BEDDF66A03F}"/>
    <cellStyle name="Warning Text 27" xfId="1891" xr:uid="{FD3AF937-6B8C-4FE8-9883-3458A6429CD9}"/>
    <cellStyle name="Warning Text 27 2" xfId="7468" xr:uid="{DB882C47-BB2E-486E-A3B2-CD8C2F9C24A7}"/>
    <cellStyle name="Warning Text 28" xfId="1892" xr:uid="{721EEEB5-8813-407C-9AD9-F0E7CA5E4020}"/>
    <cellStyle name="Warning Text 28 2" xfId="7469" xr:uid="{B73CDB52-F252-44F5-87AD-637FE2589821}"/>
    <cellStyle name="Warning Text 29" xfId="1893" xr:uid="{C17E32AF-E05F-4129-92B6-9FEDCB806147}"/>
    <cellStyle name="Warning Text 29 2" xfId="7470" xr:uid="{263A00CA-A67F-403A-9EF2-390E8A461E96}"/>
    <cellStyle name="Warning Text 3" xfId="1894" xr:uid="{0114AE1D-2A00-4977-9396-B57025AE1977}"/>
    <cellStyle name="Warning Text 3 10" xfId="10121" xr:uid="{6A3E51F8-BF49-4079-9B83-87A41BCAC7AC}"/>
    <cellStyle name="Warning Text 3 11" xfId="10122" xr:uid="{5897CE80-62B3-4D1F-BB42-254EF8D5B62A}"/>
    <cellStyle name="Warning Text 3 2" xfId="2361" xr:uid="{59B5CB90-FD70-4C24-85AA-1F575C830FDC}"/>
    <cellStyle name="Warning Text 3 2 2" xfId="7471" xr:uid="{F18E16AE-83E4-400B-AD8F-3E9E1F6FC136}"/>
    <cellStyle name="Warning Text 3 2 2 2" xfId="14223" xr:uid="{45F618BC-4C33-4F92-8D35-2C598CE80D46}"/>
    <cellStyle name="Warning Text 3 3" xfId="10123" xr:uid="{DF44FCF2-2EBA-4158-B29A-105F487F36E7}"/>
    <cellStyle name="Warning Text 3 4" xfId="10124" xr:uid="{2B8EE218-4504-45A6-91C7-A470AE08ADFB}"/>
    <cellStyle name="Warning Text 3 5" xfId="10125" xr:uid="{27334764-D7E0-402C-8C7A-2909F2F1821A}"/>
    <cellStyle name="Warning Text 3 6" xfId="10126" xr:uid="{85A0F025-288B-443F-A9FD-1E71DC192AE4}"/>
    <cellStyle name="Warning Text 3 7" xfId="10127" xr:uid="{2B9EBD3F-BC89-4575-AE33-55E66CC88D63}"/>
    <cellStyle name="Warning Text 3 8" xfId="10128" xr:uid="{22214A9F-86D5-4FF0-8A02-304A604FF589}"/>
    <cellStyle name="Warning Text 3 9" xfId="10129" xr:uid="{0F879661-50D9-4484-A4A4-1E211DE18435}"/>
    <cellStyle name="Warning Text 30" xfId="1895" xr:uid="{E7BB5969-AFFB-4579-AA8B-3F483FC92246}"/>
    <cellStyle name="Warning Text 30 2" xfId="7472" xr:uid="{CF6E60C4-AB82-401F-94F0-045995FB55A6}"/>
    <cellStyle name="Warning Text 31" xfId="1896" xr:uid="{C05D146E-8191-4E5C-A433-EF804C6ABBDE}"/>
    <cellStyle name="Warning Text 31 2" xfId="7473" xr:uid="{6C4A5656-F650-4FE7-9583-FA7C7CF1D6DB}"/>
    <cellStyle name="Warning Text 32" xfId="1897" xr:uid="{BAC215CC-6652-4C60-A68E-BF22B254758C}"/>
    <cellStyle name="Warning Text 32 2" xfId="7474" xr:uid="{9C30048F-147A-481A-A2AD-D250FA2BEADE}"/>
    <cellStyle name="Warning Text 33" xfId="1898" xr:uid="{445F2DB5-25A6-45EC-AD9E-594FCDC0D355}"/>
    <cellStyle name="Warning Text 33 2" xfId="7475" xr:uid="{4386348E-9F34-4FB1-9055-E3A289D613DB}"/>
    <cellStyle name="Warning Text 34" xfId="1899" xr:uid="{37EC8636-E0B9-4EC6-AAB5-83ABA32F0BD9}"/>
    <cellStyle name="Warning Text 34 2" xfId="7476" xr:uid="{C52B60E9-F294-4C43-B6E6-B10DDA0F7CF3}"/>
    <cellStyle name="Warning Text 35" xfId="1900" xr:uid="{C3D14000-D6BA-4878-92BF-80CC37CCCCD0}"/>
    <cellStyle name="Warning Text 35 2" xfId="7477" xr:uid="{B172B8FB-987C-4E21-BDD8-8416B42613D9}"/>
    <cellStyle name="Warning Text 36" xfId="1901" xr:uid="{4130710F-5F4D-433A-812A-C47D9F0B580C}"/>
    <cellStyle name="Warning Text 36 2" xfId="7478" xr:uid="{CC37D702-E47F-4048-A443-0772A1954BE2}"/>
    <cellStyle name="Warning Text 37" xfId="1902" xr:uid="{0C4E1C49-6B5D-4B78-A81C-7744624C5274}"/>
    <cellStyle name="Warning Text 37 2" xfId="7479" xr:uid="{3EDFFB5D-8253-4E8F-805B-8CAB86E5B6E6}"/>
    <cellStyle name="Warning Text 38" xfId="1903" xr:uid="{4115F7CF-E5A3-451C-A4E7-D0FC05FEBE50}"/>
    <cellStyle name="Warning Text 38 2" xfId="7480" xr:uid="{855FF651-607E-43E0-B322-0E7CE1E9B485}"/>
    <cellStyle name="Warning Text 39" xfId="1904" xr:uid="{D5238512-26BA-4A15-B98E-15299A02FCFA}"/>
    <cellStyle name="Warning Text 39 2" xfId="7481" xr:uid="{99F635C2-9A09-433D-83E7-23B8339E402C}"/>
    <cellStyle name="Warning Text 4" xfId="1905" xr:uid="{AB7F9031-E6E0-401A-81CD-ECA0276D2A8F}"/>
    <cellStyle name="Warning Text 4 2" xfId="7482" xr:uid="{E6EF3258-6247-4A34-ABEB-D0112BE8846B}"/>
    <cellStyle name="Warning Text 40" xfId="2757" xr:uid="{846E1906-484B-48F4-A814-18656BFEB008}"/>
    <cellStyle name="Warning Text 40 2" xfId="7483" xr:uid="{1FAB6568-77DD-47CD-ABB7-B07EFEEFE214}"/>
    <cellStyle name="Warning Text 40 2 2" xfId="14224" xr:uid="{AD92D117-1389-4EDE-8CBA-CE518A3182AD}"/>
    <cellStyle name="Warning Text 40 3" xfId="10130" xr:uid="{4FE71248-D6B6-4BF2-B6A4-F8E4C4F69D7A}"/>
    <cellStyle name="Warning Text 41" xfId="7449" xr:uid="{00FB1599-3986-484E-A8E8-FA3380DBD964}"/>
    <cellStyle name="Warning Text 41 2" xfId="10131" xr:uid="{489E5DE0-33C5-4717-826B-E7B09F9221F9}"/>
    <cellStyle name="Warning Text 42" xfId="10132" xr:uid="{604E5ECA-4779-42AD-992D-EB8030D3239C}"/>
    <cellStyle name="Warning Text 43" xfId="10133" xr:uid="{5B9CC974-2819-40C1-8293-403200535C8C}"/>
    <cellStyle name="Warning Text 44" xfId="10134" xr:uid="{A8E7FAFC-2267-4F07-83A3-CB187F62E19C}"/>
    <cellStyle name="Warning Text 45" xfId="10135" xr:uid="{8A8186ED-07F9-4DAE-9B06-B0360C66C432}"/>
    <cellStyle name="Warning Text 46" xfId="10136" xr:uid="{A093D702-FA20-419C-983F-BCD7AE0AC930}"/>
    <cellStyle name="Warning Text 47" xfId="10137" xr:uid="{C95AA000-1884-4899-A05B-E7DD71B2A6A0}"/>
    <cellStyle name="Warning Text 48" xfId="10138" xr:uid="{5732933B-52EB-430D-8988-0FBA6F49A5C6}"/>
    <cellStyle name="Warning Text 49" xfId="10139" xr:uid="{588A7580-8D3D-48F3-8123-3AAD61A2704F}"/>
    <cellStyle name="Warning Text 5" xfId="1906" xr:uid="{4538669F-5AD1-4FCD-9C95-7363932F9038}"/>
    <cellStyle name="Warning Text 5 2" xfId="7484" xr:uid="{24CE6CD6-58B1-4693-8AA5-5F104CED83AD}"/>
    <cellStyle name="Warning Text 50" xfId="1912" xr:uid="{1F70B1BD-3FD2-4753-A2E7-04C23D1CB57D}"/>
    <cellStyle name="Warning Text 6" xfId="1907" xr:uid="{F5A8F0E2-FB35-4905-8739-F00623E7FD21}"/>
    <cellStyle name="Warning Text 6 2" xfId="7485" xr:uid="{5D7B0471-36F5-4FD3-AAB2-3E123F2BF9A8}"/>
    <cellStyle name="Warning Text 7" xfId="1908" xr:uid="{864C98A5-E16C-4445-80EF-C2105EC33257}"/>
    <cellStyle name="Warning Text 7 2" xfId="7486" xr:uid="{E1DD133D-F6BB-487C-9151-A245F3B10795}"/>
    <cellStyle name="Warning Text 8" xfId="1909" xr:uid="{DC98D049-41BD-4C2F-B7D8-DF886D926188}"/>
    <cellStyle name="Warning Text 8 2" xfId="7487" xr:uid="{BDF25846-AC7A-4C30-A7D7-1C36A1AF77E6}"/>
    <cellStyle name="Warning Text 9" xfId="1910" xr:uid="{55467AF1-2F16-4C93-A2EC-B681D9CE6CC0}"/>
    <cellStyle name="Warning Text 9 2" xfId="7488" xr:uid="{E1DC8976-6FD6-4539-AD94-377C3D17E3EC}"/>
    <cellStyle name="wrap" xfId="14225" xr:uid="{51E68B59-445A-4D13-A247-67270B2D8B78}"/>
    <cellStyle name="ｵﾒﾁ｡ﾒﾃ爼ﾗ靉ﾁ篦ｧﾋﾅﾒﾂﾁﾔｵﾔ" xfId="14226" xr:uid="{104BE005-BEF8-4A87-B2D0-ADAFEB4F34E8}"/>
    <cellStyle name="เครื่องหมายจุลภาค [0]" xfId="14231" xr:uid="{9D77B724-2E59-48DC-83C5-5D1E68D867CC}"/>
    <cellStyle name="เครื่องหมายจุลภาค 10" xfId="2007" xr:uid="{D3679CB8-E773-4F49-A902-DB31077E16DD}"/>
    <cellStyle name="เครื่องหมายจุลภาค 10 10" xfId="10140" xr:uid="{007CAF4B-D241-4084-9709-630B736CB522}"/>
    <cellStyle name="เครื่องหมายจุลภาค 10 11" xfId="10141" xr:uid="{1BEADE54-860D-4967-9C2E-9701218098B9}"/>
    <cellStyle name="เครื่องหมายจุลภาค 10 12" xfId="10142" xr:uid="{4014CF6C-E87E-4850-8104-AE7BA49B4AD0}"/>
    <cellStyle name="เครื่องหมายจุลภาค 10 13" xfId="10143" xr:uid="{0434DBB8-84DD-424B-9EA7-21D31017C785}"/>
    <cellStyle name="เครื่องหมายจุลภาค 10 14" xfId="10914" xr:uid="{79D191DF-28CC-4038-A0D7-2431C5B8FA4C}"/>
    <cellStyle name="เครื่องหมายจุลภาค 10 2" xfId="2365" xr:uid="{FB5E0114-B4EC-4B11-AF47-2521DD96F1F8}"/>
    <cellStyle name="เครื่องหมายจุลภาค 10 2 2" xfId="12795" xr:uid="{541D9FDE-E26D-4C1C-B188-57A9A2C563DB}"/>
    <cellStyle name="เครื่องหมายจุลภาค 10 2 3" xfId="14232" xr:uid="{124D6D46-9041-4C95-BB99-8762E046C424}"/>
    <cellStyle name="เครื่องหมายจุลภาค 10 2 4" xfId="11527" xr:uid="{441F5942-B0C6-4DA7-A3F7-247A29669C23}"/>
    <cellStyle name="เครื่องหมายจุลภาค 10 3" xfId="2366" xr:uid="{AFE73C44-6522-43D8-9A6B-C37FD6AEB60B}"/>
    <cellStyle name="เครื่องหมายจุลภาค 10 3 2" xfId="2929" xr:uid="{C72E5391-B601-47EB-956D-36CA5D6922AE}"/>
    <cellStyle name="เครื่องหมายจุลภาค 10 3 2 2" xfId="13339" xr:uid="{EF085D0A-60E7-4C17-9032-2B3A15E7D83A}"/>
    <cellStyle name="เครื่องหมายจุลภาค 10 3 3" xfId="14233" xr:uid="{DFBBCDC5-999C-4D2F-9FD7-424A04DBAFE6}"/>
    <cellStyle name="เครื่องหมายจุลภาค 10 3 4" xfId="12289" xr:uid="{4453D6ED-3BFC-42B4-8216-CC2860AF93A7}"/>
    <cellStyle name="เครื่องหมายจุลภาค 10 4" xfId="2367" xr:uid="{32BD8AB3-864D-4E7E-8588-72E7670B4818}"/>
    <cellStyle name="เครื่องหมายจุลภาค 10 5" xfId="10144" xr:uid="{BD8D763C-BEF9-44C9-9F85-7609E2E9B42E}"/>
    <cellStyle name="เครื่องหมายจุลภาค 10 5 2" xfId="14234" xr:uid="{DB589B0D-D35B-4D22-970F-456E56C00DC5}"/>
    <cellStyle name="เครื่องหมายจุลภาค 10 6" xfId="10145" xr:uid="{5D41D8CA-E99E-4503-8494-957081309AC6}"/>
    <cellStyle name="เครื่องหมายจุลภาค 10 7" xfId="10146" xr:uid="{EFAEC1E1-AF91-41E7-A79B-91AF99073890}"/>
    <cellStyle name="เครื่องหมายจุลภาค 10 8" xfId="10147" xr:uid="{F8F9C40F-6F81-41F2-BC26-C91F06E5AFDB}"/>
    <cellStyle name="เครื่องหมายจุลภาค 10 9" xfId="10148" xr:uid="{60E1915A-3A68-4F71-8564-D6B079019873}"/>
    <cellStyle name="เครื่องหมายจุลภาค 10_Q2-54+บิล แลนด์-นุ่น(1)" xfId="2368" xr:uid="{DEF5A150-21C5-49DD-82AD-2B36A43F3812}"/>
    <cellStyle name="เครื่องหมายจุลภาค 11" xfId="2369" xr:uid="{4C31E70B-F302-47B7-B516-7D767BCCF769}"/>
    <cellStyle name="เครื่องหมายจุลภาค 11 10" xfId="10149" xr:uid="{EF47B75D-8628-4052-A694-DA4E6EF1E962}"/>
    <cellStyle name="เครื่องหมายจุลภาค 11 11" xfId="10150" xr:uid="{8FE76B28-64B0-4802-A51B-FCF0B9796B8E}"/>
    <cellStyle name="เครื่องหมายจุลภาค 11 12" xfId="10151" xr:uid="{A3A166EA-6E29-4580-B68E-1F03DBC6684C}"/>
    <cellStyle name="เครื่องหมายจุลภาค 11 13" xfId="10915" xr:uid="{0660D686-2887-4F31-BA41-F3AB507EEA9C}"/>
    <cellStyle name="เครื่องหมายจุลภาค 11 2" xfId="2370" xr:uid="{2635C34C-0771-4DB9-918E-1AEF2A71E2F7}"/>
    <cellStyle name="เครื่องหมายจุลภาค 11 2 2" xfId="12796" xr:uid="{0C2765D5-55FF-4483-AD61-CF4D49447426}"/>
    <cellStyle name="เครื่องหมายจุลภาค 11 2 3" xfId="14235" xr:uid="{4D69FBBC-FC7D-4FE1-AAF9-F1788AD4E27A}"/>
    <cellStyle name="เครื่องหมายจุลภาค 11 2 4" xfId="11528" xr:uid="{6DEDE4E5-0E40-40B2-AB17-E9EC38EAF853}"/>
    <cellStyle name="เครื่องหมายจุลภาค 11 3" xfId="2371" xr:uid="{E437166E-39F2-4B58-B772-BB25A74ACD7C}"/>
    <cellStyle name="เครื่องหมายจุลภาค 11 3 2" xfId="10152" xr:uid="{3A0EF861-7D66-444E-89B6-B51C990EC2FE}"/>
    <cellStyle name="เครื่องหมายจุลภาค 11 3 2 2" xfId="13340" xr:uid="{B8956365-0506-4D4D-B68E-58500286DADC}"/>
    <cellStyle name="เครื่องหมายจุลภาค 11 3 3" xfId="10153" xr:uid="{B11F9F11-170A-4C01-B437-D8DDD2C631D5}"/>
    <cellStyle name="เครื่องหมายจุลภาค 11 3 4" xfId="12290" xr:uid="{293CC047-276B-41E2-8C44-718FE43CEBEB}"/>
    <cellStyle name="เครื่องหมายจุลภาค 11 4" xfId="2372" xr:uid="{B6BEC626-992D-4EA0-8C25-E65491CC11E8}"/>
    <cellStyle name="เครื่องหมายจุลภาค 11 5" xfId="10154" xr:uid="{095326C2-519D-4582-9DF2-B0A86DC95D3B}"/>
    <cellStyle name="เครื่องหมายจุลภาค 11 5 2" xfId="14236" xr:uid="{900141E9-AA20-4616-AC85-F9F9BAF4C5F0}"/>
    <cellStyle name="เครื่องหมายจุลภาค 11 6" xfId="10155" xr:uid="{93C9832D-21E6-4A5A-AA9F-5D2AFFB8DB13}"/>
    <cellStyle name="เครื่องหมายจุลภาค 11 7" xfId="10156" xr:uid="{73D62EA2-0B48-4829-807C-06A9A6A74BDC}"/>
    <cellStyle name="เครื่องหมายจุลภาค 11 8" xfId="10157" xr:uid="{140BDAD1-AD13-4695-B0B2-AF8EB10E0F71}"/>
    <cellStyle name="เครื่องหมายจุลภาค 11 9" xfId="10158" xr:uid="{11AA063B-C0C1-4326-83FC-B86E8D17FB2A}"/>
    <cellStyle name="เครื่องหมายจุลภาค 12" xfId="2373" xr:uid="{DCE7A912-3623-4DFF-8EE9-987F5127270F}"/>
    <cellStyle name="เครื่องหมายจุลภาค 12 10" xfId="10159" xr:uid="{419BA6BA-802E-4465-A860-A203FEBC47D0}"/>
    <cellStyle name="เครื่องหมายจุลภาค 12 11" xfId="10160" xr:uid="{513B6E2A-22D3-41A4-81C1-5314B3DFD91F}"/>
    <cellStyle name="เครื่องหมายจุลภาค 12 12" xfId="10161" xr:uid="{47FC8FEB-BA4E-400E-8C04-842AB18F7C65}"/>
    <cellStyle name="เครื่องหมายจุลภาค 12 13" xfId="7861" xr:uid="{276033D1-E789-47F6-89B5-E3AC6AD97588}"/>
    <cellStyle name="เครื่องหมายจุลภาค 12 14" xfId="10916" xr:uid="{983EFA83-2ED3-48FE-BCB3-D8BD304621F3}"/>
    <cellStyle name="เครื่องหมายจุลภาค 12 2" xfId="2374" xr:uid="{BFC93AE0-E324-4D47-B56C-8EA6B93CAE41}"/>
    <cellStyle name="เครื่องหมายจุลภาค 12 2 2" xfId="13341" xr:uid="{CFF9ECF7-D0A5-4BE9-8444-B7BD3A1A54CE}"/>
    <cellStyle name="เครื่องหมายจุลภาค 12 2 3" xfId="14237" xr:uid="{B6EAFB5C-C4AA-4B3F-BFCE-6EC446AC0617}"/>
    <cellStyle name="เครื่องหมายจุลภาค 12 2 4" xfId="12291" xr:uid="{55F3F5A8-D3C1-46C5-AEB8-4746D5B1BA13}"/>
    <cellStyle name="เครื่องหมายจุลภาค 12 3" xfId="2375" xr:uid="{706D9299-DAD0-419C-8AD8-A597B474D992}"/>
    <cellStyle name="เครื่องหมายจุลภาค 12 4" xfId="2714" xr:uid="{A4A1BE99-42AE-4380-8A74-DE794ABCF45C}"/>
    <cellStyle name="เครื่องหมายจุลภาค 12 4 2" xfId="10162" xr:uid="{F01E1436-BE4D-4463-A09F-41BA955AE9BF}"/>
    <cellStyle name="เครื่องหมายจุลภาค 12 4 3" xfId="14238" xr:uid="{B60C87A8-6C97-4F5E-BA73-D276F0A07D8D}"/>
    <cellStyle name="เครื่องหมายจุลภาค 12 5" xfId="10163" xr:uid="{7DEBF981-8843-4B1D-A80B-AC8E94F8A4C3}"/>
    <cellStyle name="เครื่องหมายจุลภาค 12 6" xfId="10164" xr:uid="{36EA6499-A318-40E2-93D9-6688CAACC73F}"/>
    <cellStyle name="เครื่องหมายจุลภาค 12 7" xfId="10165" xr:uid="{197B1EE3-5B6E-426A-9CDE-3DED4B14B058}"/>
    <cellStyle name="เครื่องหมายจุลภาค 12 8" xfId="10166" xr:uid="{FEEFC282-308C-4984-8B44-1C17ED58630B}"/>
    <cellStyle name="เครื่องหมายจุลภาค 12 9" xfId="10167" xr:uid="{8C0EE3B8-BFD2-442F-A72D-0176C3F17573}"/>
    <cellStyle name="เครื่องหมายจุลภาค 13" xfId="2376" xr:uid="{6981DA86-237C-4AAE-946D-1B3B7F405D95}"/>
    <cellStyle name="เครื่องหมายจุลภาค 13 10" xfId="10168" xr:uid="{92ADC0E4-AFAF-435A-BD6B-C0097E543E57}"/>
    <cellStyle name="เครื่องหมายจุลภาค 13 11" xfId="10169" xr:uid="{2AC36BAB-39FF-4D12-8068-5549493ED563}"/>
    <cellStyle name="เครื่องหมายจุลภาค 13 12" xfId="10170" xr:uid="{BB4BD27E-77B0-4607-B300-FB366705C78C}"/>
    <cellStyle name="เครื่องหมายจุลภาค 13 13" xfId="10917" xr:uid="{3ABB8FD3-B351-4EA1-82A3-32C5E54B8E4C}"/>
    <cellStyle name="เครื่องหมายจุลภาค 13 2" xfId="2377" xr:uid="{6FBC67CB-580F-44AD-A84F-3D6364607A51}"/>
    <cellStyle name="เครื่องหมายจุลภาค 13 2 2" xfId="12797" xr:uid="{BBDAFCF7-48F3-4224-965D-BA981CAACDCF}"/>
    <cellStyle name="เครื่องหมายจุลภาค 13 2 3" xfId="14239" xr:uid="{6F5C6ADB-C37A-4B8F-A994-C04627119007}"/>
    <cellStyle name="เครื่องหมายจุลภาค 13 2 4" xfId="11529" xr:uid="{EE86DB97-7780-4F11-B88F-A931978867AB}"/>
    <cellStyle name="เครื่องหมายจุลภาค 13 3" xfId="2378" xr:uid="{EC7D564F-4F2C-4E93-8041-DCC5D232E546}"/>
    <cellStyle name="เครื่องหมายจุลภาค 13 3 2" xfId="13342" xr:uid="{CE1039E9-96B8-4311-8FAD-442C030A3E7F}"/>
    <cellStyle name="เครื่องหมายจุลภาค 13 3 3" xfId="14240" xr:uid="{6DD211BB-7398-49AE-B89C-E4345A912EC7}"/>
    <cellStyle name="เครื่องหมายจุลภาค 13 3 4" xfId="12292" xr:uid="{DD3EA6E9-77B5-40F9-8B1D-1679E4F58581}"/>
    <cellStyle name="เครื่องหมายจุลภาค 13 4" xfId="10171" xr:uid="{A715A718-1C06-4D93-977D-8DCD94E0668D}"/>
    <cellStyle name="เครื่องหมายจุลภาค 13 4 2" xfId="14241" xr:uid="{7E0B7B8C-905B-4629-93DD-517242D26808}"/>
    <cellStyle name="เครื่องหมายจุลภาค 13 5" xfId="10172" xr:uid="{F38C7928-32C0-4C59-9983-FFD2F658EA4B}"/>
    <cellStyle name="เครื่องหมายจุลภาค 13 6" xfId="10173" xr:uid="{31ED2A2E-CBBD-4197-B1CE-B141868083C6}"/>
    <cellStyle name="เครื่องหมายจุลภาค 13 7" xfId="10174" xr:uid="{0FF9103A-5174-462D-AD24-7C9A9C0E3EB5}"/>
    <cellStyle name="เครื่องหมายจุลภาค 13 8" xfId="10175" xr:uid="{2D7AD55F-ACD6-466F-BC17-46BED817C5AD}"/>
    <cellStyle name="เครื่องหมายจุลภาค 13 9" xfId="10176" xr:uid="{E415BE68-B887-47E4-8661-EB3C0221B2A6}"/>
    <cellStyle name="เครื่องหมายจุลภาค 14" xfId="2379" xr:uid="{FD618D92-E467-43F3-BEBC-5D8144EEA634}"/>
    <cellStyle name="เครื่องหมายจุลภาค 14 2" xfId="2380" xr:uid="{2D155953-1DE2-45F4-8C2A-E20738D7A2F5}"/>
    <cellStyle name="เครื่องหมายจุลภาค 14 2 2" xfId="14242" xr:uid="{323F17AB-1202-4AA2-8048-3517F0F1128A}"/>
    <cellStyle name="เครื่องหมายจุลภาค 14 2 3" xfId="13343" xr:uid="{D8E8CBA2-3A7C-40F6-93AA-EE8FB248EB4B}"/>
    <cellStyle name="เครื่องหมายจุลภาค 14 3" xfId="14243" xr:uid="{97232E4A-1FC9-4317-B006-58CFC057D2BF}"/>
    <cellStyle name="เครื่องหมายจุลภาค 14 4" xfId="12293" xr:uid="{09672F42-BCCB-4598-A640-B11DBE450869}"/>
    <cellStyle name="เครื่องหมายจุลภาค 15" xfId="2381" xr:uid="{942A0EED-CFA6-4FDE-B432-3B1E22B7CA19}"/>
    <cellStyle name="เครื่องหมายจุลภาค 15 2" xfId="13344" xr:uid="{2BD18C33-A071-4125-A7E4-F7C7528636ED}"/>
    <cellStyle name="เครื่องหมายจุลภาค 15 3" xfId="14244" xr:uid="{2AC07C96-37E5-4E1A-B1F4-6DB7FA6246A0}"/>
    <cellStyle name="เครื่องหมายจุลภาค 15 4" xfId="12294" xr:uid="{D61CE0F8-B8E6-49AB-ABAD-5E93CA48DF54}"/>
    <cellStyle name="เครื่องหมายจุลภาค 16" xfId="2382" xr:uid="{EF4D44CA-40EB-45BD-9604-4DF27A681589}"/>
    <cellStyle name="เครื่องหมายจุลภาค 16 2" xfId="13345" xr:uid="{08948B41-6C5F-446E-9F95-C5B0A2E78D6C}"/>
    <cellStyle name="เครื่องหมายจุลภาค 16 3" xfId="14245" xr:uid="{3F415973-F16B-4993-B55A-8893BF4B0C61}"/>
    <cellStyle name="เครื่องหมายจุลภาค 16 4" xfId="12295" xr:uid="{6081BDE8-6AA8-4023-ABB3-9F857CDACC40}"/>
    <cellStyle name="เครื่องหมายจุลภาค 17" xfId="2383" xr:uid="{AF13758B-B159-43A6-A8F6-0A3FA0489951}"/>
    <cellStyle name="เครื่องหมายจุลภาค 17 2" xfId="13346" xr:uid="{E0B6FB89-C100-4132-B075-D90987C3ABAD}"/>
    <cellStyle name="เครื่องหมายจุลภาค 17 3" xfId="14246" xr:uid="{23889153-F59C-4F51-96D0-D549E71CC95D}"/>
    <cellStyle name="เครื่องหมายจุลภาค 17 4" xfId="12296" xr:uid="{86937504-8B5E-4164-94BF-D637E7C73480}"/>
    <cellStyle name="เครื่องหมายจุลภาค 18" xfId="2384" xr:uid="{A59F44C0-9BEE-4DBC-8C96-4F3456BFAB26}"/>
    <cellStyle name="เครื่องหมายจุลภาค 19" xfId="2385" xr:uid="{4126CE1E-B137-43E0-8112-B94ECC025666}"/>
    <cellStyle name="เครื่องหมายจุลภาค 19 2" xfId="2386" xr:uid="{BE214C58-38EA-44E6-9F8A-E65E5FC69F9D}"/>
    <cellStyle name="เครื่องหมายจุลภาค 2" xfId="18" xr:uid="{00000000-0005-0000-0000-000012000000}"/>
    <cellStyle name="เครื่องหมายจุลภาค 2 10" xfId="10177" xr:uid="{0E47D3B8-8621-4FBF-82AB-567B31A93C31}"/>
    <cellStyle name="เครื่องหมายจุลภาค 2 11" xfId="10178" xr:uid="{3465BF59-01E9-4B4B-B45D-2021CE8E2ACB}"/>
    <cellStyle name="เครื่องหมายจุลภาค 2 12" xfId="10179" xr:uid="{E37B4FAC-3C95-476A-8012-419F2AF31DC2}"/>
    <cellStyle name="เครื่องหมายจุลภาค 2 13" xfId="10180" xr:uid="{55CF7980-B987-4E1F-BA69-90896310AAB5}"/>
    <cellStyle name="เครื่องหมายจุลภาค 2 14" xfId="10181" xr:uid="{E4C6746D-5A65-4FD5-AAC9-103A424FC80D}"/>
    <cellStyle name="เครื่องหมายจุลภาค 2 15" xfId="10182" xr:uid="{745C255E-5A38-43FC-A8F8-D7357169B7D5}"/>
    <cellStyle name="เครื่องหมายจุลภาค 2 16" xfId="10918" xr:uid="{61495CB8-7456-43EE-94EC-FF037700BF11}"/>
    <cellStyle name="เครื่องหมายจุลภาค 2 2" xfId="143" xr:uid="{2CE52650-C14B-4F1D-BC60-CE37C713930A}"/>
    <cellStyle name="เครื่องหมายจุลภาค 2 2 10" xfId="10183" xr:uid="{FDF02201-D0BE-4E7B-A6E9-93EFBD65475F}"/>
    <cellStyle name="เครื่องหมายจุลภาค 2 2 11" xfId="10184" xr:uid="{5346FD48-2F8A-4FAA-B7DC-87FC36774F96}"/>
    <cellStyle name="เครื่องหมายจุลภาค 2 2 12" xfId="10185" xr:uid="{0BC23BA3-29FA-4779-B720-BAFEF3865C10}"/>
    <cellStyle name="เครื่องหมายจุลภาค 2 2 13" xfId="10919" xr:uid="{40385DA9-A14B-4EC6-B6B5-7D0078898ACB}"/>
    <cellStyle name="เครื่องหมายจุลภาค 2 2 14" xfId="39656" xr:uid="{EC5CB33A-1CDE-49AE-B0AC-5D5B464CB13A}"/>
    <cellStyle name="เครื่องหมายจุลภาค 2 2 2" xfId="175" xr:uid="{384C318C-C2B4-42F2-934D-078FAE3926AA}"/>
    <cellStyle name="เครื่องหมายจุลภาค 2 2 2 2" xfId="2387" xr:uid="{2644457A-D97E-4510-A6FE-4C4B4AE12D06}"/>
    <cellStyle name="เครื่องหมายจุลภาค 2 2 2 2 2" xfId="13348" xr:uid="{C6E7AC33-B94E-4339-B943-FEE41C6C31D7}"/>
    <cellStyle name="เครื่องหมายจุลภาค 2 2 2 2 3" xfId="12299" xr:uid="{12CAEB5A-6837-4909-B3F1-6BFDDA18A40E}"/>
    <cellStyle name="เครื่องหมายจุลภาค 2 2 2 3" xfId="12799" xr:uid="{EC0611D5-B218-4139-B08B-5C5C881BF8FE}"/>
    <cellStyle name="เครื่องหมายจุลภาค 2 2 2 4" xfId="14247" xr:uid="{B47E4D80-B58D-4E8A-944B-90FCD5B668AA}"/>
    <cellStyle name="เครื่องหมายจุลภาค 2 2 2 5" xfId="11531" xr:uid="{4886C35F-E563-410F-B51E-C00F7F3BD69D}"/>
    <cellStyle name="เครื่องหมายจุลภาค 2 2 3" xfId="2388" xr:uid="{15076479-ED63-4218-B265-D6E9F8E4CADB}"/>
    <cellStyle name="เครื่องหมายจุลภาค 2 2 3 2" xfId="13347" xr:uid="{8E256C16-82A8-4202-A8AF-BF523A97C596}"/>
    <cellStyle name="เครื่องหมายจุลภาค 2 2 3 3" xfId="14248" xr:uid="{E0799B65-EC54-4CC6-A641-25CCBA207E9D}"/>
    <cellStyle name="เครื่องหมายจุลภาค 2 2 3 4" xfId="12298" xr:uid="{B7701E56-DDF8-4285-80D7-371B735AD7A0}"/>
    <cellStyle name="เครื่องหมายจุลภาค 2 2 4" xfId="1915" xr:uid="{6603CA7A-D525-49D8-BFB9-53609F5865F4}"/>
    <cellStyle name="เครื่องหมายจุลภาค 2 2 4 2" xfId="10186" xr:uid="{6F029460-9E22-444C-B8D1-97922EF64780}"/>
    <cellStyle name="เครื่องหมายจุลภาค 2 2 5" xfId="10187" xr:uid="{F2CBDD8F-75C0-494A-92AC-2101711B37DF}"/>
    <cellStyle name="เครื่องหมายจุลภาค 2 2 6" xfId="10188" xr:uid="{F8D373DD-2A6F-4BE8-85FD-ED4DE01358CD}"/>
    <cellStyle name="เครื่องหมายจุลภาค 2 2 7" xfId="10189" xr:uid="{F0E50771-EEBD-4E5A-9A96-C24D01D1F35F}"/>
    <cellStyle name="เครื่องหมายจุลภาค 2 2 8" xfId="10190" xr:uid="{A1A89DBD-8ECF-4ABC-8AEA-A347D2CD6849}"/>
    <cellStyle name="เครื่องหมายจุลภาค 2 2 9" xfId="10191" xr:uid="{72720090-103B-40A4-9156-400D7DB3DECC}"/>
    <cellStyle name="เครื่องหมายจุลภาค 2 3" xfId="174" xr:uid="{11425EFF-D07A-4DE6-8C6C-C9DBCD53963F}"/>
    <cellStyle name="เครื่องหมายจุลภาค 2 3 10" xfId="4882" xr:uid="{B0307D76-8FBA-4124-B497-21A548550DDA}"/>
    <cellStyle name="เครื่องหมายจุลภาค 2 3 10 2" xfId="10192" xr:uid="{867F1F6F-B41B-4511-B6E0-0BBA16AFF5E2}"/>
    <cellStyle name="เครื่องหมายจุลภาค 2 3 11" xfId="4883" xr:uid="{CFA6EEC6-4610-4031-899B-0F769CB04630}"/>
    <cellStyle name="เครื่องหมายจุลภาค 2 3 11 2" xfId="10193" xr:uid="{9CFACA89-32D9-4EB6-B0FC-80DF1E2AF64C}"/>
    <cellStyle name="เครื่องหมายจุลภาค 2 3 12" xfId="4884" xr:uid="{BB43C181-A5EE-4909-BEF7-03AD7D3F2586}"/>
    <cellStyle name="เครื่องหมายจุลภาค 2 3 13" xfId="4885" xr:uid="{A9423234-4648-4393-B8CE-017D1D98A2B0}"/>
    <cellStyle name="เครื่องหมายจุลภาค 2 3 14" xfId="4886" xr:uid="{42F4A337-7590-433A-8002-9AEBBFA31029}"/>
    <cellStyle name="เครื่องหมายจุลภาค 2 3 15" xfId="4887" xr:uid="{2B138944-C77E-4104-9A6C-3A6AA16D56F8}"/>
    <cellStyle name="เครื่องหมายจุลภาค 2 3 16" xfId="4888" xr:uid="{251C8F25-8DDE-49F8-BDA0-C61533B2B4C9}"/>
    <cellStyle name="เครื่องหมายจุลภาค 2 3 17" xfId="4889" xr:uid="{C65F0A72-D30E-45F3-BF5A-7B94F32208DB}"/>
    <cellStyle name="เครื่องหมายจุลภาค 2 3 18" xfId="4890" xr:uid="{D7BB1F51-C097-480D-82F8-E484868F7C47}"/>
    <cellStyle name="เครื่องหมายจุลภาค 2 3 19" xfId="4891" xr:uid="{24C82E26-9F4F-4312-AF92-8799A9997205}"/>
    <cellStyle name="เครื่องหมายจุลภาค 2 3 2" xfId="2389" xr:uid="{4F9D3F8A-60AE-4831-B265-936A063415D6}"/>
    <cellStyle name="เครื่องหมายจุลภาค 2 3 2 2" xfId="4892" xr:uid="{B3949BE9-4977-4523-B6F3-972723B1B71F}"/>
    <cellStyle name="เครื่องหมายจุลภาค 2 3 20" xfId="4893" xr:uid="{6B38738B-6058-4E3E-AC32-2CCE6AF0DE1E}"/>
    <cellStyle name="เครื่องหมายจุลภาค 2 3 21" xfId="4894" xr:uid="{E34ED2AA-7C7B-4670-933C-AFD5AC8F7DD7}"/>
    <cellStyle name="เครื่องหมายจุลภาค 2 3 22" xfId="4895" xr:uid="{A805E455-79D6-481C-A578-912323311446}"/>
    <cellStyle name="เครื่องหมายจุลภาค 2 3 23" xfId="4896" xr:uid="{AD2EDF02-A037-4BBC-AEE3-A603D9AD66C8}"/>
    <cellStyle name="เครื่องหมายจุลภาค 2 3 24" xfId="4897" xr:uid="{7106384A-E019-405F-99DD-C24E8127CF73}"/>
    <cellStyle name="เครื่องหมายจุลภาค 2 3 25" xfId="4898" xr:uid="{BADD5D39-9746-4148-9734-871DCC39A56A}"/>
    <cellStyle name="เครื่องหมายจุลภาค 2 3 26" xfId="4899" xr:uid="{1DC22F74-24C8-483D-AA14-24219D991656}"/>
    <cellStyle name="เครื่องหมายจุลภาค 2 3 27" xfId="4900" xr:uid="{B3CDF60D-8FC8-48C4-AB90-E37F41C3AAC7}"/>
    <cellStyle name="เครื่องหมายจุลภาค 2 3 28" xfId="4901" xr:uid="{D544C7F6-6945-4872-8738-F049571CFC3B}"/>
    <cellStyle name="เครื่องหมายจุลภาค 2 3 29" xfId="4902" xr:uid="{000266B1-D9E1-4202-A4FE-B06720316ECD}"/>
    <cellStyle name="เครื่องหมายจุลภาค 2 3 3" xfId="1916" xr:uid="{65CB2B0F-4E20-48B2-9932-EE7ADEA766AF}"/>
    <cellStyle name="เครื่องหมายจุลภาค 2 3 3 2" xfId="10194" xr:uid="{D6ADBA49-043C-441F-AD2B-C97E687CECFA}"/>
    <cellStyle name="เครื่องหมายจุลภาค 2 3 30" xfId="4903" xr:uid="{0FC8C503-12A0-4028-9913-FE2A6336B657}"/>
    <cellStyle name="เครื่องหมายจุลภาค 2 3 31" xfId="4904" xr:uid="{55D8A8CA-F369-48B3-998E-644227AF6A54}"/>
    <cellStyle name="เครื่องหมายจุลภาค 2 3 32" xfId="4905" xr:uid="{7F9B4921-C625-40AA-BAB2-3E70F127687B}"/>
    <cellStyle name="เครื่องหมายจุลภาค 2 3 33" xfId="4906" xr:uid="{5E0A82DA-87C6-4BAE-816B-ED50A8C2D643}"/>
    <cellStyle name="เครื่องหมายจุลภาค 2 3 34" xfId="4907" xr:uid="{234E1918-39C0-431A-B907-AC495EC8B320}"/>
    <cellStyle name="เครื่องหมายจุลภาค 2 3 35" xfId="4908" xr:uid="{4142FCCB-1D0F-41DD-AB94-6F75608BF932}"/>
    <cellStyle name="เครื่องหมายจุลภาค 2 3 36" xfId="4909" xr:uid="{96298695-5389-4D0A-8C6E-E0861163374D}"/>
    <cellStyle name="เครื่องหมายจุลภาค 2 3 37" xfId="4910" xr:uid="{01802332-441C-48BB-8EC3-D63AE4549200}"/>
    <cellStyle name="เครื่องหมายจุลภาค 2 3 38" xfId="39719" xr:uid="{03FF7353-9251-4E0F-A8CC-36A1AC4EFE7C}"/>
    <cellStyle name="เครื่องหมายจุลภาค 2 3 4" xfId="4911" xr:uid="{80CD64FB-1CD6-45BF-8203-C218E0FA9285}"/>
    <cellStyle name="เครื่องหมายจุลภาค 2 3 4 2" xfId="10195" xr:uid="{7AB0426C-A47B-4CB2-B5F7-14F09B6AACF9}"/>
    <cellStyle name="เครื่องหมายจุลภาค 2 3 5" xfId="4912" xr:uid="{1D864D77-1533-44DD-9425-16DE057EDB22}"/>
    <cellStyle name="เครื่องหมายจุลภาค 2 3 5 2" xfId="10196" xr:uid="{C4499D13-CC1D-4EA3-8E63-31816C152BD3}"/>
    <cellStyle name="เครื่องหมายจุลภาค 2 3 6" xfId="4913" xr:uid="{24A8B7C7-2B1E-4300-850D-38D9C8504E89}"/>
    <cellStyle name="เครื่องหมายจุลภาค 2 3 6 2" xfId="10197" xr:uid="{70E74C87-DF59-4C0E-8E3A-180C36CC3359}"/>
    <cellStyle name="เครื่องหมายจุลภาค 2 3 7" xfId="4914" xr:uid="{2F5051C2-1EBE-43C7-B6F1-17F0A543E69A}"/>
    <cellStyle name="เครื่องหมายจุลภาค 2 3 7 2" xfId="10198" xr:uid="{645C1E51-0AC2-4DCB-84C0-7689C34D0680}"/>
    <cellStyle name="เครื่องหมายจุลภาค 2 3 8" xfId="4915" xr:uid="{6B091CDE-B7CB-4BD9-8824-54719E3C5799}"/>
    <cellStyle name="เครื่องหมายจุลภาค 2 3 8 2" xfId="10199" xr:uid="{AD80CE57-8027-4402-AD48-474A101E5A66}"/>
    <cellStyle name="เครื่องหมายจุลภาค 2 3 9" xfId="4916" xr:uid="{EFE2AC75-1143-489C-91AD-131711ABF583}"/>
    <cellStyle name="เครื่องหมายจุลภาค 2 3 9 2" xfId="10200" xr:uid="{06EDB717-B300-40A5-99E1-70416A86DA1D}"/>
    <cellStyle name="เครื่องหมายจุลภาค 2 4" xfId="1993" xr:uid="{6B84BA51-B718-4313-BD1B-12D5BB3DB3DF}"/>
    <cellStyle name="เครื่องหมายจุลภาค 2 4 2" xfId="7492" xr:uid="{81B4839E-8B6B-450E-9666-FA83C4C0E119}"/>
    <cellStyle name="เครื่องหมายจุลภาค 2 4 2 2" xfId="12800" xr:uid="{A67469B8-461C-424A-8B7D-25BCB612073A}"/>
    <cellStyle name="เครื่องหมายจุลภาค 2 4 2 3" xfId="11532" xr:uid="{612AB2D2-0F0B-4E30-8A47-F2912B709C7E}"/>
    <cellStyle name="เครื่องหมายจุลภาค 2 4 3" xfId="12300" xr:uid="{7BE3D3E5-5CC9-4C79-831E-7174103BEAE5}"/>
    <cellStyle name="เครื่องหมายจุลภาค 2 4 3 2" xfId="13349" xr:uid="{EE0EF141-C0A1-4C2E-90C7-8F063C9BC792}"/>
    <cellStyle name="เครื่องหมายจุลภาค 2 4 4" xfId="14249" xr:uid="{219F2C10-4AF4-41D5-AC78-4A4FC0A4101E}"/>
    <cellStyle name="เครื่องหมายจุลภาค 2 4 5" xfId="10920" xr:uid="{51F5260E-69B4-47AC-A59F-BF77B91CB12C}"/>
    <cellStyle name="เครื่องหมายจุลภาค 2 5" xfId="2390" xr:uid="{190C8EC1-F6FD-4D91-B907-04ED5AD97514}"/>
    <cellStyle name="เครื่องหมายจุลภาค 2 5 2" xfId="2930" xr:uid="{D357B114-F975-40F3-9DD2-382BD3148715}"/>
    <cellStyle name="เครื่องหมายจุลภาค 2 5 2 2" xfId="12816" xr:uid="{90709B59-1578-4ED3-9E41-0F85225874D5}"/>
    <cellStyle name="เครื่องหมายจุลภาค 2 5 2 3" xfId="11555" xr:uid="{3CE7B7B9-BA7D-47B1-A029-EAEBBA6DBFAA}"/>
    <cellStyle name="เครื่องหมายจุลภาค 2 5 3" xfId="14250" xr:uid="{0B4A2E4C-9626-4560-A0A0-325492616FD2}"/>
    <cellStyle name="เครื่องหมายจุลภาค 2 6" xfId="2391" xr:uid="{71AE89DA-9299-4E51-B471-4D873BF711EA}"/>
    <cellStyle name="เครื่องหมายจุลภาค 2 6 2" xfId="2931" xr:uid="{AB6D4FDC-FAAC-494B-880C-A51F015B606B}"/>
    <cellStyle name="เครื่องหมายจุลภาค 2 6 2 2" xfId="12798" xr:uid="{C22F25F6-5DA8-4A2C-AEB6-51D4C6B45EEC}"/>
    <cellStyle name="เครื่องหมายจุลภาค 2 6 3" xfId="14251" xr:uid="{1CD7B32B-B349-4B56-B885-BBF0C8B56C53}"/>
    <cellStyle name="เครื่องหมายจุลภาค 2 6 4" xfId="11530" xr:uid="{46405B9B-4E15-431B-8CE8-2E4FF732BDED}"/>
    <cellStyle name="เครื่องหมายจุลภาค 2 7" xfId="1914" xr:uid="{39809FC8-D2E7-49C0-A0BC-D958E929D015}"/>
    <cellStyle name="เครื่องหมายจุลภาค 2 7 2" xfId="10201" xr:uid="{AB44D541-2EE3-48F7-A849-B33E1F534F21}"/>
    <cellStyle name="เครื่องหมายจุลภาค 2 7 3" xfId="12297" xr:uid="{5441C98E-5C36-4A47-A9E2-063B906625A9}"/>
    <cellStyle name="เครื่องหมายจุลภาค 2 8" xfId="10202" xr:uid="{B2617247-7059-4999-A820-2D1E93EE301F}"/>
    <cellStyle name="เครื่องหมายจุลภาค 2 8 2" xfId="14252" xr:uid="{83947040-FDF6-4DAF-A83C-FFBA086AB3DA}"/>
    <cellStyle name="เครื่องหมายจุลภาค 2 9" xfId="10203" xr:uid="{745CEA5D-9B0A-4D0B-9B01-18881363B333}"/>
    <cellStyle name="เครื่องหมายจุลภาค 2_AJE_Preb" xfId="2392" xr:uid="{0782BE97-96BD-42D4-B88A-16CDA9C6A223}"/>
    <cellStyle name="เครื่องหมายจุลภาค 20" xfId="2393" xr:uid="{E34B7020-97E4-47B7-BEEF-3A3796169E5D}"/>
    <cellStyle name="เครื่องหมายจุลภาค 20 2" xfId="2394" xr:uid="{C702D681-86BE-4FAA-A101-F8744779EF4F}"/>
    <cellStyle name="เครื่องหมายจุลภาค 20 2 2" xfId="2716" xr:uid="{D7F52DFE-C40B-4D17-8A8A-FBA25FEBF62B}"/>
    <cellStyle name="เครื่องหมายจุลภาค 20 2 2 2" xfId="2943" xr:uid="{20F2DA2C-0C47-4DC2-9136-668CA7D59FC7}"/>
    <cellStyle name="เครื่องหมายจุลภาค 20 2 3" xfId="2933" xr:uid="{9B7FFC51-A9BB-415D-B2B9-DA985484A1EE}"/>
    <cellStyle name="เครื่องหมายจุลภาค 20 3" xfId="2715" xr:uid="{08180B97-0FEB-4571-856A-780D02418FAE}"/>
    <cellStyle name="เครื่องหมายจุลภาค 20 3 2" xfId="2942" xr:uid="{0D6217D9-9FA4-4C36-A0FB-7506AF59E222}"/>
    <cellStyle name="เครื่องหมายจุลภาค 20 4" xfId="2932" xr:uid="{86F95774-78BB-40C3-B319-71BDDC53DF5F}"/>
    <cellStyle name="เครื่องหมายจุลภาค 21" xfId="2395" xr:uid="{1AF03526-B3C0-4EDD-814B-55B045BBD68B}"/>
    <cellStyle name="เครื่องหมายจุลภาค 21 2" xfId="2934" xr:uid="{9DF86EEE-8F92-4FBF-A8FF-077EEAB5AD74}"/>
    <cellStyle name="เครื่องหมายจุลภาค 21 2 2" xfId="7936" xr:uid="{2119954C-CFCC-435C-9AB7-797AC010292F}"/>
    <cellStyle name="เครื่องหมายจุลภาค 21 2 2 2" xfId="20121" xr:uid="{37C63322-90A4-440A-A274-122ADF0E2ED3}"/>
    <cellStyle name="เครื่องหมายจุลภาค 21 2 2 3" xfId="34623" xr:uid="{DC6C1F29-C735-47E4-A424-A98E5B09B84A}"/>
    <cellStyle name="เครื่องหมายจุลภาค 21 2 3" xfId="16337" xr:uid="{3F63ECE2-E978-4D93-A194-7B05FA92DCF3}"/>
    <cellStyle name="เครื่องหมายจุลภาค 21 2 4" xfId="31995" xr:uid="{F50F38B8-ED03-4CEB-B8CA-45D600EE911D}"/>
    <cellStyle name="เครื่องหมายจุลภาค 21 3" xfId="7584" xr:uid="{4FD13D13-150E-4BA3-BD4C-92B0ACE11E0F}"/>
    <cellStyle name="เครื่องหมายจุลภาค 21 3 2" xfId="19812" xr:uid="{E3767FA8-D08F-4085-9DD1-ED9997A8885F}"/>
    <cellStyle name="เครื่องหมายจุลภาค 21 3 3" xfId="34409" xr:uid="{5CAC6692-80B2-437A-A95F-CACE75731E19}"/>
    <cellStyle name="เครื่องหมายจุลภาค 21 4" xfId="14253" xr:uid="{FF893C42-7A13-43D8-A624-E1B93BDBE183}"/>
    <cellStyle name="เครื่องหมายจุลภาค 21 4 2" xfId="24691" xr:uid="{2D23D39C-1BAF-4536-974F-FAC6CD504DF6}"/>
    <cellStyle name="เครื่องหมายจุลภาค 21 4 3" xfId="37684" xr:uid="{49C5330D-D775-4C59-91E7-AA3F20642DD5}"/>
    <cellStyle name="เครื่องหมายจุลภาค 21 5" xfId="15983" xr:uid="{BE147868-AD30-4D7A-A17C-7D099F83BEEE}"/>
    <cellStyle name="เครื่องหมายจุลภาค 21 6" xfId="31763" xr:uid="{17391475-E9D1-42C7-BF6E-46263DC3F9A4}"/>
    <cellStyle name="เครื่องหมายจุลภาค 3" xfId="125" xr:uid="{D5E30345-4986-4FFC-93CB-8CED612BFD7C}"/>
    <cellStyle name="เครื่องหมายจุลภาค 3 10" xfId="10204" xr:uid="{7CF1235B-7338-478E-B0CB-3B0095352F58}"/>
    <cellStyle name="เครื่องหมายจุลภาค 3 11" xfId="10205" xr:uid="{8AE03BEB-F061-4362-A2BE-ECB7816F385F}"/>
    <cellStyle name="เครื่องหมายจุลภาค 3 12" xfId="10206" xr:uid="{A6AC961B-926E-4FED-9B8D-DD7BA20FF8ED}"/>
    <cellStyle name="เครื่องหมายจุลภาค 3 2" xfId="176" xr:uid="{C689E2A9-3904-4D7B-91E8-4ADC8F4C3494}"/>
    <cellStyle name="เครื่องหมายจุลภาค 3 2 10" xfId="4918" xr:uid="{4DC4ADF3-2AE1-4CD4-A529-09388DE91F2B}"/>
    <cellStyle name="เครื่องหมายจุลภาค 3 2 10 2" xfId="10207" xr:uid="{09447E55-7C57-4BC4-A738-B2AE5F44A6C1}"/>
    <cellStyle name="เครื่องหมายจุลภาค 3 2 11" xfId="4919" xr:uid="{76957B9D-3A58-4A58-879F-278416659843}"/>
    <cellStyle name="เครื่องหมายจุลภาค 3 2 11 2" xfId="10208" xr:uid="{5B38AFF7-A263-4B24-90E7-B81D8DD02B63}"/>
    <cellStyle name="เครื่องหมายจุลภาค 3 2 12" xfId="4920" xr:uid="{4EEEDF84-A2FA-4E0D-8B20-D91384375C17}"/>
    <cellStyle name="เครื่องหมายจุลภาค 3 2 13" xfId="4921" xr:uid="{F60075B4-5C5D-4D05-ABAB-AF091431A46E}"/>
    <cellStyle name="เครื่องหมายจุลภาค 3 2 14" xfId="4922" xr:uid="{2723EBF6-19DA-40C2-A1B8-337E7DE67C78}"/>
    <cellStyle name="เครื่องหมายจุลภาค 3 2 15" xfId="4923" xr:uid="{E9D5BF17-63EB-414E-977D-28112D469F40}"/>
    <cellStyle name="เครื่องหมายจุลภาค 3 2 16" xfId="4924" xr:uid="{A503446F-46B9-47E2-8324-13362260633C}"/>
    <cellStyle name="เครื่องหมายจุลภาค 3 2 17" xfId="4925" xr:uid="{EC580A6F-109A-49D4-AF98-03BEA4691AF4}"/>
    <cellStyle name="เครื่องหมายจุลภาค 3 2 18" xfId="4926" xr:uid="{451BF049-2F85-4963-A1D0-EFE710712AD5}"/>
    <cellStyle name="เครื่องหมายจุลภาค 3 2 19" xfId="4927" xr:uid="{DF06B175-4A5B-4FAC-B5E1-66A15551C434}"/>
    <cellStyle name="เครื่องหมายจุลภาค 3 2 2" xfId="2396" xr:uid="{2AE9E79B-8EB9-4423-A4D0-C24119E8B2D5}"/>
    <cellStyle name="เครื่องหมายจุลภาค 3 2 2 2" xfId="4928" xr:uid="{A9108389-2B64-49A6-8D61-78491F03E676}"/>
    <cellStyle name="เครื่องหมายจุลภาค 3 2 2 3" xfId="14254" xr:uid="{6259F53F-8C6B-46CC-B4F0-542150A2D721}"/>
    <cellStyle name="เครื่องหมายจุลภาค 3 2 20" xfId="4929" xr:uid="{3FE97B0F-D636-4A27-BDDD-F46D2953918C}"/>
    <cellStyle name="เครื่องหมายจุลภาค 3 2 21" xfId="4930" xr:uid="{D7D89689-F012-4049-8EE0-D620817EEF09}"/>
    <cellStyle name="เครื่องหมายจุลภาค 3 2 22" xfId="4931" xr:uid="{70F4F54D-C5A9-4BCE-8FD3-09F1FD7307EF}"/>
    <cellStyle name="เครื่องหมายจุลภาค 3 2 23" xfId="4932" xr:uid="{F171AE75-CE19-47CB-908B-8950C39E60BA}"/>
    <cellStyle name="เครื่องหมายจุลภาค 3 2 24" xfId="4933" xr:uid="{C01FDF28-D47F-4B8C-B478-1BDAFBA78B20}"/>
    <cellStyle name="เครื่องหมายจุลภาค 3 2 25" xfId="4934" xr:uid="{83CAAABA-185D-48C4-B01A-B6E0B19E76AB}"/>
    <cellStyle name="เครื่องหมายจุลภาค 3 2 26" xfId="4935" xr:uid="{46CFA6C5-C483-42BD-BCFC-AF275EBC872A}"/>
    <cellStyle name="เครื่องหมายจุลภาค 3 2 27" xfId="4936" xr:uid="{E4E46127-87C2-4381-8175-EEA234C507C7}"/>
    <cellStyle name="เครื่องหมายจุลภาค 3 2 28" xfId="4937" xr:uid="{D597C6F7-11AC-455D-B51B-E1397C385E85}"/>
    <cellStyle name="เครื่องหมายจุลภาค 3 2 29" xfId="4938" xr:uid="{8FE1B060-B546-433D-A894-389E784D49D4}"/>
    <cellStyle name="เครื่องหมายจุลภาค 3 2 3" xfId="1918" xr:uid="{994490A6-3C85-47F7-AA2B-CF8FE0AB3F8A}"/>
    <cellStyle name="เครื่องหมายจุลภาค 3 2 3 2" xfId="10209" xr:uid="{0CE61257-8AA1-4FAC-A274-B7C2591D34D4}"/>
    <cellStyle name="เครื่องหมายจุลภาค 3 2 3 2 2" xfId="13350" xr:uid="{4E19A8F9-1B1F-4D92-9998-79A4B6DF2DFF}"/>
    <cellStyle name="เครื่องหมายจุลภาค 3 2 30" xfId="4939" xr:uid="{39E4CC0F-3B2F-4B9C-8DB1-EB9F657BCFF7}"/>
    <cellStyle name="เครื่องหมายจุลภาค 3 2 31" xfId="4940" xr:uid="{4E085DB9-4E54-4E62-A529-D7F266038303}"/>
    <cellStyle name="เครื่องหมายจุลภาค 3 2 32" xfId="4941" xr:uid="{E256BBFD-5FA7-4EBE-B2D0-E2CFC81BA37B}"/>
    <cellStyle name="เครื่องหมายจุลภาค 3 2 33" xfId="4942" xr:uid="{C1C10C9E-858E-4877-AE8E-2DBE635D1CE8}"/>
    <cellStyle name="เครื่องหมายจุลภาค 3 2 34" xfId="4943" xr:uid="{883562A8-CA13-4EB5-98E6-F022792FD66E}"/>
    <cellStyle name="เครื่องหมายจุลภาค 3 2 35" xfId="4944" xr:uid="{DF440EE5-E064-4C87-A984-42E7FC3E93A5}"/>
    <cellStyle name="เครื่องหมายจุลภาค 3 2 36" xfId="4945" xr:uid="{E8ECD914-4F61-4AE8-AF95-89409C7CBA13}"/>
    <cellStyle name="เครื่องหมายจุลภาค 3 2 37" xfId="4946" xr:uid="{44634ADB-F37A-402C-AA8F-523B8150D397}"/>
    <cellStyle name="เครื่องหมายจุลภาค 3 2 38" xfId="10921" xr:uid="{714A4324-5533-4D20-AB36-920F0C2331E5}"/>
    <cellStyle name="เครื่องหมายจุลภาค 3 2 4" xfId="4947" xr:uid="{F59FB098-407F-4A50-84DF-918D8E0D14E5}"/>
    <cellStyle name="เครื่องหมายจุลภาค 3 2 4 2" xfId="10210" xr:uid="{D5690D86-92D3-45B4-A902-61F107311FA2}"/>
    <cellStyle name="เครื่องหมายจุลภาค 3 2 5" xfId="4948" xr:uid="{927F16BE-1FBE-449F-AFCA-DD7B98109832}"/>
    <cellStyle name="เครื่องหมายจุลภาค 3 2 5 2" xfId="10211" xr:uid="{9C348A9A-76AA-4E05-AE78-EE6961D02709}"/>
    <cellStyle name="เครื่องหมายจุลภาค 3 2 6" xfId="4949" xr:uid="{82D40A93-10CF-4B7D-B4D5-3BBA69940954}"/>
    <cellStyle name="เครื่องหมายจุลภาค 3 2 6 2" xfId="10212" xr:uid="{0BB0C694-93E8-443C-A93A-FB37C3569F24}"/>
    <cellStyle name="เครื่องหมายจุลภาค 3 2 7" xfId="4950" xr:uid="{D8C2D055-DE3F-47F2-8132-43DB392BEDCD}"/>
    <cellStyle name="เครื่องหมายจุลภาค 3 2 7 2" xfId="10213" xr:uid="{24374F7F-8BA2-4C22-8BD4-9BAE0E9397DD}"/>
    <cellStyle name="เครื่องหมายจุลภาค 3 2 8" xfId="4951" xr:uid="{05FD8E28-5D93-4D37-9BF1-ECCC82C96C19}"/>
    <cellStyle name="เครื่องหมายจุลภาค 3 2 8 2" xfId="10214" xr:uid="{006F2B48-6798-4E4B-9497-3F5D7C62129A}"/>
    <cellStyle name="เครื่องหมายจุลภาค 3 2 9" xfId="4952" xr:uid="{E4FA2FE0-6414-4467-8F55-1EE5F2A95432}"/>
    <cellStyle name="เครื่องหมายจุลภาค 3 2 9 2" xfId="10215" xr:uid="{8277CB73-EC8A-4BFE-9925-AD52E181E353}"/>
    <cellStyle name="เครื่องหมายจุลภาค 3 3" xfId="2397" xr:uid="{FFE2259F-A8E4-41F2-A251-F3EB7488DB80}"/>
    <cellStyle name="เครื่องหมายจุลภาค 3 3 2" xfId="7520" xr:uid="{253D32E2-C93D-4E95-BB7F-338DBB741167}"/>
    <cellStyle name="เครื่องหมายจุลภาค 3 3 2 2" xfId="13351" xr:uid="{98896363-6FF0-4208-B400-28157E73D7CE}"/>
    <cellStyle name="เครื่องหมายจุลภาค 3 3 2 3" xfId="12301" xr:uid="{E9A911A8-C0DB-4600-92C7-6366B107FFE3}"/>
    <cellStyle name="เครื่องหมายจุลภาค 3 4" xfId="1917" xr:uid="{527BC322-04FC-455A-AA9D-94A5C9EBA942}"/>
    <cellStyle name="เครื่องหมายจุลภาค 3 4 2" xfId="4917" xr:uid="{EC97F726-335D-41A3-9CE5-DA8B236310FD}"/>
    <cellStyle name="เครื่องหมายจุลภาค 3 4 2 2" xfId="10216" xr:uid="{1D8D4BDD-C27A-44C7-81F6-A13FC1FB6D49}"/>
    <cellStyle name="เครื่องหมายจุลภาค 3 4 3" xfId="14255" xr:uid="{7CED17A5-E237-4DBB-99BE-AB999776ABF3}"/>
    <cellStyle name="เครื่องหมายจุลภาค 3 5" xfId="10217" xr:uid="{D5129BC9-9BE7-465F-8BAA-6908733E6D16}"/>
    <cellStyle name="เครื่องหมายจุลภาค 3 6" xfId="10218" xr:uid="{E19FA9E1-9267-4198-9B1D-EB68FC953959}"/>
    <cellStyle name="เครื่องหมายจุลภาค 3 7" xfId="10219" xr:uid="{D7A1C08C-6007-45C0-9D12-BB9C604F1731}"/>
    <cellStyle name="เครื่องหมายจุลภาค 3 8" xfId="10220" xr:uid="{7C2418FC-474B-4467-B324-1BE500890F57}"/>
    <cellStyle name="เครื่องหมายจุลภาค 3 9" xfId="10221" xr:uid="{04841BEE-D6A9-4567-AC5B-A0ED188C6E54}"/>
    <cellStyle name="เครื่องหมายจุลภาค 3_Q1-54 บิลท์ แลนด์" xfId="2398" xr:uid="{C99500D1-C375-4BB5-80CA-48C294CA1C38}"/>
    <cellStyle name="เครื่องหมายจุลภาค 4" xfId="177" xr:uid="{8994FC63-98CD-47B7-B615-137C7B42347F}"/>
    <cellStyle name="เครื่องหมายจุลภาค 4 10" xfId="2399" xr:uid="{4D37E54D-B209-4A15-8724-3CF3D056B25E}"/>
    <cellStyle name="เครื่องหมายจุลภาค 4 10 2" xfId="12801" xr:uid="{10D766E1-C126-4315-B510-3159E548CEBC}"/>
    <cellStyle name="เครื่องหมายจุลภาค 4 10 3" xfId="14256" xr:uid="{B5EF1B19-4DDB-4398-8054-078E64E4102A}"/>
    <cellStyle name="เครื่องหมายจุลภาค 4 10 4" xfId="11533" xr:uid="{A5A118B4-D0FB-45BB-8681-30B8BC3EFBC5}"/>
    <cellStyle name="เครื่องหมายจุลภาค 4 11" xfId="1919" xr:uid="{DBDE5528-E3F2-4AB0-8ABE-10DF29C4D0B6}"/>
    <cellStyle name="เครื่องหมายจุลภาค 4 11 2" xfId="10222" xr:uid="{75BB6D16-52DA-4E03-8789-6D4E99B32FCA}"/>
    <cellStyle name="เครื่องหมายจุลภาค 4 11 2 2" xfId="13352" xr:uid="{E6A6729C-3824-40BE-93EE-A5B458935CAF}"/>
    <cellStyle name="เครื่องหมายจุลภาค 4 11 3" xfId="12302" xr:uid="{37BA4816-2C71-4F13-A30F-0287F3A71D8A}"/>
    <cellStyle name="เครื่องหมายจุลภาค 4 12" xfId="10223" xr:uid="{F51AC69C-6F64-4BA2-A1BF-FD7502FE8F05}"/>
    <cellStyle name="เครื่องหมายจุลภาค 4 12 2" xfId="14257" xr:uid="{89C40231-F6F1-4C69-B394-A5109CB789D4}"/>
    <cellStyle name="เครื่องหมายจุลภาค 4 13" xfId="10224" xr:uid="{F7A02F62-DC3D-4E40-94CD-9264036A4E67}"/>
    <cellStyle name="เครื่องหมายจุลภาค 4 14" xfId="10225" xr:uid="{3A3DBC71-E0CD-4D73-B790-237E7F3A3AFA}"/>
    <cellStyle name="เครื่องหมายจุลภาค 4 15" xfId="10226" xr:uid="{57E1CAD9-2DFD-446A-A3F7-0981FBA4F923}"/>
    <cellStyle name="เครื่องหมายจุลภาค 4 16" xfId="10227" xr:uid="{CE940DBA-590D-4920-A3AF-A8CD0EB2C0EF}"/>
    <cellStyle name="เครื่องหมายจุลภาค 4 17" xfId="10228" xr:uid="{630C109B-7EFC-4075-B5F6-0E9D2C35AF34}"/>
    <cellStyle name="เครื่องหมายจุลภาค 4 18" xfId="10229" xr:uid="{87831CA1-CC0C-4E39-9BFF-DB1F7C20B08C}"/>
    <cellStyle name="เครื่องหมายจุลภาค 4 19" xfId="10230" xr:uid="{3F14FED3-5010-47B4-8188-33F78E6C333F}"/>
    <cellStyle name="เครื่องหมายจุลภาค 4 2" xfId="1920" xr:uid="{DBF77B1E-E62A-4A12-8336-74D74CB77CFE}"/>
    <cellStyle name="เครื่องหมายจุลภาค 4 2 2" xfId="11534" xr:uid="{B8851CC1-1C25-4E0C-B0D0-217C5D2E7812}"/>
    <cellStyle name="เครื่องหมายจุลภาค 4 2 2 2" xfId="12802" xr:uid="{912B8924-4AEE-4BEF-9F82-00CA0C9423E6}"/>
    <cellStyle name="เครื่องหมายจุลภาค 4 2 3" xfId="12303" xr:uid="{489961C2-FAC3-449B-905C-3E8E26D589A5}"/>
    <cellStyle name="เครื่องหมายจุลภาค 4 2 3 2" xfId="13353" xr:uid="{B2B6533E-BF91-4CA5-959B-DB7405A764BA}"/>
    <cellStyle name="เครื่องหมายจุลภาค 4 2 4" xfId="14258" xr:uid="{037BF674-F32E-487E-BFE9-B6A207F7B2DF}"/>
    <cellStyle name="เครื่องหมายจุลภาค 4 2 5" xfId="10923" xr:uid="{A4CD46F8-4BF8-4AD8-9D5D-5C9834C7D444}"/>
    <cellStyle name="เครื่องหมายจุลภาค 4 20" xfId="10922" xr:uid="{EF7429D4-EFBC-49A4-A8D5-E8D1D119DA56}"/>
    <cellStyle name="เครื่องหมายจุลภาค 4 3" xfId="1921" xr:uid="{0631377D-AE94-4521-A649-1C81EAA3ECDE}"/>
    <cellStyle name="เครื่องหมายจุลภาค 4 3 10" xfId="4954" xr:uid="{E1173387-A2D8-42DA-87E6-7337DF1AC677}"/>
    <cellStyle name="เครื่องหมายจุลภาค 4 3 11" xfId="4955" xr:uid="{751C3F5A-F4C6-4159-B515-EB95662241B1}"/>
    <cellStyle name="เครื่องหมายจุลภาค 4 3 12" xfId="4956" xr:uid="{F4821C71-55F0-458E-B6F3-C93D2C532603}"/>
    <cellStyle name="เครื่องหมายจุลภาค 4 3 13" xfId="4957" xr:uid="{D973D1E2-4534-4DA5-891B-3828980C1E3E}"/>
    <cellStyle name="เครื่องหมายจุลภาค 4 3 14" xfId="4958" xr:uid="{2F1ED8E2-C9FB-40A7-AEA8-B14B2FBBC08C}"/>
    <cellStyle name="เครื่องหมายจุลภาค 4 3 15" xfId="4959" xr:uid="{F4880E34-3717-4953-845D-77A75FC93787}"/>
    <cellStyle name="เครื่องหมายจุลภาค 4 3 16" xfId="4960" xr:uid="{1074F4EC-C601-4D7B-8523-26D1A0E459A0}"/>
    <cellStyle name="เครื่องหมายจุลภาค 4 3 17" xfId="4961" xr:uid="{017FA888-05FE-4E00-8992-62D6B5C2F601}"/>
    <cellStyle name="เครื่องหมายจุลภาค 4 3 18" xfId="4962" xr:uid="{893333D2-83E0-469B-9FD0-4B9DA4F9242F}"/>
    <cellStyle name="เครื่องหมายจุลภาค 4 3 19" xfId="4963" xr:uid="{F94D6ABC-6B82-4E4E-8801-028A037D17F0}"/>
    <cellStyle name="เครื่องหมายจุลภาค 4 3 2" xfId="4964" xr:uid="{90095816-9A3E-4A4F-A4E0-0EF99B895302}"/>
    <cellStyle name="เครื่องหมายจุลภาค 4 3 20" xfId="4965" xr:uid="{C9C79CDA-5B6B-4104-92C8-027A172068FA}"/>
    <cellStyle name="เครื่องหมายจุลภาค 4 3 21" xfId="4966" xr:uid="{0FF911B6-E026-4937-949A-8EC96D678345}"/>
    <cellStyle name="เครื่องหมายจุลภาค 4 3 22" xfId="4967" xr:uid="{3CB42F8A-7553-4F7F-A49F-4016380F70E5}"/>
    <cellStyle name="เครื่องหมายจุลภาค 4 3 23" xfId="4968" xr:uid="{098FA44A-3B23-4059-9E01-5460405D7ED2}"/>
    <cellStyle name="เครื่องหมายจุลภาค 4 3 24" xfId="4969" xr:uid="{FC7A7CB5-BCB1-48E4-8CB5-88018FD553AC}"/>
    <cellStyle name="เครื่องหมายจุลภาค 4 3 25" xfId="4970" xr:uid="{82ADCF55-64A9-4CF2-B615-ADE932C5A3FB}"/>
    <cellStyle name="เครื่องหมายจุลภาค 4 3 26" xfId="4971" xr:uid="{9306C02F-F83F-4CB5-BA82-5BE68EA72DFC}"/>
    <cellStyle name="เครื่องหมายจุลภาค 4 3 27" xfId="4972" xr:uid="{D78374EE-F198-4CAE-8129-6FFC563DC1F5}"/>
    <cellStyle name="เครื่องหมายจุลภาค 4 3 28" xfId="4973" xr:uid="{DA7F6AEF-71E0-4544-A268-41B9DC552F45}"/>
    <cellStyle name="เครื่องหมายจุลภาค 4 3 29" xfId="4974" xr:uid="{7A3E9D2B-D7AF-4DC0-B0A0-AAC20829188E}"/>
    <cellStyle name="เครื่องหมายจุลภาค 4 3 3" xfId="4975" xr:uid="{DBCC753C-5D43-4DD0-820E-0B3EB8844AB5}"/>
    <cellStyle name="เครื่องหมายจุลภาค 4 3 30" xfId="4976" xr:uid="{62587314-1AD3-490E-B358-DB96A1AFF748}"/>
    <cellStyle name="เครื่องหมายจุลภาค 4 3 31" xfId="4977" xr:uid="{E4510BEC-87B3-4885-AA0E-50F7654346C7}"/>
    <cellStyle name="เครื่องหมายจุลภาค 4 3 32" xfId="4978" xr:uid="{D72D48C4-5B81-431B-A818-1F7719066AD8}"/>
    <cellStyle name="เครื่องหมายจุลภาค 4 3 33" xfId="4979" xr:uid="{0F843964-5D1C-49D8-A06A-75E78E2BDFA3}"/>
    <cellStyle name="เครื่องหมายจุลภาค 4 3 34" xfId="4980" xr:uid="{642BC97E-E6B4-4128-979A-F8B9D45F0D5E}"/>
    <cellStyle name="เครื่องหมายจุลภาค 4 3 35" xfId="4981" xr:uid="{BEFCE50E-55B4-4838-AFD9-156C5D7F8DDA}"/>
    <cellStyle name="เครื่องหมายจุลภาค 4 3 36" xfId="4982" xr:uid="{1AAFC9BB-08CD-4A36-992E-10A98DB3495B}"/>
    <cellStyle name="เครื่องหมายจุลภาค 4 3 37" xfId="4983" xr:uid="{CA589FCD-0EDB-4B26-BA83-F91A61D73336}"/>
    <cellStyle name="เครื่องหมายจุลภาค 4 3 38" xfId="4953" xr:uid="{9EC59CE9-A978-405B-A9FF-E3065935A079}"/>
    <cellStyle name="เครื่องหมายจุลภาค 4 3 4" xfId="4984" xr:uid="{E4FBE645-35AB-4FD1-97D2-64A07389221C}"/>
    <cellStyle name="เครื่องหมายจุลภาค 4 3 5" xfId="4985" xr:uid="{1E410068-9DB1-4530-B6CE-F92C00150B39}"/>
    <cellStyle name="เครื่องหมายจุลภาค 4 3 6" xfId="4986" xr:uid="{7771BEE4-B878-4D4B-8EEC-F4B75157030E}"/>
    <cellStyle name="เครื่องหมายจุลภาค 4 3 7" xfId="4987" xr:uid="{59F8FC67-6199-4DA9-91F0-5FB24B3FB1F3}"/>
    <cellStyle name="เครื่องหมายจุลภาค 4 3 8" xfId="4988" xr:uid="{ECD75549-5777-4602-9766-E907F77C031E}"/>
    <cellStyle name="เครื่องหมายจุลภาค 4 3 9" xfId="4989" xr:uid="{38CAFA16-D033-458E-8BE7-9300BDFD8D1D}"/>
    <cellStyle name="เครื่องหมายจุลภาค 4 4" xfId="1922" xr:uid="{72F11C2F-9B19-48F1-89CF-08177E995275}"/>
    <cellStyle name="เครื่องหมายจุลภาค 4 4 10" xfId="4990" xr:uid="{CDF4C3E5-7A4E-40EC-9BCF-04132C66B81A}"/>
    <cellStyle name="เครื่องหมายจุลภาค 4 4 11" xfId="4991" xr:uid="{15D492AA-F353-4D81-900A-56D635EB8554}"/>
    <cellStyle name="เครื่องหมายจุลภาค 4 4 12" xfId="4992" xr:uid="{FF07544E-6F6B-409B-BDB1-C88DD03656B2}"/>
    <cellStyle name="เครื่องหมายจุลภาค 4 4 13" xfId="4993" xr:uid="{7477FA3F-9C80-48D3-89B9-7DA9B293365F}"/>
    <cellStyle name="เครื่องหมายจุลภาค 4 4 14" xfId="4994" xr:uid="{8D961DC2-8D49-4751-B5A9-C3A6360D4E39}"/>
    <cellStyle name="เครื่องหมายจุลภาค 4 4 15" xfId="4995" xr:uid="{933AB458-3D50-4A5C-81CB-702936716C83}"/>
    <cellStyle name="เครื่องหมายจุลภาค 4 4 16" xfId="4996" xr:uid="{5BE12234-C6E9-44EF-BDCA-A89EC8685181}"/>
    <cellStyle name="เครื่องหมายจุลภาค 4 4 17" xfId="4997" xr:uid="{D140A70D-3E39-4286-92C0-778D1949B585}"/>
    <cellStyle name="เครื่องหมายจุลภาค 4 4 18" xfId="4998" xr:uid="{6F3FBDDF-0413-4979-AAA7-7C920B7A4E2D}"/>
    <cellStyle name="เครื่องหมายจุลภาค 4 4 19" xfId="4999" xr:uid="{9D3C68D2-D0F1-4891-A19D-851BF1157052}"/>
    <cellStyle name="เครื่องหมายจุลภาค 4 4 2" xfId="5000" xr:uid="{E0D77BD5-69A2-4FA7-9E2E-8B0ECD0C894C}"/>
    <cellStyle name="เครื่องหมายจุลภาค 4 4 20" xfId="5001" xr:uid="{F4FB2CDA-490F-4863-A638-5A65AD876EF1}"/>
    <cellStyle name="เครื่องหมายจุลภาค 4 4 21" xfId="5002" xr:uid="{58B4BCF1-C4D1-4794-B108-1FD1CFD509A7}"/>
    <cellStyle name="เครื่องหมายจุลภาค 4 4 22" xfId="5003" xr:uid="{41C8B7AC-BC92-4AF6-A9A4-0E398ECAA985}"/>
    <cellStyle name="เครื่องหมายจุลภาค 4 4 23" xfId="5004" xr:uid="{EDE65310-D60A-44DC-BC2B-1531CB1E5C76}"/>
    <cellStyle name="เครื่องหมายจุลภาค 4 4 24" xfId="5005" xr:uid="{43593F74-DBD7-43DE-B227-9E7A131BBE81}"/>
    <cellStyle name="เครื่องหมายจุลภาค 4 4 25" xfId="5006" xr:uid="{67DFD2CD-6B64-4133-89F0-315A9CA286D6}"/>
    <cellStyle name="เครื่องหมายจุลภาค 4 4 26" xfId="5007" xr:uid="{6F4BEA60-7914-4B07-8ED7-6FABA558CEF2}"/>
    <cellStyle name="เครื่องหมายจุลภาค 4 4 27" xfId="5008" xr:uid="{C30C8803-E0F3-4243-ADA6-9677F5348022}"/>
    <cellStyle name="เครื่องหมายจุลภาค 4 4 28" xfId="5009" xr:uid="{94827DA6-244D-427E-90D3-5BD7BD63B04C}"/>
    <cellStyle name="เครื่องหมายจุลภาค 4 4 29" xfId="5010" xr:uid="{7A8C399B-C55B-420F-A3C1-51E063717A8C}"/>
    <cellStyle name="เครื่องหมายจุลภาค 4 4 3" xfId="5011" xr:uid="{89359A74-69BA-43DC-96BC-23BEE696272C}"/>
    <cellStyle name="เครื่องหมายจุลภาค 4 4 30" xfId="5012" xr:uid="{5C218257-6759-4224-A6C4-33DA5703BDAC}"/>
    <cellStyle name="เครื่องหมายจุลภาค 4 4 31" xfId="5013" xr:uid="{2972349F-2A47-4456-B153-DCF6FF55E21C}"/>
    <cellStyle name="เครื่องหมายจุลภาค 4 4 32" xfId="5014" xr:uid="{370DF367-6D5B-48A0-B00A-62AE3F85EEF8}"/>
    <cellStyle name="เครื่องหมายจุลภาค 4 4 33" xfId="5015" xr:uid="{40FBA348-7311-43E0-BD8F-40169A25A881}"/>
    <cellStyle name="เครื่องหมายจุลภาค 4 4 34" xfId="5016" xr:uid="{3C59755B-EF4E-4337-B09C-DB5D1E21A3DF}"/>
    <cellStyle name="เครื่องหมายจุลภาค 4 4 35" xfId="5017" xr:uid="{984152DE-CBFB-4C72-87BD-7B758C832021}"/>
    <cellStyle name="เครื่องหมายจุลภาค 4 4 36" xfId="5018" xr:uid="{9D84656A-1B0C-415F-AB35-D756244783BD}"/>
    <cellStyle name="เครื่องหมายจุลภาค 4 4 37" xfId="5019" xr:uid="{D431333A-03FE-4C97-BD2D-42773DED535F}"/>
    <cellStyle name="เครื่องหมายจุลภาค 4 4 4" xfId="5020" xr:uid="{8D1AB498-3F87-4665-878E-F74C15FD7139}"/>
    <cellStyle name="เครื่องหมายจุลภาค 4 4 5" xfId="5021" xr:uid="{519B2AED-3F32-4370-83AE-6A3903A75741}"/>
    <cellStyle name="เครื่องหมายจุลภาค 4 4 6" xfId="5022" xr:uid="{301A3FB3-1E0A-4681-BAFA-82D62273A241}"/>
    <cellStyle name="เครื่องหมายจุลภาค 4 4 7" xfId="5023" xr:uid="{E3564EEB-4C20-4B81-9B69-2B513AB1EBF6}"/>
    <cellStyle name="เครื่องหมายจุลภาค 4 4 8" xfId="5024" xr:uid="{4C4F1EE8-C3E0-4C62-8755-29299C609F0B}"/>
    <cellStyle name="เครื่องหมายจุลภาค 4 4 9" xfId="5025" xr:uid="{1661E11A-C771-4A4C-83A5-03A2E115C1D0}"/>
    <cellStyle name="เครื่องหมายจุลภาค 4 5" xfId="1923" xr:uid="{00EACCB1-4015-4CF7-8BE4-01FB393D70D8}"/>
    <cellStyle name="เครื่องหมายจุลภาค 4 5 10" xfId="5026" xr:uid="{27005C9B-5BC9-4564-BC68-E085DC00D8B8}"/>
    <cellStyle name="เครื่องหมายจุลภาค 4 5 11" xfId="5027" xr:uid="{CAA4D912-4E9C-4801-953C-A1C1BA95DC6D}"/>
    <cellStyle name="เครื่องหมายจุลภาค 4 5 12" xfId="5028" xr:uid="{64D25F2A-478D-4261-9593-1E2C8FEB4AB5}"/>
    <cellStyle name="เครื่องหมายจุลภาค 4 5 13" xfId="5029" xr:uid="{FB32C408-8004-4FE0-92EA-A7652CD6CCC8}"/>
    <cellStyle name="เครื่องหมายจุลภาค 4 5 14" xfId="5030" xr:uid="{4DFB9EE3-CA9D-409F-AC5A-FD80A4346232}"/>
    <cellStyle name="เครื่องหมายจุลภาค 4 5 15" xfId="5031" xr:uid="{09A78AEB-9299-42D7-9C65-D66D59769579}"/>
    <cellStyle name="เครื่องหมายจุลภาค 4 5 16" xfId="5032" xr:uid="{93177945-EEDD-4DC3-AC34-E5F8C3D9C9A1}"/>
    <cellStyle name="เครื่องหมายจุลภาค 4 5 17" xfId="5033" xr:uid="{8CF8A13E-E79D-4173-90CE-0319E52236C4}"/>
    <cellStyle name="เครื่องหมายจุลภาค 4 5 18" xfId="5034" xr:uid="{DBB8D025-7653-4A26-B473-8B3E7BE9DBED}"/>
    <cellStyle name="เครื่องหมายจุลภาค 4 5 19" xfId="5035" xr:uid="{AC0ACC2C-4AE4-47F0-BC2C-D54FF847E4A4}"/>
    <cellStyle name="เครื่องหมายจุลภาค 4 5 2" xfId="5036" xr:uid="{1E5B7F96-8E67-425B-820F-AA7BA0FCFF29}"/>
    <cellStyle name="เครื่องหมายจุลภาค 4 5 20" xfId="5037" xr:uid="{B50C4980-861B-4EEC-8ADE-79C3408EDDEF}"/>
    <cellStyle name="เครื่องหมายจุลภาค 4 5 21" xfId="5038" xr:uid="{40B412B9-5B93-4F96-9072-583B1470EE2A}"/>
    <cellStyle name="เครื่องหมายจุลภาค 4 5 22" xfId="5039" xr:uid="{71052BFE-43AC-4217-9616-F96B247FC946}"/>
    <cellStyle name="เครื่องหมายจุลภาค 4 5 23" xfId="5040" xr:uid="{D4C06681-BAAB-441E-82B7-7194F6733805}"/>
    <cellStyle name="เครื่องหมายจุลภาค 4 5 24" xfId="5041" xr:uid="{0AC8A64D-0946-4A5C-9752-83BBC1AD3F3E}"/>
    <cellStyle name="เครื่องหมายจุลภาค 4 5 25" xfId="5042" xr:uid="{817D84A9-0CD9-4BD9-8EBB-A05E19563D06}"/>
    <cellStyle name="เครื่องหมายจุลภาค 4 5 26" xfId="5043" xr:uid="{71042209-5898-4670-95B3-24DDC7FA9722}"/>
    <cellStyle name="เครื่องหมายจุลภาค 4 5 27" xfId="5044" xr:uid="{12941801-504E-4E87-8BE0-54EAB389BB58}"/>
    <cellStyle name="เครื่องหมายจุลภาค 4 5 28" xfId="5045" xr:uid="{0B3821D5-9C1A-4DF5-9759-02F1452371F2}"/>
    <cellStyle name="เครื่องหมายจุลภาค 4 5 29" xfId="5046" xr:uid="{996DAE0B-AD83-44E7-83E2-A7583ED6C23D}"/>
    <cellStyle name="เครื่องหมายจุลภาค 4 5 3" xfId="5047" xr:uid="{6726F4E1-1734-4FB1-A7DE-30FF1064355E}"/>
    <cellStyle name="เครื่องหมายจุลภาค 4 5 30" xfId="5048" xr:uid="{667EE507-B2FA-499B-8C25-02478F363D3D}"/>
    <cellStyle name="เครื่องหมายจุลภาค 4 5 31" xfId="5049" xr:uid="{1BBB5D9E-0BD1-4A37-BF64-085C3A268D05}"/>
    <cellStyle name="เครื่องหมายจุลภาค 4 5 32" xfId="5050" xr:uid="{D99EFB23-09A1-4283-A9F4-383DD2B3F303}"/>
    <cellStyle name="เครื่องหมายจุลภาค 4 5 33" xfId="5051" xr:uid="{0F2FD415-743E-4EDB-8E94-DCC3C2BEF532}"/>
    <cellStyle name="เครื่องหมายจุลภาค 4 5 34" xfId="5052" xr:uid="{A63F39E0-E82D-4CD1-8B8A-543D6A89B5B6}"/>
    <cellStyle name="เครื่องหมายจุลภาค 4 5 35" xfId="5053" xr:uid="{1F9B883B-FF65-4664-B743-ED007E904EE3}"/>
    <cellStyle name="เครื่องหมายจุลภาค 4 5 36" xfId="5054" xr:uid="{9EC7C66A-4447-41A4-96B5-4022B829A156}"/>
    <cellStyle name="เครื่องหมายจุลภาค 4 5 37" xfId="5055" xr:uid="{0E8FD631-5A2E-43B1-B8C4-0E094B5F75E0}"/>
    <cellStyle name="เครื่องหมายจุลภาค 4 5 4" xfId="5056" xr:uid="{2DB6BEC2-F54E-4A22-9C9B-4AD019A1C3C1}"/>
    <cellStyle name="เครื่องหมายจุลภาค 4 5 5" xfId="5057" xr:uid="{87262DE4-FF4C-4F74-9157-68741E4DFEF0}"/>
    <cellStyle name="เครื่องหมายจุลภาค 4 5 6" xfId="5058" xr:uid="{CD85FD09-E1BB-4C81-8058-2FF10A501757}"/>
    <cellStyle name="เครื่องหมายจุลภาค 4 5 7" xfId="5059" xr:uid="{178EC51F-5415-417B-90CC-0373EE7B963C}"/>
    <cellStyle name="เครื่องหมายจุลภาค 4 5 8" xfId="5060" xr:uid="{A6D4576E-4884-4140-8AE2-E41D4E3BDD3C}"/>
    <cellStyle name="เครื่องหมายจุลภาค 4 5 9" xfId="5061" xr:uid="{6AFBA926-3EE4-4AC4-A751-1C033E6CE203}"/>
    <cellStyle name="เครื่องหมายจุลภาค 4 6" xfId="1924" xr:uid="{5B1A8213-04E5-46DE-8BE8-AD5B70E7B318}"/>
    <cellStyle name="เครื่องหมายจุลภาค 4 6 10" xfId="5062" xr:uid="{8A14BAE8-0326-446A-B041-1222168D9C41}"/>
    <cellStyle name="เครื่องหมายจุลภาค 4 6 11" xfId="5063" xr:uid="{B8290AA3-6F5E-4864-896E-6F72E3E9781D}"/>
    <cellStyle name="เครื่องหมายจุลภาค 4 6 12" xfId="5064" xr:uid="{E9F55263-EB94-439A-A218-1C78D08A43A7}"/>
    <cellStyle name="เครื่องหมายจุลภาค 4 6 13" xfId="5065" xr:uid="{0330ABC3-334A-41F6-AAC6-0D6709D31487}"/>
    <cellStyle name="เครื่องหมายจุลภาค 4 6 14" xfId="5066" xr:uid="{613E8D13-2465-44A6-A804-692A29E4D489}"/>
    <cellStyle name="เครื่องหมายจุลภาค 4 6 15" xfId="5067" xr:uid="{3F5C8F1B-5768-4B84-8EB0-9E167D19EE9B}"/>
    <cellStyle name="เครื่องหมายจุลภาค 4 6 16" xfId="5068" xr:uid="{BDF4B092-AD23-49CD-9DA1-2650411DB813}"/>
    <cellStyle name="เครื่องหมายจุลภาค 4 6 17" xfId="5069" xr:uid="{F0BBD6CF-73FC-4E69-A5A7-50FEE942FC0B}"/>
    <cellStyle name="เครื่องหมายจุลภาค 4 6 18" xfId="5070" xr:uid="{2CFAC9CB-C49B-4D87-BAD3-30C1C25554E6}"/>
    <cellStyle name="เครื่องหมายจุลภาค 4 6 19" xfId="5071" xr:uid="{8FC7A820-0512-40AC-BD3B-A0B4CA6A79DF}"/>
    <cellStyle name="เครื่องหมายจุลภาค 4 6 2" xfId="5072" xr:uid="{E1BC76F3-7E3C-4839-A06D-0BBB30C214D2}"/>
    <cellStyle name="เครื่องหมายจุลภาค 4 6 20" xfId="5073" xr:uid="{BF1DEBD1-77B3-4AE7-9632-053AB11099CF}"/>
    <cellStyle name="เครื่องหมายจุลภาค 4 6 21" xfId="5074" xr:uid="{A5B309D3-CAC9-4493-95B8-D4381EA61113}"/>
    <cellStyle name="เครื่องหมายจุลภาค 4 6 22" xfId="5075" xr:uid="{7AA35BF3-AFBD-4C19-B61A-EC8C6025153E}"/>
    <cellStyle name="เครื่องหมายจุลภาค 4 6 23" xfId="5076" xr:uid="{0E628577-3E6B-4503-8805-D7FA1DF67B0A}"/>
    <cellStyle name="เครื่องหมายจุลภาค 4 6 24" xfId="5077" xr:uid="{A5C26AB5-906E-4576-B53E-98B4012BD764}"/>
    <cellStyle name="เครื่องหมายจุลภาค 4 6 25" xfId="5078" xr:uid="{39A8BFF6-91A8-41B0-9F79-9CBC6D979608}"/>
    <cellStyle name="เครื่องหมายจุลภาค 4 6 26" xfId="5079" xr:uid="{B58B9455-D83B-427A-A9FB-BFB7135A1E4C}"/>
    <cellStyle name="เครื่องหมายจุลภาค 4 6 27" xfId="5080" xr:uid="{E04AD329-02B7-432F-9AE6-BA8F823CEF96}"/>
    <cellStyle name="เครื่องหมายจุลภาค 4 6 28" xfId="5081" xr:uid="{0BB2C6BE-1D54-4F2F-9562-3D54D29060A2}"/>
    <cellStyle name="เครื่องหมายจุลภาค 4 6 29" xfId="5082" xr:uid="{DDBF5FC7-98B6-4A26-A5C2-80DE65A7CD00}"/>
    <cellStyle name="เครื่องหมายจุลภาค 4 6 3" xfId="5083" xr:uid="{78F5CED3-8539-422D-B592-00F60838907C}"/>
    <cellStyle name="เครื่องหมายจุลภาค 4 6 30" xfId="5084" xr:uid="{CCAA5395-4304-4D28-A676-A71DE9FC1086}"/>
    <cellStyle name="เครื่องหมายจุลภาค 4 6 31" xfId="5085" xr:uid="{B72FDA17-9004-4D19-B04C-BE266F8C7349}"/>
    <cellStyle name="เครื่องหมายจุลภาค 4 6 32" xfId="5086" xr:uid="{4CA5AEAB-F9D8-4A11-8F38-168D2CB4CD5D}"/>
    <cellStyle name="เครื่องหมายจุลภาค 4 6 33" xfId="5087" xr:uid="{74A1305B-8786-4BC2-B92A-39BDAAE46F5F}"/>
    <cellStyle name="เครื่องหมายจุลภาค 4 6 34" xfId="5088" xr:uid="{BCF29F67-EDC8-4627-9F71-C4D0DD4FD422}"/>
    <cellStyle name="เครื่องหมายจุลภาค 4 6 35" xfId="5089" xr:uid="{ED8D1334-0EEF-4083-A6AD-EBA71712F0EE}"/>
    <cellStyle name="เครื่องหมายจุลภาค 4 6 36" xfId="5090" xr:uid="{DC228515-3E8B-40C9-B817-7A14DBFA1CD2}"/>
    <cellStyle name="เครื่องหมายจุลภาค 4 6 37" xfId="5091" xr:uid="{8E3FC582-AF41-47CD-99E6-CCCF62EFA4E3}"/>
    <cellStyle name="เครื่องหมายจุลภาค 4 6 4" xfId="5092" xr:uid="{0AEC528E-6F46-4A4D-A203-CC7AD4403D51}"/>
    <cellStyle name="เครื่องหมายจุลภาค 4 6 5" xfId="5093" xr:uid="{33335D82-F5C0-4A82-B686-F26DB4877A2D}"/>
    <cellStyle name="เครื่องหมายจุลภาค 4 6 6" xfId="5094" xr:uid="{2C03AD4B-5F91-4FD8-B504-B79CD869C002}"/>
    <cellStyle name="เครื่องหมายจุลภาค 4 6 7" xfId="5095" xr:uid="{78F32228-0099-4E9C-A00A-DD8BFE05DFC9}"/>
    <cellStyle name="เครื่องหมายจุลภาค 4 6 8" xfId="5096" xr:uid="{A936A9E8-BC81-4F3C-960E-061C540474C5}"/>
    <cellStyle name="เครื่องหมายจุลภาค 4 6 9" xfId="5097" xr:uid="{23B68784-AED6-446A-9AC2-951E7FFC1F29}"/>
    <cellStyle name="เครื่องหมายจุลภาค 4 7" xfId="1925" xr:uid="{585FCC3C-2369-4C3C-A122-F890547787E7}"/>
    <cellStyle name="เครื่องหมายจุลภาค 4 7 10" xfId="5098" xr:uid="{6EA060AE-93E8-400F-9D0B-9362EDC0E295}"/>
    <cellStyle name="เครื่องหมายจุลภาค 4 7 11" xfId="5099" xr:uid="{59E1F728-E29A-4CAE-AB83-D1A126A31CB1}"/>
    <cellStyle name="เครื่องหมายจุลภาค 4 7 12" xfId="5100" xr:uid="{02C63939-745C-4055-8589-08E46B32EA7B}"/>
    <cellStyle name="เครื่องหมายจุลภาค 4 7 13" xfId="5101" xr:uid="{F697DA05-4392-4778-88D0-3303CD1AE575}"/>
    <cellStyle name="เครื่องหมายจุลภาค 4 7 14" xfId="5102" xr:uid="{4A84A218-01EF-4EDF-9355-1BBF2A50D2A0}"/>
    <cellStyle name="เครื่องหมายจุลภาค 4 7 15" xfId="5103" xr:uid="{6470980F-D914-4F67-9438-DD360248EB7B}"/>
    <cellStyle name="เครื่องหมายจุลภาค 4 7 16" xfId="5104" xr:uid="{6DAEEF5D-A8AA-41CC-BFA9-50A8DD620474}"/>
    <cellStyle name="เครื่องหมายจุลภาค 4 7 17" xfId="5105" xr:uid="{F047208D-0DB8-4B31-9F26-5467D6F64A34}"/>
    <cellStyle name="เครื่องหมายจุลภาค 4 7 18" xfId="5106" xr:uid="{935B5751-8719-4857-9816-779CF94297B5}"/>
    <cellStyle name="เครื่องหมายจุลภาค 4 7 19" xfId="5107" xr:uid="{81BED3D4-ABFC-4DAB-A3CF-AC2F6855B989}"/>
    <cellStyle name="เครื่องหมายจุลภาค 4 7 2" xfId="5108" xr:uid="{890C236E-C8FB-4A70-A36C-46A8ECB09E57}"/>
    <cellStyle name="เครื่องหมายจุลภาค 4 7 20" xfId="5109" xr:uid="{F0B4140C-151D-4B23-8F86-B331DA8CE3D4}"/>
    <cellStyle name="เครื่องหมายจุลภาค 4 7 21" xfId="5110" xr:uid="{CB55FC39-5FCC-4EB7-AFBA-1FCFF67E7322}"/>
    <cellStyle name="เครื่องหมายจุลภาค 4 7 22" xfId="5111" xr:uid="{2642E919-381B-4029-8522-9F0680285A9E}"/>
    <cellStyle name="เครื่องหมายจุลภาค 4 7 23" xfId="5112" xr:uid="{8D81DDB5-E0A1-4EE8-8700-2880B4E6868B}"/>
    <cellStyle name="เครื่องหมายจุลภาค 4 7 24" xfId="5113" xr:uid="{08B5A03B-309A-43FD-8521-46BBDC8EB931}"/>
    <cellStyle name="เครื่องหมายจุลภาค 4 7 25" xfId="5114" xr:uid="{0D5629E8-B63D-44F5-AA40-124BED57C41B}"/>
    <cellStyle name="เครื่องหมายจุลภาค 4 7 26" xfId="5115" xr:uid="{DCFBE005-1F5A-41E5-AF2B-27826BA40838}"/>
    <cellStyle name="เครื่องหมายจุลภาค 4 7 27" xfId="5116" xr:uid="{851BEBFA-F2BD-462A-A5EA-309172231D8A}"/>
    <cellStyle name="เครื่องหมายจุลภาค 4 7 28" xfId="5117" xr:uid="{DB5B2B96-72BD-4205-AF04-A615B1355B47}"/>
    <cellStyle name="เครื่องหมายจุลภาค 4 7 29" xfId="5118" xr:uid="{6899390A-78DC-4F5A-B06C-D2C6F0FA7C63}"/>
    <cellStyle name="เครื่องหมายจุลภาค 4 7 3" xfId="5119" xr:uid="{2C82C992-24B7-40CB-AC4B-BC4BBDA63472}"/>
    <cellStyle name="เครื่องหมายจุลภาค 4 7 30" xfId="5120" xr:uid="{345C07C8-4999-403E-8E3A-4A960BFE7409}"/>
    <cellStyle name="เครื่องหมายจุลภาค 4 7 31" xfId="5121" xr:uid="{5C003FC4-4041-403C-BFE4-E3D5BEE2961C}"/>
    <cellStyle name="เครื่องหมายจุลภาค 4 7 32" xfId="5122" xr:uid="{CD30F2F0-29A8-4616-9015-D59D5EC688BE}"/>
    <cellStyle name="เครื่องหมายจุลภาค 4 7 33" xfId="5123" xr:uid="{CFD68F72-9B79-41D4-AED9-CF4606A6D0CF}"/>
    <cellStyle name="เครื่องหมายจุลภาค 4 7 34" xfId="5124" xr:uid="{E7905802-16C2-479A-BBE8-22EE6FE1EDCE}"/>
    <cellStyle name="เครื่องหมายจุลภาค 4 7 35" xfId="5125" xr:uid="{A6561BB3-A97A-49CD-961B-B2E8C50389F3}"/>
    <cellStyle name="เครื่องหมายจุลภาค 4 7 36" xfId="5126" xr:uid="{DDE3352E-AABD-4B48-A433-1CAF9CF601F3}"/>
    <cellStyle name="เครื่องหมายจุลภาค 4 7 37" xfId="5127" xr:uid="{89718456-246A-4BCD-9020-CD91EAB3D019}"/>
    <cellStyle name="เครื่องหมายจุลภาค 4 7 4" xfId="5128" xr:uid="{2D90B99F-61C7-41C7-AE85-E78DEE35311D}"/>
    <cellStyle name="เครื่องหมายจุลภาค 4 7 5" xfId="5129" xr:uid="{8D29DEC0-807E-4E30-8AAE-AA87AA114883}"/>
    <cellStyle name="เครื่องหมายจุลภาค 4 7 6" xfId="5130" xr:uid="{85ACB2CD-A43B-4F0D-B6FD-B22170017A0F}"/>
    <cellStyle name="เครื่องหมายจุลภาค 4 7 7" xfId="5131" xr:uid="{8290EAA1-A153-4116-9970-D83038623297}"/>
    <cellStyle name="เครื่องหมายจุลภาค 4 7 8" xfId="5132" xr:uid="{3B1DD9F8-5D03-4C31-92BE-32257DDED742}"/>
    <cellStyle name="เครื่องหมายจุลภาค 4 7 9" xfId="5133" xr:uid="{5FA95749-72EF-4246-B654-B50E16395188}"/>
    <cellStyle name="เครื่องหมายจุลภาค 4 8" xfId="1926" xr:uid="{2EF2BA9E-E757-4C26-83DC-3E4193AB001B}"/>
    <cellStyle name="เครื่องหมายจุลภาค 4 8 2" xfId="12305" xr:uid="{980F20D8-6EF1-4D50-8975-0668B37494BC}"/>
    <cellStyle name="เครื่องหมายจุลภาค 4 8 2 2" xfId="13354" xr:uid="{A748E443-736F-4415-B3F7-72DDB97C0289}"/>
    <cellStyle name="เครื่องหมายจุลภาค 4 9" xfId="1927" xr:uid="{ED623EBA-CC15-49FF-AF5D-98058DB0965A}"/>
    <cellStyle name="เครื่องหมายจุลภาค 5" xfId="1928" xr:uid="{2999E631-1F75-4607-BA83-4211EE56748E}"/>
    <cellStyle name="เครื่องหมายจุลภาค 5 10" xfId="10231" xr:uid="{250D5331-8A64-4ACF-A7A5-238B49A3E156}"/>
    <cellStyle name="เครื่องหมายจุลภาค 5 11" xfId="10232" xr:uid="{95358CC0-2604-487C-9B04-3A939CF68085}"/>
    <cellStyle name="เครื่องหมายจุลภาค 5 12" xfId="10233" xr:uid="{E16B0F30-E274-441C-A1C7-E48261BDFB85}"/>
    <cellStyle name="เครื่องหมายจุลภาค 5 2" xfId="144" xr:uid="{FA182505-F344-45F3-AFC4-B2FFA11576EB}"/>
    <cellStyle name="เครื่องหมายจุลภาค 5 2 2" xfId="1930" xr:uid="{ABF71A2F-5325-4B58-8B4D-7026DE70F0B1}"/>
    <cellStyle name="เครื่องหมายจุลภาค 5 2 3" xfId="1929" xr:uid="{6602CB29-F83F-49D1-9FCD-A2246B21E139}"/>
    <cellStyle name="เครื่องหมายจุลภาค 5 2 3 2" xfId="12804" xr:uid="{3CF84D80-422A-4084-A554-91142EDF6C99}"/>
    <cellStyle name="เครื่องหมายจุลภาค 5 2 4" xfId="12307" xr:uid="{A646F868-F541-43D8-B4B4-B36B9EEDA0BE}"/>
    <cellStyle name="เครื่องหมายจุลภาค 5 2 4 2" xfId="13356" xr:uid="{58D0B68D-8EAF-4A0B-B9BA-04E346AD4B8B}"/>
    <cellStyle name="เครื่องหมายจุลภาค 5 2 5" xfId="14259" xr:uid="{98587418-5FA5-415E-988A-3E759CD86DE3}"/>
    <cellStyle name="เครื่องหมายจุลภาค 5 2 6" xfId="10924" xr:uid="{D7E4DE16-935A-42BA-A792-40ED0E8E92C6}"/>
    <cellStyle name="เครื่องหมายจุลภาค 5 3" xfId="1989" xr:uid="{056434AF-A454-4BFE-874D-71F3864F9CB4}"/>
    <cellStyle name="เครื่องหมายจุลภาค 5 3 2" xfId="2916" xr:uid="{85D62686-9408-430D-89FB-F488C4C6907A}"/>
    <cellStyle name="เครื่องหมายจุลภาค 5 3 2 2" xfId="7916" xr:uid="{6F4537A8-7CAE-4BD7-BC8E-11B081612F00}"/>
    <cellStyle name="เครื่องหมายจุลภาค 5 3 2 2 2" xfId="13357" xr:uid="{492DF658-ABF0-4DF9-A3EA-608E3DD5BF4E}"/>
    <cellStyle name="เครื่องหมายจุลภาค 5 3 2 3" xfId="14260" xr:uid="{E04785E5-A6E8-4B56-9BED-4639383F1356}"/>
    <cellStyle name="เครื่องหมายจุลภาค 5 3 2 3 2" xfId="24695" xr:uid="{9C425567-1427-44F6-99A9-D42FE0052E76}"/>
    <cellStyle name="เครื่องหมายจุลภาค 5 3 2 3 3" xfId="37685" xr:uid="{77016927-5A74-4C17-A4C9-946BE5BE279E}"/>
    <cellStyle name="เครื่องหมายจุลภาค 5 3 2 4" xfId="12308" xr:uid="{B76342E6-BD51-45BD-98DD-476E43691AD7}"/>
    <cellStyle name="เครื่องหมายจุลภาค 5 3 2 5" xfId="16320" xr:uid="{BB6F6FDB-918B-4683-86D9-116C66EF69BD}"/>
    <cellStyle name="เครื่องหมายจุลภาค 5 3 2 6" xfId="31983" xr:uid="{8E9FA85F-4823-49AA-8FF6-3F2DEB978895}"/>
    <cellStyle name="เครื่องหมายจุลภาค 5 3 3" xfId="7574" xr:uid="{5642C9D9-EB18-464C-BE53-0E275960C906}"/>
    <cellStyle name="เครื่องหมายจุลภาค 5 3 3 2" xfId="12803" xr:uid="{2DBBD409-6D68-4667-9EA6-355331299ADF}"/>
    <cellStyle name="เครื่องหมายจุลภาค 5 3 3 3" xfId="19802" xr:uid="{F4FCDFB2-F4AB-42D0-B416-F71C0C67E339}"/>
    <cellStyle name="เครื่องหมายจุลภาค 5 3 3 4" xfId="34401" xr:uid="{7B08236E-1101-4E0C-BFB0-84658DF151D7}"/>
    <cellStyle name="เครื่องหมายจุลภาค 5 3 4" xfId="14261" xr:uid="{FCA8DBA7-6759-4BF6-BC77-0DE99FAF7155}"/>
    <cellStyle name="เครื่องหมายจุลภาค 5 3 5" xfId="11535" xr:uid="{4FFC2968-3348-4D6F-A58E-69BA5BEF22AF}"/>
    <cellStyle name="เครื่องหมายจุลภาค 5 3 6" xfId="15714" xr:uid="{29B5E4FD-31BC-426C-B182-6C8937C5706C}"/>
    <cellStyle name="เครื่องหมายจุลภาค 5 3 7" xfId="31630" xr:uid="{6AA3D3EA-CA20-4FB5-865D-C1A928B162A2}"/>
    <cellStyle name="เครื่องหมายจุลภาค 5 4" xfId="7517" xr:uid="{53B54072-897A-4531-9383-673F4CA04496}"/>
    <cellStyle name="เครื่องหมายจุลภาค 5 4 2" xfId="10234" xr:uid="{6440A76A-7064-49EB-9F09-0FF527C22649}"/>
    <cellStyle name="เครื่องหมายจุลภาค 5 4 2 2" xfId="13355" xr:uid="{48572FA7-CBE3-4870-B4D3-7164D8C57ECE}"/>
    <cellStyle name="เครื่องหมายจุลภาค 5 4 3" xfId="14262" xr:uid="{C936C71E-1428-4459-9464-A08934BA3870}"/>
    <cellStyle name="เครื่องหมายจุลภาค 5 4 4" xfId="12306" xr:uid="{0E22E2C0-6274-4263-B2CF-BFA6865DD1FF}"/>
    <cellStyle name="เครื่องหมายจุลภาค 5 5" xfId="10235" xr:uid="{6CD6AFAD-F044-432D-AE15-374A15000E1E}"/>
    <cellStyle name="เครื่องหมายจุลภาค 5 5 2" xfId="14263" xr:uid="{3F6F0939-9ECD-47FB-9DA7-B18C96E683B3}"/>
    <cellStyle name="เครื่องหมายจุลภาค 5 6" xfId="10236" xr:uid="{092C354B-62AA-4B25-95C6-B786CAD5A3A6}"/>
    <cellStyle name="เครื่องหมายจุลภาค 5 7" xfId="10237" xr:uid="{B6F08649-FAE9-422B-BD18-583E8218713A}"/>
    <cellStyle name="เครื่องหมายจุลภาค 5 8" xfId="10238" xr:uid="{E39ED088-5199-486D-8C3E-90B80B4EDC41}"/>
    <cellStyle name="เครื่องหมายจุลภาค 5 9" xfId="10239" xr:uid="{6E52FC40-648B-475C-A3A8-1E9275EA65B6}"/>
    <cellStyle name="เครื่องหมายจุลภาค 6" xfId="1931" xr:uid="{091ADE3D-3CF2-4437-B799-6E46DA7AFB74}"/>
    <cellStyle name="เครื่องหมายจุลภาค 6 10" xfId="10240" xr:uid="{882197C7-C410-48C9-B460-662D50080D54}"/>
    <cellStyle name="เครื่องหมายจุลภาค 6 11" xfId="10241" xr:uid="{E85204A0-037F-4C43-8537-4FAFEC784BE1}"/>
    <cellStyle name="เครื่องหมายจุลภาค 6 2" xfId="2400" xr:uid="{C91FEF71-6BB1-4025-9E45-F29D26ED31A7}"/>
    <cellStyle name="เครื่องหมายจุลภาค 6 2 2" xfId="12309" xr:uid="{BEF3AD56-ACE9-446E-9DFC-8C7DB88DE4F3}"/>
    <cellStyle name="เครื่องหมายจุลภาค 6 2 2 2" xfId="13358" xr:uid="{F1624467-126A-4EE8-A333-C4E5D26142B3}"/>
    <cellStyle name="เครื่องหมายจุลภาค 6 2 3" xfId="10925" xr:uid="{B5B03F72-2866-4D6D-AF96-D3A21D5C44F1}"/>
    <cellStyle name="เครื่องหมายจุลภาค 6 3" xfId="10242" xr:uid="{E8847F70-41C7-4E24-8D4B-E3366610AA69}"/>
    <cellStyle name="เครื่องหมายจุลภาค 6 4" xfId="10243" xr:uid="{5A24F31F-3C70-41D3-BDA8-F3B8BC4EB20A}"/>
    <cellStyle name="เครื่องหมายจุลภาค 6 5" xfId="10244" xr:uid="{2AE7F685-D7C1-4014-AB8F-FA3D0AAEF524}"/>
    <cellStyle name="เครื่องหมายจุลภาค 6 6" xfId="10245" xr:uid="{EB16CDCD-48D7-4F39-9AEB-6AA8316AB1F9}"/>
    <cellStyle name="เครื่องหมายจุลภาค 6 7" xfId="10246" xr:uid="{17968749-FFEC-4C5A-83AA-56FB6E21C376}"/>
    <cellStyle name="เครื่องหมายจุลภาค 6 8" xfId="10247" xr:uid="{E4F0CEB7-930D-4801-9E32-55742C22B166}"/>
    <cellStyle name="เครื่องหมายจุลภาค 6 9" xfId="10248" xr:uid="{7CD0CD9E-64C2-4889-8CC9-E796B5EECCCD}"/>
    <cellStyle name="เครื่องหมายจุลภาค 7" xfId="1932" xr:uid="{A74973C2-3F04-46DF-82E7-FC27B6F39414}"/>
    <cellStyle name="เครื่องหมายจุลภาค 7 10" xfId="10249" xr:uid="{037A4973-1AAC-4A2E-816E-4B14F93CAD9C}"/>
    <cellStyle name="เครื่องหมายจุลภาค 7 11" xfId="10250" xr:uid="{7EA4F1D1-715D-4211-B840-CF0ED989E69F}"/>
    <cellStyle name="เครื่องหมายจุลภาค 7 12" xfId="10251" xr:uid="{42E2CC1E-868C-41B7-8804-ECF3E7643905}"/>
    <cellStyle name="เครื่องหมายจุลภาค 7 2" xfId="2401" xr:uid="{42C340A5-1D29-428B-9754-29563045E40F}"/>
    <cellStyle name="เครื่องหมายจุลภาค 7 2 2" xfId="10252" xr:uid="{499D0737-EF14-49E3-A567-7B29418EDE2F}"/>
    <cellStyle name="เครื่องหมายจุลภาค 7 2 2 2" xfId="13359" xr:uid="{CBF08820-C0F4-4FAE-A78C-5D77C43632F6}"/>
    <cellStyle name="เครื่องหมายจุลภาค 7 2 3" xfId="10253" xr:uid="{B0DE7EA2-40E2-422C-ACB4-EF8C80E5604F}"/>
    <cellStyle name="เครื่องหมายจุลภาค 7 2 4" xfId="12310" xr:uid="{1770E321-BAF9-4A54-BAD5-D858C89695AC}"/>
    <cellStyle name="เครื่องหมายจุลภาค 7 3" xfId="2402" xr:uid="{70BDCF7C-A652-40C5-ADC5-B5EE6516BCF7}"/>
    <cellStyle name="เครื่องหมายจุลภาค 7 4" xfId="10254" xr:uid="{BF95EED1-58C5-4766-A172-62320C3E254A}"/>
    <cellStyle name="เครื่องหมายจุลภาค 7 5" xfId="10255" xr:uid="{99BBE47B-C308-40E0-9B9E-C6041722E5A3}"/>
    <cellStyle name="เครื่องหมายจุลภาค 7 6" xfId="10256" xr:uid="{9938DB57-7305-4F4D-B886-926356529C32}"/>
    <cellStyle name="เครื่องหมายจุลภาค 7 7" xfId="10257" xr:uid="{5C24BBD5-0E55-4D1B-A8DF-6B01355BD895}"/>
    <cellStyle name="เครื่องหมายจุลภาค 7 8" xfId="10258" xr:uid="{1DE43CB4-4C67-4618-A558-372AF9A40CED}"/>
    <cellStyle name="เครื่องหมายจุลภาค 7 9" xfId="10259" xr:uid="{15DFF792-F816-44B8-9C85-8C5EBD9481DA}"/>
    <cellStyle name="เครื่องหมายจุลภาค 7_Lead -  NU 31-3-54" xfId="2403" xr:uid="{DD83765A-E205-44EA-90ED-3C3C6BA6F468}"/>
    <cellStyle name="เครื่องหมายจุลภาค 8" xfId="1933" xr:uid="{BBEF3971-F5AE-4D1E-886D-924E57AC9E8B}"/>
    <cellStyle name="เครื่องหมายจุลภาค 8 10" xfId="10260" xr:uid="{D8636AB2-52A8-4815-A594-C28493A939A6}"/>
    <cellStyle name="เครื่องหมายจุลภาค 8 11" xfId="10261" xr:uid="{3F6A8E2F-04BA-4ACE-A350-D7CA32381307}"/>
    <cellStyle name="เครื่องหมายจุลภาค 8 2" xfId="2404" xr:uid="{E232B544-A179-4774-B959-5C06F0C3C5DA}"/>
    <cellStyle name="เครื่องหมายจุลภาค 8 2 2" xfId="12805" xr:uid="{A7EC40D9-075A-4D6A-98C9-858A14C7A1BD}"/>
    <cellStyle name="เครื่องหมายจุลภาค 8 2 3" xfId="14264" xr:uid="{BD50C578-04A0-4E09-8ECF-171F51ED4CF6}"/>
    <cellStyle name="เครื่องหมายจุลภาค 8 2 4" xfId="11536" xr:uid="{3534784F-03EE-41C5-8659-065FB81579A8}"/>
    <cellStyle name="เครื่องหมายจุลภาค 8 3" xfId="2911" xr:uid="{81B61EE9-FF02-411E-9BAA-767F117F0330}"/>
    <cellStyle name="เครื่องหมายจุลภาค 8 3 2" xfId="10262" xr:uid="{BBDFE297-4F61-4083-A564-CFFA7D2A5D44}"/>
    <cellStyle name="เครื่องหมายจุลภาค 8 3 2 2" xfId="13360" xr:uid="{1F0177E5-6D49-444A-A25B-359C65DFEA32}"/>
    <cellStyle name="เครื่องหมายจุลภาค 8 3 3" xfId="12311" xr:uid="{74FB2CC5-F673-4B89-9907-32A2BF48DBCF}"/>
    <cellStyle name="เครื่องหมายจุลภาค 8 4" xfId="10263" xr:uid="{B8204861-636E-488A-AD6C-4D6CE62CC39F}"/>
    <cellStyle name="เครื่องหมายจุลภาค 8 5" xfId="10264" xr:uid="{194C188F-B23A-4532-970F-E27936777DB7}"/>
    <cellStyle name="เครื่องหมายจุลภาค 8 6" xfId="10265" xr:uid="{2B05068D-1CD3-4407-9147-4987057018D6}"/>
    <cellStyle name="เครื่องหมายจุลภาค 8 7" xfId="10266" xr:uid="{0DAB69A0-A80E-4513-A410-2FBD377869F2}"/>
    <cellStyle name="เครื่องหมายจุลภาค 8 8" xfId="10267" xr:uid="{E56F4875-5431-426A-9776-3CC241B1041E}"/>
    <cellStyle name="เครื่องหมายจุลภาค 8 9" xfId="10268" xr:uid="{5EAD8059-6163-4B6D-B842-D9919FE8DBB0}"/>
    <cellStyle name="เครื่องหมายจุลภาค 9" xfId="2405" xr:uid="{46ED5E8B-2C40-4585-BACD-B12EA8E31EB6}"/>
    <cellStyle name="เครื่องหมายจุลภาค 9 10" xfId="10269" xr:uid="{45B11CC2-4FF1-423E-85E5-4786E5C87697}"/>
    <cellStyle name="เครื่องหมายจุลภาค 9 11" xfId="10270" xr:uid="{F2F85C85-D88C-43F7-82FF-9533568F67B7}"/>
    <cellStyle name="เครื่องหมายจุลภาค 9 2" xfId="2406" xr:uid="{9BE790D6-1BEB-4A74-8CD2-6DD7049F86BE}"/>
    <cellStyle name="เครื่องหมายจุลภาค 9 2 2" xfId="12806" xr:uid="{6CB57CC5-C130-490B-A064-8E36BF0153DF}"/>
    <cellStyle name="เครื่องหมายจุลภาค 9 2 3" xfId="14265" xr:uid="{04FECB8C-D77D-4AC9-A3F6-70F1749354B2}"/>
    <cellStyle name="เครื่องหมายจุลภาค 9 2 4" xfId="11537" xr:uid="{19A94179-61B9-4F21-9C8E-9B4750A12F26}"/>
    <cellStyle name="เครื่องหมายจุลภาค 9 3" xfId="2935" xr:uid="{79150AD9-5445-4692-9BA3-973DE0E60BA7}"/>
    <cellStyle name="เครื่องหมายจุลภาค 9 3 2" xfId="10271" xr:uid="{C47EA7BA-9ACA-4558-B0FD-55EF3AF29D52}"/>
    <cellStyle name="เครื่องหมายจุลภาค 9 3 2 2" xfId="13361" xr:uid="{CFC292BF-8C29-4E5F-8B55-FF167B92E6EC}"/>
    <cellStyle name="เครื่องหมายจุลภาค 9 3 3" xfId="12312" xr:uid="{291137D3-CC70-4E37-96EC-4DCC492F69CB}"/>
    <cellStyle name="เครื่องหมายจุลภาค 9 4" xfId="10272" xr:uid="{BC161E02-7A42-4AB9-BA55-C9E19C40CE4A}"/>
    <cellStyle name="เครื่องหมายจุลภาค 9 5" xfId="10273" xr:uid="{C6725067-25A6-4DAA-9483-252C3E86FF8E}"/>
    <cellStyle name="เครื่องหมายจุลภาค 9 6" xfId="10274" xr:uid="{AE3623BB-78A6-4DA0-BB3C-67D1AC1FB9C4}"/>
    <cellStyle name="เครื่องหมายจุลภาค 9 7" xfId="10275" xr:uid="{68B4E773-7C10-4741-A566-AB7466177AAD}"/>
    <cellStyle name="เครื่องหมายจุลภาค 9 8" xfId="10276" xr:uid="{E95ECD20-3F5D-4262-B5A3-C4C067859B18}"/>
    <cellStyle name="เครื่องหมายจุลภาค 9 9" xfId="10277" xr:uid="{51FC5895-A5CC-4085-9938-B8084B51721B}"/>
    <cellStyle name="เครื่องหมายจุลภาค_52-q2-qltแก้ไข" xfId="12313" xr:uid="{13057355-42D5-4A27-815F-752A01933F15}"/>
    <cellStyle name="เครื่องหมายสกุลเงิน [0]" xfId="14266" xr:uid="{69F2E83D-574B-4495-B06E-B8B552E8D49D}"/>
    <cellStyle name="เชื่อมโยงหลายมิติ" xfId="46" xr:uid="{7E4B2676-A53C-405F-8DB9-13172D15ED6A}"/>
    <cellStyle name="เชื่อมโยงหลายมิติ 2" xfId="14271" xr:uid="{1CF4C9FF-F973-40C9-BC1E-D98B897A65D7}"/>
    <cellStyle name="เซลล์ตรวจสอบ 2" xfId="69" xr:uid="{09E081E8-71E2-4CE8-A44E-B04764ADAA42}"/>
    <cellStyle name="เซลล์ตรวจสอบ 2 2" xfId="2408" xr:uid="{6834DBAB-3035-4B76-989E-044C6D3CE845}"/>
    <cellStyle name="เซลล์ตรวจสอบ 2 2 2" xfId="7494" xr:uid="{4F4AEB7F-0563-4039-840A-8018FA7D0537}"/>
    <cellStyle name="เซลล์ตรวจสอบ 3" xfId="2495" xr:uid="{2765F202-0E62-4AFF-BA1C-BEC0F2D6D627}"/>
    <cellStyle name="เซลล์ตรวจสอบ 3 2" xfId="14272" xr:uid="{A1DA40C8-F718-40C5-B75A-6AB75B826C7D}"/>
    <cellStyle name="เซลล์ที่มีการเชื่อมโยง" xfId="10926" xr:uid="{91A65510-4826-4921-AC1D-85FC814AE988}"/>
    <cellStyle name="เซลล์ที่มีการเชื่อมโยง 2" xfId="68" xr:uid="{1D070FAB-446F-495B-94FF-4CB1A0094522}"/>
    <cellStyle name="เซลล์ที่มีการเชื่อมโยง 2 2" xfId="2409" xr:uid="{7744E99E-1989-47A9-8F0E-CD8F480DFFEE}"/>
    <cellStyle name="เซลล์ที่มีการเชื่อมโยง 2 2 2" xfId="7495" xr:uid="{CDC46A87-934E-4DD3-9904-9C59CF60362E}"/>
    <cellStyle name="เซลล์ที่มีการเชื่อมโยง 2 2 2 2" xfId="19741" xr:uid="{EBC8BB49-67E1-4242-B7C7-FDFA3821BD96}"/>
    <cellStyle name="เซลล์ที่มีการเชื่อมโยง 2 2 3" xfId="7650" xr:uid="{16BE8F0E-13A9-476B-A901-CE64AC284463}"/>
    <cellStyle name="เซลล์ที่มีการเชื่อมโยง 2 2 4" xfId="14273" xr:uid="{328B1675-A14F-4555-AE80-8EDF84990AB0}"/>
    <cellStyle name="เซลล์ที่มีการเชื่อมโยง 2 3" xfId="7868" xr:uid="{67DA810A-B631-4259-997D-F1700A98E9D4}"/>
    <cellStyle name="เซลล์ที่มีการเชื่อมโยง 2 4" xfId="7585" xr:uid="{D5CE18DF-B3E6-4836-B2B0-A927CB4DCD24}"/>
    <cellStyle name="เซลล์ที่มีการเชื่อมโยง 3" xfId="2494" xr:uid="{77A07B35-806B-43BA-856D-4A2153D9A080}"/>
    <cellStyle name="เซลล์ที่มีการเชื่อมโยง 3 2" xfId="14274" xr:uid="{32AB9826-634F-4E4B-856B-81AE2F71AEBB}"/>
    <cellStyle name="เซลล์ที่มีลิงก์ 2" xfId="2812" xr:uid="{C99301F7-DABC-4D63-8CAA-EEE9A92218BF}"/>
    <cellStyle name="เปอร์เซ็นต์ 10" xfId="14345" xr:uid="{2446B5F4-0645-44E9-B369-7ACE79851C7E}"/>
    <cellStyle name="เปอร์เซ็นต์ 10 2" xfId="24725" xr:uid="{D2E2F132-FFCC-47B8-87B8-4B996C34DFB9}"/>
    <cellStyle name="เปอร์เซ็นต์ 10 3" xfId="37695" xr:uid="{8AD60D71-411E-4E6F-BC0B-0EBCE5A41E6C}"/>
    <cellStyle name="เปอร์เซ็นต์ 2" xfId="183" xr:uid="{5C6F51A6-8632-45CF-AD2C-50FAE48A0149}"/>
    <cellStyle name="เปอร์เซ็นต์ 2 2" xfId="184" xr:uid="{44D8A359-285F-4CAF-B156-A591481343CA}"/>
    <cellStyle name="เปอร์เซ็นต์ 2 2 2" xfId="14303" xr:uid="{7A2F0ADB-445A-453C-9DC5-827218BA443B}"/>
    <cellStyle name="เปอร์เซ็นต์ 2 2 3" xfId="10943" xr:uid="{45321882-8BD4-4874-92D3-FDF20974DC08}"/>
    <cellStyle name="เปอร์เซ็นต์ 2 3" xfId="2453" xr:uid="{DA20CF89-D395-42EC-BE4A-91BB39E2724D}"/>
    <cellStyle name="เปอร์เซ็นต์ 2 4" xfId="2454" xr:uid="{2B820C84-FA3A-4785-839E-02B411CB53F4}"/>
    <cellStyle name="เปอร์เซ็นต์ 2 4 2" xfId="14304" xr:uid="{811C79AD-FD2B-4E90-B4A4-8D753EFDA5ED}"/>
    <cellStyle name="เปอร์เซ็นต์ 2 4 3" xfId="12314" xr:uid="{AD3F21E6-4ED1-4A2C-B234-242D4B1BE148}"/>
    <cellStyle name="เปอร์เซ็นต์ 2 5" xfId="14305" xr:uid="{6E4E9774-AA46-46F4-9F6E-4404701ED277}"/>
    <cellStyle name="เปอร์เซ็นต์ 2 6" xfId="39728" xr:uid="{A91ED49B-9E79-4A0E-B702-84851F8773B8}"/>
    <cellStyle name="เปอร์เซ็นต์ 3" xfId="1948" xr:uid="{A6D155E6-B348-4C0F-BD70-A9153FE63AD1}"/>
    <cellStyle name="เปอร์เซ็นต์ 3 10" xfId="10404" xr:uid="{D1592249-6862-4528-85F3-933C97346DEA}"/>
    <cellStyle name="เปอร์เซ็นต์ 3 11" xfId="10405" xr:uid="{24422C63-D8D0-4693-A862-C6A703E8A84D}"/>
    <cellStyle name="เปอร์เซ็นต์ 3 2" xfId="2455" xr:uid="{99470644-B116-4CDE-8E3A-23DF3810DC49}"/>
    <cellStyle name="เปอร์เซ็นต์ 3 2 2" xfId="14306" xr:uid="{119FEF3D-ECA3-433E-852E-C2099825D098}"/>
    <cellStyle name="เปอร์เซ็นต์ 3 3" xfId="10406" xr:uid="{11867D73-BBC3-437A-862C-92A06A2DD783}"/>
    <cellStyle name="เปอร์เซ็นต์ 3 4" xfId="10407" xr:uid="{195AE174-5244-494D-B7D5-B39F683F595E}"/>
    <cellStyle name="เปอร์เซ็นต์ 3 5" xfId="10408" xr:uid="{CF866E1F-4266-4F5B-BA2D-F060BA80686B}"/>
    <cellStyle name="เปอร์เซ็นต์ 3 6" xfId="10409" xr:uid="{37343480-5CA3-4C9A-B8E5-FC38CFE9C5E8}"/>
    <cellStyle name="เปอร์เซ็นต์ 3 7" xfId="10410" xr:uid="{86078F01-8976-41BB-8F73-05C85AC54786}"/>
    <cellStyle name="เปอร์เซ็นต์ 3 8" xfId="10411" xr:uid="{F0DF0F70-5880-4B7A-844B-E40A95DB126C}"/>
    <cellStyle name="เปอร์เซ็นต์ 3 9" xfId="10412" xr:uid="{CDCEE79C-CC96-428E-A621-6691DC601392}"/>
    <cellStyle name="เปอร์เซ็นต์ 4" xfId="2456" xr:uid="{8D998779-D879-4329-841B-212675EDF1FB}"/>
    <cellStyle name="เปอร์เซ็นต์ 4 10" xfId="10413" xr:uid="{E9AA8EDF-A95D-43DE-990E-70197EE16AD8}"/>
    <cellStyle name="เปอร์เซ็นต์ 4 11" xfId="10414" xr:uid="{CB558FA8-74EF-4954-9E51-DA4A6A5203C1}"/>
    <cellStyle name="เปอร์เซ็นต์ 4 2" xfId="2457" xr:uid="{E12ABCD6-7B10-4288-A92E-9D0BE1E621BA}"/>
    <cellStyle name="เปอร์เซ็นต์ 4 2 2" xfId="14307" xr:uid="{07D41FE8-3152-42C5-A7DD-69D1693A4C23}"/>
    <cellStyle name="เปอร์เซ็นต์ 4 2 3" xfId="11546" xr:uid="{A1044E89-337F-4A1A-A39C-2F5E38E032AB}"/>
    <cellStyle name="เปอร์เซ็นต์ 4 3" xfId="10415" xr:uid="{F0F65C2D-05C6-4FB0-8AB3-419EDC776490}"/>
    <cellStyle name="เปอร์เซ็นต์ 4 4" xfId="10416" xr:uid="{BAEFAB03-BB77-448F-80A4-0C566CE91894}"/>
    <cellStyle name="เปอร์เซ็นต์ 4 5" xfId="10417" xr:uid="{6FEBEAC1-C80F-4B38-B65D-C906ED60C056}"/>
    <cellStyle name="เปอร์เซ็นต์ 4 6" xfId="10418" xr:uid="{E79A381D-FA9D-4DBA-9EE9-1907ED49B8FF}"/>
    <cellStyle name="เปอร์เซ็นต์ 4 7" xfId="10419" xr:uid="{52116147-042F-48D0-8C15-AC1BE0F87902}"/>
    <cellStyle name="เปอร์เซ็นต์ 4 8" xfId="10420" xr:uid="{A466A677-FE13-4AD0-A2CE-84E788842C02}"/>
    <cellStyle name="เปอร์เซ็นต์ 4 9" xfId="10421" xr:uid="{30FE72A7-65EA-4DE0-9B6E-EB940830BC92}"/>
    <cellStyle name="เปอร์เซ็นต์ 5" xfId="2458" xr:uid="{8D78FDB5-20F2-40F5-BF81-5CF3E29AF242}"/>
    <cellStyle name="เปอร์เซ็นต์ 5 2" xfId="2459" xr:uid="{E62EFD7A-DB57-4BB7-A551-A50B9BCA46A6}"/>
    <cellStyle name="เปอร์เซ็นต์ 6" xfId="2460" xr:uid="{13615F8B-18B8-4860-BA00-3883C0478D2D}"/>
    <cellStyle name="เปอร์เซ็นต์ 7" xfId="2461" xr:uid="{47059CD4-4A14-4776-A759-C047C59B0948}"/>
    <cellStyle name="เปอร์เซ็นต์ 8" xfId="1780" xr:uid="{9B51865B-2EDA-41EF-8411-77CAD7282622}"/>
    <cellStyle name="เปอร์เซ็นต์ 8 2" xfId="14308" xr:uid="{6807499D-6693-4246-9FB4-893CB16CDF15}"/>
    <cellStyle name="เปอร์เซ็นต์ 9" xfId="2806" xr:uid="{DE858E79-D767-45B4-B385-50C936C7B640}"/>
    <cellStyle name="เส้นขอบขวา" xfId="2470" xr:uid="{7EE9B3DD-5E1B-46B6-AF51-B7B84E4C0DD2}"/>
    <cellStyle name="เส้นขอบขวา 2" xfId="2471" xr:uid="{A0BCDA9A-7E1A-4844-BEF5-61E405B78798}"/>
    <cellStyle name="เส้นขอบขวา 2 2" xfId="7921" xr:uid="{28E40A55-4C15-43F7-B178-FF815DA64ACD}"/>
    <cellStyle name="เส้นขอบขวา 3" xfId="2472" xr:uid="{B30AA40C-B4D4-4E28-9ED9-D48AE5C4FE71}"/>
    <cellStyle name="เส้นขอบขวา 3 2" xfId="7922" xr:uid="{72B59A27-1EDB-4CA6-AEE6-0464D6A489BA}"/>
    <cellStyle name="เส้นขอบขวา 4" xfId="2473" xr:uid="{5118897D-4E6C-49D9-935B-D893D1E449F0}"/>
    <cellStyle name="เส้นขอบขวา 4 2" xfId="7923" xr:uid="{90875B25-003F-4B59-8392-E57DCB938207}"/>
    <cellStyle name="เส้นขอบขวา 5" xfId="7920" xr:uid="{B6D88448-CF67-402A-9A4D-F8208E582142}"/>
    <cellStyle name="เส้นขอบขวา_FA BL" xfId="2474" xr:uid="{63C264CC-E6F6-4B44-8A9C-56840633B690}"/>
    <cellStyle name="แย่ 2" xfId="63" xr:uid="{487537F2-01BE-45B2-9FAD-4EAE8DB48A24}"/>
    <cellStyle name="แย่ 2 2" xfId="2463" xr:uid="{AE2F68D8-A764-499E-8CF3-B55217A2AF75}"/>
    <cellStyle name="แย่ 2 2 2" xfId="7501" xr:uid="{F953D9CB-6A98-4AC8-8321-9D9313484D2C}"/>
    <cellStyle name="แย่ 3" xfId="2489" xr:uid="{E93D6B84-3A62-40E3-8676-E48F573DF10C}"/>
    <cellStyle name="แย่ 3 2" xfId="14311" xr:uid="{90064747-549B-49D5-BD86-F43BBA28702B}"/>
    <cellStyle name="แสดงผล 2" xfId="66" xr:uid="{F98AF83E-946D-41FC-80E6-5FE9AD5FBF8D}"/>
    <cellStyle name="แสดงผล 2 2" xfId="2724" xr:uid="{1EAB0B95-EF0B-4FDF-9570-9FABA4D3E75A}"/>
    <cellStyle name="แสดงผล 2 2 2" xfId="13362" xr:uid="{59D3E268-5C4B-49AC-8D62-7B9114E01EDB}"/>
    <cellStyle name="แสดงผล 2 2 2 2" xfId="26879" xr:uid="{6741B667-0931-4D79-B1D1-F77BE48E88C2}"/>
    <cellStyle name="แสดงผล 2 2 2 3" xfId="29440" xr:uid="{36A2F595-73E1-47C6-B81F-C296C3129C0A}"/>
    <cellStyle name="แสดงผล 2 2 2 4" xfId="30894" xr:uid="{2BB33EA7-30B9-43AE-855A-371D65808029}"/>
    <cellStyle name="แสดงผล 2 2 2 5" xfId="37157" xr:uid="{3A7B2249-0941-43E8-908F-C574ACA15B90}"/>
    <cellStyle name="แสดงผล 2 2 2 6" xfId="39135" xr:uid="{0F76FA00-F6C2-40F2-BF82-2E967FB60DFB}"/>
    <cellStyle name="แสดงผล 2 2 3" xfId="16531" xr:uid="{3B1A6C0A-BFCB-4234-8639-8702F169C657}"/>
    <cellStyle name="แสดงผล 2 2 4" xfId="27426" xr:uid="{0BFED235-C4DE-4FF1-B0AF-A16D5CC84982}"/>
    <cellStyle name="แสดงผล 2 2 5" xfId="29893" xr:uid="{E4F3A5DF-0966-4C57-B747-E8180F1B3DCB}"/>
    <cellStyle name="แสดงผล 2 2 6" xfId="31913" xr:uid="{E706FD96-BD73-462F-B7B2-0975729B2537}"/>
    <cellStyle name="แสดงผล 2 2 7" xfId="35198" xr:uid="{6CD5AA56-A377-40C3-8D72-008DE32A002F}"/>
    <cellStyle name="แสดงผล 2 3" xfId="2475" xr:uid="{4C2413DE-3466-44B4-B1D9-8EB56766B138}"/>
    <cellStyle name="แสดงผล 2 3 2" xfId="7508" xr:uid="{85A3A63F-9071-499F-B3D8-B9C58087D186}"/>
    <cellStyle name="แสดงผล 2 3 2 2" xfId="20342" xr:uid="{2984FF31-7C61-428E-A025-3444565442F7}"/>
    <cellStyle name="แสดงผล 2 3 2 3" xfId="15016" xr:uid="{5E7BFF35-A18F-49CE-B7F0-D4F3304B4BAB}"/>
    <cellStyle name="แสดงผล 2 3 2 4" xfId="24618" xr:uid="{9F6097FF-078B-430A-8551-E2BDCC94F4F3}"/>
    <cellStyle name="แสดงผล 2 3 2 5" xfId="34375" xr:uid="{CC2FF2C0-CEA4-42FE-A4AB-73E1CE3DB137}"/>
    <cellStyle name="แสดงผล 2 3 2 6" xfId="31109" xr:uid="{96736D14-DA43-4380-B74C-CB5745116985}"/>
    <cellStyle name="แสดงผล 2 3 3" xfId="21471" xr:uid="{8176DD82-01BA-4431-BEBA-879FB3B3B1BE}"/>
    <cellStyle name="แสดงผล 2 3 4" xfId="14526" xr:uid="{DAB546E5-DEEA-4A74-9ADA-6F513B9B59B6}"/>
    <cellStyle name="แสดงผล 2 3 5" xfId="30727" xr:uid="{D7D952D8-3C26-4DA9-AA87-44ED4256BA17}"/>
    <cellStyle name="แสดงผล 2 3 6" xfId="31769" xr:uid="{3A41081F-8040-48B1-A697-41A4456E4E0B}"/>
    <cellStyle name="แสดงผล 2 3 7" xfId="37666" xr:uid="{67770E3B-2060-4FD0-9B81-6D8743F1D629}"/>
    <cellStyle name="แสดงผล 2 4" xfId="7867" xr:uid="{4A592595-BBB8-497C-8AA8-AB6AFC9C99C1}"/>
    <cellStyle name="แสดงผล 2 4 2" xfId="13643" xr:uid="{89072608-68E4-43D8-98A0-8447B9361BE0}"/>
    <cellStyle name="แสดงผล 2 4 2 2" xfId="27158" xr:uid="{BA03D23C-9A0A-419C-9247-4DA02B2BFEB5}"/>
    <cellStyle name="แสดงผล 2 4 2 3" xfId="29718" xr:uid="{0A630FC1-D279-48BF-846C-DD643D874CA1}"/>
    <cellStyle name="แสดงผล 2 4 2 4" xfId="30218" xr:uid="{C945F331-6B4E-4CD4-8599-ACEC0B37B783}"/>
    <cellStyle name="แสดงผล 2 4 2 5" xfId="37435" xr:uid="{6F29AB59-5F6B-46D1-A636-392D12F75B42}"/>
    <cellStyle name="แสดงผล 2 4 2 6" xfId="39412" xr:uid="{4BF867D2-97B6-45C6-AF86-68799768F3B1}"/>
    <cellStyle name="แสดงผล 2 4 3" xfId="22461" xr:uid="{E9517025-2B0F-4B92-9463-C4D221B53981}"/>
    <cellStyle name="แสดงผล 2 4 4" xfId="15778" xr:uid="{C3B387AC-6718-4CED-AC2A-B4297C66F92B}"/>
    <cellStyle name="แสดงผล 2 4 5" xfId="30708" xr:uid="{25DCF40E-0B13-4F9E-A8CA-1E32733AFA1A}"/>
    <cellStyle name="แสดงผล 2 4 6" xfId="34596" xr:uid="{7C3AACF7-300F-4840-BA29-B208304035C0}"/>
    <cellStyle name="แสดงผล 2 4 7" xfId="31089" xr:uid="{D6AA4770-EF0B-445F-827F-619FE1D88C5C}"/>
    <cellStyle name="แสดงผล 2 5" xfId="13724" xr:uid="{AB9B2A48-A743-4775-859B-41E9BE14CAFC}"/>
    <cellStyle name="แสดงผล 2 5 2" xfId="27239" xr:uid="{743D9F5A-7ADE-4FC9-AAAE-EDE496AC0011}"/>
    <cellStyle name="แสดงผล 2 5 3" xfId="29797" xr:uid="{A13A351C-7538-4402-B59A-96E0D0FFED83}"/>
    <cellStyle name="แสดงผล 2 5 4" xfId="29885" xr:uid="{443FA797-7F6A-4130-AE82-A20B0F840F84}"/>
    <cellStyle name="แสดงผล 2 5 5" xfId="37516" xr:uid="{BD704A5F-762D-4A39-8F5D-60AC8FE9B36B}"/>
    <cellStyle name="แสดงผล 2 5 6" xfId="39491" xr:uid="{E2A4BA68-7D40-4102-A8D0-91669D9E21DA}"/>
    <cellStyle name="แสดงผล 2 6" xfId="14320" xr:uid="{E969DD6A-761E-4B2C-B3E1-9CFEE3835252}"/>
    <cellStyle name="แสดงผล 2 6 2" xfId="27533" xr:uid="{30137A87-51CC-4737-9A2D-08E10A389A21}"/>
    <cellStyle name="แสดงผล 2 6 3" xfId="30040" xr:uid="{6D9EC944-30BA-447E-BA7F-C4CC02A603A4}"/>
    <cellStyle name="แสดงผล 2 6 4" xfId="31006" xr:uid="{403B4CE1-68E7-4875-A7D4-234293495B32}"/>
    <cellStyle name="แสดงผล 2 6 5" xfId="37690" xr:uid="{1383512B-20B6-4A24-B0D6-357309813A55}"/>
    <cellStyle name="แสดงผล 2 6 6" xfId="39528" xr:uid="{696D54D2-1F1F-4FF6-8663-7658B1863AFF}"/>
    <cellStyle name="แสดงผล 3" xfId="2492" xr:uid="{D3CBB3C9-88F5-4EDE-8F0A-3A366C6ABDEB}"/>
    <cellStyle name="แสดงผล 3 2" xfId="14321" xr:uid="{89645A0B-7AD6-40A1-8BA9-C6C4722D7C11}"/>
    <cellStyle name="การคำนวณ 2" xfId="67" xr:uid="{DA262B1D-3DCA-4482-90A1-7DEA9A9A2158}"/>
    <cellStyle name="การคำนวณ 2 2" xfId="2713" xr:uid="{2A8B20D4-2A47-4586-8158-2090341AB045}"/>
    <cellStyle name="การคำนวณ 2 2 2" xfId="13363" xr:uid="{895227AA-C978-42E5-A5A8-CAE589DAFD32}"/>
    <cellStyle name="การคำนวณ 2 2 2 2" xfId="24049" xr:uid="{49CABC7A-7216-467A-93AC-9482EB563FA6}"/>
    <cellStyle name="การคำนวณ 2 2 2 3" xfId="26880" xr:uid="{04CF8090-C548-4C44-B193-170BA1AFFB0E}"/>
    <cellStyle name="การคำนวณ 2 2 2 4" xfId="29441" xr:uid="{8E24AC24-DCB8-4E22-8088-6718EB6A7345}"/>
    <cellStyle name="การคำนวณ 2 2 2 5" xfId="16525" xr:uid="{3DB5A00F-37F0-47CE-A87E-0E866D2D4127}"/>
    <cellStyle name="การคำนวณ 2 2 2 6" xfId="37158" xr:uid="{A3464266-5BD1-43C7-830C-FD7999FAACE3}"/>
    <cellStyle name="การคำนวณ 2 2 2 7" xfId="39136" xr:uid="{4A8BBDF8-382C-4F3C-B2AE-13E6DEC05C46}"/>
    <cellStyle name="การคำนวณ 2 2 3" xfId="16191" xr:uid="{67C9EE5E-B75E-4AEB-92FC-EE50824664A9}"/>
    <cellStyle name="การคำนวณ 2 2 4" xfId="16535" xr:uid="{122D55BE-1950-41B4-9C56-06A918F1C7C2}"/>
    <cellStyle name="การคำนวณ 2 2 5" xfId="22700" xr:uid="{4D858F9A-4583-4413-8EBC-2C3408820CA4}"/>
    <cellStyle name="การคำนวณ 2 2 6" xfId="21541" xr:uid="{AABC4C95-845F-434B-BA4C-0E083E2BFB16}"/>
    <cellStyle name="การคำนวณ 2 2 7" xfId="31910" xr:uid="{4344D8D0-BD61-451A-A5D4-757B59F4E0A3}"/>
    <cellStyle name="การคำนวณ 2 2 8" xfId="34266" xr:uid="{78B7C1DB-4986-4EED-9720-C5B91ADCF5DE}"/>
    <cellStyle name="การคำนวณ 2 3" xfId="2362" xr:uid="{8EAD7140-1D5B-4BCA-B49A-DF46AB8FDB0B}"/>
    <cellStyle name="การคำนวณ 2 3 2" xfId="7489" xr:uid="{71656A27-D579-41FC-9C6B-53E092BDC713}"/>
    <cellStyle name="การคำนวณ 2 3 2 2" xfId="19737" xr:uid="{F95093A8-FE90-4098-8DDC-ABA9420655B6}"/>
    <cellStyle name="การคำนวณ 2 3 2 3" xfId="22882" xr:uid="{71887C2F-C47C-45EC-BB7B-E96DD4E6A7BF}"/>
    <cellStyle name="การคำนวณ 2 3 2 4" xfId="25442" xr:uid="{D63C734F-BAA2-4538-A292-B8FA8A311C01}"/>
    <cellStyle name="การคำนวณ 2 3 2 5" xfId="16177" xr:uid="{E135CB5C-480A-4A34-8DBE-06576FB28084}"/>
    <cellStyle name="การคำนวณ 2 3 2 6" xfId="34371" xr:uid="{A8D3B295-9B96-4E99-B303-D540A1E5711C}"/>
    <cellStyle name="การคำนวณ 2 3 2 7" xfId="33844" xr:uid="{87C7F1EF-5CFD-4405-AAE3-FEC4A63E1543}"/>
    <cellStyle name="การคำนวณ 2 3 3" xfId="15965" xr:uid="{114DC744-E90D-43A8-8571-BCC06EE8744C}"/>
    <cellStyle name="การคำนวณ 2 3 4" xfId="20066" xr:uid="{B00137B7-AD3D-4DAC-ACC5-EDFFF7C04BB3}"/>
    <cellStyle name="การคำนวณ 2 3 5" xfId="23644" xr:uid="{8B9A512D-12F0-4CDE-8593-5793D74517B5}"/>
    <cellStyle name="การคำนวณ 2 3 6" xfId="30804" xr:uid="{25F6DA56-57BE-4EC0-8EF5-F11AA7E869BE}"/>
    <cellStyle name="การคำนวณ 2 3 7" xfId="31762" xr:uid="{9D1C4998-CC17-4C78-86C4-7C2053B7BFDE}"/>
    <cellStyle name="การคำนวณ 2 3 8" xfId="37668" xr:uid="{D7CD0AA4-0480-4AB3-A276-FAFAADA3D843}"/>
    <cellStyle name="การคำนวณ 2 4" xfId="7666" xr:uid="{963C0F1C-0338-456A-A839-5748F29A059E}"/>
    <cellStyle name="การคำนวณ 2 4 2" xfId="13644" xr:uid="{69968FFC-8514-4309-BA47-B15D023C3B82}"/>
    <cellStyle name="การคำนวณ 2 4 2 2" xfId="24284" xr:uid="{B0144261-6311-43DB-9BB7-FAB8DA59EBD0}"/>
    <cellStyle name="การคำนวณ 2 4 2 3" xfId="27159" xr:uid="{B87B4EFC-FB22-4383-BA22-3D119E14A8BF}"/>
    <cellStyle name="การคำนวณ 2 4 2 4" xfId="29719" xr:uid="{185B6A64-B4C7-490B-9A4E-4ED97143B00C}"/>
    <cellStyle name="การคำนวณ 2 4 2 5" xfId="30431" xr:uid="{DFF3E8EB-6839-4DFA-BD2B-431F67F1F0AB}"/>
    <cellStyle name="การคำนวณ 2 4 2 6" xfId="37436" xr:uid="{FD70C47A-C687-4CCF-B4F1-9C524AD242A4}"/>
    <cellStyle name="การคำนวณ 2 4 2 7" xfId="39413" xr:uid="{25E6E83B-8FF5-4497-902C-4E51D60F7E94}"/>
    <cellStyle name="การคำนวณ 2 4 3" xfId="19890" xr:uid="{CFE8627C-8AED-405A-8062-16FFF42FB1DB}"/>
    <cellStyle name="การคำนวณ 2 4 4" xfId="18771" xr:uid="{8229F033-49C2-46AB-A287-A34E4C5FC8B7}"/>
    <cellStyle name="การคำนวณ 2 4 5" xfId="15023" xr:uid="{FD5075F3-D62D-4937-9A45-DE54CE727313}"/>
    <cellStyle name="การคำนวณ 2 4 6" xfId="26318" xr:uid="{C1570304-1B42-4EEE-BB42-2B6559B15CFB}"/>
    <cellStyle name="การคำนวณ 2 4 7" xfId="34455" xr:uid="{A81630A2-E0FD-479B-9E3C-C6DE3983EECB}"/>
    <cellStyle name="การคำนวณ 2 4 8" xfId="33838" xr:uid="{482C9FDF-3FB6-4BCB-BB8A-68D325DCDC91}"/>
    <cellStyle name="การคำนวณ 2 5" xfId="13725" xr:uid="{5F46F7ED-DAC0-4E92-8880-03FF0829F3DD}"/>
    <cellStyle name="การคำนวณ 2 5 2" xfId="24346" xr:uid="{307533C2-687F-4D88-A3B0-696D808C3D1B}"/>
    <cellStyle name="การคำนวณ 2 5 3" xfId="27240" xr:uid="{A6B00D76-0209-49EA-BEEF-CB15F7FF8254}"/>
    <cellStyle name="การคำนวณ 2 5 4" xfId="29798" xr:uid="{E6959968-A152-459A-951B-D2BA49FF613F}"/>
    <cellStyle name="การคำนวณ 2 5 5" xfId="30207" xr:uid="{4B1E7FA8-39C1-465D-8431-505F4120CBAC}"/>
    <cellStyle name="การคำนวณ 2 5 6" xfId="37517" xr:uid="{627D480C-0266-4127-83E3-C14527D45DF5}"/>
    <cellStyle name="การคำนวณ 2 5 7" xfId="39492" xr:uid="{5E7C0291-26DF-4F8D-AD02-7758BA5A7254}"/>
    <cellStyle name="การคำนวณ 2 6" xfId="14227" xr:uid="{C35FA253-F090-4320-8C7A-4254D18FA14C}"/>
    <cellStyle name="การคำนวณ 2 6 2" xfId="24672" xr:uid="{D55ECE3A-7C0B-491D-BAD0-14C9EE834BD9}"/>
    <cellStyle name="การคำนวณ 2 6 3" xfId="27501" xr:uid="{07F84C16-C708-4981-BF85-5A5C4CE437B0}"/>
    <cellStyle name="การคำนวณ 2 6 4" xfId="30005" xr:uid="{5D729981-5597-4ECD-8130-ED7C03F0E4DE}"/>
    <cellStyle name="การคำนวณ 2 6 5" xfId="31003" xr:uid="{7F699B3D-8352-4368-A677-081CABAC52D6}"/>
    <cellStyle name="การคำนวณ 2 6 6" xfId="37683" xr:uid="{74400D27-5BB6-45A1-B5E2-5F4E950E6AE2}"/>
    <cellStyle name="การคำนวณ 2 6 7" xfId="39516" xr:uid="{064E4FCE-D77C-4831-A949-98A2968C05D9}"/>
    <cellStyle name="การคำนวณ 3" xfId="2493" xr:uid="{D397A456-8E49-4FA8-848B-AFEC0D8ABD9F}"/>
    <cellStyle name="การคำนวณ 3 2" xfId="14228" xr:uid="{816CE532-B4E2-4793-86DE-1185308BCF35}"/>
    <cellStyle name="ข้อความเตือน 2" xfId="70" xr:uid="{09EA61CF-C250-4579-8AEE-B4C24C15BB6E}"/>
    <cellStyle name="ข้อความเตือน 2 2" xfId="2363" xr:uid="{971241F8-916B-4C58-8E3B-069985E655FC}"/>
    <cellStyle name="ข้อความเตือน 2 2 2" xfId="7490" xr:uid="{DFC58DAE-65F0-4CB7-AA40-C5A4C9D74F9B}"/>
    <cellStyle name="ข้อความเตือน 3" xfId="2496" xr:uid="{8EB15709-0397-43C6-BA5D-73A709C0B8F8}"/>
    <cellStyle name="ข้อความเตือน 3 2" xfId="14229" xr:uid="{969D12B7-2E8C-4B8F-AA18-051AA332C4D1}"/>
    <cellStyle name="ข้อความอธิบาย 2" xfId="71" xr:uid="{3EA65B2A-3A7B-4BC6-9FBF-21842931AD8A}"/>
    <cellStyle name="ข้อความอธิบาย 2 2" xfId="2364" xr:uid="{0BEB2023-79B2-48C0-A905-B9FD8C6476F2}"/>
    <cellStyle name="ข้อความอธิบาย 2 2 2" xfId="7491" xr:uid="{E67FDADF-BED2-4F03-AE7A-4B0AF6E25CC4}"/>
    <cellStyle name="ข้อความอธิบาย 3" xfId="2498" xr:uid="{7663F7F8-5542-40D0-90F0-120114753F35}"/>
    <cellStyle name="ข้อความอธิบาย 3 2" xfId="14230" xr:uid="{6655C790-DE00-49AF-A269-C0ACD99E427F}"/>
    <cellStyle name="จุลภาค 2" xfId="178" xr:uid="{8A9DFFD0-15EB-482B-A782-263BB499A855}"/>
    <cellStyle name="จุลภาค 2 2" xfId="13365" xr:uid="{00F3E2FE-8AFF-4723-AD06-E02047FAFDAF}"/>
    <cellStyle name="จุลภาค 2 3" xfId="14267" xr:uid="{157D7909-C847-4081-850D-C9DEBBABD0D3}"/>
    <cellStyle name="จุลภาค 2 4" xfId="12315" xr:uid="{A7FD5C5C-DBA1-4734-BFF8-B60CF2C7B149}"/>
    <cellStyle name="จุลภาค 3" xfId="156" xr:uid="{18B96783-4BD8-4CD7-BA0A-A0E0AD5C3CA2}"/>
    <cellStyle name="จุลภาค 3 2" xfId="13366" xr:uid="{0D410B0F-96E1-4A19-B3DB-39AD8D0A9F17}"/>
    <cellStyle name="จุลภาค 3 3" xfId="14268" xr:uid="{484AC061-1658-4EF9-938A-31C50E243790}"/>
    <cellStyle name="จุลภาค 3 4" xfId="12316" xr:uid="{4C21C19C-B810-4C6D-BD51-4D91A4C6D3F5}"/>
    <cellStyle name="จุลภาค 4" xfId="1230" xr:uid="{2A75B7A6-F7C0-4B21-B68D-716A949888F2}"/>
    <cellStyle name="จุลภาค 5" xfId="2805" xr:uid="{9673F115-99E2-4B1B-BB75-F874363BE36D}"/>
    <cellStyle name="จุลภาค 6" xfId="2865" xr:uid="{8A201651-4000-4FDC-80F6-A64408E091C4}"/>
    <cellStyle name="จุลภาค 7" xfId="7588" xr:uid="{1AAE18F3-EE91-497D-846D-3A65F18A2A64}"/>
    <cellStyle name="จุลภาค 8" xfId="14341" xr:uid="{53C27362-701E-4858-B990-61FE22D926CD}"/>
    <cellStyle name="จุลภาค 9" xfId="14344" xr:uid="{49DCFC41-8264-4CBF-A60B-9077A3AC25E4}"/>
    <cellStyle name="จุลภาค 9 2" xfId="24724" xr:uid="{EB2B474B-4E98-4D7A-A19B-8FE3D9024859}"/>
    <cellStyle name="จุลภาค 9 3" xfId="37694" xr:uid="{FB1EC068-683F-4628-B9D4-AC99BF13CB18}"/>
    <cellStyle name="ชื่อเรื่อง 2" xfId="2407" xr:uid="{63D8D2BB-8301-4211-8A33-F1B406F65FC7}"/>
    <cellStyle name="ชื่อเรื่อง 2 2" xfId="7493" xr:uid="{80A078A6-65D5-4454-AA2D-CCF84521E155}"/>
    <cellStyle name="ชื่อเรื่อง 2 2 2" xfId="14269" xr:uid="{1C491F27-5241-4037-AEBB-ADCD9A815792}"/>
    <cellStyle name="ชื่อเรื่อง 3" xfId="2483" xr:uid="{DE08AEFB-77AD-4592-B8EF-5D9442898AFD}"/>
    <cellStyle name="ชื่อเรื่อง 3 2" xfId="14270" xr:uid="{C672808C-30B5-4BF3-9833-21EA6ED91A06}"/>
    <cellStyle name="ดี 2" xfId="62" xr:uid="{CB5C2CDD-73B6-43A3-932F-0C9E651F2588}"/>
    <cellStyle name="ดี 2 2" xfId="2410" xr:uid="{14C8BB6C-ADF4-4D8D-AA4E-4ABB8AA1C0B3}"/>
    <cellStyle name="ดี 2 2 2" xfId="7496" xr:uid="{92907527-E468-4031-972F-55B8E098D826}"/>
    <cellStyle name="ดี 3" xfId="2488" xr:uid="{96F2E72A-2529-4958-8038-905409A66AC3}"/>
    <cellStyle name="ดี 3 2" xfId="14275" xr:uid="{E20C501E-3FC3-4796-944D-0F3BAAFAFAA9}"/>
    <cellStyle name="ตามการเชื่อมโยงหลายมิติ" xfId="47" xr:uid="{0A755F91-6802-42CA-85CF-64C5C2B04390}"/>
    <cellStyle name="ตามการเชื่อมโยงหลายมิติ 2" xfId="14276" xr:uid="{5AD32A49-7796-4E82-812B-B333C1EAAE5F}"/>
    <cellStyle name="น้บะภฒ_95" xfId="12317" xr:uid="{0D411B2A-F381-4777-BDE7-DF712605650B}"/>
    <cellStyle name="ปกติ 10" xfId="2411" xr:uid="{0F3EF09C-A35D-41FA-BE40-C22F7B2B9B2A}"/>
    <cellStyle name="ปกติ 10 10" xfId="10278" xr:uid="{20F10B07-33FC-4254-871D-CC4F769EB5EA}"/>
    <cellStyle name="ปกติ 10 11" xfId="10279" xr:uid="{186A12E2-12A2-4FC1-972D-64A012E46D0D}"/>
    <cellStyle name="ปกติ 10 12" xfId="10280" xr:uid="{55C6A12A-5702-45FF-B31F-2BF15C677E0D}"/>
    <cellStyle name="ปกติ 10 13" xfId="7661" xr:uid="{06C09D08-64CF-439E-BFC6-1E5C69360D9E}"/>
    <cellStyle name="ปกติ 10 13 2" xfId="19886" xr:uid="{1DA2F0C7-D764-4C83-8F9D-C8A7D86FA7A9}"/>
    <cellStyle name="ปกติ 10 13 3" xfId="34451" xr:uid="{12CF1168-4CF8-40EE-BEB1-7AEDACAB5A38}"/>
    <cellStyle name="ปกติ 10 14" xfId="7586" xr:uid="{8656A23E-EEF3-4A17-AABE-8EC5868BB827}"/>
    <cellStyle name="ปกติ 10 14 2" xfId="19814" xr:uid="{B9011DD0-F5CA-4EA1-BF8A-8534B66BD005}"/>
    <cellStyle name="ปกติ 10 14 3" xfId="34410" xr:uid="{1FD59A85-FD3F-496B-AAE8-AD534BFD04ED}"/>
    <cellStyle name="ปกติ 10 15" xfId="10927" xr:uid="{C7A65A95-3184-4C27-96A5-7817E990D52F}"/>
    <cellStyle name="ปกติ 10 15 2" xfId="22224" xr:uid="{11934B94-A015-4C6D-A64C-8766BD260EC5}"/>
    <cellStyle name="ปกติ 10 15 3" xfId="35887" xr:uid="{9ABA89C1-B45A-4E2A-8480-38A656C1DF6D}"/>
    <cellStyle name="ปกติ 10 16" xfId="15993" xr:uid="{5E1DBCC5-1F59-4BF5-9254-12D33FC7B73F}"/>
    <cellStyle name="ปกติ 10 17" xfId="31764" xr:uid="{0AB99341-7D30-4C73-94AA-E085CE423886}"/>
    <cellStyle name="ปกติ 10 2" xfId="2412" xr:uid="{A48C4CAB-9E2E-4AD5-87D4-9EADD9644C69}"/>
    <cellStyle name="ปกติ 10 2 2" xfId="14277" xr:uid="{5E3A7DA4-8A2D-4639-B20A-34FE0667CF3C}"/>
    <cellStyle name="ปกติ 10 2 3" xfId="11538" xr:uid="{3114264F-EF54-4AA0-A542-C8FEDE4697E0}"/>
    <cellStyle name="ปกติ 10 2 3 2" xfId="22615" xr:uid="{B252F620-8689-4F3F-BD25-95FC4DC6FA95}"/>
    <cellStyle name="ปกติ 10 2 3 3" xfId="36007" xr:uid="{C5BB522B-FE70-40F2-86FD-4E14EC2E6079}"/>
    <cellStyle name="ปกติ 10 3" xfId="2413" xr:uid="{A8B66F1C-FDF6-47CE-B706-87E6F108847E}"/>
    <cellStyle name="ปกติ 10 3 2" xfId="14278" xr:uid="{0DFAAD13-0EFC-4CEC-8456-C137BE7A30A3}"/>
    <cellStyle name="ปกติ 10 3 3" xfId="12318" xr:uid="{5BE875CA-0590-41C5-93C9-05C2038AC797}"/>
    <cellStyle name="ปกติ 10 4" xfId="2936" xr:uid="{BB1B413D-0A9B-4929-A9EA-214CDCF52D59}"/>
    <cellStyle name="ปกติ 10 4 2" xfId="10281" xr:uid="{916A25D9-90CA-4E72-8F8C-5FEF252AE308}"/>
    <cellStyle name="ปกติ 10 4 3" xfId="14279" xr:uid="{88386D2E-784F-4CC8-BB96-C414570A612D}"/>
    <cellStyle name="ปกติ 10 4 3 2" xfId="24710" xr:uid="{A85BFECF-1C9A-43AD-8F55-CB5E0E230B8A}"/>
    <cellStyle name="ปกติ 10 4 3 3" xfId="37686" xr:uid="{D1207BF1-B865-4E50-9AE5-CA279275DF29}"/>
    <cellStyle name="ปกติ 10 4 4" xfId="16339" xr:uid="{D087FEB4-7EEB-4A81-829A-23292744AA1C}"/>
    <cellStyle name="ปกติ 10 4 5" xfId="31996" xr:uid="{D9C85227-F142-4332-A739-5CFBBFA9E74B}"/>
    <cellStyle name="ปกติ 10 5" xfId="10282" xr:uid="{E6534912-9D56-4C1A-978D-CB52E46A7583}"/>
    <cellStyle name="ปกติ 10 5 2" xfId="14280" xr:uid="{CCC8BD5F-E081-4087-AA8E-C9AFBA5AF017}"/>
    <cellStyle name="ปกติ 10 6" xfId="10283" xr:uid="{F843C697-5B05-4EA0-87FF-78298ED7C17E}"/>
    <cellStyle name="ปกติ 10 7" xfId="10284" xr:uid="{04CF244C-1DD9-47A8-933C-2F823D55577A}"/>
    <cellStyle name="ปกติ 10 8" xfId="10285" xr:uid="{FD026B19-2514-4313-9D59-21943EC0DEE7}"/>
    <cellStyle name="ปกติ 10 9" xfId="10286" xr:uid="{58836E4F-A1CD-44F9-9CFD-2E7EA73F62AE}"/>
    <cellStyle name="ปกติ 11" xfId="2414" xr:uid="{9E453E99-87CE-4524-A92E-C08E5A57CCB9}"/>
    <cellStyle name="ปกติ 11 10" xfId="10287" xr:uid="{4E2F67E6-8EBE-4DE7-9208-01FB84108D91}"/>
    <cellStyle name="ปกติ 11 11" xfId="10288" xr:uid="{0F12B94F-B71F-49F9-9211-C087AC20005A}"/>
    <cellStyle name="ปกติ 11 12" xfId="10289" xr:uid="{8B9567F7-CE9A-4AEB-8330-8E1F64A5C40A}"/>
    <cellStyle name="ปกติ 11 2" xfId="2415" xr:uid="{271EFFAD-F414-4D29-82BD-34BDEDADC35F}"/>
    <cellStyle name="ปกติ 11 2 2" xfId="14281" xr:uid="{79216D0A-3D08-45A4-9EBD-43B437B8735F}"/>
    <cellStyle name="ปกติ 11 2 3" xfId="12319" xr:uid="{6285566E-3D5D-43FD-9E51-9186440A5D32}"/>
    <cellStyle name="ปกติ 11 3" xfId="2416" xr:uid="{C45C7BBD-A0E9-40B1-915E-338FBC941531}"/>
    <cellStyle name="ปกติ 11 3 2" xfId="14282" xr:uid="{CEFD04C6-C537-41EF-8646-91D6ED73051B}"/>
    <cellStyle name="ปกติ 11 3 3" xfId="10946" xr:uid="{786DB935-033B-45DA-BBEA-C0F44BE0B3FF}"/>
    <cellStyle name="ปกติ 11 4" xfId="10290" xr:uid="{470BA928-7671-4D89-9806-ADD92A62AD42}"/>
    <cellStyle name="ปกติ 11 5" xfId="10291" xr:uid="{C8910CB9-B622-4506-A21C-6FD8E5E27509}"/>
    <cellStyle name="ปกติ 11 6" xfId="10292" xr:uid="{AF11C248-1C2C-4518-B3EC-E03BCFDBAD1A}"/>
    <cellStyle name="ปกติ 11 7" xfId="10293" xr:uid="{8FC43348-BFCB-4178-B72A-EFED13EEB249}"/>
    <cellStyle name="ปกติ 11 8" xfId="10294" xr:uid="{A22549BD-D401-4D56-AEAE-523F305575CC}"/>
    <cellStyle name="ปกติ 11 9" xfId="10295" xr:uid="{61174FE8-1711-4732-B4C6-DF1005DEFD0A}"/>
    <cellStyle name="ปกติ 12" xfId="2417" xr:uid="{5D59D0D1-75AF-44B2-B709-A25FAE516673}"/>
    <cellStyle name="ปกติ 12 10" xfId="10296" xr:uid="{A74E759A-E58F-45B2-916C-C17B6F034F8A}"/>
    <cellStyle name="ปกติ 12 11" xfId="10297" xr:uid="{48301326-5781-49B2-99A2-E2177551D6FA}"/>
    <cellStyle name="ปกติ 12 2" xfId="2418" xr:uid="{E7155142-F351-4BB6-9EE0-E9092E03A47C}"/>
    <cellStyle name="ปกติ 12 2 2" xfId="14283" xr:uid="{26D4D3EF-4422-48AF-9168-40E79339DA95}"/>
    <cellStyle name="ปกติ 12 2 3" xfId="12320" xr:uid="{9F8BB487-CE4D-4911-BCAD-975FA18564DC}"/>
    <cellStyle name="ปกติ 12 3" xfId="10298" xr:uid="{76126366-7EEB-488E-834A-6DBFB58B1B98}"/>
    <cellStyle name="ปกติ 12 4" xfId="10299" xr:uid="{6075C92C-3E59-4A0B-AA54-4F5745E5FCF7}"/>
    <cellStyle name="ปกติ 12 5" xfId="10300" xr:uid="{A0D60304-F256-46A5-A5D2-079DFEEF570E}"/>
    <cellStyle name="ปกติ 12 6" xfId="10301" xr:uid="{267B2B26-8BBE-4A2E-AAD7-0AA1F1CBE3BC}"/>
    <cellStyle name="ปกติ 12 7" xfId="10302" xr:uid="{C160187B-520C-41C8-A885-06C3856E30BC}"/>
    <cellStyle name="ปกติ 12 8" xfId="10303" xr:uid="{779197BD-1B99-4B9C-98C4-C7876B788507}"/>
    <cellStyle name="ปกติ 12 9" xfId="10304" xr:uid="{F6450E01-7B1F-4028-90F9-AE1B673893D4}"/>
    <cellStyle name="ปกติ 13" xfId="2419" xr:uid="{CE9AF017-87D0-4058-9C34-A289F8EB7942}"/>
    <cellStyle name="ปกติ 13 10" xfId="10305" xr:uid="{A57BEECA-F2FE-4993-894E-6F6D0F70CE6C}"/>
    <cellStyle name="ปกติ 13 11" xfId="10306" xr:uid="{A6B6E5F8-6243-43BD-A49F-5645CEF5B8CB}"/>
    <cellStyle name="ปกติ 13 12" xfId="7862" xr:uid="{B552D2D7-1EDC-4BD7-9537-8F52039A6F57}"/>
    <cellStyle name="ปกติ 13 2" xfId="2420" xr:uid="{98A5446A-6C70-43B4-A8ED-08D83F962EB1}"/>
    <cellStyle name="ปกติ 13 2 2" xfId="12807" xr:uid="{9F27D648-2070-4E8B-86C9-57CDA813BCF2}"/>
    <cellStyle name="ปกติ 13 2 3" xfId="14284" xr:uid="{3E6FA0CC-5372-4342-A5B5-7C013A59F19D}"/>
    <cellStyle name="ปกติ 13 2 4" xfId="11539" xr:uid="{3242F5EC-E31C-4F0E-8749-C0747384FD54}"/>
    <cellStyle name="ปกติ 13 3" xfId="2717" xr:uid="{B5D34D7C-0AA1-41D7-A9E2-2A96C482E2C2}"/>
    <cellStyle name="ปกติ 13 3 2" xfId="10307" xr:uid="{12205798-EBA7-40F5-A487-73CCCF1D3A85}"/>
    <cellStyle name="ปกติ 13 3 3" xfId="12321" xr:uid="{CB9BD968-BE56-41FB-93FD-E3D84B27FF58}"/>
    <cellStyle name="ปกติ 13 4" xfId="2859" xr:uid="{17AF946C-40EA-4DFC-8ABB-7B80B7D74619}"/>
    <cellStyle name="ปกติ 13 4 2" xfId="10308" xr:uid="{BE8C146C-18F6-4E3E-B3D6-07891058C878}"/>
    <cellStyle name="ปกติ 13 4 3" xfId="12577" xr:uid="{0D594C2F-BD0A-4F89-BE26-9CB05475887D}"/>
    <cellStyle name="ปกติ 13 5" xfId="2860" xr:uid="{B912DFBC-E000-4B35-A6CC-68FC0B3CA226}"/>
    <cellStyle name="ปกติ 13 5 2" xfId="10309" xr:uid="{53B870E1-9184-49B1-A569-26B73CD7E8E5}"/>
    <cellStyle name="ปกติ 13 5 3" xfId="14285" xr:uid="{01B778B7-5720-4593-9FC9-49024DECC714}"/>
    <cellStyle name="ปกติ 13 6" xfId="10310" xr:uid="{98E16397-4873-4A5D-B7AC-A9A9B4670BAD}"/>
    <cellStyle name="ปกติ 13 7" xfId="10311" xr:uid="{64935DCF-3090-470A-A0E6-4A741576DB80}"/>
    <cellStyle name="ปกติ 13 8" xfId="10312" xr:uid="{6DEC2F2A-C929-4E7D-9FD3-AA63526C2924}"/>
    <cellStyle name="ปกติ 13 9" xfId="10313" xr:uid="{878FFD3F-2EAA-41D6-B719-EA65375A7D10}"/>
    <cellStyle name="ปกติ 14" xfId="2421" xr:uid="{F79871B0-1AEE-42FC-8BE1-4AD170492290}"/>
    <cellStyle name="ปกติ 14 2" xfId="7525" xr:uid="{AC7F98C3-CE75-48E5-9910-181950818374}"/>
    <cellStyle name="ปกติ 14 2 2" xfId="14286" xr:uid="{0DD102DF-0982-46E9-B4CB-0F606254B712}"/>
    <cellStyle name="ปกติ 14 3" xfId="12322" xr:uid="{C42A91CE-E9FA-4B29-85E5-83A4C4224696}"/>
    <cellStyle name="ปกติ 15" xfId="2422" xr:uid="{90AC517D-9ECB-4F5D-83F3-3A3509CCF39C}"/>
    <cellStyle name="ปกติ 15 2" xfId="2423" xr:uid="{52DA89C5-A90E-41E4-9E62-E03F64AE9FC8}"/>
    <cellStyle name="ปกติ 15 2 2" xfId="2719" xr:uid="{145CC2E5-4164-46AD-ADB0-C69AF488E819}"/>
    <cellStyle name="ปกติ 15 2 3" xfId="7931" xr:uid="{83BC40D2-5BB4-443D-AA6E-61B45F713DD3}"/>
    <cellStyle name="ปกติ 15 3" xfId="2718" xr:uid="{2E363C89-0D0B-4599-A749-AFF75E186ADE}"/>
    <cellStyle name="ปกติ 15 4" xfId="7924" xr:uid="{9FB388D9-B03F-4484-9B79-C5B8AD879ABF}"/>
    <cellStyle name="ปกติ 15 5" xfId="12323" xr:uid="{6A7823E4-189F-45B1-9E4F-4F98A62293C8}"/>
    <cellStyle name="ปกติ 16" xfId="2424" xr:uid="{6C7559B7-852B-4717-A4B3-776C3D87B001}"/>
    <cellStyle name="ปกติ 16 10" xfId="10314" xr:uid="{F40761BF-4782-432A-AE5B-5D2F65EEF77B}"/>
    <cellStyle name="ปกติ 16 11" xfId="7925" xr:uid="{5313582C-6093-4ABA-9701-466BCDFE9E54}"/>
    <cellStyle name="ปกติ 16 12" xfId="12324" xr:uid="{B7C9DD98-2DF1-4CAB-AFCD-17B1486B4180}"/>
    <cellStyle name="ปกติ 16 2" xfId="2425" xr:uid="{5090B452-B52D-4D1F-B494-2F400FB5985D}"/>
    <cellStyle name="ปกติ 16 2 2" xfId="2721" xr:uid="{CAA0F91B-8221-4DE4-B608-E837E9D11BC0}"/>
    <cellStyle name="ปกติ 16 2 3" xfId="7932" xr:uid="{D9251E39-DF36-4200-B89A-D6E20F8A2BD0}"/>
    <cellStyle name="ปกติ 16 3" xfId="2720" xr:uid="{E6335507-3BC7-4E15-A806-B04C7751350F}"/>
    <cellStyle name="ปกติ 16 3 2" xfId="10315" xr:uid="{EFC17901-041A-4538-8BAD-7A03A5C78CF5}"/>
    <cellStyle name="ปกติ 16 4" xfId="10316" xr:uid="{BEFD1690-4398-41B5-811C-9B345E13673A}"/>
    <cellStyle name="ปกติ 16 5" xfId="10317" xr:uid="{C3BF296C-3246-4821-A892-0F8CF80191A2}"/>
    <cellStyle name="ปกติ 16 6" xfId="10318" xr:uid="{AFFC8524-741F-4F34-8D91-A785E7D2CD0C}"/>
    <cellStyle name="ปกติ 16 7" xfId="10319" xr:uid="{4841B901-C9DE-413A-A9C7-F32337422B40}"/>
    <cellStyle name="ปกติ 16 8" xfId="10320" xr:uid="{34DA4032-6BD4-4482-983F-A72CFB999C34}"/>
    <cellStyle name="ปกติ 16 9" xfId="10321" xr:uid="{95EAC812-BC24-4E5F-8CA4-F0630BD1AD58}"/>
    <cellStyle name="ปกติ 17" xfId="185" xr:uid="{9D3CD09C-A658-4706-AC55-8F34AB5E6DAF}"/>
    <cellStyle name="ปกติ 17 2" xfId="14287" xr:uid="{FDF689EF-431C-4588-A2F7-9A523FD76F71}"/>
    <cellStyle name="ปกติ 17 3" xfId="12325" xr:uid="{609D9F3C-EFFA-49F3-8F0C-C78FE6443156}"/>
    <cellStyle name="ปกติ 18" xfId="12326" xr:uid="{75EF1748-B709-41B3-A605-58FBAF7990C1}"/>
    <cellStyle name="ปกติ 19" xfId="14343" xr:uid="{F822FC26-38B0-4520-A837-B84E095B845A}"/>
    <cellStyle name="ปกติ 19 2" xfId="24723" xr:uid="{964F2733-A48D-4484-B160-2D62BA744914}"/>
    <cellStyle name="ปกติ 19 3" xfId="37693" xr:uid="{0D2BEC36-23C3-4D90-8D2E-50740B398DA8}"/>
    <cellStyle name="ปกติ 2" xfId="145" xr:uid="{6B927B30-D379-4880-AAE5-6DA0556BB97D}"/>
    <cellStyle name="ปกติ 2 2" xfId="146" xr:uid="{005A2513-402D-4443-A443-B18A1C2B9D35}"/>
    <cellStyle name="ปกติ 2 2 10" xfId="10322" xr:uid="{722B0DAE-11CE-4D5E-9825-964A4CB7AD1B}"/>
    <cellStyle name="ปกติ 2 2 11" xfId="10323" xr:uid="{CD98EA56-FBEC-4767-A98A-068D6AF1E082}"/>
    <cellStyle name="ปกติ 2 2 12" xfId="10324" xr:uid="{FB1E1470-83DC-4524-B66B-BD1D30F0A8A0}"/>
    <cellStyle name="ปกติ 2 2 2" xfId="2426" xr:uid="{10813A49-0E9D-4AD4-8FA1-7DD4A33E4B22}"/>
    <cellStyle name="ปกติ 2 2 3" xfId="2427" xr:uid="{591C32D0-29CE-4697-BD1E-7137E76F1EFB}"/>
    <cellStyle name="ปกติ 2 2 4" xfId="1938" xr:uid="{0DE1663D-AE5E-4EAD-8EFE-F6F0589DB402}"/>
    <cellStyle name="ปกติ 2 2 4 2" xfId="10325" xr:uid="{4BA6FC2D-EC6D-457B-AB68-48358CF66302}"/>
    <cellStyle name="ปกติ 2 2 5" xfId="10326" xr:uid="{CFBFDC3E-E2C4-48DB-90BE-78678BEFB772}"/>
    <cellStyle name="ปกติ 2 2 6" xfId="10327" xr:uid="{476B5D38-2F7A-41CC-9F25-DA864DF7A3A6}"/>
    <cellStyle name="ปกติ 2 2 7" xfId="10328" xr:uid="{15B1AC54-1579-4AB6-9A7A-29DF3CD13718}"/>
    <cellStyle name="ปกติ 2 2 8" xfId="10329" xr:uid="{8A035F9F-3B66-4D8C-B46D-84E844A01BBE}"/>
    <cellStyle name="ปกติ 2 2 9" xfId="10330" xr:uid="{DE420D4A-8C49-4473-9E35-01CF25A57F08}"/>
    <cellStyle name="ปกติ 2 3" xfId="179" xr:uid="{A779ADBF-5C7C-44B8-A4B0-C5C953F44585}"/>
    <cellStyle name="ปกติ 2 3 2" xfId="2428" xr:uid="{E832A3DA-E335-40E1-B2C4-3DFA30802266}"/>
    <cellStyle name="ปกติ 2 3 3" xfId="7497" xr:uid="{74CA70B4-CC38-4CA2-B49A-66FCF92F2989}"/>
    <cellStyle name="ปกติ 2 3 4" xfId="11540" xr:uid="{6A6F51B0-F847-4DCD-B37E-BE8C0B124248}"/>
    <cellStyle name="ปกติ 2 4" xfId="2429" xr:uid="{87C56F0F-BE92-4810-9F0E-C60111D3AEDA}"/>
    <cellStyle name="ปกติ 2 4 2" xfId="14288" xr:uid="{FBB0AFC6-5282-4E7D-BEB2-69C1C39E1799}"/>
    <cellStyle name="ปกติ 2 4 3" xfId="12327" xr:uid="{B667128E-01BD-4DB1-AF83-D35105449F74}"/>
    <cellStyle name="ปกติ 2 5" xfId="2430" xr:uid="{23CDAB6B-5FBE-48AE-85A7-6E752E8683A7}"/>
    <cellStyle name="ปกติ 2 6" xfId="2431" xr:uid="{EFCF3DAD-4749-4A1B-87C4-10E6BD75E721}"/>
    <cellStyle name="ปกติ 2 7" xfId="1937" xr:uid="{D3E95FC4-31AC-411F-8B85-D9F6D78E7E00}"/>
    <cellStyle name="ปกติ 2 7 2" xfId="10331" xr:uid="{999FE857-11EB-4322-AFEA-2C6EA28E146C}"/>
    <cellStyle name="ปกติ 2_40-1 บิลแลนด์" xfId="2432" xr:uid="{24E28161-740C-49B8-9AA5-4F5AA9304BA9}"/>
    <cellStyle name="ปกติ 27 2" xfId="39653" xr:uid="{B39277A4-FD2E-4D4F-BE21-F7FF43318D69}"/>
    <cellStyle name="ปกติ 3" xfId="147" xr:uid="{A4312B35-B361-4DB6-81FE-59F3ECB5302D}"/>
    <cellStyle name="ปกติ 3 10" xfId="10332" xr:uid="{ED0A78C5-5F8D-4752-9DB1-F17059FA80AC}"/>
    <cellStyle name="ปกติ 3 11" xfId="10333" xr:uid="{A0C3CC95-51D7-415F-9CEE-C1C788EBF7CE}"/>
    <cellStyle name="ปกติ 3 12" xfId="10334" xr:uid="{A20CD4CC-4550-4900-AEBF-1897E11D063F}"/>
    <cellStyle name="ปกติ 3 13" xfId="10335" xr:uid="{51FC5D37-1D60-4794-B32F-EFBB46F6F4D4}"/>
    <cellStyle name="ปกติ 3 14" xfId="7863" xr:uid="{224129AF-4F11-44D0-95EC-4CABFFAD48CC}"/>
    <cellStyle name="ปกติ 3 2" xfId="180" xr:uid="{F56F0BAF-BB7F-4CB0-9179-4C7A5C5C6EB4}"/>
    <cellStyle name="ปกติ 3 2 10" xfId="10336" xr:uid="{40EBC7D4-F629-4B32-A50D-23C0C9C59741}"/>
    <cellStyle name="ปกติ 3 2 11" xfId="10337" xr:uid="{3499EBAF-AF01-414A-BACD-38F89A58706D}"/>
    <cellStyle name="ปกติ 3 2 12" xfId="10338" xr:uid="{2D945F92-CA47-4200-84F3-77CEAC197EEB}"/>
    <cellStyle name="ปกติ 3 2 13" xfId="7864" xr:uid="{6A7E2666-6CB9-4210-9C8C-56B586E88D7C}"/>
    <cellStyle name="ปกติ 3 2 2" xfId="2433" xr:uid="{3BE68083-14A6-43AB-9A1F-CD2F4ACB716F}"/>
    <cellStyle name="ปกติ 3 2 2 2" xfId="12808" xr:uid="{7F631AB7-EA67-474B-B5AE-A5C0EDDB0D88}"/>
    <cellStyle name="ปกติ 3 2 2 3" xfId="14289" xr:uid="{9E6A1D41-EDFD-4531-8E7D-1C7F6157D49B}"/>
    <cellStyle name="ปกติ 3 2 2 4" xfId="11541" xr:uid="{B7D8E73C-9BF0-4396-A5A4-0E4CC2FF42F8}"/>
    <cellStyle name="ปกติ 3 2 3" xfId="2434" xr:uid="{A6773AA8-CA5E-4CE0-B54F-E785D76FA00C}"/>
    <cellStyle name="ปกติ 3 2 3 2" xfId="14290" xr:uid="{7D840A39-3F7B-48BB-A228-0DBEE23722D5}"/>
    <cellStyle name="ปกติ 3 2 3 3" xfId="12328" xr:uid="{0CBBFA41-2869-4400-B765-63E13A60816A}"/>
    <cellStyle name="ปกติ 3 2 4" xfId="2652" xr:uid="{61F271E3-2D58-4827-92AF-B73AFF169555}"/>
    <cellStyle name="ปกติ 3 2 4 2" xfId="10339" xr:uid="{7B201821-34C7-4074-94B8-CE4B5DF39FA1}"/>
    <cellStyle name="ปกติ 3 2 5" xfId="1940" xr:uid="{E55362F1-172F-4AA9-873F-9C31EA85CC64}"/>
    <cellStyle name="ปกติ 3 2 5 2" xfId="10340" xr:uid="{C7FD8B79-CF99-4D12-AE2B-5E3DBA2356CC}"/>
    <cellStyle name="ปกติ 3 2 5 3" xfId="14291" xr:uid="{65A25F4D-9475-4B36-97F7-00B58F3A143E}"/>
    <cellStyle name="ปกติ 3 2 6" xfId="10341" xr:uid="{C4425616-38FD-41D1-B62E-818F4801F0C0}"/>
    <cellStyle name="ปกติ 3 2 7" xfId="10342" xr:uid="{217B137E-6160-4270-A8C1-5EFD3DF50B28}"/>
    <cellStyle name="ปกติ 3 2 8" xfId="10343" xr:uid="{9650D29E-0AA5-48C6-BA47-9599D2C0812B}"/>
    <cellStyle name="ปกติ 3 2 9" xfId="10344" xr:uid="{19D03C34-205E-489A-992E-F54955AFB1BD}"/>
    <cellStyle name="ปกติ 3 3" xfId="2435" xr:uid="{086FF29A-FE39-43CC-8272-FF759B41BB58}"/>
    <cellStyle name="ปกติ 3 3 2" xfId="2436" xr:uid="{D051B8E3-C46F-4AA0-A0B9-AA0CB30AB567}"/>
    <cellStyle name="ปกติ 3 4" xfId="2437" xr:uid="{92B2754A-E729-4FB9-92BA-3511922FC6AB}"/>
    <cellStyle name="ปกติ 3 5" xfId="1939" xr:uid="{F7680EC7-2E20-432C-87E7-2E4DEC602BAF}"/>
    <cellStyle name="ปกติ 3 5 2" xfId="10345" xr:uid="{060A0C2C-8B0C-4EA3-BF6C-E37B13E7C336}"/>
    <cellStyle name="ปกติ 3 6" xfId="10346" xr:uid="{26F3475E-80AC-40EB-965C-E4662C4A178E}"/>
    <cellStyle name="ปกติ 3 7" xfId="10347" xr:uid="{2B50974A-7BBE-4FEA-A45C-30F011C992A0}"/>
    <cellStyle name="ปกติ 3 8" xfId="10348" xr:uid="{9DB2C546-6453-4F83-9A89-AE0C533556EF}"/>
    <cellStyle name="ปกติ 3 9" xfId="10349" xr:uid="{DF612D0D-4A1A-477A-BDFA-EAB8E7CA6D7F}"/>
    <cellStyle name="ปกติ 3_Index Prebuilt" xfId="2438" xr:uid="{3222812B-F7ED-400A-83E8-E5961BE6CFB7}"/>
    <cellStyle name="ปกติ 4" xfId="155" xr:uid="{A89B70F3-839D-4903-9478-C19CE518082B}"/>
    <cellStyle name="ปกติ 4 2" xfId="182" xr:uid="{190B81E0-6C1E-424D-BC59-E8D317262F37}"/>
    <cellStyle name="ปกติ 4 2 10" xfId="5134" xr:uid="{420CD885-019A-44F7-B2B5-799FF89062E0}"/>
    <cellStyle name="ปกติ 4 2 10 2" xfId="10350" xr:uid="{7E0C88F2-D62E-48CB-A5EC-337401367B20}"/>
    <cellStyle name="ปกติ 4 2 11" xfId="5135" xr:uid="{5A617DE7-8232-43F5-8FE7-1C98338FA9D5}"/>
    <cellStyle name="ปกติ 4 2 11 2" xfId="10351" xr:uid="{7B246BD9-5A01-4D1B-83E9-1A57C80AA01C}"/>
    <cellStyle name="ปกติ 4 2 12" xfId="5136" xr:uid="{6542691C-B34F-45AD-8B80-1BDD5EA3F9CE}"/>
    <cellStyle name="ปกติ 4 2 13" xfId="5137" xr:uid="{4CB14AF5-A6DA-40D6-8D99-25CA64CFEF39}"/>
    <cellStyle name="ปกติ 4 2 14" xfId="5138" xr:uid="{D6DAD2E7-6CBF-4176-9B56-0597787622BE}"/>
    <cellStyle name="ปกติ 4 2 15" xfId="5139" xr:uid="{9A0B6EA1-BE9C-48DA-BB52-4F088F044F4E}"/>
    <cellStyle name="ปกติ 4 2 16" xfId="5140" xr:uid="{10BBA4F7-FAD9-4CC8-9CBB-9C3515866A9C}"/>
    <cellStyle name="ปกติ 4 2 17" xfId="5141" xr:uid="{4E1F122E-C45A-4A10-AF40-5A468AE2B710}"/>
    <cellStyle name="ปกติ 4 2 18" xfId="5142" xr:uid="{80C78B64-7CDD-4547-8A24-23B7A599CABD}"/>
    <cellStyle name="ปกติ 4 2 19" xfId="5143" xr:uid="{2E3A7C5E-036F-43BB-B118-A3753F0FC45B}"/>
    <cellStyle name="ปกติ 4 2 2" xfId="2439" xr:uid="{F65DF7EA-E095-4CD5-853C-97C637EB2781}"/>
    <cellStyle name="ปกติ 4 2 2 2" xfId="5144" xr:uid="{0932C3A4-AED6-49D2-879D-9C4BE6393DF4}"/>
    <cellStyle name="ปกติ 4 2 20" xfId="5145" xr:uid="{D198615F-0278-4DA5-B949-D54B7865B3E8}"/>
    <cellStyle name="ปกติ 4 2 21" xfId="5146" xr:uid="{3BF39E8C-FC39-410C-A1AC-01F44EBA8654}"/>
    <cellStyle name="ปกติ 4 2 22" xfId="5147" xr:uid="{B441204D-7ED4-4C0F-92B4-EADFE0A7D8F3}"/>
    <cellStyle name="ปกติ 4 2 23" xfId="5148" xr:uid="{594548CC-0AF9-4664-B638-7FB438C69CEB}"/>
    <cellStyle name="ปกติ 4 2 24" xfId="5149" xr:uid="{EDC82F1D-FDE7-489C-848C-8CB30E5F6A4C}"/>
    <cellStyle name="ปกติ 4 2 25" xfId="5150" xr:uid="{67D80B1D-87ED-4A97-A42D-9D56AD90BCA3}"/>
    <cellStyle name="ปกติ 4 2 26" xfId="5151" xr:uid="{53ADC0C0-577D-4105-BA08-F2FBD3E70E56}"/>
    <cellStyle name="ปกติ 4 2 27" xfId="5152" xr:uid="{4FB1463D-281A-4FB0-A2F7-D5F1D9D949CA}"/>
    <cellStyle name="ปกติ 4 2 28" xfId="5153" xr:uid="{69305A28-D8B3-4A0A-A814-87261F575783}"/>
    <cellStyle name="ปกติ 4 2 29" xfId="5154" xr:uid="{556D1003-5C38-412E-ADC3-9A5569B9886D}"/>
    <cellStyle name="ปกติ 4 2 3" xfId="5155" xr:uid="{D49728E3-29D6-433E-8379-82F502CF1C29}"/>
    <cellStyle name="ปกติ 4 2 3 2" xfId="10352" xr:uid="{D2F473B4-9CAB-4699-8A27-C21E57675C0E}"/>
    <cellStyle name="ปกติ 4 2 30" xfId="5156" xr:uid="{23AA445D-DCD4-4A36-B95E-A597B5474D72}"/>
    <cellStyle name="ปกติ 4 2 31" xfId="5157" xr:uid="{9DABAB7C-A69F-42FF-B0CF-11A803AC8F42}"/>
    <cellStyle name="ปกติ 4 2 32" xfId="5158" xr:uid="{D9293238-7AE5-4D05-B77B-B2DBE29B030D}"/>
    <cellStyle name="ปกติ 4 2 33" xfId="5159" xr:uid="{A8A4C9B3-5CE7-4268-A311-89FCE8055487}"/>
    <cellStyle name="ปกติ 4 2 34" xfId="5160" xr:uid="{86AD7D54-A74C-40E7-9172-6F56006BD64A}"/>
    <cellStyle name="ปกติ 4 2 35" xfId="5161" xr:uid="{28DDD264-28F4-42FF-83BE-A60FB9F04137}"/>
    <cellStyle name="ปกติ 4 2 36" xfId="5162" xr:uid="{BBFB855F-40A7-4201-9CC5-974FAAFAE6F7}"/>
    <cellStyle name="ปกติ 4 2 37" xfId="5163" xr:uid="{BF7C99BC-9481-41AB-B1E2-297E95D8C593}"/>
    <cellStyle name="ปกติ 4 2 4" xfId="5164" xr:uid="{E23A6821-9125-4436-929C-1F012B11E1B9}"/>
    <cellStyle name="ปกติ 4 2 4 2" xfId="10353" xr:uid="{71433AD4-9490-4F3A-B9D0-9AEDDCCB56D4}"/>
    <cellStyle name="ปกติ 4 2 5" xfId="5165" xr:uid="{B3A34AE4-D4CD-43F1-88B6-C85939DE79A5}"/>
    <cellStyle name="ปกติ 4 2 5 2" xfId="10354" xr:uid="{CA7DB3F6-F2CF-4859-8AB6-1F34386C9D96}"/>
    <cellStyle name="ปกติ 4 2 6" xfId="5166" xr:uid="{40B55F50-25FF-4B34-B964-9635B7BF2019}"/>
    <cellStyle name="ปกติ 4 2 6 2" xfId="10355" xr:uid="{6859D50B-35D1-4A8F-8CBA-6AC223734BF5}"/>
    <cellStyle name="ปกติ 4 2 7" xfId="5167" xr:uid="{1DB53EDC-26AA-4F9F-9A05-24823C8B8E7A}"/>
    <cellStyle name="ปกติ 4 2 7 2" xfId="10356" xr:uid="{294A5D03-0764-4019-B27A-9FBA7AD3F3D1}"/>
    <cellStyle name="ปกติ 4 2 8" xfId="5168" xr:uid="{32FC9344-181D-43D2-B926-BB851DE4B65E}"/>
    <cellStyle name="ปกติ 4 2 8 2" xfId="10357" xr:uid="{B8FE9D67-06C1-463F-A8A5-1FBDE1A068D8}"/>
    <cellStyle name="ปกติ 4 2 9" xfId="5169" xr:uid="{175F2320-B961-4B34-A63F-8EBE09B0516B}"/>
    <cellStyle name="ปกติ 4 2 9 2" xfId="10358" xr:uid="{F9864344-38D1-467E-BC6A-D247BBF9B217}"/>
    <cellStyle name="ปกติ 4 3" xfId="181" xr:uid="{8EFEE2B9-8885-4B80-8CEE-85EF9E130506}"/>
    <cellStyle name="ปกติ 4 3 2" xfId="12329" xr:uid="{B67D676B-A77E-4F5C-A0CC-DD0025527A83}"/>
    <cellStyle name="ปกติ 4 3 3" xfId="12809" xr:uid="{2B1097D2-F118-4CBA-926D-E906733E6376}"/>
    <cellStyle name="ปกติ 4 3 4" xfId="14292" xr:uid="{FD5EEF6D-2CB2-4C73-91D1-A3969D72E3CC}"/>
    <cellStyle name="ปกติ 4 3 5" xfId="11542" xr:uid="{CDCB9C11-2D69-4CCF-923D-68845FFCB0CA}"/>
    <cellStyle name="ปกติ 4 4" xfId="1941" xr:uid="{18214E08-2BB3-436A-9688-0C49149B989E}"/>
    <cellStyle name="ปกติ 4 5" xfId="12580" xr:uid="{87C0191F-24E9-49CA-95B3-746B7B50E7AA}"/>
    <cellStyle name="ปกติ 4 6" xfId="14293" xr:uid="{704DA4A4-E066-4F55-817E-91F46C0ECBE1}"/>
    <cellStyle name="ปกติ 4 7" xfId="10928" xr:uid="{52E17E20-FEBA-4F06-8396-599BBCCAC1FF}"/>
    <cellStyle name="ปกติ 4 8" xfId="39681" xr:uid="{E998AC17-3699-4F64-B2AE-21E2F5B60085}"/>
    <cellStyle name="ปกติ 4_Book2" xfId="2440" xr:uid="{23DAE2E4-6031-44C6-BFEE-0F2337E6666C}"/>
    <cellStyle name="ปกติ 41" xfId="39657" xr:uid="{DB6E0B59-9D1F-417F-B412-556CF7F0129C}"/>
    <cellStyle name="ปกติ 5" xfId="1942" xr:uid="{3A4D4D18-1196-4DEC-A57D-C9DE9FC5BA48}"/>
    <cellStyle name="ปกติ 5 10" xfId="10359" xr:uid="{F9C5FBA5-90C1-4436-BC39-4CA9B0D99EFA}"/>
    <cellStyle name="ปกติ 5 11" xfId="10360" xr:uid="{884F3EA6-22B6-4CC2-8CA2-1C331B00C26D}"/>
    <cellStyle name="ปกติ 5 12" xfId="10929" xr:uid="{415887D4-1A68-4B4B-A056-B5D749B14557}"/>
    <cellStyle name="ปกติ 5 12 2" xfId="22225" xr:uid="{E6719D5C-E9C0-4547-952A-45A6D2303043}"/>
    <cellStyle name="ปกติ 5 12 3" xfId="35888" xr:uid="{60835D7F-A76A-443E-883B-69E34367717A}"/>
    <cellStyle name="ปกติ 5 13" xfId="39727" xr:uid="{58A33581-C0F5-40CE-94FE-1C1A34D6BF38}"/>
    <cellStyle name="ปกติ 5 2" xfId="1991" xr:uid="{4B7CB769-3B62-4D38-ADEE-7881668AE602}"/>
    <cellStyle name="ปกติ 5 2 2" xfId="2918" xr:uid="{65832339-4015-4BCB-ADCC-EADA64BAE41B}"/>
    <cellStyle name="ปกติ 5 2 2 2" xfId="7917" xr:uid="{17E5B1DF-1BA7-40DB-9AA5-1173D68E9A7A}"/>
    <cellStyle name="ปกติ 5 2 2 3" xfId="11544" xr:uid="{926C05C3-C915-4113-8CE4-CCB509DEE4CB}"/>
    <cellStyle name="ปกติ 5 2 2 3 2" xfId="22619" xr:uid="{C0F063CA-0754-4316-98E5-8FA122E5DFD6}"/>
    <cellStyle name="ปกติ 5 2 2 3 3" xfId="36009" xr:uid="{BC62E635-A05B-4224-BC27-511B1C694460}"/>
    <cellStyle name="ปกติ 5 2 2 4" xfId="16322" xr:uid="{B2198CE1-82B9-43C3-98FA-FC361D0AD627}"/>
    <cellStyle name="ปกติ 5 2 2 5" xfId="31985" xr:uid="{DD2102A4-CFBF-4D40-A1C5-3F4713E0C213}"/>
    <cellStyle name="ปกติ 5 2 3" xfId="7576" xr:uid="{49671815-F6C0-4217-A0F2-62F63C645F76}"/>
    <cellStyle name="ปกติ 5 2 3 2" xfId="14294" xr:uid="{A853C313-7C4C-4D99-95C0-25B2CC535156}"/>
    <cellStyle name="ปกติ 5 2 3 3" xfId="19804" xr:uid="{2CDE78FD-67A5-485F-A52D-2DAF9ACBA68B}"/>
    <cellStyle name="ปกติ 5 2 3 4" xfId="34403" xr:uid="{EB74EC07-48C8-4C21-A46D-315473415681}"/>
    <cellStyle name="ปกติ 5 2 4" xfId="10930" xr:uid="{5B6C2A02-54CB-459A-859E-C59AB62C7EA2}"/>
    <cellStyle name="ปกติ 5 2 4 2" xfId="22226" xr:uid="{3DCC621F-7406-49F9-8A9B-EDA9F3EF7CAE}"/>
    <cellStyle name="ปกติ 5 2 4 3" xfId="35889" xr:uid="{5F568001-39DA-4C3E-82FB-EEAB9493227C}"/>
    <cellStyle name="ปกติ 5 2 5" xfId="15716" xr:uid="{4EE7FF50-6033-4D59-B7D1-7C62BB39DE64}"/>
    <cellStyle name="ปกติ 5 2 6" xfId="31632" xr:uid="{21ED2F6D-0BA1-4819-B66F-2D078C269D6E}"/>
    <cellStyle name="ปกติ 5 3" xfId="7516" xr:uid="{CD3910D4-7D74-40BC-9A49-A74F9A4F5970}"/>
    <cellStyle name="ปกติ 5 3 2" xfId="10361" xr:uid="{C58D01FC-86C9-4859-9C3D-4812587563A6}"/>
    <cellStyle name="ปกติ 5 3 3" xfId="7651" xr:uid="{A773698F-FC8F-4E99-B722-5994943AF8F7}"/>
    <cellStyle name="ปกติ 5 3 3 2" xfId="19879" xr:uid="{9D71CEB2-A842-4FB5-8BD6-2746AB1D5F3D}"/>
    <cellStyle name="ปกติ 5 3 3 3" xfId="34447" xr:uid="{5A404074-2D26-42B0-918D-A25BD24B3569}"/>
    <cellStyle name="ปกติ 5 3 4" xfId="11543" xr:uid="{C0AFC4EB-53F2-4175-9703-F1F0BF8A078F}"/>
    <cellStyle name="ปกติ 5 3 4 2" xfId="22618" xr:uid="{6749DFC7-F075-4216-BA40-1D6C25B61C57}"/>
    <cellStyle name="ปกติ 5 3 4 3" xfId="36008" xr:uid="{0866BEE1-7FB2-46F8-91BB-E7674261DE61}"/>
    <cellStyle name="ปกติ 5 3 5" xfId="19750" xr:uid="{02566165-E8F1-4FBB-BC6F-37A697AED15A}"/>
    <cellStyle name="ปกติ 5 3 6" xfId="34379" xr:uid="{D21F3AA8-1DBA-421B-AF26-6ACE220148A2}"/>
    <cellStyle name="ปกติ 5 4" xfId="10362" xr:uid="{B5D51078-D019-4274-BB71-AD0B54CE6225}"/>
    <cellStyle name="ปกติ 5 4 2" xfId="12330" xr:uid="{FB0045CA-984C-42F1-A01A-8EE280A4ACBA}"/>
    <cellStyle name="ปกติ 5 5" xfId="10363" xr:uid="{87B93D1D-642E-4BFB-83BD-E7F42BEFD9C4}"/>
    <cellStyle name="ปกติ 5 5 2" xfId="14295" xr:uid="{B5516462-ED42-46C7-80C5-FF4D11A30D13}"/>
    <cellStyle name="ปกติ 5 6" xfId="10364" xr:uid="{A64E809D-D380-4998-A380-4496C5A6C2F4}"/>
    <cellStyle name="ปกติ 5 7" xfId="10365" xr:uid="{540DAF88-BA10-4A5D-8E03-CE3E5339980C}"/>
    <cellStyle name="ปกติ 5 8" xfId="10366" xr:uid="{75AA9DD0-74D6-4E0C-A853-592DFF0CB9D2}"/>
    <cellStyle name="ปกติ 5 9" xfId="10367" xr:uid="{F6D61CD5-66D7-4B48-BDA3-910B6A2C8A72}"/>
    <cellStyle name="ปกติ 6" xfId="1943" xr:uid="{8FB1F889-987A-43BF-83DC-CC934C022BC0}"/>
    <cellStyle name="ปกติ 6 10" xfId="10368" xr:uid="{07D2B8A6-4934-40C2-8332-3C203514E7FC}"/>
    <cellStyle name="ปกติ 6 11" xfId="10369" xr:uid="{0D0FB861-6A17-449E-8D63-7FDDB97E051C}"/>
    <cellStyle name="ปกติ 6 12" xfId="10370" xr:uid="{972E9433-2CDF-4A6B-B740-B231F44270E7}"/>
    <cellStyle name="ปกติ 6 13" xfId="10931" xr:uid="{3D18387F-F26D-4761-B7BF-12C81541E115}"/>
    <cellStyle name="ปกติ 6 2" xfId="2441" xr:uid="{F994AAC4-BDE5-495E-B6A5-D75AE579B45E}"/>
    <cellStyle name="ปกติ 6 2 2" xfId="10934" xr:uid="{E0FFCBEF-E8AD-45F4-8387-65D68A79BEC6}"/>
    <cellStyle name="ปกติ 6 3" xfId="2442" xr:uid="{8E102100-CF3C-4DAD-914F-0206BD0E635E}"/>
    <cellStyle name="ปกติ 6 3 2" xfId="14296" xr:uid="{0A5265BB-CBDE-46ED-AEBE-CF31D439272F}"/>
    <cellStyle name="ปกติ 6 3 3" xfId="11545" xr:uid="{B163702D-B597-46D8-B152-B55DB20ADF9E}"/>
    <cellStyle name="ปกติ 6 4" xfId="10371" xr:uid="{14FA6A7D-8D54-4AFD-A11D-F29D1C54EFFB}"/>
    <cellStyle name="ปกติ 6 4 2" xfId="12331" xr:uid="{B848ABF8-27CD-4068-B20D-AA98EC44B1EA}"/>
    <cellStyle name="ปกติ 6 5" xfId="10372" xr:uid="{F2A0F18A-6D2B-4D3D-A92A-2F0133D8EF0D}"/>
    <cellStyle name="ปกติ 6 6" xfId="10373" xr:uid="{99FA8003-8550-4B4A-81F6-ABE13813591C}"/>
    <cellStyle name="ปกติ 6 7" xfId="10374" xr:uid="{BF7BB395-0954-4075-8535-F12FEE883DA6}"/>
    <cellStyle name="ปกติ 6 8" xfId="10375" xr:uid="{25DC2842-08D0-48C1-815E-405A1894EAC5}"/>
    <cellStyle name="ปกติ 6 9" xfId="10376" xr:uid="{C24038CB-FFA6-4A4B-8BFE-EFB5DDABC2DB}"/>
    <cellStyle name="ปกติ 6_PRE-BUILTQ1-54" xfId="2443" xr:uid="{8D66773F-42E6-42AE-AADE-D84E280CC7DF}"/>
    <cellStyle name="ปกติ 7" xfId="1944" xr:uid="{B453B89F-9B55-47F6-9DBB-4175215A3EFA}"/>
    <cellStyle name="ปกติ 7 10" xfId="10377" xr:uid="{24450842-5313-4B4F-8A1D-7FC128B6EBD3}"/>
    <cellStyle name="ปกติ 7 11" xfId="10378" xr:uid="{0B052576-E23B-495B-BDC7-7C6934A736AD}"/>
    <cellStyle name="ปกติ 7 2" xfId="2444" xr:uid="{10D1CB02-E3C1-4140-BF4A-AF7D4D78DF20}"/>
    <cellStyle name="ปกติ 7 2 2" xfId="14297" xr:uid="{87B4A706-04D7-4C6A-A2EA-8B37E31B08D6}"/>
    <cellStyle name="ปกติ 7 2 3" xfId="12332" xr:uid="{D6D72286-4561-4E20-A8E2-330D366A53E8}"/>
    <cellStyle name="ปกติ 7 3" xfId="10379" xr:uid="{31812F04-83E6-4E5C-90C1-6038312CDD31}"/>
    <cellStyle name="ปกติ 7 4" xfId="10380" xr:uid="{B56D5065-0039-40FC-AA3C-FF59926CF987}"/>
    <cellStyle name="ปกติ 7 5" xfId="10381" xr:uid="{042CDF1F-CB3C-4742-8A97-8F92563C417C}"/>
    <cellStyle name="ปกติ 7 6" xfId="10382" xr:uid="{F3951767-0BBE-4BB9-930E-F95AFD0B48EA}"/>
    <cellStyle name="ปกติ 7 7" xfId="10383" xr:uid="{D1CAE674-421E-400E-A307-61DC15AB23CC}"/>
    <cellStyle name="ปกติ 7 8" xfId="10384" xr:uid="{C3581277-3816-4A71-BA7C-F51EC922256F}"/>
    <cellStyle name="ปกติ 7 9" xfId="10385" xr:uid="{185F6BB8-C966-42D5-973D-0E64E2F48E8F}"/>
    <cellStyle name="ปกติ 8" xfId="1945" xr:uid="{E5654244-4A21-4D9F-8FAC-EDBA36A5CD21}"/>
    <cellStyle name="ปกติ 8 10" xfId="10386" xr:uid="{274E5A63-3CDF-4E53-A7AC-BF24172E80E9}"/>
    <cellStyle name="ปกติ 8 11" xfId="10387" xr:uid="{60C9E46B-A785-4A8C-A41D-DF1B72BACF9D}"/>
    <cellStyle name="ปกติ 8 2" xfId="2445" xr:uid="{80F5A213-5448-475D-8508-0F4645753E1C}"/>
    <cellStyle name="ปกติ 8 2 2" xfId="14298" xr:uid="{E858006E-404C-4192-81DF-FEAF5B2B9F57}"/>
    <cellStyle name="ปกติ 8 2 3" xfId="12333" xr:uid="{5E0D69CB-C83A-4BD5-BDBC-720D0224163C}"/>
    <cellStyle name="ปกติ 8 3" xfId="10388" xr:uid="{A3B7FED8-803C-42DE-9629-8B7B80E802C3}"/>
    <cellStyle name="ปกติ 8 4" xfId="10389" xr:uid="{07C52682-1397-438D-8FFC-EDA66065EED2}"/>
    <cellStyle name="ปกติ 8 5" xfId="10390" xr:uid="{A5BDE6EB-18DF-4C36-8A4E-6FA74E6E0055}"/>
    <cellStyle name="ปกติ 8 6" xfId="10391" xr:uid="{E3D17ECF-F2E0-416D-AB61-8BB4DDE2721E}"/>
    <cellStyle name="ปกติ 8 7" xfId="10392" xr:uid="{52F0C2A9-DCCA-496F-977C-65CE1A969063}"/>
    <cellStyle name="ปกติ 8 8" xfId="10393" xr:uid="{149CA3E9-EA1C-424E-A92B-99B390214CBA}"/>
    <cellStyle name="ปกติ 8 9" xfId="10394" xr:uid="{2665403D-8482-475C-804C-B12E7F0688FB}"/>
    <cellStyle name="ปกติ 9" xfId="2446" xr:uid="{910EFA32-8D3C-4ACF-966E-36DC75DFBE08}"/>
    <cellStyle name="ปกติ 9 10" xfId="10395" xr:uid="{593C99CC-BCB2-4DB7-B3A5-65C0135C9834}"/>
    <cellStyle name="ปกติ 9 11" xfId="10396" xr:uid="{6DFFCFC3-77AD-473D-B93B-F0D79232247D}"/>
    <cellStyle name="ปกติ 9 12" xfId="10397" xr:uid="{C85380C0-1BD7-48F5-BF9E-3BC187C7CD8D}"/>
    <cellStyle name="ปกติ 9 2" xfId="2447" xr:uid="{CE9271D4-93E9-43FF-8BE2-1ABE642C0785}"/>
    <cellStyle name="ปกติ 9 2 2" xfId="14299" xr:uid="{4272E675-8375-4D91-B766-18A96D2F13A6}"/>
    <cellStyle name="ปกติ 9 2 3" xfId="12334" xr:uid="{D3A4F42F-CA04-47D9-B1FC-48E7A0E39F70}"/>
    <cellStyle name="ปกติ 9 3" xfId="2448" xr:uid="{C93E8D04-E99E-460F-8DFA-0FBDC18852CE}"/>
    <cellStyle name="ปกติ 9 4" xfId="10398" xr:uid="{5E4A46C7-5126-48FA-9C0D-44116B77CAE5}"/>
    <cellStyle name="ปกติ 9 5" xfId="10399" xr:uid="{0C108812-C708-4BC8-A58C-E78D2984D899}"/>
    <cellStyle name="ปกติ 9 6" xfId="10400" xr:uid="{CB073782-8A57-475B-AED2-F700AE354B07}"/>
    <cellStyle name="ปกติ 9 7" xfId="10401" xr:uid="{DC303927-B1E1-413F-A0B3-8D081E8DCB0F}"/>
    <cellStyle name="ปกติ 9 8" xfId="10402" xr:uid="{F140689A-35FA-4FD4-9DDF-CC396C0026FD}"/>
    <cellStyle name="ปกติ 9 9" xfId="10403" xr:uid="{DB58B145-303D-4DD1-A59D-1672A2C8056F}"/>
    <cellStyle name="ปกติ 9_Lead -  NU 31-3-54" xfId="2449" xr:uid="{8EDF8D34-0A61-4A9C-B4B2-FE0C2FEECB41}"/>
    <cellStyle name="ปกติ_Pan_เงินกู้ยืมระยะยาว_Y'07 by tip" xfId="39709" xr:uid="{0648B58F-F58F-40E9-BFF5-AE24DE045AEA}"/>
    <cellStyle name="ปกติ_Sheet1" xfId="19" xr:uid="{00000000-0005-0000-0000-000013000000}"/>
    <cellStyle name="ป้อนค่า 2" xfId="65" xr:uid="{26B9A4E9-FA02-445A-B4CF-FCE74FF4FE33}"/>
    <cellStyle name="ป้อนค่า 2 2" xfId="2722" xr:uid="{1FCAA7FF-D17E-4148-81B5-D6F37A23C7D1}"/>
    <cellStyle name="ป้อนค่า 2 2 2" xfId="13375" xr:uid="{ABBE7E6F-1DA4-4FE3-86D0-AD608FB129BA}"/>
    <cellStyle name="ป้อนค่า 2 2 2 2" xfId="24060" xr:uid="{83A9CAFD-DF5A-4A14-ABAE-F497237499EF}"/>
    <cellStyle name="ป้อนค่า 2 2 2 3" xfId="26892" xr:uid="{A45EECDD-3ED0-43DA-B69A-3B33879E98F1}"/>
    <cellStyle name="ป้อนค่า 2 2 2 4" xfId="29452" xr:uid="{637A31CB-7782-4DFA-9041-253FAA12E9FE}"/>
    <cellStyle name="ป้อนค่า 2 2 2 5" xfId="30473" xr:uid="{83C503F9-A5AB-44BB-803C-A36222CBE82C}"/>
    <cellStyle name="ป้อนค่า 2 2 2 6" xfId="37168" xr:uid="{7DFDABE6-96FA-461E-943B-D86957EBF55C}"/>
    <cellStyle name="ป้อนค่า 2 2 2 7" xfId="39146" xr:uid="{BA6E9928-39F5-439B-A561-DC6B36511097}"/>
    <cellStyle name="ป้อนค่า 2 2 3" xfId="16197" xr:uid="{D8ACFE7D-2215-4193-A5F5-E80FA6A334D9}"/>
    <cellStyle name="ป้อนค่า 2 2 4" xfId="16533" xr:uid="{5757EF4B-CBEB-4C30-B110-E843FE141807}"/>
    <cellStyle name="ป้อนค่า 2 2 5" xfId="14792" xr:uid="{4678CFFB-7C93-4498-AC3C-3BAC9845B76A}"/>
    <cellStyle name="ป้อนค่า 2 2 6" xfId="30654" xr:uid="{ECF2A0E4-68D7-409C-BDDB-AC4DE9E02089}"/>
    <cellStyle name="ป้อนค่า 2 2 7" xfId="31911" xr:uid="{005C9374-537A-4EDD-81E8-9768729AEF5A}"/>
    <cellStyle name="ป้อนค่า 2 2 8" xfId="35199" xr:uid="{EE207326-5A8F-4C22-A720-873B65484FBD}"/>
    <cellStyle name="ป้อนค่า 2 3" xfId="2450" xr:uid="{95BF6754-3BB0-423C-9BE9-83ECA74E83D3}"/>
    <cellStyle name="ป้อนค่า 2 3 2" xfId="7498" xr:uid="{178F0527-23E1-4FBE-85D5-F065476E6DE1}"/>
    <cellStyle name="ป้อนค่า 2 3 2 2" xfId="19743" xr:uid="{44B5BAF8-9388-4114-BBDF-9EA0E10C0B3A}"/>
    <cellStyle name="ป้อนค่า 2 3 2 3" xfId="22508" xr:uid="{6D11FB5D-9A82-4B9E-8C5C-116A979C3D33}"/>
    <cellStyle name="ป้อนค่า 2 3 2 4" xfId="15015" xr:uid="{39AE07A7-652A-41E2-B0DD-4230549FDFD6}"/>
    <cellStyle name="ป้อนค่า 2 3 2 5" xfId="18562" xr:uid="{37B55D63-1228-4BAF-850D-0DAE6DA2C015}"/>
    <cellStyle name="ป้อนค่า 2 3 2 6" xfId="34372" xr:uid="{8765E7FF-353F-4DEC-873F-D5573D0AA26D}"/>
    <cellStyle name="ป้อนค่า 2 3 2 7" xfId="31111" xr:uid="{BFBE7A02-9DAC-429B-9B2D-4F2928E3B287}"/>
    <cellStyle name="ป้อนค่า 2 3 3" xfId="16004" xr:uid="{1DE306DB-828F-4515-AA20-106CC6EADD46}"/>
    <cellStyle name="ป้อนค่า 2 3 4" xfId="20064" xr:uid="{101B2777-A187-4BED-A448-DA02FD1E4604}"/>
    <cellStyle name="ป้อนค่า 2 3 5" xfId="18864" xr:uid="{362F3EF5-8C68-4DED-B092-4425F8ADA3C5}"/>
    <cellStyle name="ป้อนค่า 2 3 6" xfId="30644" xr:uid="{CDFDDAB8-942E-4EB3-8C0C-C16256E13804}"/>
    <cellStyle name="ป้อนค่า 2 3 7" xfId="31765" xr:uid="{9C5FA734-C1F2-4A47-A546-13AC244B8621}"/>
    <cellStyle name="ป้อนค่า 2 3 8" xfId="34284" xr:uid="{4372626C-5E78-48EA-B43C-B7590AD794E3}"/>
    <cellStyle name="ป้อนค่า 2 4" xfId="7665" xr:uid="{7341A914-F45F-49BF-A63B-972EBCFB8795}"/>
    <cellStyle name="ป้อนค่า 2 4 2" xfId="13645" xr:uid="{8E443EDD-4830-4C04-AB82-699241FDED71}"/>
    <cellStyle name="ป้อนค่า 2 4 2 2" xfId="24285" xr:uid="{DFF43F81-3E9F-444D-9A35-C91579B54D9F}"/>
    <cellStyle name="ป้อนค่า 2 4 2 3" xfId="27160" xr:uid="{D1619C66-EEAF-4F93-B032-883B5D274785}"/>
    <cellStyle name="ป้อนค่า 2 4 2 4" xfId="29720" xr:uid="{1B349EFC-B9D4-4FA9-A481-FE50DFD6FCB0}"/>
    <cellStyle name="ป้อนค่า 2 4 2 5" xfId="14510" xr:uid="{22F830B8-7E4C-411F-B3D9-7392569C0FFC}"/>
    <cellStyle name="ป้อนค่า 2 4 2 6" xfId="37437" xr:uid="{00B06C27-0B2C-4B63-B566-219F13492D43}"/>
    <cellStyle name="ป้อนค่า 2 4 2 7" xfId="39414" xr:uid="{6714F5E8-FD42-4ED1-9471-E290C3CAEE86}"/>
    <cellStyle name="ป้อนค่า 2 4 3" xfId="19889" xr:uid="{9D03B6AC-2BEB-4283-A54E-D79DFB0C9F5D}"/>
    <cellStyle name="ป้อนค่า 2 4 4" xfId="14718" xr:uid="{0D27C351-B5F3-483C-B701-128DA6A1A9F1}"/>
    <cellStyle name="ป้อนค่า 2 4 5" xfId="18147" xr:uid="{A8AD7BE9-5062-4585-910B-4B9A8760A92D}"/>
    <cellStyle name="ป้อนค่า 2 4 6" xfId="28137" xr:uid="{3E423B08-D286-4459-BFC6-83363194BC45}"/>
    <cellStyle name="ป้อนค่า 2 4 7" xfId="34454" xr:uid="{4999ADA7-F291-4300-A0A7-FA7E63826FFF}"/>
    <cellStyle name="ป้อนค่า 2 4 8" xfId="36069" xr:uid="{4694D2BB-1964-454E-8BE7-ED62F735AF40}"/>
    <cellStyle name="ป้อนค่า 2 5" xfId="13726" xr:uid="{629FFD90-773E-4A16-AEDC-AF8175CA3C3D}"/>
    <cellStyle name="ป้อนค่า 2 5 2" xfId="24347" xr:uid="{6F4EFDC1-1E1A-4782-B476-742552AB474D}"/>
    <cellStyle name="ป้อนค่า 2 5 3" xfId="27241" xr:uid="{58DDC980-B67F-4336-9E40-D2042FEFE921}"/>
    <cellStyle name="ป้อนค่า 2 5 4" xfId="29799" xr:uid="{941948B5-0018-4AC5-97CB-1B6F8FA37716}"/>
    <cellStyle name="ป้อนค่า 2 5 5" xfId="30420" xr:uid="{971FE1FB-436F-4471-B41B-1C864FE3D213}"/>
    <cellStyle name="ป้อนค่า 2 5 6" xfId="37518" xr:uid="{110BA3C3-F997-4B1A-80A1-7F8BD8FB7F25}"/>
    <cellStyle name="ป้อนค่า 2 5 7" xfId="39493" xr:uid="{6CEDC705-77F1-47EC-925E-CDAD963EF01A}"/>
    <cellStyle name="ป้อนค่า 2 6" xfId="14300" xr:uid="{EFBF5558-AFAC-488F-9A13-C80175955598}"/>
    <cellStyle name="ป้อนค่า 2 6 2" xfId="24716" xr:uid="{365162C3-D278-45CC-80A5-56557222B336}"/>
    <cellStyle name="ป้อนค่า 2 6 3" xfId="27527" xr:uid="{420E3CBE-D6EC-4574-B5C5-D6270544F991}"/>
    <cellStyle name="ป้อนค่า 2 6 4" xfId="30033" xr:uid="{D440D2ED-1D0D-48E0-93AF-7F5E1DE27322}"/>
    <cellStyle name="ป้อนค่า 2 6 5" xfId="31004" xr:uid="{AB6EC96B-C25B-49AF-8A4F-D68899A75DCB}"/>
    <cellStyle name="ป้อนค่า 2 6 6" xfId="37687" xr:uid="{F6A41682-B22F-4A35-8BAD-0F05A193F2EB}"/>
    <cellStyle name="ป้อนค่า 2 6 7" xfId="39519" xr:uid="{D8A063C9-49CC-4F02-ACF6-BF44F7ABDAF9}"/>
    <cellStyle name="ป้อนค่า 3" xfId="2491" xr:uid="{4F503445-B125-4F34-8AD2-1A6E8AE4004F}"/>
    <cellStyle name="ป้อนค่า 3 2" xfId="14301" xr:uid="{C06CBD0D-7218-4E34-B38C-CD00AFED92F5}"/>
    <cellStyle name="ปานกลาง 2" xfId="64" xr:uid="{A929450F-25A7-403A-B24A-D699CA39E409}"/>
    <cellStyle name="ปานกลาง 2 2" xfId="2451" xr:uid="{3C468AD6-3AA2-442D-A5D7-FA760D5EBBB1}"/>
    <cellStyle name="ปานกลาง 2 2 2" xfId="7499" xr:uid="{704C0EEA-4DD4-41B4-87B6-D0CA73D286B8}"/>
    <cellStyle name="ปานกลาง 3" xfId="2452" xr:uid="{2CD04FBD-1843-4602-A4BC-19375F1E6BA2}"/>
    <cellStyle name="ปานกลาง 4" xfId="2490" xr:uid="{B5B297BE-CA60-4A12-AFA9-0A600F77EF78}"/>
    <cellStyle name="ปานกลาง 4 2" xfId="14302" xr:uid="{4E089FAF-22A3-4455-96E1-291338BE7A6B}"/>
    <cellStyle name="ผลรวม 2" xfId="72" xr:uid="{577A7264-98CC-4AF3-9D2C-7CB4BB9CA931}"/>
    <cellStyle name="ผลรวม 2 2" xfId="2723" xr:uid="{7ED203E3-3088-48FA-A62B-AE5D5D3549CE}"/>
    <cellStyle name="ผลรวม 2 2 2" xfId="13376" xr:uid="{D2812D10-A405-4237-9AE3-2663232E60E6}"/>
    <cellStyle name="ผลรวม 2 2 2 2" xfId="26893" xr:uid="{3B8023AF-F723-402D-A9BB-A22DEFEFFDA7}"/>
    <cellStyle name="ผลรวม 2 2 2 3" xfId="29453" xr:uid="{0E1D29E2-E6AE-45A3-B6A8-9ABFA1E2A6D2}"/>
    <cellStyle name="ผลรวม 2 2 2 4" xfId="26250" xr:uid="{281331FD-A526-42B4-8BD3-2C27E66BFB2A}"/>
    <cellStyle name="ผลรวม 2 2 2 5" xfId="37169" xr:uid="{7F471F4F-D6C8-429A-8533-1BF7AC057D8A}"/>
    <cellStyle name="ผลรวม 2 2 2 6" xfId="39147" xr:uid="{AFB45371-65BA-4FEF-9A4F-AE4C73687768}"/>
    <cellStyle name="ผลรวม 2 2 3" xfId="16532" xr:uid="{CC08C749-645E-4A43-A4A7-4347BB27AD34}"/>
    <cellStyle name="ผลรวม 2 2 4" xfId="25509" xr:uid="{C21B29F1-CF14-49FE-AD03-F63B1350CB1E}"/>
    <cellStyle name="ผลรวม 2 2 5" xfId="30176" xr:uid="{399673DE-4F84-458C-8A19-AC753D0BE065}"/>
    <cellStyle name="ผลรวม 2 2 6" xfId="31912" xr:uid="{BA0138C3-B6C3-4AFB-A906-B903BE2027A9}"/>
    <cellStyle name="ผลรวม 2 2 7" xfId="31517" xr:uid="{FC72C018-0275-4EEA-AD56-681860D703B0}"/>
    <cellStyle name="ผลรวม 2 3" xfId="2462" xr:uid="{1EC91FA6-D246-4AD6-8AA8-B7193DE952B6}"/>
    <cellStyle name="ผลรวม 2 3 2" xfId="7500" xr:uid="{026A9532-1AA4-45C1-B903-4C952D53BBB9}"/>
    <cellStyle name="ผลรวม 2 3 2 2" xfId="18808" xr:uid="{B5564850-5DBD-4755-ADD8-2C8FC009BC86}"/>
    <cellStyle name="ผลรวม 2 3 2 3" xfId="25726" xr:uid="{F9C44D68-947D-4663-B4C8-88552855B32B}"/>
    <cellStyle name="ผลรวม 2 3 2 4" xfId="18677" xr:uid="{F9FFA88C-A4AF-4762-B565-A03A9C3CFFA2}"/>
    <cellStyle name="ผลรวม 2 3 2 5" xfId="34373" xr:uid="{A44C47EE-303E-4C11-9D00-A0CA68F16C69}"/>
    <cellStyle name="ผลรวม 2 3 2 6" xfId="35951" xr:uid="{001FC81C-2793-432E-B857-33B86A7D99A6}"/>
    <cellStyle name="ผลรวม 2 3 3" xfId="23156" xr:uid="{C3490CEE-E37B-4456-BC02-F3352973D2CD}"/>
    <cellStyle name="ผลรวม 2 3 4" xfId="24393" xr:uid="{412EB384-02C1-490F-8B6B-75D09083C9CD}"/>
    <cellStyle name="ผลรวม 2 3 5" xfId="22182" xr:uid="{F2720ECB-9E15-4A5B-A1D1-0BF4F2BA7767}"/>
    <cellStyle name="ผลรวม 2 3 6" xfId="31766" xr:uid="{A693530E-B967-4B25-B3BD-481F441E4CC0}"/>
    <cellStyle name="ผลรวม 2 3 7" xfId="36215" xr:uid="{91062910-888F-46BD-A0E6-A6335DC97C40}"/>
    <cellStyle name="ผลรวม 2 4" xfId="7664" xr:uid="{E7F20725-3334-4E49-931E-E27BFEF56709}"/>
    <cellStyle name="ผลรวม 2 4 2" xfId="13646" xr:uid="{EFAAD33F-1FB0-4037-BFC5-E5CACCB7243E}"/>
    <cellStyle name="ผลรวม 2 4 2 2" xfId="27161" xr:uid="{CCDE0229-C846-45EF-956A-516BFC265CE5}"/>
    <cellStyle name="ผลรวม 2 4 2 3" xfId="29721" xr:uid="{5C050461-B244-4AAA-A226-2FAA3884FEE8}"/>
    <cellStyle name="ผลรวม 2 4 2 4" xfId="17991" xr:uid="{3138A789-D522-44FF-BCF4-3D350D8B7DD3}"/>
    <cellStyle name="ผลรวม 2 4 2 5" xfId="37438" xr:uid="{1C4051ED-2369-4597-A64C-AD14C2AB542A}"/>
    <cellStyle name="ผลรวม 2 4 2 6" xfId="39415" xr:uid="{C79256CF-7B25-46F4-BDE1-D9870BDB04FA}"/>
    <cellStyle name="ผลรวม 2 4 3" xfId="18773" xr:uid="{BA0933FA-3294-421B-9132-42BEEE8560F3}"/>
    <cellStyle name="ผลรวม 2 4 4" xfId="20554" xr:uid="{4289490D-21CD-4E8D-B491-1919E1C900A3}"/>
    <cellStyle name="ผลรวม 2 4 5" xfId="28291" xr:uid="{E56C9391-42CE-4DA5-9680-F482EB3F168F}"/>
    <cellStyle name="ผลรวม 2 4 6" xfId="34453" xr:uid="{A2A5D5D0-1D2F-4497-B4E1-D651C63CBDED}"/>
    <cellStyle name="ผลรวม 2 4 7" xfId="35948" xr:uid="{57CC3A8F-F632-4321-95AD-01FF06F89B22}"/>
    <cellStyle name="ผลรวม 2 5" xfId="13727" xr:uid="{8BB29C51-37B4-46C5-BC93-A2796D464ED1}"/>
    <cellStyle name="ผลรวม 2 5 2" xfId="27242" xr:uid="{DC4BB129-AED4-4D4E-B1A8-C984F5BE1746}"/>
    <cellStyle name="ผลรวม 2 5 3" xfId="29800" xr:uid="{6DD89104-B3E0-43C4-B6A7-7DF158FDEE7D}"/>
    <cellStyle name="ผลรวม 2 5 4" xfId="23763" xr:uid="{416FA3DE-5A42-4BDF-AF8A-142E8366FC6C}"/>
    <cellStyle name="ผลรวม 2 5 5" xfId="37519" xr:uid="{E59AA1F4-4FB3-419D-A9B8-3C0BDE32C657}"/>
    <cellStyle name="ผลรวม 2 5 6" xfId="39494" xr:uid="{08B90FE6-4BB6-4A6F-900C-9690727D789B}"/>
    <cellStyle name="ผลรวม 2 6" xfId="14309" xr:uid="{FEAA7F36-0286-479C-AAF9-C1BCEA10B530}"/>
    <cellStyle name="ผลรวม 2 6 2" xfId="27530" xr:uid="{9CFE3BC7-CFA3-4EE6-A3C1-F42358A410E2}"/>
    <cellStyle name="ผลรวม 2 6 3" xfId="30037" xr:uid="{DD4DBF9C-3E17-407B-BDB7-ABD30300CE42}"/>
    <cellStyle name="ผลรวม 2 6 4" xfId="31005" xr:uid="{CF41A4DC-E26C-4B55-ADEB-C635E924F0CF}"/>
    <cellStyle name="ผลรวม 2 6 5" xfId="37688" xr:uid="{6A95FA24-1DCF-4F9B-8CBE-C54E9807DF04}"/>
    <cellStyle name="ผลรวม 2 6 6" xfId="39522" xr:uid="{26B762D9-E439-4539-B5C3-520B5AD5ABE4}"/>
    <cellStyle name="ผลรวม 3" xfId="2499" xr:uid="{14CFCF7B-FE17-4EC8-AE97-540252263ED0}"/>
    <cellStyle name="ผลรวม 3 2" xfId="14310" xr:uid="{FBEFF35D-1E5B-4217-9C36-7D2AD7B8AFEB}"/>
    <cellStyle name="ฤ?ธถ [0]_95" xfId="14312" xr:uid="{3C99225E-9C3F-4F41-9E8F-E3E4F52B2031}"/>
    <cellStyle name="ฤ?ธถ_95" xfId="14313" xr:uid="{426417E8-3450-4C12-8B12-E3944CE09A1C}"/>
    <cellStyle name="ฤธถ [0]_95" xfId="12335" xr:uid="{A432487F-F22E-4105-BDD9-DD4802D1E4C5}"/>
    <cellStyle name="ฤธถ_95" xfId="12336" xr:uid="{28CDF6B0-1771-4B93-8193-C5621F4865F0}"/>
    <cellStyle name="ล๋ศญ [0]_95" xfId="12337" xr:uid="{ECE457E0-3AC4-488C-A30D-DFEC7EDE109F}"/>
    <cellStyle name="ล๋ศญ_95" xfId="12338" xr:uid="{17F48D65-14A8-4F66-9852-593A91E629AA}"/>
    <cellStyle name="ลักษณะ 1" xfId="1951" xr:uid="{5C5455F9-2E37-42C6-B0A2-030038717E58}"/>
    <cellStyle name="วฅมุ_4ฟ๙ฝวภ " xfId="12339" xr:uid="{13E514AE-D78E-40B4-8621-81944B23D129}"/>
    <cellStyle name="ส่วนที่ถูกเน้น1 2" xfId="73" xr:uid="{95FF3B46-CE9A-4098-8302-5D112B861E38}"/>
    <cellStyle name="ส่วนที่ถูกเน้น1 2 2" xfId="2464" xr:uid="{7155B4A6-C0A9-4F97-9856-0D1BD4B92002}"/>
    <cellStyle name="ส่วนที่ถูกเน้น1 2 2 2" xfId="7502" xr:uid="{CE577C63-FA6D-41B5-B907-C56713D7DCB2}"/>
    <cellStyle name="ส่วนที่ถูกเน้น1 3" xfId="2500" xr:uid="{0FC6D8CC-BDCF-4497-AD04-A9C6EE7C8AEB}"/>
    <cellStyle name="ส่วนที่ถูกเน้น1 3 2" xfId="14314" xr:uid="{80EB4276-E1E9-4DC1-A721-9A761C3908E0}"/>
    <cellStyle name="ส่วนที่ถูกเน้น2 2" xfId="77" xr:uid="{74597C52-A4F2-4C50-8898-63B44AF1FCFD}"/>
    <cellStyle name="ส่วนที่ถูกเน้น2 2 2" xfId="2465" xr:uid="{75188500-B0AC-4010-B677-CA4BEB29F21E}"/>
    <cellStyle name="ส่วนที่ถูกเน้น2 2 2 2" xfId="7503" xr:uid="{3AABE1BE-3D04-4EE7-A310-DC325F069AC3}"/>
    <cellStyle name="ส่วนที่ถูกเน้น2 3" xfId="2504" xr:uid="{136DEE80-A51C-4777-9174-C850B76971DE}"/>
    <cellStyle name="ส่วนที่ถูกเน้น2 3 2" xfId="14315" xr:uid="{3E4DE55E-D356-4E13-AAF5-F3EE5B4BEC9B}"/>
    <cellStyle name="ส่วนที่ถูกเน้น3 2" xfId="81" xr:uid="{61A47688-9E67-4164-ADB9-FE4B826AF8D3}"/>
    <cellStyle name="ส่วนที่ถูกเน้น3 2 2" xfId="2466" xr:uid="{F8D914C0-33AC-4F9F-B9F6-D48C2FFD371A}"/>
    <cellStyle name="ส่วนที่ถูกเน้น3 2 2 2" xfId="7504" xr:uid="{A2B20147-0471-4B6E-8374-77A949AE50DC}"/>
    <cellStyle name="ส่วนที่ถูกเน้น3 3" xfId="2508" xr:uid="{E82C75D5-6649-4C8F-91E1-EBF6B5B47EF5}"/>
    <cellStyle name="ส่วนที่ถูกเน้น3 3 2" xfId="14316" xr:uid="{A5932A3A-5A46-4096-A131-4E6EEBAD9DC3}"/>
    <cellStyle name="ส่วนที่ถูกเน้น4 2" xfId="85" xr:uid="{8C10BA16-656F-406A-9B00-E679A6181D76}"/>
    <cellStyle name="ส่วนที่ถูกเน้น4 2 2" xfId="2467" xr:uid="{2432FCBC-026C-4160-AB93-F11176C91CC7}"/>
    <cellStyle name="ส่วนที่ถูกเน้น4 2 2 2" xfId="7505" xr:uid="{D65621A6-11FB-4909-AC85-6DA3684A35A4}"/>
    <cellStyle name="ส่วนที่ถูกเน้น4 3" xfId="2512" xr:uid="{BF8083D0-8975-4D29-97B5-05B941BA60B8}"/>
    <cellStyle name="ส่วนที่ถูกเน้น4 3 2" xfId="14317" xr:uid="{9215388B-5956-42DB-A568-F79D6C794C18}"/>
    <cellStyle name="ส่วนที่ถูกเน้น5 2" xfId="89" xr:uid="{B5035863-66F4-4155-83A9-E25B3EC58383}"/>
    <cellStyle name="ส่วนที่ถูกเน้น5 2 2" xfId="2468" xr:uid="{CC872A7F-B2BB-4A6F-B689-759ABD0B6ABC}"/>
    <cellStyle name="ส่วนที่ถูกเน้น5 2 2 2" xfId="7506" xr:uid="{37B8FA13-5E46-447F-AABA-307440E62FEC}"/>
    <cellStyle name="ส่วนที่ถูกเน้น5 3" xfId="2516" xr:uid="{24EEF2A0-06F9-4DD6-8AF9-C1359BB65074}"/>
    <cellStyle name="ส่วนที่ถูกเน้น5 3 2" xfId="14318" xr:uid="{A3E696D0-6C49-417D-B15E-7E37491D6122}"/>
    <cellStyle name="ส่วนที่ถูกเน้น6 2" xfId="93" xr:uid="{3594F85E-D6BB-4350-A2BB-5B4AD385F00D}"/>
    <cellStyle name="ส่วนที่ถูกเน้น6 2 2" xfId="2469" xr:uid="{4ACF53B1-D813-454F-86B2-8F97945C462F}"/>
    <cellStyle name="ส่วนที่ถูกเน้น6 2 2 2" xfId="7507" xr:uid="{5AF54F34-A7E2-4534-B1CB-46ED88EFEC5E}"/>
    <cellStyle name="ส่วนที่ถูกเน้น6 3" xfId="2520" xr:uid="{4F406A64-E9E2-48BF-B150-6EEAC1C08312}"/>
    <cellStyle name="ส่วนที่ถูกเน้น6 3 2" xfId="14319" xr:uid="{6D787094-D359-4379-8F7D-B1A8F4192AE8}"/>
    <cellStyle name="หมายเหตุ 2" xfId="2476" xr:uid="{F8465788-767D-47E6-B97C-DB64C386AD6E}"/>
    <cellStyle name="หมายเหตุ 2 10" xfId="21226" xr:uid="{FFB5EE2D-43C0-4CB7-A2AD-821F4EAD776F}"/>
    <cellStyle name="หมายเหตุ 2 11" xfId="31770" xr:uid="{455181BE-54D4-4BF7-9B09-855146F3197B}"/>
    <cellStyle name="หมายเหตุ 2 12" xfId="36213" xr:uid="{F57C9E2D-4AFC-4DA2-8FB0-3836B301F675}"/>
    <cellStyle name="หมายเหตุ 2 2" xfId="2725" xr:uid="{E9A90308-BB76-48C2-9226-F4CD17821707}"/>
    <cellStyle name="หมายเหตุ 2 2 2" xfId="7510" xr:uid="{A333108B-22C0-4D1A-8A3E-71B9C514C0F4}"/>
    <cellStyle name="หมายเหตุ 2 2 2 10" xfId="34377" xr:uid="{2EC4FFE4-1F60-4A98-B2C8-BE3987BC16F9}"/>
    <cellStyle name="หมายเหตุ 2 2 2 11" xfId="35950" xr:uid="{53CF59DE-AF37-46AB-B5E9-A507DDE03E91}"/>
    <cellStyle name="หมายเหตุ 2 2 2 2" xfId="13378" xr:uid="{F5A2A7B5-BA20-4E8D-976C-CB146421B829}"/>
    <cellStyle name="หมายเหตุ 2 2 2 2 2" xfId="24062" xr:uid="{96A1AD55-0FED-4E4C-AE8D-A65B420562EF}"/>
    <cellStyle name="หมายเหตุ 2 2 2 2 3" xfId="26895" xr:uid="{9A8FB18E-F61C-4A1A-A2FD-72C46C74FA9D}"/>
    <cellStyle name="หมายเหตุ 2 2 2 2 4" xfId="29455" xr:uid="{AA17EA50-1FD5-4C71-8F60-87E6B4FE2754}"/>
    <cellStyle name="หมายเหตุ 2 2 2 2 5" xfId="15748" xr:uid="{F3D68A92-DCA7-444F-9C81-05556977470F}"/>
    <cellStyle name="หมายเหตุ 2 2 2 2 6" xfId="37171" xr:uid="{2C974E81-52DB-45B8-834B-09D0B59E5FA4}"/>
    <cellStyle name="หมายเหตุ 2 2 2 2 7" xfId="39149" xr:uid="{D6B910EF-CBA4-4EED-B030-6994BBC4BEFA}"/>
    <cellStyle name="หมายเหตุ 2 2 2 3" xfId="13570" xr:uid="{A1AF0F0F-4385-4A2E-969E-990D221A6461}"/>
    <cellStyle name="หมายเหตุ 2 2 2 3 2" xfId="24230" xr:uid="{98E1E283-EDBE-4535-BF01-5FA567894F8C}"/>
    <cellStyle name="หมายเหตุ 2 2 2 3 3" xfId="27085" xr:uid="{6FDF8377-36B2-4C79-B940-70FC7549B2B8}"/>
    <cellStyle name="หมายเหตุ 2 2 2 3 4" xfId="29645" xr:uid="{CB524713-8EB1-4230-9DC8-53A28563A885}"/>
    <cellStyle name="หมายเหตุ 2 2 2 3 5" xfId="18172" xr:uid="{05B32E0F-D365-45CD-9FEC-3B8381855844}"/>
    <cellStyle name="หมายเหตุ 2 2 2 3 6" xfId="37362" xr:uid="{BD732025-5DE3-44FB-8481-7B4AEA6FFFA7}"/>
    <cellStyle name="หมายเหตุ 2 2 2 3 7" xfId="39339" xr:uid="{49EC110F-7D50-41B9-A071-B08A1F564438}"/>
    <cellStyle name="หมายเหตุ 2 2 2 4" xfId="13648" xr:uid="{B026E372-9B73-4847-9BDE-C30B28FFCE36}"/>
    <cellStyle name="หมายเหตุ 2 2 2 4 2" xfId="24287" xr:uid="{D8CCE187-AA33-425E-AACE-E61970722F1E}"/>
    <cellStyle name="หมายเหตุ 2 2 2 4 3" xfId="27163" xr:uid="{13CAFC99-390E-41EE-BE3C-99EE1482A2D6}"/>
    <cellStyle name="หมายเหตุ 2 2 2 4 4" xfId="29723" xr:uid="{E51FAD6E-5CF2-4907-86B6-DEE006F0246E}"/>
    <cellStyle name="หมายเหตุ 2 2 2 4 5" xfId="30217" xr:uid="{F1E50C18-B419-4870-B862-A3E8EABC7C0B}"/>
    <cellStyle name="หมายเหตุ 2 2 2 4 6" xfId="37440" xr:uid="{95A249D2-6E91-402E-9CDD-62CA1C8FF404}"/>
    <cellStyle name="หมายเหตุ 2 2 2 4 7" xfId="39417" xr:uid="{10548D07-3C09-4684-8BEA-2A6CFE8D557A}"/>
    <cellStyle name="หมายเหตุ 2 2 2 5" xfId="13729" xr:uid="{55BE51F3-6CFB-42FE-9A99-FCC52E6B22F2}"/>
    <cellStyle name="หมายเหตุ 2 2 2 5 2" xfId="24349" xr:uid="{032BA93B-B634-4151-ADC7-DAC2D506F1B0}"/>
    <cellStyle name="หมายเหตุ 2 2 2 5 3" xfId="27244" xr:uid="{2890DE2F-6EEB-4FF1-9582-25372E45FE92}"/>
    <cellStyle name="หมายเหตุ 2 2 2 5 4" xfId="29802" xr:uid="{B1F853DD-6EDC-4AD9-87FE-1B13F9A7CF44}"/>
    <cellStyle name="หมายเหตุ 2 2 2 5 5" xfId="18337" xr:uid="{9970494A-35B0-49C3-BD53-56A02CDA5EC7}"/>
    <cellStyle name="หมายเหตุ 2 2 2 5 6" xfId="37521" xr:uid="{35CEBC98-8094-46F0-943B-18C0E022DBA1}"/>
    <cellStyle name="หมายเหตุ 2 2 2 5 7" xfId="39496" xr:uid="{A4368263-4074-41E0-8921-CD97AB5C428E}"/>
    <cellStyle name="หมายเหตุ 2 2 2 6" xfId="19746" xr:uid="{FF7EF46E-75EF-4C34-9E4A-749FAE92A1FB}"/>
    <cellStyle name="หมายเหตุ 2 2 2 7" xfId="20340" xr:uid="{0AD38DCB-5339-4919-9414-35C7F8618EFF}"/>
    <cellStyle name="หมายเหตุ 2 2 2 8" xfId="25725" xr:uid="{7B61F83D-68E7-4A65-A0B4-973CBD8AF7FF}"/>
    <cellStyle name="หมายเหตุ 2 2 2 9" xfId="18557" xr:uid="{33F2373A-5AF8-4D9E-AA49-D1FC7172B515}"/>
    <cellStyle name="หมายเหตุ 2 2 3" xfId="11547" xr:uid="{E4DA8B87-5E10-4072-B502-8E74136A42E9}"/>
    <cellStyle name="หมายเหตุ 2 2 4" xfId="16198" xr:uid="{8CC3B004-D712-4B16-9A8C-53ACF906C2B0}"/>
    <cellStyle name="หมายเหตุ 2 2 5" xfId="16530" xr:uid="{3AA13EF8-3BA0-492F-8CD6-DE4B397C5CA9}"/>
    <cellStyle name="หมายเหตุ 2 2 6" xfId="18873" xr:uid="{0F326C0C-0863-4D33-A342-090434233F7D}"/>
    <cellStyle name="หมายเหตุ 2 2 7" xfId="14413" xr:uid="{25CEF1BE-54BE-481B-B51B-28D7F5595BEB}"/>
    <cellStyle name="หมายเหตุ 2 2 8" xfId="31914" xr:uid="{EDFE7F17-8045-4D17-A010-28919EFB9545}"/>
    <cellStyle name="หมายเหตุ 2 2 9" xfId="35197" xr:uid="{C5EEEC48-FDCB-490A-B316-031761863EF5}"/>
    <cellStyle name="หมายเหตุ 2 3" xfId="7509" xr:uid="{852111CC-51DE-4585-AFF1-D7CFD57E56C1}"/>
    <cellStyle name="หมายเหตุ 2 3 10" xfId="22818" xr:uid="{B0FE3850-8792-4EE3-B341-E536CE242B1F}"/>
    <cellStyle name="หมายเหตุ 2 3 11" xfId="34376" xr:uid="{E9D10DA8-A0B8-4B35-BB6E-852B61A924C1}"/>
    <cellStyle name="หมายเหตุ 2 3 12" xfId="33840" xr:uid="{CF534234-CAF3-4742-91C7-AA7E49D974D3}"/>
    <cellStyle name="หมายเหตุ 2 3 2" xfId="13379" xr:uid="{31C26755-9310-48F7-A774-C107FBAF3812}"/>
    <cellStyle name="หมายเหตุ 2 3 2 2" xfId="24063" xr:uid="{B3C93C89-D4F1-4C4A-B14A-2CCA6EBE400A}"/>
    <cellStyle name="หมายเหตุ 2 3 2 3" xfId="26896" xr:uid="{40AF5977-B7BA-4C10-B5E6-84E6D8C064B6}"/>
    <cellStyle name="หมายเหตุ 2 3 2 4" xfId="29456" xr:uid="{A34BC3DB-4C09-41B1-9476-7577B5623800}"/>
    <cellStyle name="หมายเหตุ 2 3 2 5" xfId="30261" xr:uid="{AA4EF2AC-C2F0-4E69-9D90-84DEBB5270E3}"/>
    <cellStyle name="หมายเหตุ 2 3 2 6" xfId="37172" xr:uid="{500561BE-0045-4177-AEB4-C6C405378B3E}"/>
    <cellStyle name="หมายเหตุ 2 3 2 7" xfId="39150" xr:uid="{782D10B1-9B97-4DAE-A4F4-C595DDB0399B}"/>
    <cellStyle name="หมายเหตุ 2 3 3" xfId="13571" xr:uid="{ACD3B247-6FBC-4231-ADAF-12EFDA88BAAA}"/>
    <cellStyle name="หมายเหตุ 2 3 3 2" xfId="24231" xr:uid="{6B47B40A-AC1B-45BF-9AD4-2AFA758E9AC7}"/>
    <cellStyle name="หมายเหตุ 2 3 3 3" xfId="27086" xr:uid="{FAF528DF-EFF4-4223-9514-4B13AEB6904A}"/>
    <cellStyle name="หมายเหตุ 2 3 3 4" xfId="29646" xr:uid="{81952FD4-9E39-47C7-A1C9-29279D45BD53}"/>
    <cellStyle name="หมายเหตุ 2 3 3 5" xfId="23152" xr:uid="{C6FB1731-72AB-4D12-BEDB-D9F99DFE955C}"/>
    <cellStyle name="หมายเหตุ 2 3 3 6" xfId="37363" xr:uid="{E3D6531C-7BAB-42E1-97FF-2017A09F8E02}"/>
    <cellStyle name="หมายเหตุ 2 3 3 7" xfId="39340" xr:uid="{CBAAAA27-C095-4857-B598-297018EC0D80}"/>
    <cellStyle name="หมายเหตุ 2 3 4" xfId="13649" xr:uid="{CA8C6963-51AC-4FC4-8024-A0E8A1C03B07}"/>
    <cellStyle name="หมายเหตุ 2 3 4 2" xfId="24288" xr:uid="{AEC2F3E6-9E21-469F-8C78-B824374ED1BE}"/>
    <cellStyle name="หมายเหตุ 2 3 4 3" xfId="27164" xr:uid="{5AC987B5-26AD-4CF2-925E-2A044907DE7F}"/>
    <cellStyle name="หมายเหตุ 2 3 4 4" xfId="29724" xr:uid="{35889138-BCDF-49DA-95AB-438A30F6BA57}"/>
    <cellStyle name="หมายเหตุ 2 3 4 5" xfId="30430" xr:uid="{A4D136EC-1BFB-41F6-BC6F-13558AD3C857}"/>
    <cellStyle name="หมายเหตุ 2 3 4 6" xfId="37441" xr:uid="{00981C12-B43D-47AD-ABAA-40E15D2AC313}"/>
    <cellStyle name="หมายเหตุ 2 3 4 7" xfId="39418" xr:uid="{C4082B12-49F6-4C8E-81A8-D0FA7EC5007B}"/>
    <cellStyle name="หมายเหตุ 2 3 5" xfId="13730" xr:uid="{4A91B74B-34C1-4FED-A965-20A4660EB946}"/>
    <cellStyle name="หมายเหตุ 2 3 5 2" xfId="24350" xr:uid="{4884744D-A44E-4B94-AF23-316249C88A03}"/>
    <cellStyle name="หมายเหตุ 2 3 5 3" xfId="27245" xr:uid="{1AD86895-9977-40F4-A86F-CAFBE5472434}"/>
    <cellStyle name="หมายเหตุ 2 3 5 4" xfId="29803" xr:uid="{CE646A51-98B1-4FD6-8F53-EA427EEB559A}"/>
    <cellStyle name="หมายเหตุ 2 3 5 5" xfId="30206" xr:uid="{339C833D-5202-497D-9891-2B041FB2449F}"/>
    <cellStyle name="หมายเหตุ 2 3 5 6" xfId="37522" xr:uid="{74111B23-9012-456F-8F97-CAD5699B43E8}"/>
    <cellStyle name="หมายเหตุ 2 3 5 7" xfId="39497" xr:uid="{B9B9F636-A4C7-4C1D-8255-2D10CF8C465D}"/>
    <cellStyle name="หมายเหตุ 2 3 6" xfId="12341" xr:uid="{DFA9F20D-3DF5-4887-871C-A060445B9588}"/>
    <cellStyle name="หมายเหตุ 2 3 6 2" xfId="23172" xr:uid="{5161E1C8-AEA5-4869-9919-FF9CF3328A1D}"/>
    <cellStyle name="หมายเหตุ 2 3 6 3" xfId="25976" xr:uid="{88283636-4267-4221-8E1D-4FE1B3F1F662}"/>
    <cellStyle name="หมายเหตุ 2 3 6 4" xfId="28570" xr:uid="{A2E29A6F-0165-4381-95ED-E4C7273CB76B}"/>
    <cellStyle name="หมายเหตุ 2 3 6 5" xfId="20162" xr:uid="{06B127A4-5170-4962-B4C8-08A393733F5F}"/>
    <cellStyle name="หมายเหตุ 2 3 6 6" xfId="36278" xr:uid="{26AE162E-9B0F-4A7F-81A2-602E3B228EA1}"/>
    <cellStyle name="หมายเหตุ 2 3 6 7" xfId="38315" xr:uid="{B5895653-894E-4F91-9535-F4E97D902FCA}"/>
    <cellStyle name="หมายเหตุ 2 3 7" xfId="19745" xr:uid="{6D56D9E5-524F-4604-ABF7-2DA6FE7E863E}"/>
    <cellStyle name="หมายเหตุ 2 3 8" xfId="20341" xr:uid="{112BBDCE-843F-4797-BF52-3826ECAC46BA}"/>
    <cellStyle name="หมายเหตุ 2 3 9" xfId="25441" xr:uid="{47FC03A9-6CD5-4F32-A75B-FA83082CAD97}"/>
    <cellStyle name="หมายเหตุ 2 4" xfId="5187" xr:uid="{3A451990-B907-4DFA-A51A-C240B7AE79D4}"/>
    <cellStyle name="หมายเหตุ 2 4 2" xfId="13377" xr:uid="{16036413-9D60-4030-942C-F2DDC1144E12}"/>
    <cellStyle name="หมายเหตุ 2 4 2 2" xfId="24061" xr:uid="{FDC849E1-DB5B-4804-9311-52FCEBF31621}"/>
    <cellStyle name="หมายเหตุ 2 4 2 3" xfId="26894" xr:uid="{E19A5A82-36F9-4C87-B460-15F98149CC7C}"/>
    <cellStyle name="หมายเหตุ 2 4 2 4" xfId="29454" xr:uid="{FFA04057-A563-41C7-8F8A-65070E5B3603}"/>
    <cellStyle name="หมายเหตุ 2 4 2 5" xfId="30047" xr:uid="{F24E85D1-79AE-4564-AD82-6840C9143137}"/>
    <cellStyle name="หมายเหตุ 2 4 2 6" xfId="37170" xr:uid="{AEC18E7D-A0BD-4025-AA7B-DEC3431BCD03}"/>
    <cellStyle name="หมายเหตุ 2 4 2 7" xfId="39148" xr:uid="{10CEFC32-23A4-4F4E-B46C-6F03E2228B29}"/>
    <cellStyle name="หมายเหตุ 2 4 3" xfId="13569" xr:uid="{DC017128-9202-49E1-80BA-A50BEC8FE508}"/>
    <cellStyle name="หมายเหตุ 2 4 3 2" xfId="24229" xr:uid="{619D4CF3-7814-4AB9-A527-2EB97EC6BC2D}"/>
    <cellStyle name="หมายเหตุ 2 4 3 3" xfId="27084" xr:uid="{71D0BBC2-95EF-4E83-BC79-A803E2554623}"/>
    <cellStyle name="หมายเหตุ 2 4 3 4" xfId="29644" xr:uid="{6D4B981A-7033-45D7-AC33-EC70AD571C66}"/>
    <cellStyle name="หมายเหตุ 2 4 3 5" xfId="29874" xr:uid="{F197FF40-7FB2-4DF5-A5EA-2DFB54C78AE9}"/>
    <cellStyle name="หมายเหตุ 2 4 3 6" xfId="37361" xr:uid="{B0BE4B15-9C2C-4538-BC84-C8D4194AADA2}"/>
    <cellStyle name="หมายเหตุ 2 4 3 7" xfId="39338" xr:uid="{8AD623DA-904E-4ABD-AE5E-A8AAECFA14D9}"/>
    <cellStyle name="หมายเหตุ 2 4 4" xfId="13647" xr:uid="{D99253FD-07B4-4D0E-A3CF-B310EF13F4E6}"/>
    <cellStyle name="หมายเหตุ 2 4 4 2" xfId="24286" xr:uid="{866398E8-2E2D-4C76-AE2B-A77712D067CF}"/>
    <cellStyle name="หมายเหตุ 2 4 4 3" xfId="27162" xr:uid="{8D4648A2-BFE0-4D92-8F37-42F202C77118}"/>
    <cellStyle name="หมายเหตุ 2 4 4 4" xfId="29722" xr:uid="{060A60CB-5745-4F2C-8DF0-E3DA78D15FC4}"/>
    <cellStyle name="หมายเหตุ 2 4 4 5" xfId="20129" xr:uid="{B408FA17-0061-4FEC-AD63-11D0B1CD9C9D}"/>
    <cellStyle name="หมายเหตุ 2 4 4 6" xfId="37439" xr:uid="{EACA6F9A-50F0-4720-9D5B-A71E758D3BFF}"/>
    <cellStyle name="หมายเหตุ 2 4 4 7" xfId="39416" xr:uid="{7B0A8BE6-C3B7-4ABE-BF6B-204917B9622B}"/>
    <cellStyle name="หมายเหตุ 2 4 5" xfId="13728" xr:uid="{FD6F5EE0-C3B7-4B9C-9D02-5D63752BA440}"/>
    <cellStyle name="หมายเหตุ 2 4 5 2" xfId="24348" xr:uid="{8C045BFB-D436-4FD9-B7D4-6F1845FB211E}"/>
    <cellStyle name="หมายเหตุ 2 4 5 3" xfId="27243" xr:uid="{81D5FB01-9937-47BD-AA84-8549B2B563EB}"/>
    <cellStyle name="หมายเหตุ 2 4 5 4" xfId="29801" xr:uid="{F2794703-3718-4B63-8760-F8581E38C457}"/>
    <cellStyle name="หมายเหตุ 2 4 5 5" xfId="14780" xr:uid="{E08614F3-7BC4-4011-AADE-7AC0FF4C810D}"/>
    <cellStyle name="หมายเหตุ 2 4 5 6" xfId="37520" xr:uid="{792A1698-2D7F-492C-96C3-F35459241520}"/>
    <cellStyle name="หมายเหตุ 2 4 5 7" xfId="39495" xr:uid="{3A484875-B03B-48AA-8D0B-BB612A068EE6}"/>
    <cellStyle name="หมายเหตุ 2 4 6" xfId="12340" xr:uid="{3ADB9A8B-07DA-4126-AB6B-1D9FED0186D8}"/>
    <cellStyle name="หมายเหตุ 2 4 6 2" xfId="23171" xr:uid="{CE124E7B-6156-41FF-B7AE-40A6253B7E2D}"/>
    <cellStyle name="หมายเหตุ 2 4 6 3" xfId="25975" xr:uid="{74BE2180-D260-4E08-8488-A9D575FB36DD}"/>
    <cellStyle name="หมายเหตุ 2 4 6 4" xfId="28569" xr:uid="{15BD7E4B-E959-4568-8D45-199A9D1D6F8D}"/>
    <cellStyle name="หมายเหตุ 2 4 6 5" xfId="15095" xr:uid="{17F6E589-5830-4A54-B2BC-D1900248F6CF}"/>
    <cellStyle name="หมายเหตุ 2 4 6 6" xfId="36277" xr:uid="{F790E9F9-5FA5-48A2-8E41-4A264BFC0633}"/>
    <cellStyle name="หมายเหตุ 2 4 6 7" xfId="38314" xr:uid="{7D52A5C5-F35A-4E41-87D6-F695F259402D}"/>
    <cellStyle name="หมายเหตุ 2 5" xfId="7663" xr:uid="{A375AAF6-FB12-41D7-8E10-6CFF0DB01E3F}"/>
    <cellStyle name="หมายเหตุ 2 5 2" xfId="14322" xr:uid="{24F7AFD0-B785-4620-85BE-037AFC37BD44}"/>
    <cellStyle name="หมายเหตุ 2 5 3" xfId="19888" xr:uid="{DAA314A8-D1B9-44CF-BD44-15F1030A2737}"/>
    <cellStyle name="หมายเหตุ 2 5 4" xfId="22863" xr:uid="{E260C39A-907C-4B2E-A5EC-CBF336764160}"/>
    <cellStyle name="หมายเหตุ 2 5 5" xfId="25712" xr:uid="{79D17705-42BF-41AB-8B22-14B64B33A036}"/>
    <cellStyle name="หมายเหตุ 2 5 6" xfId="27309" xr:uid="{A1AE1D6D-E02C-410E-B6D4-53B8A71D83BA}"/>
    <cellStyle name="หมายเหตุ 2 5 7" xfId="34452" xr:uid="{FD3238D3-CDC6-49A5-893F-D60536ECBA5D}"/>
    <cellStyle name="หมายเหตุ 2 5 8" xfId="33837" xr:uid="{0F3DF4CF-0C4B-4537-B471-7170D181DC3B}"/>
    <cellStyle name="หมายเหตุ 2 6" xfId="10932" xr:uid="{8392A6FF-29F4-48A0-9C38-FBAE01BC1E92}"/>
    <cellStyle name="หมายเหตุ 2 7" xfId="16009" xr:uid="{01B6192E-BD51-4A63-BF1C-B162F9B1CF1B}"/>
    <cellStyle name="หมายเหตุ 2 8" xfId="16169" xr:uid="{BE1CEB49-77DB-4AC0-BD97-772FD9F48916}"/>
    <cellStyle name="หมายเหตุ 2 9" xfId="18370" xr:uid="{24E9B722-A445-409D-B5F1-1C405929BBD1}"/>
    <cellStyle name="หมายเหตุ 3" xfId="2497" xr:uid="{A75CF644-2F24-4859-9884-0BA04D465B96}"/>
    <cellStyle name="หมายเหตุ 3 2" xfId="2728" xr:uid="{8F2A3472-01A1-46AB-B75E-FB7500C2B163}"/>
    <cellStyle name="หมายเหตุ 4" xfId="1959" xr:uid="{8587CEC9-C684-4DBD-9F48-87AC26948DB1}"/>
    <cellStyle name="หมายเหตุ 4 2" xfId="15693" xr:uid="{6BA4ED26-3BB8-4BB5-8063-05271F0FBE0D}"/>
    <cellStyle name="หมายเหตุ 4 3" xfId="21516" xr:uid="{48BEAA09-A537-4F82-BDF4-579BBC45EF53}"/>
    <cellStyle name="หมายเหตุ 4 4" xfId="19624" xr:uid="{868D5214-0D89-46DA-B180-D92307E478C1}"/>
    <cellStyle name="หมายเหตุ 4 5" xfId="14795" xr:uid="{AAE21D98-763A-4564-9A3F-EC7AB11C0010}"/>
    <cellStyle name="หมายเหตุ 4 6" xfId="31626" xr:uid="{1F9FF091-A4F0-4A60-9BBB-C9857112C04F}"/>
    <cellStyle name="หมายเหตุ 4 7" xfId="31634" xr:uid="{9DA3E2CA-252D-4DB7-AE7C-1F295D14D716}"/>
    <cellStyle name="หัวเรื่อง 1 2" xfId="2477" xr:uid="{95431F27-B7A5-4074-BC6B-A42530F302FD}"/>
    <cellStyle name="หัวเรื่อง 1 2 2" xfId="7511" xr:uid="{56EE60E6-FD81-4421-81E4-855BA1811288}"/>
    <cellStyle name="หัวเรื่อง 1 2 2 2" xfId="14323" xr:uid="{396A96EC-2D69-48E3-A772-4F75B512DEC4}"/>
    <cellStyle name="หัวเรื่อง 1 2 2 2 2" xfId="24720" xr:uid="{6BC037B9-F850-4A39-B729-BAE33E83B697}"/>
    <cellStyle name="หัวเรื่อง 1 2 2 2 3" xfId="30041" xr:uid="{D3B057B2-439C-4FB1-BF95-E322123094B1}"/>
    <cellStyle name="หัวเรื่อง 1 2 2 2 4" xfId="30986" xr:uid="{D2159F02-F47F-4C00-9805-98330FF81190}"/>
    <cellStyle name="หัวเรื่อง 1 2 2 3" xfId="19747" xr:uid="{7E4E4AFF-7195-4F16-A0A4-AC9C4228F9E0}"/>
    <cellStyle name="หัวเรื่อง 1 2 2 4" xfId="19109" xr:uid="{3941CBE9-112A-4DE6-AEE2-C3CC6696FDEB}"/>
    <cellStyle name="หัวเรื่อง 1 2 2 5" xfId="28202" xr:uid="{EC0CEDB8-8AE2-4085-99D2-575D3AE6B7E9}"/>
    <cellStyle name="หัวเรื่อง 1 2 3" xfId="16010" xr:uid="{7F28AD78-78EF-47DF-B9BD-444D68A02BA9}"/>
    <cellStyle name="หัวเรื่อง 1 2 4" xfId="18855" xr:uid="{3832A442-947E-45E3-BE32-AF65E8676E4A}"/>
    <cellStyle name="หัวเรื่อง 1 2 5" xfId="19744" xr:uid="{43C7772C-5F43-40B5-9D92-B4850CC9829C}"/>
    <cellStyle name="หัวเรื่อง 1 3" xfId="2484" xr:uid="{B41CC66B-BC8D-4F59-A605-8C705431CCD5}"/>
    <cellStyle name="หัวเรื่อง 1 3 2" xfId="14324" xr:uid="{651B145A-059E-4230-907E-9E9CBE76E0EC}"/>
    <cellStyle name="หัวเรื่อง 1 4" xfId="2808" xr:uid="{E69DE98A-53BC-457B-A39F-099274B2AA41}"/>
    <cellStyle name="หัวเรื่อง 2 2" xfId="2478" xr:uid="{CCD2586F-0E9D-49B0-9FC1-0DECFD6819D7}"/>
    <cellStyle name="หัวเรื่อง 2 2 2" xfId="7512" xr:uid="{12EF156E-D1C4-450D-8321-2E52463968F5}"/>
    <cellStyle name="หัวเรื่อง 2 2 2 2" xfId="14325" xr:uid="{A62C3B58-E410-4371-AD13-7B6E5BE00635}"/>
    <cellStyle name="หัวเรื่อง 2 2 2 2 2" xfId="24721" xr:uid="{F1F1B64C-E15C-4FBD-92E1-A32520C211A5}"/>
    <cellStyle name="หัวเรื่อง 2 2 2 2 3" xfId="30043" xr:uid="{D2125A73-44EA-4ED0-A377-81469511D160}"/>
    <cellStyle name="หัวเรื่อง 2 2 2 2 4" xfId="30987" xr:uid="{0A187651-4EBB-434D-A371-A8EEF0A8A8AE}"/>
    <cellStyle name="หัวเรื่อง 2 2 2 3" xfId="19748" xr:uid="{FDC85A6D-4B71-469B-9B30-EDEEF0BCC77D}"/>
    <cellStyle name="หัวเรื่อง 2 2 2 4" xfId="18138" xr:uid="{7B266BE8-E41E-4D1A-B87B-798A620CA630}"/>
    <cellStyle name="หัวเรื่อง 2 2 2 5" xfId="28351" xr:uid="{A52294A7-959C-4DA5-8D91-89BACF77F537}"/>
    <cellStyle name="หัวเรื่อง 2 2 3" xfId="16011" xr:uid="{1C11FB8B-86B5-4ABF-922E-9482BAC8DCCD}"/>
    <cellStyle name="หัวเรื่อง 2 2 4" xfId="25519" xr:uid="{D51189BD-0F8F-436E-9A48-9D430D3C461C}"/>
    <cellStyle name="หัวเรื่อง 2 2 5" xfId="14445" xr:uid="{4D77A112-39F2-46D8-A3E7-E9FF9D481356}"/>
    <cellStyle name="หัวเรื่อง 2 3" xfId="2485" xr:uid="{D28C49F9-9A41-4938-A101-F189B479BF88}"/>
    <cellStyle name="หัวเรื่อง 2 3 2" xfId="14326" xr:uid="{2A6CB2EE-1F18-44E2-8FD3-416825055434}"/>
    <cellStyle name="หัวเรื่อง 2 4" xfId="2809" xr:uid="{598BC622-5D42-4194-BD06-3D0F8D1C988C}"/>
    <cellStyle name="หัวเรื่อง 3 2" xfId="2479" xr:uid="{50A34D33-C90C-4AE0-8851-36FA1B3ABFF7}"/>
    <cellStyle name="หัวเรื่อง 3 2 2" xfId="7513" xr:uid="{C41B02C6-B9D7-4AEE-BEA9-955A6A7F7688}"/>
    <cellStyle name="หัวเรื่อง 3 2 2 2" xfId="14327" xr:uid="{E64E2FA2-A346-46FE-B873-E059F9D97E5F}"/>
    <cellStyle name="หัวเรื่อง 3 3" xfId="2486" xr:uid="{33E10659-2FBD-428F-889C-D478EAEBA22B}"/>
    <cellStyle name="หัวเรื่อง 3 3 2" xfId="14328" xr:uid="{94A3D416-F706-4F71-8C88-8360D7177C9A}"/>
    <cellStyle name="หัวเรื่อง 3 4" xfId="2810" xr:uid="{A3F7CADD-2088-4B4A-9F30-D87A7CAD1EA1}"/>
    <cellStyle name="หัวเรื่อง 4 2" xfId="2480" xr:uid="{EBD90600-B242-496B-893C-5139B3FAFE9F}"/>
    <cellStyle name="หัวเรื่อง 4 2 2" xfId="7514" xr:uid="{FDDB724A-6857-4725-AAAA-94DCE3C2D4C7}"/>
    <cellStyle name="หัวเรื่อง 4 2 2 2" xfId="14329" xr:uid="{4CE7C757-B746-4D2A-9F9C-0115D0B6B39A}"/>
    <cellStyle name="หัวเรื่อง 4 3" xfId="2487" xr:uid="{BA2931D8-C2BC-4F3C-ABA3-6824F423CD81}"/>
    <cellStyle name="หัวเรื่อง 4 3 2" xfId="14330" xr:uid="{BC517E11-7BFA-4F43-ACC7-BB5D408A70F4}"/>
    <cellStyle name="หัวเรื่อง 4 4" xfId="2811" xr:uid="{FBE53710-3F68-4332-8A23-67317E2DC6F8}"/>
    <cellStyle name="一般_0006(1)" xfId="14331" xr:uid="{9779FF83-357B-492E-A60C-161F880C63D5}"/>
    <cellStyle name="千分位[0]_LC (2)" xfId="14332" xr:uid="{314CA583-91A5-4769-B8C5-2C53059EF738}"/>
    <cellStyle name="千分位_LC (2)" xfId="14333" xr:uid="{90A1FED6-FAB2-4BEA-AB9C-D25B1425CBD2}"/>
    <cellStyle name="未定義" xfId="14334" xr:uid="{C7CD466F-7F14-43B4-A50B-D5EC4D10BC3D}"/>
    <cellStyle name="桁区切り_Receivable Dec" xfId="14335" xr:uid="{9A5C5A89-5BF0-4074-A934-50E419E70D38}"/>
    <cellStyle name="標準_6540 Deferred Tax の ワークシート" xfId="39644" xr:uid="{9A655B4E-CA20-41B5-83C0-FBBA7AB5C22C}"/>
    <cellStyle name="爼ﾗ靉ﾁ篦ｧﾋﾅﾒﾂﾁﾔｵﾔ" xfId="14336" xr:uid="{2BDC63C4-B567-49EA-B585-F9D2BA4CAC48}"/>
    <cellStyle name="貨幣 [0]_liz-ss" xfId="14337" xr:uid="{EB8A7DF8-8E7B-4A71-BCF0-DAE38B579540}"/>
    <cellStyle name="貨幣[0]_LC (2)" xfId="14338" xr:uid="{7EF5D641-D59C-4E13-AC32-B5AFE4E2CBCB}"/>
    <cellStyle name="貨幣_LC (2)" xfId="14339" xr:uid="{ED41CA2A-97D4-4126-A9D2-5922A7289A1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"/>
  <sheetViews>
    <sheetView showGridLines="0" tabSelected="1" view="pageBreakPreview" topLeftCell="A84" zoomScale="70" zoomScaleNormal="70" zoomScaleSheetLayoutView="70" workbookViewId="0">
      <selection activeCell="B82" sqref="B82"/>
    </sheetView>
  </sheetViews>
  <sheetFormatPr defaultColWidth="10.7109375" defaultRowHeight="20.100000000000001" customHeight="1"/>
  <cols>
    <col min="1" max="1" width="20.7109375" style="77" customWidth="1"/>
    <col min="2" max="2" width="20.28515625" style="135" customWidth="1"/>
    <col min="3" max="3" width="3.7109375" style="135" customWidth="1"/>
    <col min="4" max="4" width="5.7109375" style="136" customWidth="1"/>
    <col min="5" max="5" width="0.7109375" style="77" customWidth="1"/>
    <col min="6" max="6" width="15.28515625" style="136" customWidth="1"/>
    <col min="7" max="7" width="0.7109375" style="136" customWidth="1"/>
    <col min="8" max="8" width="11.42578125" style="136" customWidth="1"/>
    <col min="9" max="9" width="0.7109375" style="77" customWidth="1"/>
    <col min="10" max="10" width="11.42578125" style="136" customWidth="1"/>
    <col min="11" max="11" width="0.7109375" style="77" customWidth="1"/>
    <col min="12" max="12" width="11.42578125" style="136" customWidth="1"/>
    <col min="13" max="13" width="0.28515625" style="77" customWidth="1"/>
    <col min="14" max="14" width="12.7109375" style="77" customWidth="1"/>
    <col min="15" max="16384" width="10.7109375" style="77"/>
  </cols>
  <sheetData>
    <row r="1" spans="1:21" ht="20.100000000000001" customHeight="1">
      <c r="A1" s="138" t="s">
        <v>0</v>
      </c>
      <c r="D1" s="148"/>
      <c r="E1" s="134"/>
      <c r="F1" s="148"/>
      <c r="G1" s="148"/>
      <c r="H1" s="148"/>
      <c r="I1" s="134"/>
      <c r="J1" s="148"/>
      <c r="K1" s="134"/>
      <c r="L1" s="148"/>
    </row>
    <row r="2" spans="1:21" ht="20.100000000000001" customHeight="1">
      <c r="A2" s="138" t="s">
        <v>1</v>
      </c>
      <c r="D2" s="148"/>
      <c r="E2" s="134"/>
      <c r="F2" s="148"/>
      <c r="G2" s="148"/>
      <c r="H2" s="148"/>
      <c r="I2" s="134"/>
      <c r="J2" s="148"/>
      <c r="K2" s="134"/>
      <c r="L2" s="148"/>
    </row>
    <row r="3" spans="1:21" ht="20.100000000000001" customHeight="1">
      <c r="A3" s="138" t="s">
        <v>2</v>
      </c>
      <c r="D3" s="148"/>
      <c r="E3" s="134"/>
      <c r="F3" s="134"/>
      <c r="G3" s="148"/>
      <c r="H3" s="148"/>
      <c r="I3" s="134"/>
      <c r="J3" s="148"/>
      <c r="K3" s="134"/>
      <c r="L3" s="148"/>
    </row>
    <row r="4" spans="1:21" ht="20.100000000000001" customHeight="1">
      <c r="A4" s="184"/>
      <c r="B4" s="185"/>
      <c r="C4" s="185"/>
      <c r="D4" s="186"/>
      <c r="E4" s="187"/>
      <c r="F4" s="186"/>
      <c r="G4" s="186"/>
      <c r="H4" s="186"/>
      <c r="I4" s="187"/>
      <c r="L4" s="77"/>
      <c r="M4" s="137" t="s">
        <v>3</v>
      </c>
    </row>
    <row r="5" spans="1:21" ht="20.100000000000001" customHeight="1">
      <c r="F5" s="214" t="s">
        <v>4</v>
      </c>
      <c r="G5" s="214"/>
      <c r="H5" s="214"/>
      <c r="J5" s="214" t="s">
        <v>5</v>
      </c>
      <c r="K5" s="214"/>
      <c r="L5" s="214"/>
      <c r="S5" s="188"/>
    </row>
    <row r="6" spans="1:21" s="190" customFormat="1" ht="20.100000000000001" customHeight="1">
      <c r="A6" s="184"/>
      <c r="B6" s="142"/>
      <c r="C6" s="189"/>
      <c r="F6" s="191" t="str">
        <f>"31 มีนาคม"</f>
        <v>31 มีนาคม</v>
      </c>
      <c r="G6" s="191"/>
      <c r="H6" s="191" t="str">
        <f>"31 ธันวาคม"</f>
        <v>31 ธันวาคม</v>
      </c>
      <c r="I6" s="191"/>
      <c r="J6" s="191" t="str">
        <f>"31 มีนาคม"</f>
        <v>31 มีนาคม</v>
      </c>
      <c r="K6" s="191"/>
      <c r="L6" s="191" t="str">
        <f>"31 ธันวาคม"</f>
        <v>31 ธันวาคม</v>
      </c>
      <c r="S6" s="192"/>
    </row>
    <row r="7" spans="1:21" s="193" customFormat="1" ht="20.100000000000001" customHeight="1">
      <c r="A7" s="122"/>
      <c r="C7" s="194"/>
      <c r="D7" s="142" t="s">
        <v>6</v>
      </c>
      <c r="F7" s="88">
        <v>2569</v>
      </c>
      <c r="G7" s="195"/>
      <c r="H7" s="88">
        <v>2568</v>
      </c>
      <c r="I7" s="195"/>
      <c r="J7" s="88">
        <v>2569</v>
      </c>
      <c r="K7" s="195"/>
      <c r="L7" s="88">
        <v>2568</v>
      </c>
      <c r="S7" s="196"/>
    </row>
    <row r="8" spans="1:21" s="193" customFormat="1" ht="20.100000000000001" customHeight="1">
      <c r="A8" s="122"/>
      <c r="C8" s="194"/>
      <c r="D8" s="142"/>
      <c r="F8" s="97" t="s">
        <v>7</v>
      </c>
      <c r="G8" s="195"/>
      <c r="H8" s="197" t="s">
        <v>8</v>
      </c>
      <c r="I8" s="195"/>
      <c r="J8" s="97" t="s">
        <v>7</v>
      </c>
      <c r="K8" s="195"/>
      <c r="L8" s="197" t="s">
        <v>8</v>
      </c>
      <c r="S8" s="196"/>
      <c r="U8" s="198"/>
    </row>
    <row r="9" spans="1:21" s="193" customFormat="1" ht="20.100000000000001" customHeight="1">
      <c r="A9" s="122"/>
      <c r="C9" s="194"/>
      <c r="D9" s="142"/>
      <c r="F9" s="97" t="s">
        <v>9</v>
      </c>
      <c r="G9" s="195"/>
      <c r="H9" s="97"/>
      <c r="I9" s="195"/>
      <c r="J9" s="97" t="s">
        <v>9</v>
      </c>
      <c r="K9" s="195"/>
      <c r="L9" s="97"/>
      <c r="S9" s="192"/>
      <c r="U9" s="199"/>
    </row>
    <row r="10" spans="1:21" ht="20.100000000000001" customHeight="1">
      <c r="A10" s="138" t="s">
        <v>10</v>
      </c>
      <c r="B10" s="155"/>
      <c r="C10" s="174"/>
      <c r="D10" s="174"/>
      <c r="F10" s="173"/>
      <c r="G10" s="145"/>
      <c r="H10" s="173"/>
      <c r="I10" s="200"/>
      <c r="J10" s="173"/>
      <c r="K10" s="145"/>
      <c r="L10" s="173"/>
      <c r="S10" s="196"/>
      <c r="U10" s="199"/>
    </row>
    <row r="11" spans="1:21" ht="20.100000000000001" customHeight="1">
      <c r="A11" s="146" t="s">
        <v>11</v>
      </c>
      <c r="B11" s="77"/>
      <c r="D11" s="135"/>
      <c r="F11" s="150"/>
      <c r="G11" s="150"/>
      <c r="H11" s="150"/>
      <c r="I11" s="150"/>
      <c r="J11" s="150"/>
      <c r="K11" s="150"/>
      <c r="L11" s="150"/>
      <c r="S11" s="196"/>
      <c r="U11" s="198"/>
    </row>
    <row r="12" spans="1:21" ht="21" customHeight="1">
      <c r="A12" s="201" t="s">
        <v>12</v>
      </c>
      <c r="B12" s="202"/>
      <c r="D12" s="135"/>
      <c r="F12" s="149">
        <v>1994923</v>
      </c>
      <c r="G12" s="149"/>
      <c r="H12" s="149">
        <v>2138861</v>
      </c>
      <c r="I12" s="149"/>
      <c r="J12" s="149">
        <v>1394150</v>
      </c>
      <c r="K12" s="149"/>
      <c r="L12" s="149">
        <v>1560076</v>
      </c>
      <c r="M12" s="149"/>
      <c r="S12" s="198"/>
      <c r="U12" s="199"/>
    </row>
    <row r="13" spans="1:21" ht="21" customHeight="1">
      <c r="A13" s="203" t="s">
        <v>13</v>
      </c>
      <c r="B13" s="155"/>
      <c r="D13" s="135" t="s">
        <v>14</v>
      </c>
      <c r="F13" s="149">
        <v>6197182</v>
      </c>
      <c r="G13" s="149"/>
      <c r="H13" s="149">
        <v>6873639</v>
      </c>
      <c r="I13" s="149"/>
      <c r="J13" s="149">
        <v>6095551</v>
      </c>
      <c r="K13" s="149"/>
      <c r="L13" s="149">
        <v>6775890</v>
      </c>
      <c r="M13" s="149"/>
      <c r="S13" s="199"/>
    </row>
    <row r="14" spans="1:21" ht="21" customHeight="1">
      <c r="A14" s="203" t="s">
        <v>15</v>
      </c>
      <c r="B14" s="155"/>
      <c r="D14" s="135">
        <v>4</v>
      </c>
      <c r="F14" s="149">
        <v>218523</v>
      </c>
      <c r="G14" s="149"/>
      <c r="H14" s="149">
        <v>346382</v>
      </c>
      <c r="I14" s="149"/>
      <c r="J14" s="149">
        <v>218523</v>
      </c>
      <c r="K14" s="149"/>
      <c r="L14" s="149">
        <v>346382</v>
      </c>
      <c r="M14" s="149"/>
      <c r="S14" s="198"/>
    </row>
    <row r="15" spans="1:21" ht="21" customHeight="1">
      <c r="A15" s="203" t="s">
        <v>16</v>
      </c>
      <c r="B15" s="155"/>
      <c r="D15" s="135">
        <v>2</v>
      </c>
      <c r="F15" s="150">
        <v>1732096</v>
      </c>
      <c r="G15" s="149"/>
      <c r="H15" s="150">
        <v>1735844</v>
      </c>
      <c r="I15" s="149"/>
      <c r="J15" s="150">
        <v>1732096</v>
      </c>
      <c r="K15" s="149"/>
      <c r="L15" s="150">
        <v>1735844</v>
      </c>
      <c r="M15" s="149"/>
      <c r="Q15" s="198"/>
      <c r="S15" s="192"/>
    </row>
    <row r="16" spans="1:21" ht="21" customHeight="1">
      <c r="A16" s="203" t="s">
        <v>17</v>
      </c>
      <c r="B16" s="155"/>
      <c r="D16" s="135">
        <v>5</v>
      </c>
      <c r="F16" s="149">
        <v>1102203</v>
      </c>
      <c r="G16" s="149"/>
      <c r="H16" s="149">
        <v>1027852</v>
      </c>
      <c r="I16" s="149"/>
      <c r="J16" s="149">
        <v>879812</v>
      </c>
      <c r="K16" s="149"/>
      <c r="L16" s="149">
        <v>873882</v>
      </c>
      <c r="M16" s="149"/>
      <c r="Q16" s="198"/>
      <c r="S16" s="192"/>
    </row>
    <row r="17" spans="1:21" ht="21" customHeight="1">
      <c r="A17" s="203" t="s">
        <v>18</v>
      </c>
      <c r="B17" s="155"/>
      <c r="D17" s="135" t="s">
        <v>19</v>
      </c>
      <c r="F17" s="149">
        <v>600000</v>
      </c>
      <c r="G17" s="149"/>
      <c r="H17" s="149">
        <v>603550</v>
      </c>
      <c r="I17" s="149"/>
      <c r="J17" s="149">
        <v>600000</v>
      </c>
      <c r="K17" s="149"/>
      <c r="L17" s="149">
        <v>603550</v>
      </c>
      <c r="M17" s="149"/>
      <c r="Q17" s="198"/>
    </row>
    <row r="18" spans="1:21" ht="21" customHeight="1">
      <c r="A18" s="203" t="s">
        <v>20</v>
      </c>
      <c r="B18" s="155"/>
      <c r="D18" s="135">
        <v>7</v>
      </c>
      <c r="F18" s="149">
        <v>3254040</v>
      </c>
      <c r="G18" s="149"/>
      <c r="H18" s="149">
        <v>3171314</v>
      </c>
      <c r="I18" s="149"/>
      <c r="J18" s="149">
        <v>2551762</v>
      </c>
      <c r="K18" s="149"/>
      <c r="L18" s="149">
        <v>2470330</v>
      </c>
      <c r="M18" s="149"/>
      <c r="Q18" s="198"/>
    </row>
    <row r="19" spans="1:21" ht="21" customHeight="1">
      <c r="A19" s="203" t="s">
        <v>21</v>
      </c>
      <c r="B19" s="155"/>
      <c r="D19" s="135"/>
      <c r="F19" s="149">
        <v>10893</v>
      </c>
      <c r="G19" s="149"/>
      <c r="H19" s="149">
        <v>13019</v>
      </c>
      <c r="I19" s="149"/>
      <c r="J19" s="149">
        <v>5382</v>
      </c>
      <c r="K19" s="149"/>
      <c r="L19" s="149">
        <v>9862</v>
      </c>
      <c r="M19" s="149"/>
      <c r="Q19" s="199"/>
    </row>
    <row r="20" spans="1:21" ht="21" customHeight="1">
      <c r="A20" s="146" t="s">
        <v>22</v>
      </c>
      <c r="B20" s="155"/>
      <c r="D20" s="135"/>
      <c r="F20" s="204">
        <f>SUM(F10:F19)</f>
        <v>15109860</v>
      </c>
      <c r="G20" s="149"/>
      <c r="H20" s="204">
        <f>SUM(H10:H19)</f>
        <v>15910461</v>
      </c>
      <c r="I20" s="149"/>
      <c r="J20" s="204">
        <f>SUM(J10:J19)</f>
        <v>13477276</v>
      </c>
      <c r="K20" s="149"/>
      <c r="L20" s="204">
        <f>SUM(L10:L19)</f>
        <v>14375816</v>
      </c>
      <c r="M20" s="149"/>
      <c r="Q20" s="199"/>
    </row>
    <row r="21" spans="1:21" ht="20.100000000000001" customHeight="1">
      <c r="A21" s="205" t="s">
        <v>23</v>
      </c>
      <c r="B21" s="155"/>
      <c r="D21" s="135"/>
      <c r="F21" s="150"/>
      <c r="G21" s="150"/>
      <c r="H21" s="150"/>
      <c r="I21" s="150"/>
      <c r="J21" s="150"/>
      <c r="K21" s="150"/>
      <c r="L21" s="150"/>
      <c r="M21" s="149"/>
      <c r="Q21" s="198"/>
    </row>
    <row r="22" spans="1:21" ht="21" customHeight="1">
      <c r="A22" s="77" t="s">
        <v>24</v>
      </c>
      <c r="B22" s="77"/>
      <c r="C22" s="174"/>
      <c r="D22" s="135"/>
      <c r="F22" s="181">
        <v>1606</v>
      </c>
      <c r="G22" s="206"/>
      <c r="H22" s="181">
        <v>1606</v>
      </c>
      <c r="I22" s="206"/>
      <c r="J22" s="181">
        <v>0</v>
      </c>
      <c r="K22" s="206"/>
      <c r="L22" s="150">
        <v>0</v>
      </c>
      <c r="Q22" s="198"/>
      <c r="U22" s="207"/>
    </row>
    <row r="23" spans="1:21" ht="21" customHeight="1">
      <c r="A23" s="77" t="s">
        <v>25</v>
      </c>
      <c r="B23" s="77"/>
      <c r="C23" s="174"/>
      <c r="D23" s="135"/>
      <c r="G23" s="206"/>
      <c r="H23" s="181"/>
      <c r="I23" s="206"/>
      <c r="J23" s="181"/>
      <c r="K23" s="206"/>
      <c r="L23" s="181"/>
      <c r="Q23" s="198"/>
    </row>
    <row r="24" spans="1:21" ht="21" customHeight="1">
      <c r="A24" s="77" t="s">
        <v>26</v>
      </c>
      <c r="B24" s="77"/>
      <c r="C24" s="174"/>
      <c r="D24" s="135" t="s">
        <v>19</v>
      </c>
      <c r="F24" s="136">
        <v>146900</v>
      </c>
      <c r="G24" s="206"/>
      <c r="H24" s="181">
        <v>103200</v>
      </c>
      <c r="I24" s="206"/>
      <c r="J24" s="181">
        <v>96900</v>
      </c>
      <c r="K24" s="206"/>
      <c r="L24" s="181">
        <v>53200</v>
      </c>
      <c r="Q24" s="199"/>
    </row>
    <row r="25" spans="1:21" ht="21" customHeight="1">
      <c r="A25" s="203" t="s">
        <v>27</v>
      </c>
      <c r="B25" s="155"/>
      <c r="C25" s="155"/>
      <c r="D25" s="135">
        <v>7</v>
      </c>
      <c r="F25" s="181">
        <v>14446136</v>
      </c>
      <c r="G25" s="181"/>
      <c r="H25" s="181">
        <v>13387732</v>
      </c>
      <c r="I25" s="181"/>
      <c r="J25" s="181">
        <v>14440821</v>
      </c>
      <c r="K25" s="181"/>
      <c r="L25" s="181">
        <v>13382416</v>
      </c>
      <c r="M25" s="149"/>
      <c r="Q25" s="198"/>
    </row>
    <row r="26" spans="1:21" ht="21" customHeight="1">
      <c r="A26" s="203" t="s">
        <v>28</v>
      </c>
      <c r="B26" s="202"/>
      <c r="D26" s="135">
        <v>8</v>
      </c>
      <c r="F26" s="181">
        <v>1664135</v>
      </c>
      <c r="G26" s="181"/>
      <c r="H26" s="181">
        <v>1682507</v>
      </c>
      <c r="I26" s="181"/>
      <c r="J26" s="181">
        <v>1618868</v>
      </c>
      <c r="K26" s="181"/>
      <c r="L26" s="181">
        <v>1618868</v>
      </c>
      <c r="M26" s="149"/>
      <c r="Q26" s="198"/>
    </row>
    <row r="27" spans="1:21" ht="21" customHeight="1">
      <c r="A27" s="203" t="s">
        <v>29</v>
      </c>
      <c r="B27" s="155"/>
      <c r="C27" s="155"/>
      <c r="D27" s="135"/>
      <c r="F27" s="181">
        <v>0</v>
      </c>
      <c r="G27" s="181"/>
      <c r="H27" s="181">
        <v>0</v>
      </c>
      <c r="I27" s="181"/>
      <c r="J27" s="181">
        <v>1833701</v>
      </c>
      <c r="K27" s="181"/>
      <c r="L27" s="181">
        <v>1833701</v>
      </c>
      <c r="M27" s="149"/>
      <c r="Q27" s="198"/>
    </row>
    <row r="28" spans="1:21" ht="21" customHeight="1">
      <c r="A28" s="203" t="s">
        <v>30</v>
      </c>
      <c r="B28" s="77"/>
      <c r="D28" s="135">
        <v>9</v>
      </c>
      <c r="F28" s="181">
        <v>3938657</v>
      </c>
      <c r="G28" s="181"/>
      <c r="H28" s="181">
        <v>3954867</v>
      </c>
      <c r="I28" s="181"/>
      <c r="J28" s="149">
        <v>3756374</v>
      </c>
      <c r="K28" s="181"/>
      <c r="L28" s="149">
        <v>3764274</v>
      </c>
      <c r="M28" s="149"/>
    </row>
    <row r="29" spans="1:21" ht="21" customHeight="1">
      <c r="A29" s="203" t="s">
        <v>31</v>
      </c>
      <c r="B29" s="77"/>
      <c r="D29" s="135">
        <v>10</v>
      </c>
      <c r="F29" s="149">
        <v>3350716</v>
      </c>
      <c r="G29" s="149"/>
      <c r="H29" s="149">
        <v>3314397</v>
      </c>
      <c r="I29" s="149"/>
      <c r="J29" s="149">
        <v>1717607</v>
      </c>
      <c r="K29" s="149"/>
      <c r="L29" s="149">
        <v>1675261</v>
      </c>
      <c r="M29" s="149"/>
    </row>
    <row r="30" spans="1:21" ht="21" customHeight="1">
      <c r="A30" s="203" t="s">
        <v>32</v>
      </c>
      <c r="B30" s="77"/>
      <c r="D30" s="135"/>
      <c r="F30" s="149">
        <v>0</v>
      </c>
      <c r="G30" s="149"/>
      <c r="H30" s="149">
        <v>0</v>
      </c>
      <c r="I30" s="149"/>
      <c r="J30" s="149">
        <v>123029</v>
      </c>
      <c r="K30" s="149"/>
      <c r="L30" s="149">
        <v>131355</v>
      </c>
      <c r="M30" s="149"/>
    </row>
    <row r="31" spans="1:21" ht="21" customHeight="1">
      <c r="A31" s="208" t="s">
        <v>33</v>
      </c>
      <c r="B31" s="77"/>
      <c r="D31" s="135"/>
      <c r="F31" s="149">
        <v>19223</v>
      </c>
      <c r="G31" s="149"/>
      <c r="H31" s="149">
        <v>19223</v>
      </c>
      <c r="I31" s="149"/>
      <c r="J31" s="149">
        <v>0</v>
      </c>
      <c r="K31" s="149"/>
      <c r="L31" s="150">
        <v>0</v>
      </c>
      <c r="M31" s="149"/>
    </row>
    <row r="32" spans="1:21" ht="21" customHeight="1">
      <c r="A32" s="203" t="s">
        <v>34</v>
      </c>
      <c r="B32" s="77"/>
      <c r="D32" s="135"/>
      <c r="F32" s="149">
        <v>23520</v>
      </c>
      <c r="G32" s="149"/>
      <c r="H32" s="149">
        <v>25553</v>
      </c>
      <c r="I32" s="149"/>
      <c r="J32" s="149">
        <v>18369</v>
      </c>
      <c r="K32" s="149"/>
      <c r="L32" s="149">
        <v>20415</v>
      </c>
      <c r="M32" s="149"/>
    </row>
    <row r="33" spans="1:13" ht="21" customHeight="1">
      <c r="A33" s="208" t="s">
        <v>35</v>
      </c>
      <c r="B33" s="77"/>
      <c r="D33" s="135"/>
      <c r="F33" s="149">
        <v>38490</v>
      </c>
      <c r="G33" s="149"/>
      <c r="H33" s="149">
        <v>37528</v>
      </c>
      <c r="I33" s="149"/>
      <c r="J33" s="181">
        <v>0</v>
      </c>
      <c r="K33" s="149"/>
      <c r="L33" s="150">
        <v>0</v>
      </c>
      <c r="M33" s="149"/>
    </row>
    <row r="34" spans="1:13" ht="21" customHeight="1">
      <c r="A34" s="208" t="s">
        <v>36</v>
      </c>
      <c r="B34" s="77"/>
      <c r="C34" s="209"/>
      <c r="D34" s="210"/>
      <c r="F34" s="151">
        <v>175516</v>
      </c>
      <c r="G34" s="149"/>
      <c r="H34" s="151">
        <v>172156</v>
      </c>
      <c r="I34" s="149"/>
      <c r="J34" s="151">
        <v>161447</v>
      </c>
      <c r="K34" s="149"/>
      <c r="L34" s="152">
        <v>159036</v>
      </c>
      <c r="M34" s="149"/>
    </row>
    <row r="35" spans="1:13" ht="21" customHeight="1">
      <c r="A35" s="146" t="s">
        <v>37</v>
      </c>
      <c r="B35" s="77"/>
      <c r="F35" s="151">
        <f>SUM(F22:F34)</f>
        <v>23804899</v>
      </c>
      <c r="G35" s="149"/>
      <c r="H35" s="151">
        <f>SUM(H22:H34)</f>
        <v>22698769</v>
      </c>
      <c r="I35" s="149"/>
      <c r="J35" s="151">
        <f>SUM(J22:J34)</f>
        <v>23767116</v>
      </c>
      <c r="K35" s="149"/>
      <c r="L35" s="151">
        <f>SUM(L22:L34)</f>
        <v>22638526</v>
      </c>
    </row>
    <row r="36" spans="1:13" ht="20.100000000000001" customHeight="1" thickBot="1">
      <c r="A36" s="146" t="s">
        <v>38</v>
      </c>
      <c r="B36" s="77"/>
      <c r="F36" s="211">
        <f>SUM(F20,F35)</f>
        <v>38914759</v>
      </c>
      <c r="G36" s="149"/>
      <c r="H36" s="211">
        <f>SUM(H20,H35)</f>
        <v>38609230</v>
      </c>
      <c r="I36" s="149"/>
      <c r="J36" s="211">
        <f>SUM(J20,J35)</f>
        <v>37244392</v>
      </c>
      <c r="K36" s="149"/>
      <c r="L36" s="211">
        <f>SUM(L20,L35)</f>
        <v>37014342</v>
      </c>
      <c r="M36" s="149"/>
    </row>
    <row r="37" spans="1:13" ht="20.100000000000001" customHeight="1" thickTop="1">
      <c r="B37" s="77"/>
      <c r="E37" s="208"/>
      <c r="I37" s="208"/>
      <c r="K37" s="208"/>
    </row>
    <row r="38" spans="1:13" ht="20.100000000000001" customHeight="1">
      <c r="A38" s="77" t="s">
        <v>39</v>
      </c>
      <c r="B38" s="77"/>
    </row>
    <row r="39" spans="1:13" ht="20.100000000000001" customHeight="1">
      <c r="A39" s="138" t="s">
        <v>0</v>
      </c>
      <c r="B39" s="139"/>
      <c r="C39" s="140"/>
      <c r="D39" s="141"/>
      <c r="E39" s="139"/>
      <c r="F39" s="141"/>
      <c r="G39" s="141"/>
      <c r="H39" s="141"/>
      <c r="I39" s="139"/>
      <c r="J39" s="141"/>
      <c r="K39" s="139"/>
      <c r="L39" s="141"/>
    </row>
    <row r="40" spans="1:13" ht="20.100000000000001" customHeight="1">
      <c r="A40" s="138" t="s">
        <v>40</v>
      </c>
      <c r="B40" s="139"/>
      <c r="C40" s="140"/>
      <c r="D40" s="141"/>
      <c r="E40" s="139"/>
      <c r="F40" s="141"/>
      <c r="G40" s="141"/>
      <c r="H40" s="141"/>
      <c r="I40" s="139"/>
      <c r="J40" s="141"/>
      <c r="K40" s="139"/>
      <c r="L40" s="141"/>
    </row>
    <row r="41" spans="1:13" ht="20.100000000000001" customHeight="1">
      <c r="A41" s="138" t="s">
        <v>2</v>
      </c>
      <c r="D41" s="148"/>
      <c r="E41" s="134"/>
      <c r="F41" s="148"/>
      <c r="G41" s="148"/>
      <c r="H41" s="148"/>
      <c r="I41" s="134"/>
      <c r="J41" s="148"/>
      <c r="K41" s="134"/>
      <c r="L41" s="148"/>
    </row>
    <row r="42" spans="1:13" ht="20.100000000000001" customHeight="1">
      <c r="A42" s="184"/>
      <c r="B42" s="185"/>
      <c r="C42" s="185"/>
      <c r="D42" s="186"/>
      <c r="E42" s="187"/>
      <c r="F42" s="186"/>
      <c r="G42" s="186"/>
      <c r="H42" s="186"/>
      <c r="I42" s="187"/>
      <c r="L42" s="77"/>
      <c r="M42" s="137" t="s">
        <v>3</v>
      </c>
    </row>
    <row r="43" spans="1:13" ht="20.100000000000001" customHeight="1">
      <c r="F43" s="214" t="s">
        <v>4</v>
      </c>
      <c r="G43" s="214"/>
      <c r="H43" s="214"/>
      <c r="J43" s="214" t="s">
        <v>5</v>
      </c>
      <c r="K43" s="214"/>
      <c r="L43" s="214"/>
    </row>
    <row r="44" spans="1:13" s="190" customFormat="1" ht="20.100000000000001" customHeight="1">
      <c r="A44" s="184"/>
      <c r="B44" s="142"/>
      <c r="C44" s="189"/>
      <c r="F44" s="191" t="str">
        <f>"31 มีนาคม"</f>
        <v>31 มีนาคม</v>
      </c>
      <c r="G44" s="191"/>
      <c r="H44" s="191" t="str">
        <f>"31 ธันวาคม"</f>
        <v>31 ธันวาคม</v>
      </c>
      <c r="I44" s="191"/>
      <c r="J44" s="191" t="str">
        <f>"31 มีนาคม"</f>
        <v>31 มีนาคม</v>
      </c>
      <c r="K44" s="191"/>
      <c r="L44" s="191" t="str">
        <f>"31 ธันวาคม"</f>
        <v>31 ธันวาคม</v>
      </c>
    </row>
    <row r="45" spans="1:13" s="193" customFormat="1" ht="20.100000000000001" customHeight="1">
      <c r="A45" s="122"/>
      <c r="C45" s="194"/>
      <c r="D45" s="142" t="s">
        <v>6</v>
      </c>
      <c r="F45" s="88">
        <v>2569</v>
      </c>
      <c r="G45" s="195"/>
      <c r="H45" s="88">
        <v>2568</v>
      </c>
      <c r="I45" s="195"/>
      <c r="J45" s="88">
        <v>2569</v>
      </c>
      <c r="K45" s="195"/>
      <c r="L45" s="88">
        <v>2568</v>
      </c>
    </row>
    <row r="46" spans="1:13" s="193" customFormat="1" ht="20.100000000000001" customHeight="1">
      <c r="A46" s="122"/>
      <c r="C46" s="194"/>
      <c r="D46" s="142"/>
      <c r="F46" s="97" t="s">
        <v>7</v>
      </c>
      <c r="G46" s="195"/>
      <c r="H46" s="197" t="s">
        <v>8</v>
      </c>
      <c r="I46" s="195"/>
      <c r="J46" s="97" t="s">
        <v>7</v>
      </c>
      <c r="K46" s="195"/>
      <c r="L46" s="197" t="s">
        <v>8</v>
      </c>
    </row>
    <row r="47" spans="1:13" s="193" customFormat="1" ht="20.100000000000001" customHeight="1">
      <c r="A47" s="122"/>
      <c r="C47" s="194"/>
      <c r="D47" s="142"/>
      <c r="F47" s="97" t="s">
        <v>9</v>
      </c>
      <c r="G47" s="195"/>
      <c r="H47" s="97"/>
      <c r="I47" s="195"/>
      <c r="J47" s="97" t="s">
        <v>9</v>
      </c>
      <c r="K47" s="195"/>
      <c r="L47" s="97"/>
    </row>
    <row r="48" spans="1:13" ht="20.100000000000001" customHeight="1">
      <c r="A48" s="146" t="s">
        <v>41</v>
      </c>
      <c r="B48" s="77"/>
    </row>
    <row r="49" spans="1:13" ht="19.899999999999999" customHeight="1">
      <c r="A49" s="146" t="s">
        <v>42</v>
      </c>
      <c r="B49" s="77"/>
      <c r="F49" s="150"/>
      <c r="G49" s="150"/>
      <c r="H49" s="150"/>
      <c r="I49" s="150"/>
      <c r="J49" s="150"/>
      <c r="K49" s="150"/>
      <c r="L49" s="150"/>
    </row>
    <row r="50" spans="1:13" ht="21" customHeight="1">
      <c r="A50" s="166" t="s">
        <v>43</v>
      </c>
      <c r="B50" s="77"/>
      <c r="D50" s="135"/>
      <c r="F50" s="181">
        <v>31344</v>
      </c>
      <c r="G50" s="150"/>
      <c r="H50" s="181">
        <v>31244</v>
      </c>
      <c r="I50" s="150"/>
      <c r="J50" s="181">
        <v>31344</v>
      </c>
      <c r="K50" s="150"/>
      <c r="L50" s="181">
        <v>31244</v>
      </c>
      <c r="M50" s="150"/>
    </row>
    <row r="51" spans="1:13" ht="21" customHeight="1">
      <c r="A51" s="77" t="s">
        <v>44</v>
      </c>
      <c r="B51" s="77"/>
      <c r="D51" s="135" t="s">
        <v>235</v>
      </c>
      <c r="F51" s="181">
        <v>5128139</v>
      </c>
      <c r="G51" s="150"/>
      <c r="H51" s="181">
        <v>5755168</v>
      </c>
      <c r="I51" s="150"/>
      <c r="J51" s="181">
        <v>5028289</v>
      </c>
      <c r="K51" s="150"/>
      <c r="L51" s="181">
        <v>5642343</v>
      </c>
      <c r="M51" s="150"/>
    </row>
    <row r="52" spans="1:13" ht="21" customHeight="1">
      <c r="A52" s="77" t="s">
        <v>45</v>
      </c>
      <c r="B52" s="77"/>
      <c r="D52" s="135"/>
      <c r="F52" s="149">
        <v>1776082</v>
      </c>
      <c r="G52" s="150"/>
      <c r="H52" s="149">
        <v>1971772</v>
      </c>
      <c r="I52" s="150"/>
      <c r="J52" s="149">
        <v>1776082</v>
      </c>
      <c r="K52" s="150"/>
      <c r="L52" s="149">
        <v>1971772</v>
      </c>
      <c r="M52" s="150"/>
    </row>
    <row r="53" spans="1:13" ht="21" customHeight="1">
      <c r="A53" s="77" t="s">
        <v>46</v>
      </c>
      <c r="B53" s="77"/>
      <c r="D53" s="135">
        <v>2</v>
      </c>
      <c r="F53" s="150">
        <v>0</v>
      </c>
      <c r="G53" s="150"/>
      <c r="H53" s="150">
        <v>0</v>
      </c>
      <c r="I53" s="150"/>
      <c r="J53" s="150">
        <v>29985</v>
      </c>
      <c r="K53" s="150"/>
      <c r="L53" s="150">
        <v>29469</v>
      </c>
      <c r="M53" s="150"/>
    </row>
    <row r="54" spans="1:13" ht="21" customHeight="1">
      <c r="A54" s="77" t="s">
        <v>47</v>
      </c>
      <c r="B54" s="77"/>
      <c r="D54" s="135"/>
      <c r="F54" s="149">
        <v>314938</v>
      </c>
      <c r="G54" s="149"/>
      <c r="H54" s="149">
        <v>211725</v>
      </c>
      <c r="I54" s="149"/>
      <c r="J54" s="149">
        <v>281705</v>
      </c>
      <c r="K54" s="149"/>
      <c r="L54" s="149">
        <v>193308</v>
      </c>
      <c r="M54" s="150"/>
    </row>
    <row r="55" spans="1:13" ht="20.100000000000001" customHeight="1">
      <c r="A55" s="146" t="s">
        <v>48</v>
      </c>
      <c r="B55" s="77"/>
      <c r="D55" s="135"/>
      <c r="F55" s="204">
        <f>SUM(F50:F54)</f>
        <v>7250503</v>
      </c>
      <c r="G55" s="149"/>
      <c r="H55" s="204">
        <f>SUM(H50:H54)</f>
        <v>7969909</v>
      </c>
      <c r="I55" s="149"/>
      <c r="J55" s="204">
        <f>SUM(J50:J54)</f>
        <v>7147405</v>
      </c>
      <c r="K55" s="149"/>
      <c r="L55" s="204">
        <f>SUM(L50:L54)</f>
        <v>7868136</v>
      </c>
    </row>
    <row r="56" spans="1:13" ht="20.100000000000001" customHeight="1">
      <c r="A56" s="146" t="s">
        <v>49</v>
      </c>
      <c r="B56" s="77"/>
      <c r="D56" s="135"/>
      <c r="F56" s="149"/>
      <c r="G56" s="149"/>
      <c r="H56" s="149"/>
      <c r="I56" s="149"/>
      <c r="J56" s="149"/>
      <c r="K56" s="149"/>
      <c r="L56" s="149"/>
    </row>
    <row r="57" spans="1:13" ht="21" customHeight="1">
      <c r="A57" s="55" t="s">
        <v>50</v>
      </c>
      <c r="B57" s="77"/>
      <c r="D57" s="135">
        <v>2</v>
      </c>
      <c r="F57" s="181">
        <v>0</v>
      </c>
      <c r="G57" s="149"/>
      <c r="H57" s="181">
        <v>0</v>
      </c>
      <c r="I57" s="149"/>
      <c r="J57" s="181">
        <v>99607</v>
      </c>
      <c r="K57" s="149"/>
      <c r="L57" s="181">
        <v>107701</v>
      </c>
    </row>
    <row r="58" spans="1:13" ht="21" customHeight="1">
      <c r="A58" s="55" t="s">
        <v>51</v>
      </c>
      <c r="B58" s="77"/>
      <c r="D58" s="135"/>
      <c r="F58" s="181">
        <v>385639</v>
      </c>
      <c r="G58" s="149"/>
      <c r="H58" s="181">
        <v>377867</v>
      </c>
      <c r="I58" s="149"/>
      <c r="J58" s="181">
        <v>313088</v>
      </c>
      <c r="K58" s="149"/>
      <c r="L58" s="181">
        <v>307389</v>
      </c>
      <c r="M58" s="150"/>
    </row>
    <row r="59" spans="1:13" ht="21" customHeight="1">
      <c r="A59" s="77" t="s">
        <v>52</v>
      </c>
      <c r="B59" s="77"/>
      <c r="D59" s="135"/>
      <c r="F59" s="149">
        <v>1338219</v>
      </c>
      <c r="G59" s="149"/>
      <c r="H59" s="149">
        <v>1261087</v>
      </c>
      <c r="I59" s="149"/>
      <c r="J59" s="149">
        <v>1338122</v>
      </c>
      <c r="K59" s="149"/>
      <c r="L59" s="149">
        <v>1260822</v>
      </c>
    </row>
    <row r="60" spans="1:13" ht="21" customHeight="1">
      <c r="A60" s="77" t="s">
        <v>53</v>
      </c>
      <c r="B60" s="77"/>
      <c r="D60" s="135"/>
      <c r="F60" s="151">
        <f>74501+1</f>
        <v>74502</v>
      </c>
      <c r="G60" s="149"/>
      <c r="H60" s="151">
        <v>80215</v>
      </c>
      <c r="I60" s="149"/>
      <c r="J60" s="151">
        <v>55153</v>
      </c>
      <c r="K60" s="149"/>
      <c r="L60" s="151">
        <v>55803</v>
      </c>
      <c r="M60" s="150"/>
    </row>
    <row r="61" spans="1:13" ht="20.100000000000001" customHeight="1">
      <c r="A61" s="146" t="s">
        <v>54</v>
      </c>
      <c r="B61" s="77"/>
      <c r="D61" s="77"/>
      <c r="F61" s="151">
        <f>SUM(F57:F60)</f>
        <v>1798360</v>
      </c>
      <c r="G61" s="149"/>
      <c r="H61" s="151">
        <f>SUM(H57:H60)</f>
        <v>1719169</v>
      </c>
      <c r="I61" s="149"/>
      <c r="J61" s="151">
        <f>SUM(J57:J60)</f>
        <v>1805970</v>
      </c>
      <c r="K61" s="149"/>
      <c r="L61" s="151">
        <f>SUM(L57:L60)</f>
        <v>1731715</v>
      </c>
    </row>
    <row r="62" spans="1:13" ht="20.100000000000001" customHeight="1">
      <c r="A62" s="146" t="s">
        <v>55</v>
      </c>
      <c r="B62" s="77"/>
      <c r="D62" s="77"/>
      <c r="F62" s="152">
        <f>SUM(F61,F55)</f>
        <v>9048863</v>
      </c>
      <c r="G62" s="150"/>
      <c r="H62" s="152">
        <f>SUM(H61,H55)</f>
        <v>9689078</v>
      </c>
      <c r="I62" s="150"/>
      <c r="J62" s="152">
        <f>SUM(J61,J55)</f>
        <v>8953375</v>
      </c>
      <c r="K62" s="150"/>
      <c r="L62" s="152">
        <f>SUM(L61,L55)</f>
        <v>9599851</v>
      </c>
    </row>
    <row r="63" spans="1:13" ht="20.100000000000001" customHeight="1">
      <c r="B63" s="77"/>
      <c r="F63" s="212"/>
      <c r="G63" s="212"/>
      <c r="H63" s="212"/>
      <c r="I63" s="212"/>
      <c r="J63" s="212"/>
      <c r="K63" s="212"/>
      <c r="L63" s="212"/>
    </row>
    <row r="64" spans="1:13" ht="20.100000000000001" customHeight="1">
      <c r="A64" s="77" t="s">
        <v>39</v>
      </c>
      <c r="B64" s="77"/>
      <c r="F64" s="212"/>
      <c r="G64" s="212"/>
      <c r="H64" s="212"/>
      <c r="I64" s="212"/>
      <c r="J64" s="212"/>
      <c r="K64" s="212"/>
      <c r="L64" s="212"/>
    </row>
    <row r="65" spans="1:13" ht="20.100000000000001" customHeight="1">
      <c r="B65" s="77"/>
      <c r="F65" s="212"/>
      <c r="G65" s="212"/>
      <c r="H65" s="212"/>
      <c r="I65" s="212"/>
      <c r="J65" s="212"/>
      <c r="K65" s="212"/>
      <c r="L65" s="212"/>
    </row>
    <row r="66" spans="1:13" ht="20.100000000000001" customHeight="1">
      <c r="A66" s="138" t="s">
        <v>0</v>
      </c>
      <c r="B66" s="139"/>
      <c r="C66" s="140"/>
      <c r="D66" s="141"/>
      <c r="E66" s="139"/>
      <c r="F66" s="141"/>
      <c r="G66" s="141"/>
      <c r="H66" s="141"/>
      <c r="I66" s="139"/>
      <c r="J66" s="141"/>
      <c r="K66" s="139"/>
      <c r="L66" s="141"/>
    </row>
    <row r="67" spans="1:13" ht="20.100000000000001" customHeight="1">
      <c r="A67" s="138" t="s">
        <v>40</v>
      </c>
      <c r="B67" s="139"/>
      <c r="C67" s="140"/>
      <c r="D67" s="141"/>
      <c r="E67" s="139"/>
      <c r="F67" s="141"/>
      <c r="G67" s="141"/>
      <c r="H67" s="141"/>
      <c r="I67" s="139"/>
      <c r="J67" s="141"/>
      <c r="K67" s="139"/>
      <c r="L67" s="141"/>
    </row>
    <row r="68" spans="1:13" ht="20.100000000000001" customHeight="1">
      <c r="A68" s="138" t="s">
        <v>2</v>
      </c>
      <c r="D68" s="148"/>
      <c r="E68" s="134"/>
      <c r="F68" s="148"/>
      <c r="G68" s="148"/>
      <c r="H68" s="148"/>
      <c r="I68" s="134"/>
      <c r="J68" s="148"/>
      <c r="K68" s="134"/>
      <c r="L68" s="148"/>
    </row>
    <row r="69" spans="1:13" ht="20.100000000000001" customHeight="1">
      <c r="A69" s="184"/>
      <c r="B69" s="185"/>
      <c r="C69" s="185"/>
      <c r="D69" s="186"/>
      <c r="E69" s="187"/>
      <c r="F69" s="186"/>
      <c r="G69" s="186"/>
      <c r="H69" s="186"/>
      <c r="I69" s="187"/>
      <c r="L69" s="77"/>
      <c r="M69" s="137" t="s">
        <v>3</v>
      </c>
    </row>
    <row r="70" spans="1:13" ht="20.100000000000001" customHeight="1">
      <c r="F70" s="214" t="s">
        <v>4</v>
      </c>
      <c r="G70" s="214"/>
      <c r="H70" s="214"/>
      <c r="J70" s="214" t="s">
        <v>5</v>
      </c>
      <c r="K70" s="214"/>
      <c r="L70" s="214"/>
    </row>
    <row r="71" spans="1:13" s="190" customFormat="1" ht="20.100000000000001" customHeight="1">
      <c r="A71" s="184"/>
      <c r="B71" s="142"/>
      <c r="C71" s="189"/>
      <c r="F71" s="191" t="str">
        <f>"31 มีนาคม"</f>
        <v>31 มีนาคม</v>
      </c>
      <c r="G71" s="191"/>
      <c r="H71" s="191" t="str">
        <f>"31 ธันวาคม"</f>
        <v>31 ธันวาคม</v>
      </c>
      <c r="I71" s="191"/>
      <c r="J71" s="191" t="str">
        <f>"31 มีนาคม"</f>
        <v>31 มีนาคม</v>
      </c>
      <c r="K71" s="191"/>
      <c r="L71" s="191" t="str">
        <f>"31 ธันวาคม"</f>
        <v>31 ธันวาคม</v>
      </c>
    </row>
    <row r="72" spans="1:13" s="193" customFormat="1" ht="20.100000000000001" customHeight="1">
      <c r="A72" s="122"/>
      <c r="C72" s="194"/>
      <c r="D72" s="142"/>
      <c r="F72" s="88">
        <v>2569</v>
      </c>
      <c r="G72" s="195"/>
      <c r="H72" s="88">
        <v>2568</v>
      </c>
      <c r="I72" s="195"/>
      <c r="J72" s="88">
        <v>2569</v>
      </c>
      <c r="K72" s="195"/>
      <c r="L72" s="88">
        <v>2568</v>
      </c>
    </row>
    <row r="73" spans="1:13" s="193" customFormat="1" ht="20.100000000000001" customHeight="1">
      <c r="A73" s="122"/>
      <c r="C73" s="194"/>
      <c r="D73" s="142"/>
      <c r="F73" s="97" t="s">
        <v>7</v>
      </c>
      <c r="G73" s="195"/>
      <c r="H73" s="197" t="s">
        <v>8</v>
      </c>
      <c r="I73" s="195"/>
      <c r="J73" s="97" t="s">
        <v>7</v>
      </c>
      <c r="K73" s="195"/>
      <c r="L73" s="197" t="s">
        <v>8</v>
      </c>
    </row>
    <row r="74" spans="1:13" s="193" customFormat="1" ht="20.100000000000001" customHeight="1">
      <c r="A74" s="122"/>
      <c r="C74" s="194"/>
      <c r="D74" s="142"/>
      <c r="F74" s="97" t="s">
        <v>9</v>
      </c>
      <c r="G74" s="195"/>
      <c r="H74" s="97"/>
      <c r="I74" s="195"/>
      <c r="J74" s="97" t="s">
        <v>9</v>
      </c>
      <c r="K74" s="195"/>
      <c r="L74" s="97"/>
    </row>
    <row r="75" spans="1:13" ht="20.100000000000001" customHeight="1">
      <c r="A75" s="146" t="s">
        <v>56</v>
      </c>
      <c r="B75" s="77"/>
      <c r="C75" s="174"/>
      <c r="D75" s="173"/>
      <c r="E75" s="145"/>
      <c r="F75" s="173"/>
      <c r="G75" s="173"/>
      <c r="H75" s="173"/>
      <c r="I75" s="200"/>
      <c r="J75" s="173"/>
      <c r="K75" s="145"/>
      <c r="L75" s="173"/>
    </row>
    <row r="76" spans="1:13" ht="20.100000000000001" customHeight="1">
      <c r="A76" s="146" t="s">
        <v>57</v>
      </c>
      <c r="B76" s="77"/>
    </row>
    <row r="77" spans="1:13" ht="20.100000000000001" customHeight="1">
      <c r="A77" s="77" t="s">
        <v>58</v>
      </c>
      <c r="B77" s="77"/>
      <c r="D77" s="135"/>
    </row>
    <row r="78" spans="1:13" ht="20.100000000000001" customHeight="1">
      <c r="A78" s="77" t="s">
        <v>59</v>
      </c>
      <c r="B78" s="77"/>
      <c r="D78" s="77"/>
      <c r="E78" s="150"/>
      <c r="F78" s="150"/>
      <c r="G78" s="150"/>
      <c r="H78" s="150"/>
      <c r="I78" s="150"/>
      <c r="J78" s="150"/>
      <c r="K78" s="150"/>
      <c r="L78" s="150"/>
    </row>
    <row r="79" spans="1:13" ht="20.100000000000001" customHeight="1" thickBot="1">
      <c r="A79" s="77" t="s">
        <v>60</v>
      </c>
      <c r="B79" s="77"/>
      <c r="D79" s="135"/>
      <c r="F79" s="23">
        <v>330000</v>
      </c>
      <c r="G79" s="150"/>
      <c r="H79" s="15">
        <v>330000</v>
      </c>
      <c r="I79" s="150"/>
      <c r="J79" s="15">
        <v>330000</v>
      </c>
      <c r="K79" s="150"/>
      <c r="L79" s="15">
        <v>330000</v>
      </c>
    </row>
    <row r="80" spans="1:13" ht="20.100000000000001" customHeight="1" thickTop="1">
      <c r="A80" s="77" t="s">
        <v>61</v>
      </c>
      <c r="B80" s="77"/>
      <c r="D80" s="135"/>
      <c r="F80" s="16"/>
      <c r="G80" s="150"/>
      <c r="H80" s="16"/>
      <c r="I80" s="150"/>
      <c r="J80" s="16"/>
      <c r="K80" s="150"/>
      <c r="L80" s="16"/>
      <c r="M80" s="150"/>
    </row>
    <row r="81" spans="1:13" ht="20.100000000000001" customHeight="1">
      <c r="A81" s="77" t="s">
        <v>60</v>
      </c>
      <c r="B81" s="77"/>
      <c r="F81" s="16">
        <f>Consolidated!D29</f>
        <v>330000</v>
      </c>
      <c r="G81" s="150"/>
      <c r="H81" s="16">
        <f>Consolidated!D24</f>
        <v>330000</v>
      </c>
      <c r="I81" s="150"/>
      <c r="J81" s="16">
        <f>'The Company only'!E26</f>
        <v>330000</v>
      </c>
      <c r="K81" s="150"/>
      <c r="L81" s="16">
        <f>'The Company only'!E21</f>
        <v>330000</v>
      </c>
      <c r="M81" s="150"/>
    </row>
    <row r="82" spans="1:13" ht="20.100000000000001" customHeight="1">
      <c r="A82" s="77" t="s">
        <v>62</v>
      </c>
      <c r="B82" s="77"/>
      <c r="D82" s="135"/>
      <c r="F82" s="7">
        <f>Consolidated!F29</f>
        <v>1743441</v>
      </c>
      <c r="G82" s="150"/>
      <c r="H82" s="7">
        <f>Consolidated!F24</f>
        <v>1743441</v>
      </c>
      <c r="I82" s="150"/>
      <c r="J82" s="7">
        <f>'The Company only'!G26</f>
        <v>1743441</v>
      </c>
      <c r="K82" s="150"/>
      <c r="L82" s="7">
        <f>'The Company only'!G21</f>
        <v>1743441</v>
      </c>
      <c r="M82" s="150"/>
    </row>
    <row r="83" spans="1:13" ht="20.100000000000001" customHeight="1">
      <c r="A83" s="77" t="s">
        <v>63</v>
      </c>
      <c r="B83" s="77"/>
      <c r="D83" s="135"/>
      <c r="F83" s="7">
        <f>Consolidated!J29</f>
        <v>27810</v>
      </c>
      <c r="G83" s="150"/>
      <c r="H83" s="7">
        <f>Consolidated!J24</f>
        <v>27810</v>
      </c>
      <c r="I83" s="150"/>
      <c r="J83" s="7">
        <v>0</v>
      </c>
      <c r="K83" s="150"/>
      <c r="L83" s="7">
        <v>0</v>
      </c>
      <c r="M83" s="181"/>
    </row>
    <row r="84" spans="1:13" ht="20.100000000000001" customHeight="1">
      <c r="A84" s="77" t="s">
        <v>64</v>
      </c>
      <c r="B84" s="77"/>
      <c r="D84" s="135"/>
      <c r="F84" s="7"/>
      <c r="G84" s="150"/>
      <c r="H84" s="7"/>
      <c r="I84" s="150"/>
      <c r="J84" s="7"/>
      <c r="K84" s="150"/>
      <c r="L84" s="7"/>
      <c r="M84" s="181"/>
    </row>
    <row r="85" spans="1:13" ht="20.100000000000001" customHeight="1">
      <c r="A85" s="77" t="s">
        <v>237</v>
      </c>
      <c r="B85" s="77"/>
      <c r="D85" s="135"/>
      <c r="F85" s="7">
        <f>Consolidated!L29</f>
        <v>60000</v>
      </c>
      <c r="G85" s="150"/>
      <c r="H85" s="7">
        <f>Consolidated!L24</f>
        <v>60000</v>
      </c>
      <c r="I85" s="150"/>
      <c r="J85" s="7">
        <v>60000</v>
      </c>
      <c r="K85" s="150"/>
      <c r="L85" s="7">
        <f>'The Company only'!K21</f>
        <v>60000</v>
      </c>
      <c r="M85" s="181"/>
    </row>
    <row r="86" spans="1:13" ht="20.100000000000001" customHeight="1">
      <c r="A86" s="77" t="s">
        <v>65</v>
      </c>
      <c r="B86" s="77"/>
      <c r="D86" s="135"/>
      <c r="F86" s="7">
        <f>Consolidated!P29</f>
        <v>21347674</v>
      </c>
      <c r="G86" s="150"/>
      <c r="H86" s="7">
        <f>Consolidated!P24</f>
        <v>20738932</v>
      </c>
      <c r="I86" s="150"/>
      <c r="J86" s="7">
        <f>'The Company only'!O26</f>
        <v>20280769</v>
      </c>
      <c r="K86" s="150"/>
      <c r="L86" s="7">
        <f>'The Company only'!O21</f>
        <v>19705569</v>
      </c>
      <c r="M86" s="181"/>
    </row>
    <row r="87" spans="1:13" ht="20.100000000000001" customHeight="1">
      <c r="A87" s="77" t="s">
        <v>66</v>
      </c>
      <c r="B87" s="77"/>
      <c r="D87" s="135"/>
      <c r="F87" s="17">
        <f>Consolidated!V29</f>
        <v>5828160</v>
      </c>
      <c r="G87" s="150"/>
      <c r="H87" s="17">
        <f>Consolidated!R24+Consolidated!T24</f>
        <v>5518430</v>
      </c>
      <c r="I87" s="150"/>
      <c r="J87" s="17">
        <f>'The Company only'!S26</f>
        <v>5876807</v>
      </c>
      <c r="K87" s="150"/>
      <c r="L87" s="17">
        <f>'The Company only'!Q21</f>
        <v>5575481</v>
      </c>
      <c r="M87" s="181"/>
    </row>
    <row r="88" spans="1:13" ht="20.100000000000001" customHeight="1">
      <c r="A88" s="77" t="s">
        <v>67</v>
      </c>
      <c r="B88" s="77"/>
      <c r="D88" s="135"/>
      <c r="F88" s="7">
        <f>SUM(F81:F87)</f>
        <v>29337085</v>
      </c>
      <c r="G88" s="150"/>
      <c r="H88" s="7">
        <f>SUM(H81:H87)</f>
        <v>28418613</v>
      </c>
      <c r="I88" s="150"/>
      <c r="J88" s="7">
        <f>SUM(J81:J87)</f>
        <v>28291017</v>
      </c>
      <c r="K88" s="150"/>
      <c r="L88" s="7">
        <f>SUM(L81:L87)</f>
        <v>27414491</v>
      </c>
      <c r="M88" s="181"/>
    </row>
    <row r="89" spans="1:13" ht="20.100000000000001" customHeight="1">
      <c r="A89" s="77" t="s">
        <v>68</v>
      </c>
      <c r="B89" s="77"/>
      <c r="D89" s="135"/>
      <c r="F89" s="17">
        <f>Consolidated!Z29</f>
        <v>528811</v>
      </c>
      <c r="G89" s="150"/>
      <c r="H89" s="17">
        <f>Consolidated!Z24</f>
        <v>501539</v>
      </c>
      <c r="I89" s="150"/>
      <c r="J89" s="17">
        <v>0</v>
      </c>
      <c r="K89" s="150"/>
      <c r="L89" s="17">
        <v>0</v>
      </c>
      <c r="M89" s="181"/>
    </row>
    <row r="90" spans="1:13" ht="20.100000000000001" customHeight="1">
      <c r="A90" s="146" t="s">
        <v>69</v>
      </c>
      <c r="B90" s="1"/>
      <c r="D90" s="77"/>
      <c r="F90" s="18">
        <f>SUM(F88:F89)</f>
        <v>29865896</v>
      </c>
      <c r="G90" s="150"/>
      <c r="H90" s="18">
        <f>SUM(H88:H89)</f>
        <v>28920152</v>
      </c>
      <c r="I90" s="150"/>
      <c r="J90" s="18">
        <f>SUM(J88:J89)</f>
        <v>28291017</v>
      </c>
      <c r="K90" s="150"/>
      <c r="L90" s="18">
        <f>SUM(L88:L89)</f>
        <v>27414491</v>
      </c>
    </row>
    <row r="91" spans="1:13" ht="20.100000000000001" customHeight="1" thickBot="1">
      <c r="A91" s="146" t="s">
        <v>70</v>
      </c>
      <c r="B91" s="77"/>
      <c r="D91" s="77"/>
      <c r="F91" s="19">
        <f>SUM(F62,F90)</f>
        <v>38914759</v>
      </c>
      <c r="G91" s="150"/>
      <c r="H91" s="19">
        <f>SUM(H62,H90)</f>
        <v>38609230</v>
      </c>
      <c r="I91" s="150"/>
      <c r="J91" s="19">
        <f>SUM(J62,J90)</f>
        <v>37244392</v>
      </c>
      <c r="K91" s="150"/>
      <c r="L91" s="19">
        <f>SUM(L62,L90)</f>
        <v>37014342</v>
      </c>
    </row>
    <row r="92" spans="1:13" ht="20.100000000000001" customHeight="1" thickTop="1">
      <c r="B92" s="77"/>
      <c r="D92" s="77"/>
      <c r="F92" s="150">
        <f>F36-F91</f>
        <v>0</v>
      </c>
      <c r="G92" s="150"/>
      <c r="H92" s="150">
        <f>H36-H91</f>
        <v>0</v>
      </c>
      <c r="I92" s="150"/>
      <c r="J92" s="150">
        <f>J36-J91</f>
        <v>0</v>
      </c>
      <c r="K92" s="150"/>
      <c r="L92" s="150">
        <f>L36-L91</f>
        <v>0</v>
      </c>
      <c r="M92" s="150"/>
    </row>
    <row r="93" spans="1:13" ht="20.100000000000001" customHeight="1">
      <c r="A93" s="77" t="s">
        <v>39</v>
      </c>
      <c r="D93" s="208"/>
      <c r="E93" s="208"/>
      <c r="F93" s="208"/>
      <c r="G93" s="208"/>
      <c r="H93" s="208"/>
      <c r="I93" s="208"/>
      <c r="J93" s="208"/>
      <c r="K93" s="208"/>
      <c r="L93" s="208"/>
    </row>
    <row r="94" spans="1:13" ht="20.100000000000001" customHeight="1">
      <c r="D94" s="208"/>
      <c r="E94" s="208"/>
      <c r="F94" s="208"/>
      <c r="G94" s="208"/>
      <c r="H94" s="208"/>
      <c r="I94" s="208"/>
      <c r="J94" s="208"/>
      <c r="K94" s="208"/>
      <c r="L94" s="208"/>
    </row>
    <row r="95" spans="1:13" ht="20.100000000000001" customHeight="1">
      <c r="D95" s="208"/>
      <c r="E95" s="208"/>
      <c r="F95" s="208"/>
      <c r="G95" s="208"/>
      <c r="H95" s="208"/>
      <c r="I95" s="208"/>
      <c r="J95" s="10"/>
      <c r="K95" s="208"/>
      <c r="L95" s="208"/>
    </row>
    <row r="96" spans="1:13" ht="20.100000000000001" customHeight="1">
      <c r="A96" s="213"/>
      <c r="B96" s="213"/>
      <c r="C96" s="213"/>
      <c r="D96" s="213"/>
      <c r="E96" s="136"/>
      <c r="J96" s="11"/>
    </row>
    <row r="97" spans="1:10" ht="20.100000000000001" customHeight="1">
      <c r="A97" s="215"/>
      <c r="B97" s="215"/>
      <c r="E97" s="216" t="s">
        <v>71</v>
      </c>
      <c r="F97" s="216"/>
      <c r="J97" s="11"/>
    </row>
    <row r="98" spans="1:10" ht="20.100000000000001" customHeight="1">
      <c r="A98" s="134"/>
      <c r="B98" s="134"/>
      <c r="E98" s="216"/>
      <c r="F98" s="216"/>
    </row>
    <row r="99" spans="1:10" ht="20.100000000000001" customHeight="1">
      <c r="A99" s="134"/>
      <c r="B99" s="134"/>
      <c r="C99" s="77"/>
      <c r="E99" s="216"/>
      <c r="F99" s="216"/>
    </row>
    <row r="100" spans="1:10" ht="20.100000000000001" customHeight="1">
      <c r="A100" s="213"/>
      <c r="B100" s="213"/>
      <c r="C100" s="213"/>
      <c r="D100" s="213"/>
      <c r="E100" s="216"/>
      <c r="F100" s="216"/>
    </row>
  </sheetData>
  <mergeCells count="8">
    <mergeCell ref="J5:L5"/>
    <mergeCell ref="J43:L43"/>
    <mergeCell ref="J70:L70"/>
    <mergeCell ref="A97:B97"/>
    <mergeCell ref="F5:H5"/>
    <mergeCell ref="F43:H43"/>
    <mergeCell ref="F70:H70"/>
    <mergeCell ref="E97:F100"/>
  </mergeCells>
  <phoneticPr fontId="3" type="noConversion"/>
  <printOptions horizontalCentered="1"/>
  <pageMargins left="0.74803149606299213" right="0.19685039370078741" top="0.78740157480314965" bottom="0" header="0.19685039370078741" footer="0.19685039370078741"/>
  <pageSetup paperSize="9" scale="90" fitToHeight="0" orientation="portrait" r:id="rId1"/>
  <rowBreaks count="2" manualBreakCount="2">
    <brk id="38" max="16383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showGridLines="0" view="pageBreakPreview" topLeftCell="A61" zoomScale="83" zoomScaleNormal="90" zoomScaleSheetLayoutView="83" workbookViewId="0">
      <selection activeCell="Q19" sqref="Q19"/>
    </sheetView>
  </sheetViews>
  <sheetFormatPr defaultColWidth="10.7109375" defaultRowHeight="20.100000000000001" customHeight="1"/>
  <cols>
    <col min="1" max="2" width="20.7109375" style="77" customWidth="1"/>
    <col min="3" max="3" width="8.7109375" style="77" customWidth="1"/>
    <col min="4" max="4" width="6.7109375" style="134" customWidth="1"/>
    <col min="5" max="5" width="0.7109375" style="135" customWidth="1"/>
    <col min="6" max="6" width="10" style="136" customWidth="1"/>
    <col min="7" max="7" width="0.7109375" style="77" customWidth="1"/>
    <col min="8" max="8" width="10" style="136" customWidth="1"/>
    <col min="9" max="9" width="0.7109375" style="77" customWidth="1"/>
    <col min="10" max="10" width="10" style="136" customWidth="1"/>
    <col min="11" max="11" width="0.7109375" style="77" customWidth="1"/>
    <col min="12" max="12" width="10" style="136" customWidth="1"/>
    <col min="13" max="13" width="0.7109375" style="78" customWidth="1"/>
    <col min="14" max="16384" width="10.7109375" style="77"/>
  </cols>
  <sheetData>
    <row r="1" spans="1:13" ht="20.100000000000001" customHeight="1">
      <c r="A1" s="133"/>
      <c r="L1" s="137" t="s">
        <v>72</v>
      </c>
    </row>
    <row r="2" spans="1:13" ht="20.100000000000001" customHeight="1">
      <c r="A2" s="138" t="s">
        <v>0</v>
      </c>
      <c r="B2" s="139"/>
      <c r="C2" s="139"/>
      <c r="D2" s="139"/>
      <c r="E2" s="140"/>
      <c r="F2" s="141"/>
      <c r="G2" s="139"/>
      <c r="H2" s="141"/>
      <c r="I2" s="139"/>
      <c r="J2" s="141"/>
      <c r="K2" s="139"/>
      <c r="L2" s="141"/>
    </row>
    <row r="3" spans="1:13" ht="20.100000000000001" customHeight="1">
      <c r="A3" s="138" t="s">
        <v>73</v>
      </c>
      <c r="B3" s="139"/>
      <c r="C3" s="139"/>
      <c r="D3" s="139"/>
      <c r="E3" s="140"/>
      <c r="F3" s="141"/>
      <c r="G3" s="139"/>
      <c r="H3" s="141"/>
      <c r="I3" s="139"/>
      <c r="J3" s="141"/>
      <c r="K3" s="139"/>
      <c r="L3" s="141"/>
    </row>
    <row r="4" spans="1:13" ht="20.100000000000001" customHeight="1">
      <c r="A4" s="122" t="s">
        <v>74</v>
      </c>
      <c r="B4" s="139"/>
      <c r="C4" s="139"/>
      <c r="D4" s="139"/>
      <c r="E4" s="140"/>
      <c r="F4" s="141"/>
      <c r="G4" s="139"/>
      <c r="H4" s="141"/>
      <c r="I4" s="139"/>
      <c r="J4" s="141"/>
      <c r="K4" s="139"/>
      <c r="L4" s="141"/>
    </row>
    <row r="5" spans="1:13" ht="20.100000000000001" customHeight="1">
      <c r="A5" s="139"/>
      <c r="B5" s="139"/>
      <c r="C5" s="139"/>
      <c r="D5" s="139"/>
      <c r="E5" s="140"/>
      <c r="J5" s="78"/>
      <c r="L5" s="137" t="s">
        <v>75</v>
      </c>
      <c r="M5" s="137"/>
    </row>
    <row r="6" spans="1:13" ht="20.100000000000001" customHeight="1">
      <c r="A6" s="139"/>
      <c r="B6" s="139"/>
      <c r="C6" s="139"/>
      <c r="D6" s="142"/>
      <c r="E6" s="140"/>
      <c r="F6" s="214" t="s">
        <v>4</v>
      </c>
      <c r="G6" s="214"/>
      <c r="H6" s="214"/>
      <c r="I6" s="134"/>
      <c r="J6" s="214" t="s">
        <v>5</v>
      </c>
      <c r="K6" s="214"/>
      <c r="L6" s="214"/>
      <c r="M6" s="137"/>
    </row>
    <row r="7" spans="1:13" ht="20.100000000000001" customHeight="1">
      <c r="D7" s="142" t="s">
        <v>6</v>
      </c>
      <c r="E7" s="143"/>
      <c r="F7" s="144" t="s">
        <v>76</v>
      </c>
      <c r="G7" s="145"/>
      <c r="H7" s="144" t="s">
        <v>77</v>
      </c>
      <c r="I7" s="145"/>
      <c r="J7" s="144" t="s">
        <v>76</v>
      </c>
      <c r="K7" s="145"/>
      <c r="L7" s="145">
        <v>2568</v>
      </c>
    </row>
    <row r="8" spans="1:13" ht="20.100000000000001" customHeight="1">
      <c r="A8" s="146" t="s">
        <v>78</v>
      </c>
      <c r="F8" s="147"/>
      <c r="H8" s="147"/>
      <c r="J8" s="148"/>
      <c r="L8" s="148"/>
    </row>
    <row r="9" spans="1:13" ht="20.100000000000001" customHeight="1">
      <c r="A9" s="77" t="s">
        <v>79</v>
      </c>
      <c r="F9" s="149">
        <v>9465408</v>
      </c>
      <c r="G9" s="150"/>
      <c r="H9" s="149">
        <v>9964315</v>
      </c>
      <c r="I9" s="150"/>
      <c r="J9" s="149">
        <v>9331972</v>
      </c>
      <c r="K9" s="150"/>
      <c r="L9" s="149">
        <v>9793173</v>
      </c>
    </row>
    <row r="10" spans="1:13" ht="20.100000000000001" customHeight="1">
      <c r="A10" s="77" t="s">
        <v>80</v>
      </c>
      <c r="D10" s="2"/>
      <c r="F10" s="149">
        <v>83148</v>
      </c>
      <c r="G10" s="150"/>
      <c r="H10" s="149">
        <v>80005</v>
      </c>
      <c r="I10" s="150"/>
      <c r="J10" s="149">
        <v>16627</v>
      </c>
      <c r="K10" s="150"/>
      <c r="L10" s="149">
        <v>18227</v>
      </c>
    </row>
    <row r="11" spans="1:13" ht="20.100000000000001" customHeight="1">
      <c r="A11" s="77" t="s">
        <v>81</v>
      </c>
      <c r="D11" s="135"/>
      <c r="F11" s="149">
        <v>42178</v>
      </c>
      <c r="G11" s="150"/>
      <c r="H11" s="149">
        <v>147678</v>
      </c>
      <c r="I11" s="150"/>
      <c r="J11" s="149">
        <v>42178</v>
      </c>
      <c r="K11" s="150"/>
      <c r="L11" s="149">
        <v>156822</v>
      </c>
    </row>
    <row r="12" spans="1:13" ht="20.100000000000001" customHeight="1">
      <c r="A12" s="77" t="s">
        <v>82</v>
      </c>
      <c r="D12" s="3"/>
      <c r="F12" s="151">
        <v>43363</v>
      </c>
      <c r="G12" s="150"/>
      <c r="H12" s="151">
        <v>19543</v>
      </c>
      <c r="I12" s="150"/>
      <c r="J12" s="151">
        <f>38436+131</f>
        <v>38567</v>
      </c>
      <c r="K12" s="150"/>
      <c r="L12" s="151">
        <v>15641</v>
      </c>
    </row>
    <row r="13" spans="1:13" s="78" customFormat="1" ht="20.100000000000001" customHeight="1">
      <c r="A13" s="146" t="s">
        <v>83</v>
      </c>
      <c r="B13" s="77"/>
      <c r="C13" s="77"/>
      <c r="D13" s="134"/>
      <c r="E13" s="135"/>
      <c r="F13" s="152">
        <f>SUM(F9:F12)</f>
        <v>9634097</v>
      </c>
      <c r="G13" s="150"/>
      <c r="H13" s="152">
        <f>SUM(H9:H12)</f>
        <v>10211541</v>
      </c>
      <c r="I13" s="150"/>
      <c r="J13" s="152">
        <f>SUM(J9:J12)</f>
        <v>9429344</v>
      </c>
      <c r="K13" s="150"/>
      <c r="L13" s="152">
        <f>SUM(L9:L12)</f>
        <v>9983863</v>
      </c>
    </row>
    <row r="14" spans="1:13" s="78" customFormat="1" ht="20.100000000000001" customHeight="1">
      <c r="A14" s="146" t="s">
        <v>84</v>
      </c>
      <c r="B14" s="77"/>
      <c r="C14" s="77"/>
      <c r="D14" s="134"/>
      <c r="E14" s="135"/>
      <c r="F14" s="153"/>
      <c r="G14" s="150"/>
      <c r="H14" s="153"/>
      <c r="I14" s="150"/>
      <c r="J14" s="153"/>
      <c r="K14" s="150"/>
      <c r="L14" s="153"/>
    </row>
    <row r="15" spans="1:13" s="78" customFormat="1" ht="20.100000000000001" customHeight="1">
      <c r="A15" s="77" t="s">
        <v>85</v>
      </c>
      <c r="B15" s="77"/>
      <c r="C15" s="77"/>
      <c r="D15" s="134"/>
      <c r="E15" s="135"/>
      <c r="F15" s="150">
        <v>7783998</v>
      </c>
      <c r="G15" s="150"/>
      <c r="H15" s="150">
        <v>8257579</v>
      </c>
      <c r="I15" s="150"/>
      <c r="J15" s="150">
        <f>7800564-2322</f>
        <v>7798242</v>
      </c>
      <c r="K15" s="150"/>
      <c r="L15" s="150">
        <v>8205739</v>
      </c>
    </row>
    <row r="16" spans="1:13" s="78" customFormat="1" ht="20.100000000000001" customHeight="1">
      <c r="A16" s="77" t="s">
        <v>86</v>
      </c>
      <c r="B16" s="77"/>
      <c r="C16" s="77"/>
      <c r="D16" s="134"/>
      <c r="E16" s="135"/>
      <c r="F16" s="150">
        <v>53301</v>
      </c>
      <c r="G16" s="150"/>
      <c r="H16" s="150">
        <v>52910</v>
      </c>
      <c r="I16" s="150"/>
      <c r="J16" s="150">
        <v>9628</v>
      </c>
      <c r="K16" s="150"/>
      <c r="L16" s="150">
        <v>10463</v>
      </c>
    </row>
    <row r="17" spans="1:12" s="78" customFormat="1" ht="20.100000000000001" customHeight="1">
      <c r="A17" s="77" t="s">
        <v>87</v>
      </c>
      <c r="B17" s="77"/>
      <c r="C17" s="77"/>
      <c r="D17" s="134"/>
      <c r="E17" s="135"/>
      <c r="F17" s="150">
        <v>854779</v>
      </c>
      <c r="G17" s="150"/>
      <c r="H17" s="150">
        <v>929633</v>
      </c>
      <c r="I17" s="150"/>
      <c r="J17" s="150">
        <v>798050</v>
      </c>
      <c r="K17" s="150"/>
      <c r="L17" s="150">
        <v>877233</v>
      </c>
    </row>
    <row r="18" spans="1:12" s="78" customFormat="1" ht="20.100000000000001" customHeight="1">
      <c r="A18" s="77" t="s">
        <v>88</v>
      </c>
      <c r="B18" s="77"/>
      <c r="C18" s="77"/>
      <c r="D18" s="134"/>
      <c r="E18" s="135"/>
      <c r="F18" s="150">
        <v>183280</v>
      </c>
      <c r="G18" s="150"/>
      <c r="H18" s="150">
        <v>182040</v>
      </c>
      <c r="I18" s="150"/>
      <c r="J18" s="150">
        <v>161499</v>
      </c>
      <c r="K18" s="150"/>
      <c r="L18" s="150">
        <v>162648</v>
      </c>
    </row>
    <row r="19" spans="1:12" s="78" customFormat="1" ht="20.100000000000001" customHeight="1">
      <c r="A19" s="154" t="s">
        <v>89</v>
      </c>
      <c r="B19" s="155"/>
      <c r="C19" s="155"/>
      <c r="D19" s="135"/>
      <c r="E19" s="135"/>
      <c r="F19" s="152">
        <v>1484</v>
      </c>
      <c r="G19" s="150"/>
      <c r="H19" s="152">
        <v>10637</v>
      </c>
      <c r="I19" s="150"/>
      <c r="J19" s="152">
        <f>1510+131</f>
        <v>1641</v>
      </c>
      <c r="K19" s="150"/>
      <c r="L19" s="152">
        <v>10773</v>
      </c>
    </row>
    <row r="20" spans="1:12" s="78" customFormat="1" ht="20.100000000000001" customHeight="1">
      <c r="A20" s="146" t="s">
        <v>90</v>
      </c>
      <c r="B20" s="77"/>
      <c r="C20" s="77"/>
      <c r="D20" s="134"/>
      <c r="E20" s="135"/>
      <c r="F20" s="152">
        <f>SUM(F15:F19)</f>
        <v>8876842</v>
      </c>
      <c r="G20" s="150"/>
      <c r="H20" s="152">
        <f>SUM(H15:H19)</f>
        <v>9432799</v>
      </c>
      <c r="I20" s="150"/>
      <c r="J20" s="152">
        <f>SUM(J15:J19)</f>
        <v>8769060</v>
      </c>
      <c r="K20" s="150"/>
      <c r="L20" s="152">
        <f>SUM(L15:L19)</f>
        <v>9266856</v>
      </c>
    </row>
    <row r="21" spans="1:12" s="78" customFormat="1" ht="20.100000000000001" customHeight="1">
      <c r="A21" s="146" t="s">
        <v>91</v>
      </c>
      <c r="B21" s="155"/>
      <c r="C21" s="155"/>
      <c r="D21" s="134"/>
      <c r="E21" s="135"/>
      <c r="F21" s="150">
        <f>SUM(F13-F20)</f>
        <v>757255</v>
      </c>
      <c r="G21" s="150"/>
      <c r="H21" s="150">
        <f>SUM(H13-H20)</f>
        <v>778742</v>
      </c>
      <c r="I21" s="150"/>
      <c r="J21" s="150">
        <f>SUM(J13-J20)</f>
        <v>660284</v>
      </c>
      <c r="K21" s="150"/>
      <c r="L21" s="150">
        <f>SUM(L13-L20)</f>
        <v>717007</v>
      </c>
    </row>
    <row r="22" spans="1:12" s="78" customFormat="1" ht="20.100000000000001" customHeight="1">
      <c r="A22" s="77" t="s">
        <v>92</v>
      </c>
      <c r="B22" s="155"/>
      <c r="C22" s="155"/>
      <c r="D22" s="134"/>
      <c r="E22" s="135"/>
      <c r="F22" s="150">
        <v>11970</v>
      </c>
      <c r="G22" s="150"/>
      <c r="H22" s="150">
        <v>3170</v>
      </c>
      <c r="I22" s="150"/>
      <c r="J22" s="150">
        <f>14292-2322</f>
        <v>11970</v>
      </c>
      <c r="K22" s="150"/>
      <c r="L22" s="150">
        <v>3170</v>
      </c>
    </row>
    <row r="23" spans="1:12" s="78" customFormat="1" ht="20.100000000000001" customHeight="1">
      <c r="A23" s="154" t="s">
        <v>93</v>
      </c>
      <c r="B23" s="155"/>
      <c r="C23" s="155"/>
      <c r="D23" s="135">
        <v>8</v>
      </c>
      <c r="E23" s="135"/>
      <c r="F23" s="150">
        <v>-27092</v>
      </c>
      <c r="G23" s="150"/>
      <c r="H23" s="150">
        <v>-1700</v>
      </c>
      <c r="I23" s="150"/>
      <c r="J23" s="150">
        <v>0</v>
      </c>
      <c r="K23" s="150"/>
      <c r="L23" s="150">
        <v>0</v>
      </c>
    </row>
    <row r="24" spans="1:12" s="78" customFormat="1" ht="20.100000000000001" customHeight="1">
      <c r="A24" s="155" t="s">
        <v>94</v>
      </c>
      <c r="B24" s="155"/>
      <c r="C24" s="155"/>
      <c r="D24" s="134"/>
      <c r="E24" s="135"/>
      <c r="F24" s="150">
        <v>34934</v>
      </c>
      <c r="G24" s="150"/>
      <c r="H24" s="150">
        <v>39850</v>
      </c>
      <c r="I24" s="150"/>
      <c r="J24" s="150">
        <v>30866</v>
      </c>
      <c r="K24" s="150"/>
      <c r="L24" s="150">
        <v>35854</v>
      </c>
    </row>
    <row r="25" spans="1:12" s="78" customFormat="1" ht="20.100000000000001" customHeight="1">
      <c r="A25" s="155" t="s">
        <v>95</v>
      </c>
      <c r="B25" s="155"/>
      <c r="C25" s="155"/>
      <c r="D25" s="134"/>
      <c r="E25" s="135"/>
      <c r="F25" s="152">
        <v>-49</v>
      </c>
      <c r="G25" s="150"/>
      <c r="H25" s="152">
        <v>-48</v>
      </c>
      <c r="I25" s="150"/>
      <c r="J25" s="152">
        <v>-4853</v>
      </c>
      <c r="K25" s="150"/>
      <c r="L25" s="152">
        <v>-2925</v>
      </c>
    </row>
    <row r="26" spans="1:12" s="78" customFormat="1" ht="20.100000000000001" customHeight="1">
      <c r="A26" s="146" t="s">
        <v>96</v>
      </c>
      <c r="B26" s="77"/>
      <c r="C26" s="77"/>
      <c r="D26" s="156"/>
      <c r="E26" s="135"/>
      <c r="F26" s="150">
        <f>SUM(F21:F25)</f>
        <v>777018</v>
      </c>
      <c r="G26" s="150"/>
      <c r="H26" s="150">
        <f>SUM(H21:H25)</f>
        <v>820014</v>
      </c>
      <c r="I26" s="150"/>
      <c r="J26" s="150">
        <f>SUM(J21:J25)</f>
        <v>698267</v>
      </c>
      <c r="K26" s="150"/>
      <c r="L26" s="150">
        <f>SUM(L21:L25)</f>
        <v>753106</v>
      </c>
    </row>
    <row r="27" spans="1:12" s="78" customFormat="1" ht="20.100000000000001" customHeight="1">
      <c r="A27" s="77" t="s">
        <v>97</v>
      </c>
      <c r="B27" s="77"/>
      <c r="C27" s="77"/>
      <c r="D27" s="135">
        <v>12</v>
      </c>
      <c r="E27" s="135"/>
      <c r="F27" s="152">
        <v>-150083</v>
      </c>
      <c r="G27" s="150"/>
      <c r="H27" s="152">
        <v>-129553</v>
      </c>
      <c r="I27" s="150"/>
      <c r="J27" s="152">
        <v>-131830</v>
      </c>
      <c r="K27" s="150"/>
      <c r="L27" s="152">
        <v>-120951</v>
      </c>
    </row>
    <row r="28" spans="1:12" s="78" customFormat="1" ht="20.100000000000001" customHeight="1">
      <c r="A28" s="146" t="s">
        <v>98</v>
      </c>
      <c r="B28" s="77"/>
      <c r="C28" s="77"/>
      <c r="D28" s="134"/>
      <c r="E28" s="135"/>
      <c r="F28" s="157">
        <f>SUM(F26:F27)</f>
        <v>626935</v>
      </c>
      <c r="G28" s="150"/>
      <c r="H28" s="157">
        <f>SUM(H26:H27)</f>
        <v>690461</v>
      </c>
      <c r="I28" s="150"/>
      <c r="J28" s="157">
        <f>SUM(J26:J27)</f>
        <v>566437</v>
      </c>
      <c r="K28" s="150"/>
      <c r="L28" s="157">
        <f>SUM(L26:L27)</f>
        <v>632155</v>
      </c>
    </row>
    <row r="29" spans="1:12" s="78" customFormat="1" ht="20.100000000000001" customHeight="1">
      <c r="A29" s="77"/>
      <c r="B29" s="77"/>
      <c r="C29" s="77"/>
      <c r="D29" s="134"/>
      <c r="E29" s="135"/>
      <c r="F29" s="77"/>
      <c r="G29" s="77"/>
      <c r="H29" s="77"/>
      <c r="I29" s="77"/>
      <c r="J29" s="77"/>
      <c r="K29" s="77"/>
      <c r="L29" s="77"/>
    </row>
    <row r="30" spans="1:12" s="115" customFormat="1" ht="20.100000000000001" customHeight="1">
      <c r="A30" s="158" t="s">
        <v>99</v>
      </c>
      <c r="B30" s="159"/>
      <c r="C30" s="159"/>
      <c r="D30" s="97"/>
      <c r="F30" s="105"/>
      <c r="G30" s="105"/>
      <c r="H30" s="105"/>
      <c r="I30" s="105"/>
      <c r="J30" s="105"/>
      <c r="K30" s="137"/>
      <c r="L30" s="105"/>
    </row>
    <row r="31" spans="1:12" s="115" customFormat="1" ht="20.100000000000001" customHeight="1" thickBot="1">
      <c r="A31" s="160" t="s">
        <v>100</v>
      </c>
      <c r="B31" s="159"/>
      <c r="C31" s="159"/>
      <c r="D31" s="97"/>
      <c r="F31" s="24">
        <f>F33-F32</f>
        <v>599663</v>
      </c>
      <c r="G31" s="22"/>
      <c r="H31" s="25">
        <f>H33-H32</f>
        <v>671439</v>
      </c>
      <c r="I31" s="22"/>
      <c r="J31" s="161">
        <f>J28</f>
        <v>566437</v>
      </c>
      <c r="K31" s="22"/>
      <c r="L31" s="161">
        <f>L28</f>
        <v>632155</v>
      </c>
    </row>
    <row r="32" spans="1:12" s="115" customFormat="1" ht="20.100000000000001" customHeight="1" thickTop="1">
      <c r="A32" s="160" t="s">
        <v>101</v>
      </c>
      <c r="B32" s="159"/>
      <c r="C32" s="159"/>
      <c r="D32" s="97"/>
      <c r="F32" s="25">
        <v>27272</v>
      </c>
      <c r="G32" s="22"/>
      <c r="H32" s="25">
        <v>19022</v>
      </c>
      <c r="I32" s="22"/>
      <c r="J32" s="7"/>
      <c r="K32" s="22"/>
      <c r="L32" s="7"/>
    </row>
    <row r="33" spans="1:13" ht="20.100000000000001" customHeight="1" thickBot="1">
      <c r="F33" s="162">
        <f>F28</f>
        <v>626935</v>
      </c>
      <c r="G33" s="150"/>
      <c r="H33" s="162">
        <f>H28</f>
        <v>690461</v>
      </c>
      <c r="I33" s="150"/>
      <c r="J33" s="150"/>
      <c r="K33" s="150"/>
      <c r="L33" s="150"/>
    </row>
    <row r="34" spans="1:13" ht="20.100000000000001" customHeight="1" thickTop="1">
      <c r="F34" s="163"/>
      <c r="G34" s="150"/>
      <c r="H34" s="163"/>
      <c r="I34" s="150"/>
      <c r="J34" s="150"/>
      <c r="K34" s="150"/>
      <c r="L34" s="150"/>
    </row>
    <row r="35" spans="1:13" s="115" customFormat="1" ht="20.100000000000001" customHeight="1">
      <c r="A35" s="83" t="s">
        <v>102</v>
      </c>
      <c r="D35" s="164">
        <v>13</v>
      </c>
      <c r="F35" s="165"/>
      <c r="G35" s="165"/>
      <c r="H35" s="165"/>
      <c r="I35" s="165"/>
      <c r="J35" s="77"/>
      <c r="K35" s="77"/>
      <c r="L35" s="77"/>
    </row>
    <row r="36" spans="1:13" s="115" customFormat="1" ht="20.100000000000001" customHeight="1" thickBot="1">
      <c r="A36" s="166" t="s">
        <v>103</v>
      </c>
      <c r="B36" s="159"/>
      <c r="C36" s="159"/>
      <c r="D36" s="164"/>
      <c r="F36" s="167">
        <f>F31/F38</f>
        <v>1.817160606060606</v>
      </c>
      <c r="G36" s="168"/>
      <c r="H36" s="167">
        <f>H31/H38</f>
        <v>2.0380047289647574</v>
      </c>
      <c r="I36" s="168"/>
      <c r="J36" s="167">
        <f>J31/J38</f>
        <v>1.7164757575757577</v>
      </c>
      <c r="K36" s="169"/>
      <c r="L36" s="167">
        <f>L31/L38</f>
        <v>1.9187668268282245</v>
      </c>
    </row>
    <row r="37" spans="1:13" s="115" customFormat="1" ht="20.100000000000001" customHeight="1" thickTop="1">
      <c r="A37" s="166"/>
      <c r="B37" s="159"/>
      <c r="C37" s="159"/>
      <c r="D37" s="164"/>
      <c r="F37" s="168"/>
      <c r="G37" s="168"/>
      <c r="H37" s="168"/>
      <c r="I37" s="168"/>
      <c r="J37" s="168"/>
      <c r="K37" s="169"/>
      <c r="L37" s="168"/>
    </row>
    <row r="38" spans="1:13" s="115" customFormat="1" ht="20.100000000000001" customHeight="1" thickBot="1">
      <c r="A38" s="166" t="s">
        <v>104</v>
      </c>
      <c r="B38" s="170"/>
      <c r="C38" s="170"/>
      <c r="D38" s="164"/>
      <c r="F38" s="171">
        <v>330000</v>
      </c>
      <c r="G38" s="168"/>
      <c r="H38" s="171">
        <v>329459</v>
      </c>
      <c r="I38" s="168"/>
      <c r="J38" s="171">
        <v>330000</v>
      </c>
      <c r="K38" s="169"/>
      <c r="L38" s="171">
        <v>329459</v>
      </c>
    </row>
    <row r="39" spans="1:13" s="115" customFormat="1" ht="20.100000000000001" customHeight="1" thickTop="1">
      <c r="A39" s="166"/>
      <c r="B39" s="170"/>
      <c r="C39" s="170"/>
      <c r="D39" s="164"/>
      <c r="F39" s="165"/>
      <c r="G39" s="168"/>
      <c r="H39" s="165"/>
      <c r="I39" s="168"/>
      <c r="J39" s="165"/>
      <c r="K39" s="169"/>
      <c r="L39" s="165"/>
    </row>
    <row r="40" spans="1:13" ht="20.100000000000001" customHeight="1">
      <c r="A40" s="166" t="s">
        <v>105</v>
      </c>
    </row>
    <row r="41" spans="1:13" ht="20.100000000000001" customHeight="1">
      <c r="L41" s="137" t="s">
        <v>72</v>
      </c>
    </row>
    <row r="42" spans="1:13" ht="20.100000000000001" customHeight="1">
      <c r="A42" s="138" t="s">
        <v>0</v>
      </c>
      <c r="B42" s="139"/>
      <c r="C42" s="139"/>
      <c r="D42" s="139"/>
      <c r="E42" s="140"/>
      <c r="F42" s="141"/>
      <c r="G42" s="139"/>
      <c r="H42" s="141"/>
      <c r="I42" s="139"/>
      <c r="J42" s="141"/>
      <c r="K42" s="139"/>
      <c r="L42" s="141"/>
    </row>
    <row r="43" spans="1:13" ht="20.100000000000001" customHeight="1">
      <c r="A43" s="138" t="s">
        <v>106</v>
      </c>
      <c r="B43" s="139"/>
      <c r="C43" s="139"/>
      <c r="D43" s="139"/>
      <c r="E43" s="140"/>
      <c r="F43" s="141"/>
      <c r="G43" s="139"/>
      <c r="H43" s="141"/>
      <c r="I43" s="139"/>
      <c r="J43" s="141"/>
      <c r="K43" s="139"/>
      <c r="L43" s="141"/>
    </row>
    <row r="44" spans="1:13" ht="20.100000000000001" customHeight="1">
      <c r="A44" s="122" t="s">
        <v>74</v>
      </c>
      <c r="B44" s="139"/>
      <c r="C44" s="139"/>
      <c r="D44" s="139"/>
      <c r="E44" s="140"/>
      <c r="F44" s="141"/>
      <c r="G44" s="139"/>
      <c r="H44" s="141"/>
      <c r="I44" s="139"/>
      <c r="J44" s="141"/>
      <c r="K44" s="139"/>
      <c r="L44" s="141"/>
    </row>
    <row r="45" spans="1:13" ht="20.100000000000001" customHeight="1">
      <c r="A45" s="139"/>
      <c r="B45" s="139"/>
      <c r="C45" s="139"/>
      <c r="D45" s="139"/>
      <c r="E45" s="140"/>
      <c r="J45" s="78"/>
      <c r="L45" s="137" t="s">
        <v>75</v>
      </c>
      <c r="M45" s="137"/>
    </row>
    <row r="46" spans="1:13" ht="20.100000000000001" customHeight="1">
      <c r="A46" s="139"/>
      <c r="B46" s="139"/>
      <c r="C46" s="139"/>
      <c r="D46" s="139"/>
      <c r="E46" s="140"/>
      <c r="F46" s="214" t="s">
        <v>4</v>
      </c>
      <c r="G46" s="214"/>
      <c r="H46" s="214"/>
      <c r="I46" s="134"/>
      <c r="J46" s="214" t="s">
        <v>5</v>
      </c>
      <c r="K46" s="214"/>
      <c r="L46" s="214"/>
      <c r="M46" s="137"/>
    </row>
    <row r="47" spans="1:13" ht="20.100000000000001" customHeight="1">
      <c r="D47" s="142"/>
      <c r="E47" s="143"/>
      <c r="F47" s="144" t="s">
        <v>76</v>
      </c>
      <c r="G47" s="145"/>
      <c r="H47" s="144" t="s">
        <v>77</v>
      </c>
      <c r="I47" s="145"/>
      <c r="J47" s="144" t="s">
        <v>76</v>
      </c>
      <c r="K47" s="145"/>
      <c r="L47" s="145">
        <v>2568</v>
      </c>
    </row>
    <row r="48" spans="1:13" ht="20.100000000000001" customHeight="1">
      <c r="D48" s="142"/>
      <c r="E48" s="143"/>
      <c r="F48" s="144"/>
      <c r="G48" s="145"/>
      <c r="H48" s="144"/>
      <c r="I48" s="145"/>
      <c r="J48" s="144"/>
      <c r="K48" s="145"/>
      <c r="L48" s="145"/>
    </row>
    <row r="49" spans="1:12" ht="20.100000000000001" customHeight="1">
      <c r="A49" s="146" t="s">
        <v>98</v>
      </c>
      <c r="D49" s="142"/>
      <c r="E49" s="143"/>
      <c r="F49" s="172">
        <f>F28</f>
        <v>626935</v>
      </c>
      <c r="G49" s="173"/>
      <c r="H49" s="172">
        <f>H28</f>
        <v>690461</v>
      </c>
      <c r="I49" s="173"/>
      <c r="J49" s="172">
        <f>J28</f>
        <v>566437</v>
      </c>
      <c r="K49" s="173"/>
      <c r="L49" s="172">
        <f>L28</f>
        <v>632155</v>
      </c>
    </row>
    <row r="50" spans="1:12" ht="20.100000000000001" customHeight="1">
      <c r="D50" s="142"/>
      <c r="E50" s="143"/>
      <c r="F50" s="144"/>
      <c r="G50" s="145"/>
      <c r="H50" s="144"/>
      <c r="I50" s="145"/>
      <c r="J50" s="144"/>
      <c r="K50" s="145"/>
      <c r="L50" s="145"/>
    </row>
    <row r="51" spans="1:12" s="78" customFormat="1" ht="20.100000000000001" customHeight="1">
      <c r="A51" s="146" t="s">
        <v>107</v>
      </c>
      <c r="B51" s="77"/>
      <c r="C51" s="77"/>
      <c r="D51" s="174"/>
      <c r="E51" s="143"/>
      <c r="F51" s="8"/>
      <c r="G51" s="175"/>
      <c r="H51" s="8"/>
      <c r="I51" s="175"/>
      <c r="J51" s="175"/>
      <c r="K51" s="175"/>
      <c r="L51" s="175"/>
    </row>
    <row r="52" spans="1:12" s="178" customFormat="1" ht="20.100000000000001" customHeight="1">
      <c r="A52" s="176" t="s">
        <v>108</v>
      </c>
      <c r="B52" s="176"/>
      <c r="C52" s="176"/>
      <c r="D52" s="174"/>
      <c r="E52" s="143"/>
      <c r="F52" s="9"/>
      <c r="G52" s="177"/>
      <c r="H52" s="9"/>
      <c r="I52" s="177"/>
      <c r="J52" s="177"/>
      <c r="K52" s="177"/>
      <c r="L52" s="177"/>
    </row>
    <row r="53" spans="1:12" s="78" customFormat="1" ht="20.100000000000001" customHeight="1">
      <c r="A53" s="77" t="s">
        <v>109</v>
      </c>
      <c r="B53" s="77"/>
      <c r="C53" s="77"/>
      <c r="D53" s="134"/>
      <c r="E53" s="135"/>
      <c r="F53" s="30"/>
      <c r="G53" s="150"/>
      <c r="H53" s="30"/>
      <c r="I53" s="150"/>
      <c r="J53" s="30"/>
      <c r="K53" s="150"/>
      <c r="L53" s="30"/>
    </row>
    <row r="54" spans="1:12" s="78" customFormat="1" ht="20.100000000000001" customHeight="1">
      <c r="A54" s="77" t="s">
        <v>110</v>
      </c>
      <c r="B54" s="77"/>
      <c r="C54" s="77"/>
      <c r="D54" s="134"/>
      <c r="E54" s="135"/>
      <c r="F54" s="30">
        <v>7179</v>
      </c>
      <c r="G54" s="150"/>
      <c r="H54" s="30">
        <v>3902</v>
      </c>
      <c r="I54" s="150"/>
      <c r="J54" s="30"/>
      <c r="K54" s="150"/>
      <c r="L54" s="30">
        <v>0</v>
      </c>
    </row>
    <row r="55" spans="1:12" s="78" customFormat="1" ht="20.100000000000001" customHeight="1">
      <c r="A55" s="77" t="s">
        <v>238</v>
      </c>
      <c r="B55" s="77"/>
      <c r="C55" s="77"/>
      <c r="D55" s="134"/>
      <c r="E55" s="135"/>
      <c r="F55" s="29"/>
      <c r="G55" s="29"/>
      <c r="H55" s="29"/>
      <c r="I55" s="29"/>
      <c r="J55" s="29"/>
      <c r="K55" s="29"/>
      <c r="L55" s="29"/>
    </row>
    <row r="56" spans="1:12" s="78" customFormat="1" ht="20.100000000000001" customHeight="1">
      <c r="A56" s="77" t="s">
        <v>111</v>
      </c>
      <c r="B56" s="77"/>
      <c r="C56" s="77"/>
      <c r="D56" s="134"/>
      <c r="E56" s="135"/>
      <c r="F56" s="29">
        <v>-5361</v>
      </c>
      <c r="G56" s="29"/>
      <c r="H56" s="29">
        <v>4939</v>
      </c>
      <c r="I56" s="29"/>
      <c r="J56" s="29">
        <v>-5361</v>
      </c>
      <c r="K56" s="29"/>
      <c r="L56" s="29">
        <v>4939</v>
      </c>
    </row>
    <row r="57" spans="1:12" s="78" customFormat="1" ht="20.100000000000001" customHeight="1">
      <c r="A57" s="77" t="s">
        <v>239</v>
      </c>
      <c r="B57" s="77"/>
      <c r="C57" s="77"/>
      <c r="D57" s="134"/>
      <c r="E57" s="135"/>
      <c r="F57" s="29"/>
      <c r="G57" s="29"/>
      <c r="H57" s="29"/>
      <c r="I57" s="29"/>
      <c r="J57" s="29"/>
      <c r="K57" s="29"/>
      <c r="L57" s="29"/>
    </row>
    <row r="58" spans="1:12" s="78" customFormat="1" ht="20.100000000000001" customHeight="1">
      <c r="A58" s="77" t="s">
        <v>112</v>
      </c>
      <c r="B58" s="77"/>
      <c r="C58" s="77"/>
      <c r="D58" s="134"/>
      <c r="E58" s="135"/>
      <c r="F58" s="29"/>
      <c r="G58" s="29"/>
      <c r="H58" s="29"/>
      <c r="I58" s="29"/>
      <c r="J58" s="29"/>
      <c r="K58" s="29"/>
      <c r="L58" s="29"/>
    </row>
    <row r="59" spans="1:12" s="78" customFormat="1" ht="20.100000000000001" customHeight="1">
      <c r="A59" s="77" t="s">
        <v>113</v>
      </c>
      <c r="B59" s="77"/>
      <c r="C59" s="77"/>
      <c r="D59" s="134"/>
      <c r="E59" s="135"/>
      <c r="F59" s="14">
        <v>-1021</v>
      </c>
      <c r="G59" s="29"/>
      <c r="H59" s="14">
        <v>-821</v>
      </c>
      <c r="I59" s="29"/>
      <c r="J59" s="14">
        <v>-1021</v>
      </c>
      <c r="K59" s="29"/>
      <c r="L59" s="14">
        <v>-821</v>
      </c>
    </row>
    <row r="60" spans="1:12" s="78" customFormat="1" ht="20.100000000000001" customHeight="1">
      <c r="A60" s="77" t="s">
        <v>114</v>
      </c>
      <c r="B60" s="77"/>
      <c r="C60" s="77"/>
      <c r="D60" s="134"/>
      <c r="E60" s="135"/>
      <c r="F60" s="29"/>
      <c r="G60" s="29"/>
      <c r="H60" s="29"/>
      <c r="I60" s="29"/>
      <c r="J60" s="29"/>
      <c r="K60" s="29"/>
      <c r="L60" s="29"/>
    </row>
    <row r="61" spans="1:12" s="178" customFormat="1" ht="20.100000000000001" customHeight="1">
      <c r="A61" s="77" t="s">
        <v>113</v>
      </c>
      <c r="B61" s="176"/>
      <c r="C61" s="176"/>
      <c r="D61" s="174"/>
      <c r="E61" s="143"/>
      <c r="F61" s="14">
        <f>SUM(E53:F59)</f>
        <v>797</v>
      </c>
      <c r="G61" s="179"/>
      <c r="H61" s="14">
        <f>SUM(G53:H59)</f>
        <v>8020</v>
      </c>
      <c r="I61" s="179"/>
      <c r="J61" s="14">
        <f>SUM(I53:J59)</f>
        <v>-6382</v>
      </c>
      <c r="K61" s="179"/>
      <c r="L61" s="14">
        <f>SUM(K53:L59)</f>
        <v>4118</v>
      </c>
    </row>
    <row r="62" spans="1:12" s="178" customFormat="1" ht="20.100000000000001" customHeight="1">
      <c r="A62" s="176"/>
      <c r="B62" s="176"/>
      <c r="C62" s="176"/>
      <c r="D62" s="174"/>
      <c r="E62" s="143"/>
      <c r="F62" s="20"/>
      <c r="G62" s="180"/>
      <c r="H62" s="20"/>
      <c r="I62" s="180"/>
      <c r="J62" s="20"/>
      <c r="K62" s="180"/>
      <c r="L62" s="20"/>
    </row>
    <row r="63" spans="1:12" s="178" customFormat="1" ht="20.100000000000001" customHeight="1">
      <c r="A63" s="176" t="s">
        <v>115</v>
      </c>
      <c r="B63" s="176"/>
      <c r="C63" s="176"/>
      <c r="D63" s="174"/>
      <c r="E63" s="143"/>
      <c r="F63" s="20"/>
      <c r="G63" s="180"/>
      <c r="H63" s="20"/>
      <c r="I63" s="180"/>
      <c r="J63" s="20"/>
      <c r="K63" s="180"/>
      <c r="L63" s="20"/>
    </row>
    <row r="64" spans="1:12" s="178" customFormat="1" ht="20.100000000000001" customHeight="1">
      <c r="A64" s="77" t="s">
        <v>240</v>
      </c>
      <c r="B64" s="77"/>
      <c r="C64" s="77"/>
      <c r="D64" s="174"/>
      <c r="E64" s="174"/>
      <c r="F64" s="7"/>
      <c r="G64" s="181"/>
      <c r="H64" s="7"/>
      <c r="I64" s="181"/>
      <c r="J64" s="7"/>
      <c r="K64" s="181"/>
      <c r="L64" s="7"/>
    </row>
    <row r="65" spans="1:14" s="178" customFormat="1" ht="20.100000000000001" customHeight="1">
      <c r="A65" s="77" t="s">
        <v>111</v>
      </c>
      <c r="B65" s="77"/>
      <c r="C65" s="77"/>
      <c r="D65" s="135"/>
      <c r="E65" s="174"/>
      <c r="F65" s="29">
        <f>312010+4461</f>
        <v>316471</v>
      </c>
      <c r="G65" s="181"/>
      <c r="H65" s="32">
        <v>-238285</v>
      </c>
      <c r="I65" s="181"/>
      <c r="J65" s="29">
        <f>312010+4461</f>
        <v>316471</v>
      </c>
      <c r="K65" s="181"/>
      <c r="L65" s="32">
        <v>-238285</v>
      </c>
    </row>
    <row r="66" spans="1:14" s="78" customFormat="1" ht="20.100000000000001" customHeight="1">
      <c r="A66" s="77" t="s">
        <v>116</v>
      </c>
      <c r="B66" s="77"/>
      <c r="C66" s="77"/>
      <c r="D66" s="174"/>
      <c r="E66" s="174"/>
      <c r="F66" s="30"/>
      <c r="G66" s="181"/>
      <c r="H66" s="30"/>
      <c r="I66" s="181"/>
      <c r="J66" s="30"/>
      <c r="K66" s="181"/>
      <c r="L66" s="182"/>
      <c r="N66" s="182"/>
    </row>
    <row r="67" spans="1:14" s="78" customFormat="1" ht="20.100000000000001" customHeight="1">
      <c r="A67" s="77" t="s">
        <v>117</v>
      </c>
      <c r="B67" s="77"/>
      <c r="C67" s="77"/>
      <c r="D67" s="174"/>
      <c r="E67" s="174"/>
      <c r="F67" s="31"/>
      <c r="G67" s="181"/>
      <c r="H67" s="31"/>
      <c r="I67" s="181"/>
      <c r="J67" s="31"/>
      <c r="K67" s="181"/>
      <c r="L67" s="182"/>
      <c r="N67" s="182"/>
    </row>
    <row r="68" spans="1:14" s="78" customFormat="1" ht="20.100000000000001" customHeight="1">
      <c r="A68" s="77" t="s">
        <v>241</v>
      </c>
      <c r="B68" s="77"/>
      <c r="C68" s="77"/>
      <c r="D68" s="174"/>
      <c r="E68" s="174"/>
      <c r="F68" s="30">
        <v>1225</v>
      </c>
      <c r="G68" s="181"/>
      <c r="H68" s="30">
        <v>80</v>
      </c>
      <c r="I68" s="181"/>
      <c r="J68" s="30">
        <v>0</v>
      </c>
      <c r="K68" s="181"/>
      <c r="L68" s="182">
        <v>0</v>
      </c>
      <c r="N68" s="182"/>
    </row>
    <row r="69" spans="1:14" s="78" customFormat="1" ht="20.100000000000001" customHeight="1">
      <c r="A69" s="55" t="s">
        <v>242</v>
      </c>
      <c r="B69" s="77"/>
      <c r="C69" s="77"/>
      <c r="D69" s="174"/>
      <c r="E69" s="174"/>
      <c r="F69" s="7"/>
      <c r="G69" s="181"/>
      <c r="H69" s="7"/>
      <c r="I69" s="181"/>
      <c r="J69" s="30"/>
      <c r="K69" s="181"/>
      <c r="L69" s="182"/>
      <c r="N69" s="182"/>
    </row>
    <row r="70" spans="1:14" s="78" customFormat="1" ht="20.100000000000001" customHeight="1">
      <c r="A70" s="55" t="s">
        <v>230</v>
      </c>
      <c r="B70" s="77"/>
      <c r="C70" s="77"/>
      <c r="D70" s="174"/>
      <c r="E70" s="174"/>
      <c r="F70" s="12">
        <v>316</v>
      </c>
      <c r="G70" s="181"/>
      <c r="H70" s="12">
        <v>0</v>
      </c>
      <c r="I70" s="181"/>
      <c r="J70" s="18">
        <v>0</v>
      </c>
      <c r="K70" s="181"/>
      <c r="L70" s="183">
        <v>0</v>
      </c>
      <c r="N70" s="182"/>
    </row>
    <row r="71" spans="1:14" s="78" customFormat="1" ht="20.100000000000001" customHeight="1">
      <c r="A71" s="77" t="s">
        <v>118</v>
      </c>
      <c r="B71" s="77"/>
      <c r="C71" s="77"/>
      <c r="D71" s="174"/>
      <c r="E71" s="174"/>
      <c r="F71" s="30"/>
      <c r="G71" s="181"/>
      <c r="H71" s="30"/>
      <c r="I71" s="181"/>
      <c r="J71" s="182"/>
      <c r="K71" s="181"/>
      <c r="L71" s="29"/>
      <c r="N71" s="182"/>
    </row>
    <row r="72" spans="1:14" s="178" customFormat="1" ht="20.100000000000001" customHeight="1">
      <c r="A72" s="77" t="s">
        <v>113</v>
      </c>
      <c r="B72" s="176"/>
      <c r="C72" s="176"/>
      <c r="D72" s="134"/>
      <c r="E72" s="143"/>
      <c r="F72" s="13">
        <f>SUM(F63:F70)</f>
        <v>318012</v>
      </c>
      <c r="G72" s="150"/>
      <c r="H72" s="13">
        <f>SUM(H63:H70)</f>
        <v>-238205</v>
      </c>
      <c r="I72" s="150"/>
      <c r="J72" s="13">
        <f>SUM(J63:J70)</f>
        <v>316471</v>
      </c>
      <c r="K72" s="150"/>
      <c r="L72" s="13">
        <f>SUM(L63:L70)</f>
        <v>-238285</v>
      </c>
    </row>
    <row r="73" spans="1:14" s="178" customFormat="1" ht="20.100000000000001" customHeight="1">
      <c r="A73" s="146" t="s">
        <v>119</v>
      </c>
      <c r="B73" s="176"/>
      <c r="C73" s="176"/>
      <c r="D73" s="134"/>
      <c r="E73" s="143"/>
      <c r="F73" s="21">
        <f>SUM(F72,F61)</f>
        <v>318809</v>
      </c>
      <c r="G73" s="179"/>
      <c r="H73" s="21">
        <f>SUM(H72,H61)</f>
        <v>-230185</v>
      </c>
      <c r="I73" s="179"/>
      <c r="J73" s="21">
        <f>SUM(J72,J61)</f>
        <v>310089</v>
      </c>
      <c r="K73" s="165"/>
      <c r="L73" s="21">
        <f>SUM(L72,L61)</f>
        <v>-234167</v>
      </c>
    </row>
    <row r="74" spans="1:14" s="178" customFormat="1" ht="20.100000000000001" customHeight="1">
      <c r="A74" s="77"/>
      <c r="B74" s="176"/>
      <c r="C74" s="176"/>
      <c r="D74" s="134"/>
      <c r="E74" s="143"/>
      <c r="F74" s="27"/>
      <c r="G74" s="179"/>
      <c r="H74" s="27"/>
      <c r="I74" s="179"/>
      <c r="J74" s="27"/>
      <c r="K74" s="165"/>
      <c r="L74" s="27"/>
    </row>
    <row r="75" spans="1:14" s="78" customFormat="1" ht="20.100000000000001" customHeight="1" thickBot="1">
      <c r="A75" s="146" t="s">
        <v>120</v>
      </c>
      <c r="B75" s="77"/>
      <c r="C75" s="77"/>
      <c r="D75" s="134"/>
      <c r="E75" s="135"/>
      <c r="F75" s="28">
        <f>SUM(F73,F49)</f>
        <v>945744</v>
      </c>
      <c r="G75" s="150"/>
      <c r="H75" s="28">
        <f>SUM(H73,H49)</f>
        <v>460276</v>
      </c>
      <c r="I75" s="150"/>
      <c r="J75" s="28">
        <f>SUM(J73,J49)</f>
        <v>876526</v>
      </c>
      <c r="K75" s="181"/>
      <c r="L75" s="28">
        <f>SUM(L73,L49)</f>
        <v>397988</v>
      </c>
    </row>
    <row r="76" spans="1:14" s="115" customFormat="1" ht="20.100000000000001" customHeight="1" thickTop="1">
      <c r="A76" s="55"/>
      <c r="F76" s="105"/>
      <c r="G76" s="165"/>
      <c r="H76" s="105"/>
      <c r="I76" s="165"/>
      <c r="J76" s="137"/>
      <c r="K76" s="137"/>
      <c r="L76" s="137"/>
    </row>
    <row r="77" spans="1:14" s="115" customFormat="1" ht="20.100000000000001" customHeight="1">
      <c r="A77" s="83" t="s">
        <v>243</v>
      </c>
      <c r="B77" s="159"/>
      <c r="C77" s="159"/>
      <c r="D77" s="97"/>
      <c r="F77" s="7"/>
      <c r="G77" s="22"/>
      <c r="H77" s="7"/>
      <c r="I77" s="22"/>
      <c r="J77" s="22"/>
      <c r="K77" s="22"/>
      <c r="L77" s="22"/>
    </row>
    <row r="78" spans="1:14" s="115" customFormat="1" ht="20.100000000000001" customHeight="1" thickBot="1">
      <c r="A78" s="55" t="s">
        <v>100</v>
      </c>
      <c r="B78" s="159"/>
      <c r="C78" s="159"/>
      <c r="D78" s="97"/>
      <c r="F78" s="25">
        <f>F80-F79</f>
        <v>918472</v>
      </c>
      <c r="G78" s="7"/>
      <c r="H78" s="25">
        <f>H80-H79</f>
        <v>441254</v>
      </c>
      <c r="I78" s="7"/>
      <c r="J78" s="161">
        <f>J75</f>
        <v>876526</v>
      </c>
      <c r="K78" s="22"/>
      <c r="L78" s="161">
        <f>L75</f>
        <v>397988</v>
      </c>
    </row>
    <row r="79" spans="1:14" s="115" customFormat="1" ht="20.100000000000001" customHeight="1" thickTop="1">
      <c r="A79" s="55" t="s">
        <v>101</v>
      </c>
      <c r="B79" s="159"/>
      <c r="C79" s="159"/>
      <c r="D79" s="97"/>
      <c r="F79" s="25">
        <f>F32</f>
        <v>27272</v>
      </c>
      <c r="G79" s="7"/>
      <c r="H79" s="25">
        <v>19022</v>
      </c>
      <c r="I79" s="22"/>
      <c r="J79" s="7"/>
      <c r="K79" s="22"/>
      <c r="L79" s="7"/>
    </row>
    <row r="80" spans="1:14" ht="20.100000000000001" customHeight="1" thickBot="1">
      <c r="F80" s="162">
        <f>F75</f>
        <v>945744</v>
      </c>
      <c r="G80" s="150"/>
      <c r="H80" s="162">
        <f>H75</f>
        <v>460276</v>
      </c>
      <c r="I80" s="150"/>
      <c r="J80" s="150"/>
      <c r="K80" s="150"/>
      <c r="L80" s="150"/>
      <c r="M80" s="77"/>
    </row>
    <row r="81" spans="1:13" ht="20.100000000000001" customHeight="1" thickTop="1">
      <c r="F81" s="163"/>
      <c r="G81" s="150"/>
      <c r="H81" s="163"/>
      <c r="I81" s="150"/>
      <c r="J81" s="150"/>
      <c r="K81" s="150"/>
      <c r="L81" s="150"/>
      <c r="M81" s="77"/>
    </row>
    <row r="82" spans="1:13" ht="20.100000000000001" customHeight="1">
      <c r="A82" s="55" t="s">
        <v>105</v>
      </c>
      <c r="J82" s="77"/>
      <c r="L82" s="77"/>
      <c r="M82" s="77"/>
    </row>
  </sheetData>
  <mergeCells count="4">
    <mergeCell ref="J6:L6"/>
    <mergeCell ref="J46:L46"/>
    <mergeCell ref="F6:H6"/>
    <mergeCell ref="F46:H46"/>
  </mergeCells>
  <printOptions horizontalCentered="1"/>
  <pageMargins left="0.74803149606299213" right="0.19685039370078741" top="0.78740157480314965" bottom="0" header="0.19685039370078741" footer="0.19685039370078741"/>
  <pageSetup paperSize="9" scale="90" orientation="portrait" r:id="rId1"/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1"/>
  <sheetViews>
    <sheetView showGridLines="0" view="pageBreakPreview" zoomScale="85" zoomScaleNormal="85" zoomScaleSheetLayoutView="85" workbookViewId="0">
      <selection activeCell="P30" sqref="P30"/>
    </sheetView>
  </sheetViews>
  <sheetFormatPr defaultColWidth="9.28515625" defaultRowHeight="18.75"/>
  <cols>
    <col min="1" max="1" width="19.5703125" style="82" customWidth="1"/>
    <col min="2" max="2" width="7.7109375" style="82" customWidth="1"/>
    <col min="3" max="3" width="0.5703125" style="82" customWidth="1"/>
    <col min="4" max="4" width="12.7109375" style="82" customWidth="1"/>
    <col min="5" max="5" width="0.5703125" style="82" customWidth="1"/>
    <col min="6" max="6" width="13.28515625" style="82" customWidth="1"/>
    <col min="7" max="7" width="0.5703125" style="82" customWidth="1"/>
    <col min="8" max="8" width="13.28515625" style="82" customWidth="1"/>
    <col min="9" max="9" width="0.5703125" style="82" customWidth="1"/>
    <col min="10" max="10" width="13.28515625" style="82" customWidth="1"/>
    <col min="11" max="11" width="0.5703125" style="82" customWidth="1"/>
    <col min="12" max="12" width="13.28515625" style="82" customWidth="1"/>
    <col min="13" max="13" width="0.5703125" style="82" customWidth="1"/>
    <col min="14" max="14" width="13.28515625" style="82" customWidth="1"/>
    <col min="15" max="15" width="0.5703125" style="82" customWidth="1"/>
    <col min="16" max="16" width="13.28515625" style="82" customWidth="1"/>
    <col min="17" max="17" width="0.7109375" style="82" customWidth="1"/>
    <col min="18" max="18" width="13.7109375" style="82" customWidth="1"/>
    <col min="19" max="19" width="0.5703125" style="82" customWidth="1"/>
    <col min="20" max="20" width="15.28515625" style="82" customWidth="1"/>
    <col min="21" max="21" width="0.7109375" style="82" customWidth="1"/>
    <col min="22" max="22" width="14.7109375" style="114" customWidth="1"/>
    <col min="23" max="23" width="0.5703125" style="114" customWidth="1"/>
    <col min="24" max="24" width="13.28515625" style="114" customWidth="1"/>
    <col min="25" max="25" width="0.5703125" style="114" customWidth="1"/>
    <col min="26" max="26" width="13.7109375" style="82" customWidth="1"/>
    <col min="27" max="27" width="0.5703125" style="82" customWidth="1"/>
    <col min="28" max="28" width="13.7109375" style="82" customWidth="1"/>
    <col min="29" max="29" width="1.42578125" style="82" customWidth="1"/>
    <col min="30" max="16384" width="9.28515625" style="82"/>
  </cols>
  <sheetData>
    <row r="1" spans="1:36">
      <c r="A1" s="55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80"/>
      <c r="W1" s="80"/>
      <c r="X1" s="80"/>
      <c r="Y1" s="80"/>
      <c r="Z1" s="79"/>
      <c r="AA1" s="79"/>
      <c r="AB1" s="81" t="s">
        <v>72</v>
      </c>
    </row>
    <row r="2" spans="1:36">
      <c r="A2" s="83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84"/>
      <c r="W2" s="84"/>
      <c r="X2" s="84"/>
      <c r="Y2" s="84"/>
      <c r="Z2" s="79"/>
      <c r="AA2" s="79"/>
      <c r="AB2" s="79"/>
    </row>
    <row r="3" spans="1:36">
      <c r="A3" s="83" t="s">
        <v>121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4"/>
      <c r="W3" s="84"/>
      <c r="X3" s="84"/>
      <c r="Y3" s="84"/>
      <c r="Z3" s="79"/>
      <c r="AA3" s="79"/>
      <c r="AB3" s="79"/>
    </row>
    <row r="4" spans="1:36">
      <c r="A4" s="83" t="s">
        <v>74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85"/>
      <c r="W4" s="86"/>
      <c r="X4" s="86"/>
      <c r="Y4" s="86"/>
      <c r="Z4" s="79"/>
      <c r="AA4" s="79"/>
      <c r="AB4" s="79"/>
    </row>
    <row r="5" spans="1:36">
      <c r="V5" s="87"/>
      <c r="W5" s="87"/>
      <c r="X5" s="87"/>
      <c r="Y5" s="87"/>
      <c r="Z5" s="55"/>
      <c r="AA5" s="55"/>
      <c r="AB5" s="81" t="s">
        <v>3</v>
      </c>
      <c r="AC5" s="55"/>
    </row>
    <row r="6" spans="1:36">
      <c r="D6" s="217" t="s">
        <v>4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36">
      <c r="D7" s="219" t="s">
        <v>67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89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>
      <c r="O8" s="91"/>
      <c r="Q8" s="92"/>
      <c r="R8" s="218" t="s">
        <v>66</v>
      </c>
      <c r="S8" s="218"/>
      <c r="T8" s="218"/>
      <c r="U8" s="218"/>
      <c r="V8" s="218"/>
      <c r="W8" s="92"/>
      <c r="X8" s="93"/>
      <c r="Y8" s="89"/>
      <c r="Z8" s="55"/>
      <c r="AB8" s="91"/>
    </row>
    <row r="9" spans="1:36"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218" t="s">
        <v>107</v>
      </c>
      <c r="R9" s="218"/>
      <c r="S9" s="218"/>
      <c r="T9" s="218"/>
      <c r="U9" s="218"/>
      <c r="V9" s="94"/>
      <c r="W9" s="89"/>
      <c r="X9" s="89"/>
      <c r="Y9" s="89"/>
      <c r="Z9" s="91"/>
      <c r="AA9" s="91"/>
    </row>
    <row r="10" spans="1:36">
      <c r="B10" s="91"/>
      <c r="C10" s="91"/>
      <c r="D10" s="91"/>
      <c r="E10" s="91"/>
      <c r="F10" s="91"/>
      <c r="G10" s="91"/>
      <c r="I10" s="91"/>
      <c r="J10" s="55" t="s">
        <v>122</v>
      </c>
      <c r="K10" s="91"/>
      <c r="L10" s="217" t="s">
        <v>123</v>
      </c>
      <c r="M10" s="217"/>
      <c r="N10" s="217"/>
      <c r="O10" s="217"/>
      <c r="P10" s="217"/>
      <c r="Q10" s="95"/>
      <c r="R10" s="89" t="s">
        <v>124</v>
      </c>
      <c r="S10" s="95"/>
      <c r="T10" s="96" t="s">
        <v>125</v>
      </c>
      <c r="U10" s="95"/>
      <c r="V10" s="89"/>
      <c r="W10" s="89"/>
      <c r="X10" s="89"/>
      <c r="Y10" s="89"/>
      <c r="Z10" s="89" t="s">
        <v>126</v>
      </c>
      <c r="AA10" s="91"/>
    </row>
    <row r="11" spans="1:36" s="91" customFormat="1">
      <c r="D11" s="97" t="s">
        <v>58</v>
      </c>
      <c r="H11" s="82"/>
      <c r="J11" s="97" t="s">
        <v>127</v>
      </c>
      <c r="L11" s="218" t="s">
        <v>128</v>
      </c>
      <c r="M11" s="218"/>
      <c r="N11" s="218"/>
      <c r="O11" s="97"/>
      <c r="P11" s="97"/>
      <c r="Q11" s="98"/>
      <c r="R11" s="89" t="s">
        <v>129</v>
      </c>
      <c r="S11" s="98"/>
      <c r="T11" s="97" t="s">
        <v>130</v>
      </c>
      <c r="U11" s="98"/>
      <c r="V11" s="89" t="s">
        <v>131</v>
      </c>
      <c r="W11" s="89"/>
      <c r="X11" s="89" t="s">
        <v>131</v>
      </c>
      <c r="Y11" s="89"/>
      <c r="Z11" s="89" t="s">
        <v>132</v>
      </c>
      <c r="AA11" s="97"/>
      <c r="AB11" s="99"/>
    </row>
    <row r="12" spans="1:36" s="91" customFormat="1">
      <c r="D12" s="97" t="s">
        <v>133</v>
      </c>
      <c r="F12" s="97" t="s">
        <v>134</v>
      </c>
      <c r="H12" s="82"/>
      <c r="J12" s="97" t="s">
        <v>135</v>
      </c>
      <c r="L12" s="97" t="s">
        <v>136</v>
      </c>
      <c r="M12" s="97"/>
      <c r="N12" s="97" t="s">
        <v>137</v>
      </c>
      <c r="O12" s="97"/>
      <c r="P12" s="97"/>
      <c r="Q12" s="98"/>
      <c r="R12" s="89" t="s">
        <v>138</v>
      </c>
      <c r="S12" s="98"/>
      <c r="T12" s="97" t="s">
        <v>139</v>
      </c>
      <c r="U12" s="98"/>
      <c r="V12" s="89" t="s">
        <v>140</v>
      </c>
      <c r="W12" s="89"/>
      <c r="X12" s="89" t="s">
        <v>57</v>
      </c>
      <c r="Y12" s="89"/>
      <c r="Z12" s="89" t="s">
        <v>141</v>
      </c>
      <c r="AA12" s="97"/>
      <c r="AB12" s="97" t="s">
        <v>142</v>
      </c>
    </row>
    <row r="13" spans="1:36" s="91" customFormat="1">
      <c r="B13" s="97"/>
      <c r="D13" s="88" t="s">
        <v>143</v>
      </c>
      <c r="F13" s="88" t="s">
        <v>144</v>
      </c>
      <c r="H13" s="88" t="s">
        <v>145</v>
      </c>
      <c r="J13" s="88" t="s">
        <v>146</v>
      </c>
      <c r="L13" s="88" t="s">
        <v>147</v>
      </c>
      <c r="M13" s="97"/>
      <c r="N13" s="88" t="s">
        <v>148</v>
      </c>
      <c r="O13" s="97"/>
      <c r="P13" s="88" t="s">
        <v>149</v>
      </c>
      <c r="Q13" s="98"/>
      <c r="R13" s="100" t="s">
        <v>150</v>
      </c>
      <c r="S13" s="98"/>
      <c r="T13" s="101" t="s">
        <v>151</v>
      </c>
      <c r="U13" s="98"/>
      <c r="V13" s="100" t="s">
        <v>152</v>
      </c>
      <c r="W13" s="89"/>
      <c r="X13" s="100" t="s">
        <v>153</v>
      </c>
      <c r="Y13" s="102"/>
      <c r="Z13" s="100" t="s">
        <v>154</v>
      </c>
      <c r="AA13" s="97"/>
      <c r="AB13" s="88" t="s">
        <v>155</v>
      </c>
    </row>
    <row r="14" spans="1:36" s="103" customFormat="1">
      <c r="A14" s="83" t="s">
        <v>156</v>
      </c>
      <c r="B14" s="82"/>
      <c r="D14" s="7">
        <v>330000</v>
      </c>
      <c r="E14" s="7"/>
      <c r="F14" s="7">
        <v>1743441</v>
      </c>
      <c r="G14" s="7"/>
      <c r="H14" s="7">
        <v>-60785</v>
      </c>
      <c r="I14" s="7"/>
      <c r="J14" s="7">
        <v>27810</v>
      </c>
      <c r="K14" s="7"/>
      <c r="L14" s="7">
        <v>60000</v>
      </c>
      <c r="M14" s="7"/>
      <c r="N14" s="7">
        <v>60785</v>
      </c>
      <c r="O14" s="7"/>
      <c r="P14" s="7">
        <v>18941093</v>
      </c>
      <c r="Q14" s="7"/>
      <c r="R14" s="7">
        <v>-23523</v>
      </c>
      <c r="S14" s="7"/>
      <c r="T14" s="7">
        <v>6012997</v>
      </c>
      <c r="U14" s="7"/>
      <c r="V14" s="102">
        <f>SUM(R14:T14)</f>
        <v>5989474</v>
      </c>
      <c r="W14" s="102"/>
      <c r="X14" s="102">
        <f>SUM(D14:T14)</f>
        <v>27091818</v>
      </c>
      <c r="Y14" s="102"/>
      <c r="Z14" s="7">
        <v>416920</v>
      </c>
      <c r="AA14" s="7"/>
      <c r="AB14" s="7">
        <f>SUM(X14:Z14)</f>
        <v>27508738</v>
      </c>
    </row>
    <row r="15" spans="1:36" s="103" customFormat="1">
      <c r="A15" s="4" t="s">
        <v>98</v>
      </c>
      <c r="B15" s="82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v>671439</v>
      </c>
      <c r="Q15" s="7"/>
      <c r="R15" s="7">
        <v>0</v>
      </c>
      <c r="S15" s="7"/>
      <c r="T15" s="7">
        <v>0</v>
      </c>
      <c r="U15" s="7"/>
      <c r="V15" s="102">
        <f>SUM(R15:T15)</f>
        <v>0</v>
      </c>
      <c r="W15" s="102"/>
      <c r="X15" s="102">
        <f>SUM(D15:T15)</f>
        <v>671439</v>
      </c>
      <c r="Y15" s="102"/>
      <c r="Z15" s="7">
        <v>19022</v>
      </c>
      <c r="AA15" s="7"/>
      <c r="AB15" s="7">
        <f>SUM(X15:Z15)</f>
        <v>690461</v>
      </c>
    </row>
    <row r="16" spans="1:36" s="103" customFormat="1">
      <c r="A16" s="4" t="s">
        <v>119</v>
      </c>
      <c r="B16" s="82"/>
      <c r="D16" s="12">
        <v>0</v>
      </c>
      <c r="E16" s="7"/>
      <c r="F16" s="12">
        <v>0</v>
      </c>
      <c r="G16" s="7"/>
      <c r="H16" s="12">
        <v>0</v>
      </c>
      <c r="I16" s="7"/>
      <c r="J16" s="12">
        <v>0</v>
      </c>
      <c r="K16" s="7"/>
      <c r="L16" s="12">
        <v>0</v>
      </c>
      <c r="M16" s="7"/>
      <c r="N16" s="12">
        <v>0</v>
      </c>
      <c r="O16" s="7"/>
      <c r="P16" s="12">
        <v>0</v>
      </c>
      <c r="Q16" s="7"/>
      <c r="R16" s="12">
        <v>3902</v>
      </c>
      <c r="S16" s="7"/>
      <c r="T16" s="12">
        <v>-234087</v>
      </c>
      <c r="U16" s="7"/>
      <c r="V16" s="104">
        <f>SUM(R16:T16)</f>
        <v>-230185</v>
      </c>
      <c r="W16" s="102"/>
      <c r="X16" s="104">
        <f>SUM(D16:T16)</f>
        <v>-230185</v>
      </c>
      <c r="Y16" s="102"/>
      <c r="Z16" s="12">
        <v>0</v>
      </c>
      <c r="AA16" s="7"/>
      <c r="AB16" s="12">
        <f>SUM(X16:Z16)</f>
        <v>-230185</v>
      </c>
    </row>
    <row r="17" spans="1:28" s="103" customFormat="1">
      <c r="A17" s="4" t="s">
        <v>157</v>
      </c>
      <c r="B17" s="82"/>
      <c r="D17" s="105">
        <f>SUM(D15:D16)</f>
        <v>0</v>
      </c>
      <c r="E17" s="7"/>
      <c r="F17" s="105">
        <f>SUM(F15:F16)</f>
        <v>0</v>
      </c>
      <c r="G17" s="7"/>
      <c r="H17" s="105">
        <f>SUM(H15:H16)</f>
        <v>0</v>
      </c>
      <c r="I17" s="7"/>
      <c r="J17" s="105">
        <f>SUM(J15:J16)</f>
        <v>0</v>
      </c>
      <c r="K17" s="7"/>
      <c r="L17" s="105">
        <f>SUM(L15:L16)</f>
        <v>0</v>
      </c>
      <c r="M17" s="7"/>
      <c r="N17" s="105">
        <f>SUM(N15:N16)</f>
        <v>0</v>
      </c>
      <c r="O17" s="7"/>
      <c r="P17" s="105">
        <f>SUM(P15:P16)</f>
        <v>671439</v>
      </c>
      <c r="Q17" s="7"/>
      <c r="R17" s="105">
        <f>SUM(R15:R16)</f>
        <v>3902</v>
      </c>
      <c r="S17" s="7"/>
      <c r="T17" s="105">
        <f>SUM(T15:T16)</f>
        <v>-234087</v>
      </c>
      <c r="U17" s="7"/>
      <c r="V17" s="102">
        <f>SUM(V15:V16)</f>
        <v>-230185</v>
      </c>
      <c r="W17" s="102"/>
      <c r="X17" s="102">
        <f>SUM(X15:X16)</f>
        <v>441254</v>
      </c>
      <c r="Y17" s="102"/>
      <c r="Z17" s="105">
        <f>SUM(Z15:Z16)</f>
        <v>19022</v>
      </c>
      <c r="AA17" s="7"/>
      <c r="AB17" s="105">
        <f>SUM(AB15:AB16)</f>
        <v>460276</v>
      </c>
    </row>
    <row r="18" spans="1:28" s="103" customFormat="1">
      <c r="A18" s="4" t="s">
        <v>145</v>
      </c>
      <c r="B18" s="106"/>
      <c r="D18" s="105">
        <v>0</v>
      </c>
      <c r="E18" s="7"/>
      <c r="F18" s="105">
        <v>0</v>
      </c>
      <c r="G18" s="7"/>
      <c r="H18" s="105">
        <v>60785</v>
      </c>
      <c r="I18" s="7"/>
      <c r="J18" s="105">
        <v>0</v>
      </c>
      <c r="K18" s="7"/>
      <c r="L18" s="105">
        <v>0</v>
      </c>
      <c r="M18" s="7"/>
      <c r="N18" s="105">
        <v>-60785</v>
      </c>
      <c r="O18" s="7"/>
      <c r="P18" s="105">
        <v>52200</v>
      </c>
      <c r="Q18" s="7"/>
      <c r="R18" s="105">
        <v>0</v>
      </c>
      <c r="S18" s="7"/>
      <c r="T18" s="105">
        <v>0</v>
      </c>
      <c r="U18" s="7"/>
      <c r="V18" s="102">
        <f>SUM(R18:T18)</f>
        <v>0</v>
      </c>
      <c r="W18" s="102"/>
      <c r="X18" s="102">
        <f>SUM(D18:T18)</f>
        <v>52200</v>
      </c>
      <c r="Y18" s="107"/>
      <c r="Z18" s="105">
        <v>0</v>
      </c>
      <c r="AA18" s="7"/>
      <c r="AB18" s="31">
        <f>SUM(X18:Z18)</f>
        <v>52200</v>
      </c>
    </row>
    <row r="19" spans="1:28" s="103" customFormat="1">
      <c r="A19" s="4" t="s">
        <v>158</v>
      </c>
      <c r="B19" s="106"/>
      <c r="D19" s="105"/>
      <c r="E19" s="7"/>
      <c r="F19" s="105"/>
      <c r="G19" s="7"/>
      <c r="H19" s="105"/>
      <c r="I19" s="7"/>
      <c r="J19" s="105"/>
      <c r="K19" s="7"/>
      <c r="L19" s="105"/>
      <c r="M19" s="7"/>
      <c r="N19" s="105"/>
      <c r="O19" s="7"/>
      <c r="P19" s="105"/>
      <c r="Q19" s="7"/>
      <c r="R19" s="105"/>
      <c r="S19" s="7"/>
      <c r="T19" s="105"/>
      <c r="U19" s="7"/>
      <c r="V19" s="102"/>
      <c r="W19" s="102"/>
      <c r="X19" s="102"/>
      <c r="Y19" s="107"/>
      <c r="Z19" s="105"/>
      <c r="AA19" s="7"/>
      <c r="AB19" s="31"/>
    </row>
    <row r="20" spans="1:28" s="103" customFormat="1">
      <c r="A20" s="4" t="s">
        <v>159</v>
      </c>
      <c r="B20" s="106"/>
      <c r="D20" s="105">
        <v>0</v>
      </c>
      <c r="E20" s="7"/>
      <c r="F20" s="105">
        <v>0</v>
      </c>
      <c r="G20" s="7"/>
      <c r="H20" s="105">
        <v>0</v>
      </c>
      <c r="I20" s="7"/>
      <c r="J20" s="105">
        <v>0</v>
      </c>
      <c r="K20" s="7"/>
      <c r="L20" s="105">
        <v>0</v>
      </c>
      <c r="M20" s="7"/>
      <c r="N20" s="105">
        <v>0</v>
      </c>
      <c r="O20" s="7"/>
      <c r="P20" s="105">
        <v>0</v>
      </c>
      <c r="Q20" s="7"/>
      <c r="R20" s="105">
        <v>0</v>
      </c>
      <c r="S20" s="7"/>
      <c r="T20" s="105">
        <v>0</v>
      </c>
      <c r="U20" s="7"/>
      <c r="V20" s="102">
        <f>SUM(R20:T20)</f>
        <v>0</v>
      </c>
      <c r="W20" s="102"/>
      <c r="X20" s="102">
        <f>SUM(D20:T20)</f>
        <v>0</v>
      </c>
      <c r="Y20" s="107"/>
      <c r="Z20" s="105">
        <v>3000</v>
      </c>
      <c r="AA20" s="7"/>
      <c r="AB20" s="31">
        <f>SUM(X20:Z20)</f>
        <v>3000</v>
      </c>
    </row>
    <row r="21" spans="1:28" s="103" customFormat="1">
      <c r="A21" s="4" t="s">
        <v>160</v>
      </c>
      <c r="B21" s="106"/>
      <c r="D21" s="7">
        <v>0</v>
      </c>
      <c r="E21" s="7"/>
      <c r="F21" s="7">
        <v>0</v>
      </c>
      <c r="G21" s="7"/>
      <c r="H21" s="7">
        <v>0</v>
      </c>
      <c r="I21" s="7"/>
      <c r="J21" s="7">
        <v>0</v>
      </c>
      <c r="K21" s="7"/>
      <c r="L21" s="7">
        <v>0</v>
      </c>
      <c r="M21" s="7"/>
      <c r="N21" s="7">
        <v>0</v>
      </c>
      <c r="O21" s="7"/>
      <c r="P21" s="31">
        <v>-14261</v>
      </c>
      <c r="Q21" s="31"/>
      <c r="R21" s="31">
        <v>0</v>
      </c>
      <c r="S21" s="31"/>
      <c r="T21" s="31">
        <f>-P21</f>
        <v>14261</v>
      </c>
      <c r="U21" s="7"/>
      <c r="V21" s="102">
        <f>SUM(R21:T21)</f>
        <v>14261</v>
      </c>
      <c r="W21" s="102"/>
      <c r="X21" s="102">
        <f>SUM(D21:T21)</f>
        <v>0</v>
      </c>
      <c r="Y21" s="102"/>
      <c r="Z21" s="7">
        <v>0</v>
      </c>
      <c r="AA21" s="7"/>
      <c r="AB21" s="7">
        <f>SUM(X21:Z21)</f>
        <v>0</v>
      </c>
    </row>
    <row r="22" spans="1:28" ht="19.5" thickBot="1">
      <c r="A22" s="83" t="s">
        <v>161</v>
      </c>
      <c r="B22" s="106"/>
      <c r="D22" s="108">
        <f>SUM(D17:D21)+D14</f>
        <v>330000</v>
      </c>
      <c r="E22" s="7"/>
      <c r="F22" s="108">
        <f>SUM(F17:F21)+F14</f>
        <v>1743441</v>
      </c>
      <c r="G22" s="7"/>
      <c r="H22" s="108">
        <f>SUM(H17:H21)+H14</f>
        <v>0</v>
      </c>
      <c r="I22" s="7"/>
      <c r="J22" s="108">
        <f>SUM(J17:J21)+J14</f>
        <v>27810</v>
      </c>
      <c r="K22" s="7"/>
      <c r="L22" s="108">
        <f>SUM(L17:L21)+L14</f>
        <v>60000</v>
      </c>
      <c r="M22" s="7"/>
      <c r="N22" s="108">
        <f>SUM(N17:N21)+N14</f>
        <v>0</v>
      </c>
      <c r="O22" s="7"/>
      <c r="P22" s="108">
        <f>SUM(P17:P21)+P14</f>
        <v>19650471</v>
      </c>
      <c r="Q22" s="7"/>
      <c r="R22" s="108">
        <f>SUM(R17:R21)+R14</f>
        <v>-19621</v>
      </c>
      <c r="S22" s="7"/>
      <c r="T22" s="108">
        <f>SUM(T17:T21)+T14</f>
        <v>5793171</v>
      </c>
      <c r="U22" s="7"/>
      <c r="V22" s="109">
        <f>SUM(V14:V21)-V17</f>
        <v>5773550</v>
      </c>
      <c r="W22" s="110"/>
      <c r="X22" s="109">
        <f>SUM(X14:X21)-X17</f>
        <v>27585272</v>
      </c>
      <c r="Y22" s="110"/>
      <c r="Z22" s="108">
        <f>SUM(Z17:Z21)+Z14</f>
        <v>438942</v>
      </c>
      <c r="AA22" s="7"/>
      <c r="AB22" s="108">
        <f>SUM(AB17:AB21)+AB14</f>
        <v>28024214</v>
      </c>
    </row>
    <row r="23" spans="1:28" ht="19.5" thickTop="1">
      <c r="A23" s="79"/>
      <c r="B23" s="106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0"/>
      <c r="W23" s="110"/>
      <c r="X23" s="110"/>
      <c r="Y23" s="110"/>
      <c r="Z23" s="111"/>
      <c r="AA23" s="111"/>
      <c r="AB23" s="111"/>
    </row>
    <row r="24" spans="1:28" s="103" customFormat="1">
      <c r="A24" s="83" t="s">
        <v>162</v>
      </c>
      <c r="B24" s="106"/>
      <c r="D24" s="7">
        <v>330000</v>
      </c>
      <c r="E24" s="7"/>
      <c r="F24" s="7">
        <v>1743441</v>
      </c>
      <c r="G24" s="7"/>
      <c r="H24" s="7">
        <v>0</v>
      </c>
      <c r="I24" s="7"/>
      <c r="J24" s="7">
        <v>27810</v>
      </c>
      <c r="K24" s="7"/>
      <c r="L24" s="7">
        <v>60000</v>
      </c>
      <c r="M24" s="7"/>
      <c r="N24" s="7">
        <v>0</v>
      </c>
      <c r="O24" s="7"/>
      <c r="P24" s="7">
        <v>20738932</v>
      </c>
      <c r="Q24" s="7"/>
      <c r="R24" s="7">
        <v>-31157</v>
      </c>
      <c r="S24" s="7"/>
      <c r="T24" s="7">
        <v>5549587</v>
      </c>
      <c r="U24" s="7"/>
      <c r="V24" s="102">
        <f>SUM(R24:T24)</f>
        <v>5518430</v>
      </c>
      <c r="W24" s="102"/>
      <c r="X24" s="102">
        <f>SUM(D24:T24)</f>
        <v>28418613</v>
      </c>
      <c r="Y24" s="110"/>
      <c r="Z24" s="7">
        <v>501539</v>
      </c>
      <c r="AA24" s="7"/>
      <c r="AB24" s="7">
        <f>SUM(X24:Z24)</f>
        <v>28920152</v>
      </c>
    </row>
    <row r="25" spans="1:28" s="103" customFormat="1">
      <c r="A25" s="4" t="s">
        <v>98</v>
      </c>
      <c r="B25" s="106"/>
      <c r="D25" s="7">
        <v>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7"/>
      <c r="P25" s="7">
        <f>PL!F31</f>
        <v>599663</v>
      </c>
      <c r="Q25" s="7"/>
      <c r="R25" s="7">
        <v>0</v>
      </c>
      <c r="S25" s="7"/>
      <c r="T25" s="7">
        <v>0</v>
      </c>
      <c r="U25" s="7"/>
      <c r="V25" s="102">
        <f>SUM(R25:T25)</f>
        <v>0</v>
      </c>
      <c r="W25" s="102"/>
      <c r="X25" s="102">
        <f>SUM(D25:T25)</f>
        <v>599663</v>
      </c>
      <c r="Y25" s="112"/>
      <c r="Z25" s="102">
        <v>27272</v>
      </c>
      <c r="AA25" s="7"/>
      <c r="AB25" s="7">
        <f>SUM(X25:Z25)</f>
        <v>626935</v>
      </c>
    </row>
    <row r="26" spans="1:28" s="103" customFormat="1">
      <c r="A26" s="4" t="s">
        <v>119</v>
      </c>
      <c r="B26" s="106"/>
      <c r="D26" s="12">
        <v>0</v>
      </c>
      <c r="E26" s="7"/>
      <c r="F26" s="12">
        <v>0</v>
      </c>
      <c r="G26" s="7"/>
      <c r="H26" s="12">
        <v>0</v>
      </c>
      <c r="I26" s="7"/>
      <c r="J26" s="12">
        <v>0</v>
      </c>
      <c r="K26" s="7"/>
      <c r="L26" s="12">
        <v>0</v>
      </c>
      <c r="M26" s="7"/>
      <c r="N26" s="12">
        <v>0</v>
      </c>
      <c r="O26" s="7"/>
      <c r="P26" s="12">
        <v>316</v>
      </c>
      <c r="Q26" s="7"/>
      <c r="R26" s="26">
        <f>PL!F54</f>
        <v>7179</v>
      </c>
      <c r="S26" s="25"/>
      <c r="T26" s="26">
        <v>311314</v>
      </c>
      <c r="U26" s="7"/>
      <c r="V26" s="104">
        <f>SUM(R26:T26)</f>
        <v>318493</v>
      </c>
      <c r="W26" s="102"/>
      <c r="X26" s="104">
        <f>SUM(D26:T26)</f>
        <v>318809</v>
      </c>
      <c r="Y26" s="107"/>
      <c r="Z26" s="12">
        <v>0</v>
      </c>
      <c r="AA26" s="7"/>
      <c r="AB26" s="12">
        <f>SUM(X26:Z26)</f>
        <v>318809</v>
      </c>
    </row>
    <row r="27" spans="1:28" s="103" customFormat="1">
      <c r="A27" s="4" t="s">
        <v>157</v>
      </c>
      <c r="B27" s="106"/>
      <c r="D27" s="105">
        <f>SUM(D25:D26)</f>
        <v>0</v>
      </c>
      <c r="E27" s="7"/>
      <c r="F27" s="105">
        <f>SUM(F25:F26)</f>
        <v>0</v>
      </c>
      <c r="G27" s="7"/>
      <c r="H27" s="105">
        <f>SUM(H25:H26)</f>
        <v>0</v>
      </c>
      <c r="I27" s="7"/>
      <c r="J27" s="105">
        <f>SUM(J25:J26)</f>
        <v>0</v>
      </c>
      <c r="K27" s="7"/>
      <c r="L27" s="105">
        <f>SUM(L25:L26)</f>
        <v>0</v>
      </c>
      <c r="M27" s="7"/>
      <c r="N27" s="105">
        <f>SUM(N25:N26)</f>
        <v>0</v>
      </c>
      <c r="O27" s="7"/>
      <c r="P27" s="105">
        <f>SUM(P25:P26)</f>
        <v>599979</v>
      </c>
      <c r="Q27" s="7"/>
      <c r="R27" s="105">
        <f>SUM(R25:R26)</f>
        <v>7179</v>
      </c>
      <c r="S27" s="7"/>
      <c r="T27" s="105">
        <f>SUM(T25:T26)</f>
        <v>311314</v>
      </c>
      <c r="U27" s="7"/>
      <c r="V27" s="102">
        <f>SUM(V25:V26)</f>
        <v>318493</v>
      </c>
      <c r="W27" s="102"/>
      <c r="X27" s="102">
        <f>SUM(X25:X26)</f>
        <v>918472</v>
      </c>
      <c r="Y27" s="107"/>
      <c r="Z27" s="105">
        <f>SUM(Z25:Z26)</f>
        <v>27272</v>
      </c>
      <c r="AA27" s="7"/>
      <c r="AB27" s="105">
        <f>SUM(AB25:AB26)</f>
        <v>945744</v>
      </c>
    </row>
    <row r="28" spans="1:28" s="103" customFormat="1">
      <c r="A28" s="4" t="s">
        <v>160</v>
      </c>
      <c r="B28" s="82"/>
      <c r="D28" s="31">
        <v>0</v>
      </c>
      <c r="E28" s="31"/>
      <c r="F28" s="31">
        <v>0</v>
      </c>
      <c r="G28" s="31"/>
      <c r="H28" s="31">
        <v>0</v>
      </c>
      <c r="I28" s="31"/>
      <c r="J28" s="31">
        <v>0</v>
      </c>
      <c r="K28" s="31"/>
      <c r="L28" s="31">
        <v>0</v>
      </c>
      <c r="M28" s="31"/>
      <c r="N28" s="31">
        <v>0</v>
      </c>
      <c r="O28" s="31"/>
      <c r="P28" s="31">
        <v>8763</v>
      </c>
      <c r="Q28" s="31"/>
      <c r="R28" s="31">
        <v>0</v>
      </c>
      <c r="S28" s="31"/>
      <c r="T28" s="31">
        <f>-P28</f>
        <v>-8763</v>
      </c>
      <c r="U28" s="31"/>
      <c r="V28" s="102">
        <f>SUM(R28:T28)</f>
        <v>-8763</v>
      </c>
      <c r="W28" s="102"/>
      <c r="X28" s="102">
        <f>SUM(D28:T28)</f>
        <v>0</v>
      </c>
      <c r="Y28" s="113"/>
      <c r="Z28" s="31">
        <v>0</v>
      </c>
      <c r="AA28" s="31"/>
      <c r="AB28" s="31">
        <f>SUM(X28:Z28)</f>
        <v>0</v>
      </c>
    </row>
    <row r="29" spans="1:28" ht="19.5" thickBot="1">
      <c r="A29" s="83" t="s">
        <v>163</v>
      </c>
      <c r="D29" s="108">
        <f>SUM(D27:D28)+D24</f>
        <v>330000</v>
      </c>
      <c r="E29" s="7"/>
      <c r="F29" s="108">
        <f>SUM(F27:F28)+F24</f>
        <v>1743441</v>
      </c>
      <c r="G29" s="7"/>
      <c r="H29" s="108">
        <f>SUM(H27:H28)+H24</f>
        <v>0</v>
      </c>
      <c r="I29" s="7"/>
      <c r="J29" s="108">
        <f>SUM(J27:J28)+J24</f>
        <v>27810</v>
      </c>
      <c r="K29" s="7"/>
      <c r="L29" s="108">
        <f>SUM(L27:L28)+L24</f>
        <v>60000</v>
      </c>
      <c r="M29" s="7"/>
      <c r="N29" s="108">
        <f>SUM(N27:N28)+N24</f>
        <v>0</v>
      </c>
      <c r="O29" s="7"/>
      <c r="P29" s="108">
        <f>SUM(P27:P28)+P24</f>
        <v>21347674</v>
      </c>
      <c r="Q29" s="7"/>
      <c r="R29" s="108">
        <f>SUM(R27:R28)+R24</f>
        <v>-23978</v>
      </c>
      <c r="S29" s="7"/>
      <c r="T29" s="108">
        <f>SUM(T27:T28)+T24</f>
        <v>5852138</v>
      </c>
      <c r="U29" s="7"/>
      <c r="V29" s="109">
        <f>SUM(V24:V28)-V27</f>
        <v>5828160</v>
      </c>
      <c r="W29" s="110"/>
      <c r="X29" s="109">
        <f>SUM(X24:X28)-X27</f>
        <v>29337085</v>
      </c>
      <c r="Y29" s="113"/>
      <c r="Z29" s="108">
        <f>SUM(Z27:Z28)+Z24</f>
        <v>528811</v>
      </c>
      <c r="AA29" s="7"/>
      <c r="AB29" s="108">
        <f>SUM(AB27:AB28)+AB24</f>
        <v>29865896</v>
      </c>
    </row>
    <row r="30" spans="1:28" ht="19.5" thickTop="1">
      <c r="V30" s="94"/>
      <c r="W30" s="89"/>
      <c r="X30" s="89"/>
      <c r="Y30" s="89"/>
    </row>
    <row r="31" spans="1:28">
      <c r="A31" s="55" t="s">
        <v>105</v>
      </c>
    </row>
  </sheetData>
  <mergeCells count="6">
    <mergeCell ref="D6:AB6"/>
    <mergeCell ref="L10:P10"/>
    <mergeCell ref="Q9:U9"/>
    <mergeCell ref="L11:N11"/>
    <mergeCell ref="D7:X7"/>
    <mergeCell ref="R8:V8"/>
  </mergeCells>
  <printOptions horizontalCentered="1"/>
  <pageMargins left="0.15748031496062992" right="0.11811023622047245" top="0.98425196850393704" bottom="0.19685039370078741" header="0.19685039370078741" footer="0.19685039370078741"/>
  <pageSetup paperSize="9" scale="68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1"/>
  <sheetViews>
    <sheetView showGridLines="0" view="pageBreakPreview" zoomScale="83" zoomScaleNormal="85" zoomScaleSheetLayoutView="160" workbookViewId="0">
      <selection activeCell="O23" sqref="O23"/>
    </sheetView>
  </sheetViews>
  <sheetFormatPr defaultColWidth="9.28515625" defaultRowHeight="18.75"/>
  <cols>
    <col min="1" max="1" width="25.7109375" style="103" customWidth="1"/>
    <col min="2" max="2" width="4.28515625" style="103" customWidth="1"/>
    <col min="3" max="3" width="7.5703125" style="82" customWidth="1"/>
    <col min="4" max="4" width="1.42578125" style="103" customWidth="1"/>
    <col min="5" max="5" width="12.7109375" style="103" customWidth="1"/>
    <col min="6" max="6" width="0.7109375" style="103" customWidth="1"/>
    <col min="7" max="7" width="12.7109375" style="103" customWidth="1"/>
    <col min="8" max="8" width="0.7109375" style="103" customWidth="1"/>
    <col min="9" max="9" width="12.7109375" style="103" customWidth="1"/>
    <col min="10" max="10" width="0.7109375" style="103" customWidth="1"/>
    <col min="11" max="11" width="12.7109375" style="103" customWidth="1"/>
    <col min="12" max="12" width="0.7109375" style="103" customWidth="1"/>
    <col min="13" max="13" width="12.7109375" style="103" customWidth="1"/>
    <col min="14" max="14" width="0.7109375" style="103" customWidth="1"/>
    <col min="15" max="15" width="12.7109375" style="103" customWidth="1"/>
    <col min="16" max="16" width="0.7109375" style="103" customWidth="1"/>
    <col min="17" max="17" width="16.28515625" style="103" customWidth="1"/>
    <col min="18" max="18" width="0.7109375" style="103" customWidth="1"/>
    <col min="19" max="19" width="16.28515625" style="103" customWidth="1"/>
    <col min="20" max="20" width="0.7109375" style="103" customWidth="1"/>
    <col min="21" max="21" width="12.7109375" style="103" customWidth="1"/>
    <col min="22" max="22" width="0.28515625" style="103" hidden="1" customWidth="1"/>
    <col min="23" max="16384" width="9.28515625" style="103"/>
  </cols>
  <sheetData>
    <row r="1" spans="1:23">
      <c r="A1" s="115"/>
      <c r="B1" s="116"/>
      <c r="C1" s="117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81" t="s">
        <v>72</v>
      </c>
      <c r="V1" s="116"/>
    </row>
    <row r="2" spans="1:23">
      <c r="A2" s="83" t="s">
        <v>0</v>
      </c>
      <c r="B2" s="116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8"/>
      <c r="V2" s="116"/>
    </row>
    <row r="3" spans="1:23">
      <c r="A3" s="119" t="s">
        <v>164</v>
      </c>
      <c r="B3" s="120"/>
      <c r="C3" s="121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2"/>
      <c r="V3" s="120"/>
    </row>
    <row r="4" spans="1:23">
      <c r="A4" s="83" t="s">
        <v>165</v>
      </c>
      <c r="B4" s="120"/>
      <c r="C4" s="121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2"/>
      <c r="V4" s="120"/>
      <c r="W4" s="120"/>
    </row>
    <row r="5" spans="1:23">
      <c r="B5" s="123"/>
      <c r="C5" s="124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81" t="s">
        <v>3</v>
      </c>
      <c r="V5" s="123"/>
    </row>
    <row r="6" spans="1:23" s="125" customFormat="1">
      <c r="C6" s="91"/>
      <c r="E6" s="220" t="s">
        <v>166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</row>
    <row r="7" spans="1:23" s="125" customFormat="1">
      <c r="C7" s="91"/>
      <c r="E7" s="115"/>
      <c r="F7" s="115"/>
      <c r="G7" s="115"/>
      <c r="H7" s="115"/>
      <c r="I7" s="115"/>
      <c r="J7" s="115"/>
      <c r="K7" s="94"/>
      <c r="L7" s="94"/>
      <c r="M7" s="94"/>
      <c r="N7" s="94"/>
      <c r="O7" s="94"/>
      <c r="P7" s="115"/>
      <c r="Q7" s="221" t="s">
        <v>66</v>
      </c>
      <c r="R7" s="221"/>
      <c r="S7" s="221"/>
      <c r="T7" s="127"/>
      <c r="U7" s="115"/>
    </row>
    <row r="8" spans="1:23" s="125" customFormat="1">
      <c r="C8" s="91"/>
      <c r="E8" s="103"/>
      <c r="F8" s="103"/>
      <c r="G8" s="103"/>
      <c r="H8" s="103"/>
      <c r="I8" s="103"/>
      <c r="J8" s="103"/>
      <c r="P8" s="103"/>
      <c r="Q8" s="221" t="s">
        <v>107</v>
      </c>
      <c r="R8" s="221"/>
      <c r="S8" s="221"/>
      <c r="U8" s="103"/>
    </row>
    <row r="9" spans="1:23" s="125" customFormat="1">
      <c r="C9" s="91"/>
      <c r="E9" s="103"/>
      <c r="F9" s="103"/>
      <c r="G9" s="103"/>
      <c r="H9" s="103"/>
      <c r="I9" s="103"/>
      <c r="J9" s="103"/>
      <c r="K9" s="220" t="s">
        <v>123</v>
      </c>
      <c r="L9" s="220"/>
      <c r="M9" s="220"/>
      <c r="N9" s="220"/>
      <c r="O9" s="220"/>
      <c r="P9" s="103"/>
      <c r="Q9" s="96" t="s">
        <v>125</v>
      </c>
      <c r="S9" s="97"/>
      <c r="U9" s="103"/>
    </row>
    <row r="10" spans="1:23" s="125" customFormat="1">
      <c r="C10" s="91"/>
      <c r="E10" s="94" t="s">
        <v>58</v>
      </c>
      <c r="F10" s="94"/>
      <c r="G10" s="94"/>
      <c r="I10" s="94"/>
      <c r="K10" s="218" t="s">
        <v>128</v>
      </c>
      <c r="L10" s="218"/>
      <c r="M10" s="218"/>
      <c r="N10" s="97"/>
      <c r="O10" s="97"/>
      <c r="Q10" s="97" t="s">
        <v>130</v>
      </c>
      <c r="R10" s="98"/>
      <c r="S10" s="89"/>
      <c r="T10" s="98"/>
    </row>
    <row r="11" spans="1:23" s="125" customFormat="1">
      <c r="C11" s="91"/>
      <c r="E11" s="94" t="s">
        <v>167</v>
      </c>
      <c r="F11" s="94"/>
      <c r="G11" s="94" t="s">
        <v>168</v>
      </c>
      <c r="I11" s="94"/>
      <c r="K11" s="97" t="s">
        <v>136</v>
      </c>
      <c r="L11" s="97"/>
      <c r="M11" s="97" t="s">
        <v>137</v>
      </c>
      <c r="N11" s="97"/>
      <c r="O11" s="97"/>
      <c r="Q11" s="97" t="s">
        <v>139</v>
      </c>
      <c r="R11" s="98"/>
      <c r="S11" s="89" t="s">
        <v>169</v>
      </c>
      <c r="T11" s="98"/>
      <c r="U11" s="128" t="s">
        <v>142</v>
      </c>
      <c r="V11" s="129"/>
    </row>
    <row r="12" spans="1:23" s="125" customFormat="1">
      <c r="C12" s="97"/>
      <c r="E12" s="126" t="s">
        <v>170</v>
      </c>
      <c r="F12" s="94"/>
      <c r="G12" s="126" t="s">
        <v>171</v>
      </c>
      <c r="I12" s="126" t="s">
        <v>145</v>
      </c>
      <c r="K12" s="88" t="s">
        <v>147</v>
      </c>
      <c r="L12" s="97"/>
      <c r="M12" s="88" t="s">
        <v>148</v>
      </c>
      <c r="N12" s="97"/>
      <c r="O12" s="88" t="s">
        <v>149</v>
      </c>
      <c r="Q12" s="101" t="s">
        <v>151</v>
      </c>
      <c r="R12" s="98"/>
      <c r="S12" s="100" t="s">
        <v>152</v>
      </c>
      <c r="T12" s="98"/>
      <c r="U12" s="130" t="s">
        <v>155</v>
      </c>
      <c r="V12" s="129"/>
    </row>
    <row r="13" spans="1:23">
      <c r="A13" s="83" t="s">
        <v>156</v>
      </c>
      <c r="E13" s="7">
        <v>330000</v>
      </c>
      <c r="F13" s="7"/>
      <c r="G13" s="7">
        <v>1743441</v>
      </c>
      <c r="H13" s="7"/>
      <c r="I13" s="7">
        <v>-60785</v>
      </c>
      <c r="J13" s="7"/>
      <c r="K13" s="7">
        <v>60000</v>
      </c>
      <c r="L13" s="7"/>
      <c r="M13" s="7">
        <v>60785</v>
      </c>
      <c r="N13" s="7"/>
      <c r="O13" s="7">
        <v>18008014</v>
      </c>
      <c r="P13" s="7"/>
      <c r="Q13" s="7">
        <v>6037068</v>
      </c>
      <c r="R13" s="7"/>
      <c r="S13" s="7">
        <f>SUM(Q13:R13)</f>
        <v>6037068</v>
      </c>
      <c r="T13" s="7"/>
      <c r="U13" s="7">
        <f>SUM(E13:Q13)</f>
        <v>26178523</v>
      </c>
    </row>
    <row r="14" spans="1:23">
      <c r="A14" s="4" t="s">
        <v>98</v>
      </c>
      <c r="E14" s="7">
        <v>0</v>
      </c>
      <c r="F14" s="7"/>
      <c r="G14" s="7">
        <v>0</v>
      </c>
      <c r="H14" s="7"/>
      <c r="I14" s="7">
        <v>0</v>
      </c>
      <c r="J14" s="7"/>
      <c r="K14" s="7">
        <v>0</v>
      </c>
      <c r="L14" s="7"/>
      <c r="M14" s="7">
        <v>0</v>
      </c>
      <c r="N14" s="7"/>
      <c r="O14" s="7">
        <v>632155</v>
      </c>
      <c r="P14" s="7"/>
      <c r="Q14" s="7">
        <v>0</v>
      </c>
      <c r="R14" s="7"/>
      <c r="S14" s="7">
        <f t="shared" ref="S14" si="0">SUM(Q14:R14)</f>
        <v>0</v>
      </c>
      <c r="T14" s="7"/>
      <c r="U14" s="7">
        <f>SUM(E14:O14,S14)</f>
        <v>632155</v>
      </c>
    </row>
    <row r="15" spans="1:23">
      <c r="A15" s="4" t="s">
        <v>119</v>
      </c>
      <c r="E15" s="7">
        <v>0</v>
      </c>
      <c r="F15" s="7"/>
      <c r="G15" s="7">
        <v>0</v>
      </c>
      <c r="H15" s="7"/>
      <c r="I15" s="7">
        <v>0</v>
      </c>
      <c r="J15" s="7">
        <v>0</v>
      </c>
      <c r="K15" s="7">
        <v>0</v>
      </c>
      <c r="L15" s="7"/>
      <c r="M15" s="7">
        <v>0</v>
      </c>
      <c r="N15" s="7"/>
      <c r="O15" s="7">
        <v>0</v>
      </c>
      <c r="P15" s="7"/>
      <c r="Q15" s="7">
        <v>-234167</v>
      </c>
      <c r="R15" s="7"/>
      <c r="S15" s="7">
        <f>SUM(Q15:R15)</f>
        <v>-234167</v>
      </c>
      <c r="T15" s="7"/>
      <c r="U15" s="7">
        <f>SUM(E15:O15,S15)</f>
        <v>-234167</v>
      </c>
    </row>
    <row r="16" spans="1:23">
      <c r="A16" s="4" t="s">
        <v>157</v>
      </c>
      <c r="E16" s="131">
        <f>SUM(E14:E15)</f>
        <v>0</v>
      </c>
      <c r="F16" s="7"/>
      <c r="G16" s="131">
        <f>SUM(G14:G15)</f>
        <v>0</v>
      </c>
      <c r="H16" s="7"/>
      <c r="I16" s="131">
        <f>SUM(I14:I15)</f>
        <v>0</v>
      </c>
      <c r="J16" s="7"/>
      <c r="K16" s="131">
        <f>SUM(K14:K15)</f>
        <v>0</v>
      </c>
      <c r="L16" s="7"/>
      <c r="M16" s="131">
        <f>SUM(M14:M15)</f>
        <v>0</v>
      </c>
      <c r="N16" s="7"/>
      <c r="O16" s="131">
        <f>SUM(O14:O15)</f>
        <v>632155</v>
      </c>
      <c r="P16" s="7"/>
      <c r="Q16" s="131">
        <f>SUM(Q14:Q15)</f>
        <v>-234167</v>
      </c>
      <c r="R16" s="7"/>
      <c r="S16" s="131">
        <f>SUM(S14:S15)</f>
        <v>-234167</v>
      </c>
      <c r="T16" s="7"/>
      <c r="U16" s="131">
        <f>SUM(U14:U15)</f>
        <v>397988</v>
      </c>
    </row>
    <row r="17" spans="1:21">
      <c r="A17" s="4" t="s">
        <v>145</v>
      </c>
      <c r="C17" s="91"/>
      <c r="E17" s="105">
        <v>0</v>
      </c>
      <c r="F17" s="7"/>
      <c r="G17" s="105">
        <v>0</v>
      </c>
      <c r="H17" s="7"/>
      <c r="I17" s="105">
        <v>60785</v>
      </c>
      <c r="J17" s="7"/>
      <c r="K17" s="105">
        <v>0</v>
      </c>
      <c r="L17" s="7"/>
      <c r="M17" s="105">
        <v>-60785</v>
      </c>
      <c r="N17" s="7"/>
      <c r="O17" s="105">
        <v>52200</v>
      </c>
      <c r="P17" s="7"/>
      <c r="Q17" s="105">
        <v>0</v>
      </c>
      <c r="R17" s="7"/>
      <c r="S17" s="105">
        <f>SUM(Q17)</f>
        <v>0</v>
      </c>
      <c r="T17" s="7"/>
      <c r="U17" s="7">
        <f>SUM(E17:O17,S17)</f>
        <v>52200</v>
      </c>
    </row>
    <row r="18" spans="1:21">
      <c r="A18" s="4" t="s">
        <v>160</v>
      </c>
      <c r="C18" s="91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-14261</v>
      </c>
      <c r="P18" s="7"/>
      <c r="Q18" s="7">
        <v>14261</v>
      </c>
      <c r="R18" s="7"/>
      <c r="S18" s="105">
        <f>SUM(Q18)</f>
        <v>14261</v>
      </c>
      <c r="T18" s="7"/>
      <c r="U18" s="7">
        <f>SUM(E18:O18,S18)</f>
        <v>0</v>
      </c>
    </row>
    <row r="19" spans="1:21" ht="19.5" thickBot="1">
      <c r="A19" s="83" t="s">
        <v>161</v>
      </c>
      <c r="C19" s="91"/>
      <c r="E19" s="132">
        <f>SUM(E13:E18)-E16</f>
        <v>330000</v>
      </c>
      <c r="F19" s="7"/>
      <c r="G19" s="132">
        <f>SUM(G13:G18)-G16</f>
        <v>1743441</v>
      </c>
      <c r="H19" s="7"/>
      <c r="I19" s="132">
        <f>SUM(I13:I18)-I16</f>
        <v>0</v>
      </c>
      <c r="J19" s="7"/>
      <c r="K19" s="132">
        <f>SUM(K13:K18)-K16</f>
        <v>60000</v>
      </c>
      <c r="L19" s="7"/>
      <c r="M19" s="132">
        <f>SUM(M13:M18)-M16</f>
        <v>0</v>
      </c>
      <c r="N19" s="7"/>
      <c r="O19" s="132">
        <f>SUM(O13:O18)-O16</f>
        <v>18678108</v>
      </c>
      <c r="P19" s="7"/>
      <c r="Q19" s="132">
        <f>SUM(Q13:Q18)-Q16</f>
        <v>5817162</v>
      </c>
      <c r="R19" s="7"/>
      <c r="S19" s="132">
        <f>SUM(S13:S18)-S16</f>
        <v>5817162</v>
      </c>
      <c r="T19" s="7"/>
      <c r="U19" s="132">
        <f>SUM(U13:U18)-U16</f>
        <v>26628711</v>
      </c>
    </row>
    <row r="20" spans="1:21" ht="15" customHeight="1" thickTop="1">
      <c r="A20" s="79"/>
      <c r="C20" s="91"/>
      <c r="E20" s="5"/>
      <c r="F20" s="6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>
      <c r="A21" s="83" t="s">
        <v>162</v>
      </c>
      <c r="C21" s="91"/>
      <c r="E21" s="7">
        <v>330000</v>
      </c>
      <c r="F21" s="7"/>
      <c r="G21" s="7">
        <v>1743441</v>
      </c>
      <c r="H21" s="7"/>
      <c r="I21" s="7">
        <v>0</v>
      </c>
      <c r="J21" s="7"/>
      <c r="K21" s="7">
        <v>60000</v>
      </c>
      <c r="L21" s="7"/>
      <c r="M21" s="7">
        <v>0</v>
      </c>
      <c r="N21" s="7"/>
      <c r="O21" s="7">
        <v>19705569</v>
      </c>
      <c r="P21" s="7"/>
      <c r="Q21" s="7">
        <v>5575481</v>
      </c>
      <c r="R21" s="7"/>
      <c r="S21" s="105">
        <f>SUM(Q21:R21)</f>
        <v>5575481</v>
      </c>
      <c r="T21" s="7"/>
      <c r="U21" s="7">
        <f>SUM(E21:O21,S21)</f>
        <v>27414491</v>
      </c>
    </row>
    <row r="22" spans="1:21">
      <c r="A22" s="4" t="s">
        <v>98</v>
      </c>
      <c r="C22" s="91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7"/>
      <c r="M22" s="7">
        <v>0</v>
      </c>
      <c r="N22" s="7"/>
      <c r="O22" s="7">
        <f>PL!J28</f>
        <v>566437</v>
      </c>
      <c r="P22" s="7"/>
      <c r="Q22" s="7">
        <v>0</v>
      </c>
      <c r="R22" s="7"/>
      <c r="S22" s="7">
        <v>0</v>
      </c>
      <c r="T22" s="7"/>
      <c r="U22" s="7">
        <f>SUM(E22:O22,S22)</f>
        <v>566437</v>
      </c>
    </row>
    <row r="23" spans="1:21">
      <c r="A23" s="4" t="s">
        <v>119</v>
      </c>
      <c r="C23" s="91"/>
      <c r="E23" s="7">
        <v>0</v>
      </c>
      <c r="F23" s="7"/>
      <c r="G23" s="7">
        <v>0</v>
      </c>
      <c r="H23" s="7"/>
      <c r="I23" s="7">
        <v>0</v>
      </c>
      <c r="J23" s="7">
        <v>0</v>
      </c>
      <c r="K23" s="7">
        <v>0</v>
      </c>
      <c r="L23" s="7"/>
      <c r="M23" s="7">
        <v>0</v>
      </c>
      <c r="N23" s="7"/>
      <c r="O23" s="7">
        <v>0</v>
      </c>
      <c r="P23" s="7"/>
      <c r="Q23" s="7">
        <f>PL!J73</f>
        <v>310089</v>
      </c>
      <c r="R23" s="7"/>
      <c r="S23" s="105">
        <f>SUM(Q23:R23)</f>
        <v>310089</v>
      </c>
      <c r="T23" s="7"/>
      <c r="U23" s="7">
        <f>SUM(E23:O23,S23)</f>
        <v>310089</v>
      </c>
    </row>
    <row r="24" spans="1:21">
      <c r="A24" s="4" t="s">
        <v>157</v>
      </c>
      <c r="C24" s="91"/>
      <c r="E24" s="131">
        <f>SUM(E22:E23)</f>
        <v>0</v>
      </c>
      <c r="F24" s="7"/>
      <c r="G24" s="131">
        <f>SUM(G22:G23)</f>
        <v>0</v>
      </c>
      <c r="H24" s="7"/>
      <c r="I24" s="131">
        <f>SUM(I22:I23)</f>
        <v>0</v>
      </c>
      <c r="J24" s="7"/>
      <c r="K24" s="131">
        <f>SUM(K22:K23)</f>
        <v>0</v>
      </c>
      <c r="L24" s="7"/>
      <c r="M24" s="131">
        <f>SUM(M22:M23)</f>
        <v>0</v>
      </c>
      <c r="N24" s="7"/>
      <c r="O24" s="131">
        <f>SUM(O22:O23)</f>
        <v>566437</v>
      </c>
      <c r="P24" s="7"/>
      <c r="Q24" s="131">
        <f>SUM(Q22:Q23)</f>
        <v>310089</v>
      </c>
      <c r="R24" s="7"/>
      <c r="S24" s="131">
        <f>SUM(S22:S23)</f>
        <v>310089</v>
      </c>
      <c r="T24" s="7"/>
      <c r="U24" s="131">
        <f>SUM(U22:U23)</f>
        <v>876526</v>
      </c>
    </row>
    <row r="25" spans="1:21">
      <c r="A25" s="4" t="s">
        <v>160</v>
      </c>
      <c r="E25" s="7">
        <v>0</v>
      </c>
      <c r="F25" s="7"/>
      <c r="G25" s="7">
        <v>0</v>
      </c>
      <c r="H25" s="7"/>
      <c r="I25" s="7">
        <v>0</v>
      </c>
      <c r="J25" s="7"/>
      <c r="K25" s="7">
        <v>0</v>
      </c>
      <c r="L25" s="7"/>
      <c r="M25" s="7">
        <v>0</v>
      </c>
      <c r="N25" s="7"/>
      <c r="O25" s="7">
        <f>4302+4461</f>
        <v>8763</v>
      </c>
      <c r="P25" s="7"/>
      <c r="Q25" s="7">
        <f>-O25</f>
        <v>-8763</v>
      </c>
      <c r="R25" s="7"/>
      <c r="S25" s="105">
        <f>SUM(Q25)</f>
        <v>-8763</v>
      </c>
      <c r="T25" s="7"/>
      <c r="U25" s="7">
        <f>SUM(E25:O25,S25)</f>
        <v>0</v>
      </c>
    </row>
    <row r="26" spans="1:21" ht="19.5" thickBot="1">
      <c r="A26" s="83" t="s">
        <v>163</v>
      </c>
      <c r="E26" s="132">
        <f>SUM(E21:E25)-E24</f>
        <v>330000</v>
      </c>
      <c r="F26" s="7"/>
      <c r="G26" s="132">
        <f>SUM(G21:G25)-G24</f>
        <v>1743441</v>
      </c>
      <c r="H26" s="7"/>
      <c r="I26" s="132">
        <f>SUM(I21:I25)-I24</f>
        <v>0</v>
      </c>
      <c r="J26" s="7"/>
      <c r="K26" s="132">
        <f>SUM(K21:K25)-K24</f>
        <v>60000</v>
      </c>
      <c r="L26" s="7"/>
      <c r="M26" s="132">
        <f>SUM(M21:M25)-M24</f>
        <v>0</v>
      </c>
      <c r="N26" s="7"/>
      <c r="O26" s="132">
        <f>SUM(O21:O25)-O24</f>
        <v>20280769</v>
      </c>
      <c r="P26" s="7"/>
      <c r="Q26" s="132">
        <f>SUM(Q21:Q25)-Q24</f>
        <v>5876807</v>
      </c>
      <c r="R26" s="7"/>
      <c r="S26" s="132">
        <f>SUM(S21:S25)-S24</f>
        <v>5876807</v>
      </c>
      <c r="T26" s="7"/>
      <c r="U26" s="132">
        <f>SUM(U21:U25)-U24</f>
        <v>28291017</v>
      </c>
    </row>
    <row r="27" spans="1:21" ht="19.5" thickTop="1"/>
    <row r="28" spans="1:21">
      <c r="A28" s="55" t="s">
        <v>105</v>
      </c>
    </row>
    <row r="56" spans="10:10">
      <c r="J56" s="103">
        <f>PL!J73</f>
        <v>310089</v>
      </c>
    </row>
    <row r="71" spans="10:10">
      <c r="J71" s="103">
        <f>PL!J72</f>
        <v>316471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2992" right="0.19685039370078741" top="0.98425196850393704" bottom="0.19685039370078741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4"/>
  <sheetViews>
    <sheetView showGridLines="0" view="pageBreakPreview" topLeftCell="A61" zoomScale="80" zoomScaleNormal="90" zoomScaleSheetLayoutView="80" workbookViewId="0">
      <selection activeCell="B82" sqref="B82"/>
    </sheetView>
  </sheetViews>
  <sheetFormatPr defaultColWidth="10.7109375" defaultRowHeight="19.149999999999999" customHeight="1"/>
  <cols>
    <col min="1" max="2" width="20.7109375" style="33" customWidth="1"/>
    <col min="3" max="3" width="5.7109375" style="33" customWidth="1"/>
    <col min="4" max="4" width="6.7109375" style="34" customWidth="1"/>
    <col min="5" max="5" width="0.7109375" style="34" customWidth="1"/>
    <col min="6" max="6" width="10.7109375" style="35" customWidth="1"/>
    <col min="7" max="7" width="0.7109375" style="33" customWidth="1"/>
    <col min="8" max="8" width="10.7109375" style="35" customWidth="1"/>
    <col min="9" max="9" width="0.7109375" style="33" customWidth="1"/>
    <col min="10" max="10" width="10.7109375" style="35" customWidth="1"/>
    <col min="11" max="11" width="0.7109375" style="33" customWidth="1"/>
    <col min="12" max="12" width="10.7109375" style="35" customWidth="1"/>
    <col min="13" max="13" width="0.7109375" style="37" customWidth="1"/>
    <col min="14" max="16384" width="10.7109375" style="33"/>
  </cols>
  <sheetData>
    <row r="1" spans="1:13" ht="19.149999999999999" customHeight="1">
      <c r="L1" s="36" t="s">
        <v>72</v>
      </c>
    </row>
    <row r="2" spans="1:13" ht="19.149999999999999" customHeight="1">
      <c r="A2" s="38" t="s">
        <v>0</v>
      </c>
      <c r="B2" s="39"/>
      <c r="C2" s="39"/>
      <c r="D2" s="40"/>
      <c r="E2" s="40"/>
      <c r="F2" s="41"/>
      <c r="G2" s="39"/>
      <c r="H2" s="41"/>
      <c r="I2" s="39"/>
      <c r="J2" s="41"/>
      <c r="K2" s="39"/>
      <c r="L2" s="41"/>
    </row>
    <row r="3" spans="1:13" ht="19.149999999999999" customHeight="1">
      <c r="A3" s="38" t="s">
        <v>172</v>
      </c>
      <c r="B3" s="39"/>
      <c r="C3" s="39"/>
      <c r="D3" s="40"/>
      <c r="E3" s="40"/>
      <c r="F3" s="41"/>
      <c r="G3" s="39"/>
      <c r="H3" s="41"/>
      <c r="I3" s="39"/>
      <c r="J3" s="41"/>
      <c r="K3" s="39"/>
      <c r="L3" s="41"/>
    </row>
    <row r="4" spans="1:13" ht="19.149999999999999" customHeight="1">
      <c r="A4" s="42" t="s">
        <v>74</v>
      </c>
      <c r="B4" s="39"/>
      <c r="C4" s="39"/>
      <c r="D4" s="40"/>
      <c r="E4" s="40"/>
      <c r="F4" s="41"/>
      <c r="G4" s="39"/>
      <c r="H4" s="41"/>
      <c r="I4" s="39"/>
      <c r="J4" s="41"/>
      <c r="K4" s="39"/>
      <c r="L4" s="41"/>
    </row>
    <row r="5" spans="1:13" ht="19.149999999999999" customHeight="1">
      <c r="A5" s="42"/>
      <c r="B5" s="39"/>
      <c r="C5" s="39"/>
      <c r="D5" s="40"/>
      <c r="E5" s="40"/>
      <c r="F5" s="41"/>
      <c r="G5" s="39"/>
      <c r="H5" s="41"/>
      <c r="I5" s="39"/>
      <c r="J5" s="41"/>
      <c r="K5" s="39"/>
      <c r="L5" s="36" t="s">
        <v>3</v>
      </c>
    </row>
    <row r="6" spans="1:13" ht="19.149999999999999" customHeight="1">
      <c r="A6" s="39"/>
      <c r="B6" s="39"/>
      <c r="C6" s="39"/>
      <c r="D6" s="40"/>
      <c r="E6" s="40"/>
      <c r="F6" s="222" t="s">
        <v>4</v>
      </c>
      <c r="G6" s="222"/>
      <c r="H6" s="222"/>
      <c r="I6" s="43"/>
      <c r="J6" s="222" t="s">
        <v>5</v>
      </c>
      <c r="K6" s="222"/>
      <c r="L6" s="222"/>
      <c r="M6" s="36"/>
    </row>
    <row r="7" spans="1:13" ht="19.149999999999999" customHeight="1">
      <c r="D7" s="44"/>
      <c r="E7" s="45"/>
      <c r="F7" s="46" t="s">
        <v>76</v>
      </c>
      <c r="G7" s="47"/>
      <c r="H7" s="46" t="s">
        <v>77</v>
      </c>
      <c r="I7" s="47"/>
      <c r="J7" s="46" t="s">
        <v>76</v>
      </c>
      <c r="K7" s="47"/>
      <c r="L7" s="47">
        <v>2568</v>
      </c>
    </row>
    <row r="8" spans="1:13" ht="19.149999999999999" customHeight="1">
      <c r="A8" s="42" t="s">
        <v>173</v>
      </c>
      <c r="B8" s="48"/>
      <c r="C8" s="48"/>
      <c r="D8" s="49"/>
      <c r="E8" s="49"/>
      <c r="F8" s="50"/>
      <c r="G8" s="51"/>
      <c r="H8" s="50"/>
      <c r="I8" s="51"/>
      <c r="J8" s="50"/>
      <c r="K8" s="51"/>
      <c r="L8" s="50"/>
    </row>
    <row r="9" spans="1:13" ht="19.149999999999999" customHeight="1">
      <c r="A9" s="52" t="s">
        <v>174</v>
      </c>
      <c r="B9" s="52"/>
      <c r="C9" s="52"/>
      <c r="D9" s="52"/>
      <c r="E9" s="52"/>
      <c r="F9" s="36">
        <f>PL!F26</f>
        <v>777018</v>
      </c>
      <c r="G9" s="36"/>
      <c r="H9" s="36">
        <f>PL!H26</f>
        <v>820014</v>
      </c>
      <c r="I9" s="36"/>
      <c r="J9" s="36">
        <f>PL!J26</f>
        <v>698267</v>
      </c>
      <c r="K9" s="36"/>
      <c r="L9" s="36">
        <f>PL!L26</f>
        <v>753106</v>
      </c>
    </row>
    <row r="10" spans="1:13" ht="19.149999999999999" customHeight="1">
      <c r="A10" s="52" t="s">
        <v>244</v>
      </c>
      <c r="B10" s="52"/>
      <c r="C10" s="52"/>
      <c r="D10" s="52"/>
      <c r="E10" s="52"/>
      <c r="F10" s="36"/>
      <c r="G10" s="36"/>
      <c r="H10" s="36"/>
      <c r="I10" s="36"/>
      <c r="J10" s="36"/>
      <c r="K10" s="36"/>
      <c r="L10" s="36"/>
    </row>
    <row r="11" spans="1:13" ht="19.149999999999999" customHeight="1">
      <c r="A11" s="52" t="s">
        <v>175</v>
      </c>
      <c r="B11" s="52"/>
      <c r="C11" s="52"/>
      <c r="D11" s="52"/>
      <c r="E11" s="52"/>
      <c r="F11" s="36"/>
      <c r="G11" s="36"/>
      <c r="H11" s="36"/>
      <c r="I11" s="36"/>
      <c r="J11" s="36"/>
      <c r="K11" s="36"/>
      <c r="L11" s="36"/>
    </row>
    <row r="12" spans="1:13" s="51" customFormat="1" ht="19.149999999999999" customHeight="1">
      <c r="A12" s="33" t="s">
        <v>176</v>
      </c>
      <c r="D12" s="49"/>
      <c r="E12" s="49"/>
      <c r="F12" s="36">
        <v>60283</v>
      </c>
      <c r="G12" s="36"/>
      <c r="H12" s="36">
        <v>53161</v>
      </c>
      <c r="I12" s="36"/>
      <c r="J12" s="36">
        <v>36952</v>
      </c>
      <c r="K12" s="36"/>
      <c r="L12" s="36">
        <v>33489</v>
      </c>
    </row>
    <row r="13" spans="1:13" s="51" customFormat="1" ht="19.149999999999999" customHeight="1">
      <c r="A13" s="33" t="s">
        <v>177</v>
      </c>
      <c r="D13" s="49"/>
      <c r="E13" s="49"/>
      <c r="F13" s="36">
        <v>-11970</v>
      </c>
      <c r="G13" s="36"/>
      <c r="H13" s="36">
        <v>-3170</v>
      </c>
      <c r="I13" s="36"/>
      <c r="J13" s="36">
        <v>-11970</v>
      </c>
      <c r="K13" s="36"/>
      <c r="L13" s="36">
        <v>-3170</v>
      </c>
    </row>
    <row r="14" spans="1:13" s="51" customFormat="1" ht="19.149999999999999" customHeight="1">
      <c r="A14" s="33" t="s">
        <v>178</v>
      </c>
      <c r="D14" s="49"/>
      <c r="E14" s="49"/>
      <c r="F14" s="36">
        <v>-1722</v>
      </c>
      <c r="G14" s="36"/>
      <c r="H14" s="36">
        <v>0</v>
      </c>
      <c r="I14" s="36"/>
      <c r="J14" s="36">
        <v>-2322</v>
      </c>
      <c r="K14" s="36"/>
      <c r="L14" s="36">
        <v>0</v>
      </c>
    </row>
    <row r="15" spans="1:13" s="51" customFormat="1" ht="19.149999999999999" customHeight="1">
      <c r="A15" s="33" t="s">
        <v>179</v>
      </c>
      <c r="D15" s="49"/>
      <c r="E15" s="49"/>
      <c r="F15" s="36">
        <v>27092</v>
      </c>
      <c r="G15" s="36"/>
      <c r="H15" s="36">
        <v>1700</v>
      </c>
      <c r="I15" s="36"/>
      <c r="J15" s="36">
        <v>0</v>
      </c>
      <c r="K15" s="36"/>
      <c r="L15" s="36">
        <v>0</v>
      </c>
    </row>
    <row r="16" spans="1:13" ht="19.149999999999999" customHeight="1">
      <c r="A16" s="33" t="s">
        <v>234</v>
      </c>
      <c r="E16" s="53"/>
      <c r="F16" s="54">
        <v>1510</v>
      </c>
      <c r="G16" s="54"/>
      <c r="H16" s="54">
        <v>383</v>
      </c>
      <c r="I16" s="54"/>
      <c r="J16" s="54">
        <v>1510</v>
      </c>
      <c r="K16" s="54"/>
      <c r="L16" s="54">
        <v>383</v>
      </c>
    </row>
    <row r="17" spans="1:14" ht="19.149999999999999" customHeight="1">
      <c r="A17" s="33" t="s">
        <v>233</v>
      </c>
      <c r="E17" s="49"/>
      <c r="F17" s="36">
        <v>-226</v>
      </c>
      <c r="G17" s="36"/>
      <c r="H17" s="36">
        <v>-3320</v>
      </c>
      <c r="I17" s="36"/>
      <c r="J17" s="36">
        <v>530</v>
      </c>
      <c r="K17" s="36"/>
      <c r="L17" s="36">
        <v>-4463</v>
      </c>
    </row>
    <row r="18" spans="1:14" ht="19.149999999999999" customHeight="1">
      <c r="A18" s="33" t="s">
        <v>180</v>
      </c>
      <c r="E18" s="49"/>
      <c r="F18" s="36">
        <v>0</v>
      </c>
      <c r="G18" s="36"/>
      <c r="H18" s="36">
        <v>2217</v>
      </c>
      <c r="I18" s="36"/>
      <c r="J18" s="36">
        <v>0</v>
      </c>
      <c r="K18" s="36"/>
      <c r="L18" s="36">
        <v>342</v>
      </c>
    </row>
    <row r="19" spans="1:14" ht="19.149999999999999" customHeight="1">
      <c r="A19" s="33" t="s">
        <v>181</v>
      </c>
      <c r="E19" s="49"/>
      <c r="F19" s="36">
        <v>-5032</v>
      </c>
      <c r="G19" s="36"/>
      <c r="H19" s="36">
        <v>10254</v>
      </c>
      <c r="I19" s="36"/>
      <c r="J19" s="36">
        <v>-5032</v>
      </c>
      <c r="K19" s="36"/>
      <c r="L19" s="36">
        <v>10254</v>
      </c>
    </row>
    <row r="20" spans="1:14" s="51" customFormat="1" ht="19.149999999999999" customHeight="1">
      <c r="A20" s="55" t="s">
        <v>182</v>
      </c>
      <c r="D20" s="49"/>
      <c r="E20" s="49"/>
      <c r="F20" s="36">
        <v>8310</v>
      </c>
      <c r="G20" s="36"/>
      <c r="H20" s="36">
        <v>7725</v>
      </c>
      <c r="I20" s="36"/>
      <c r="J20" s="36">
        <v>6130</v>
      </c>
      <c r="K20" s="36"/>
      <c r="L20" s="36">
        <v>5638</v>
      </c>
    </row>
    <row r="21" spans="1:14" s="51" customFormat="1" ht="19.149999999999999" customHeight="1">
      <c r="A21" s="33" t="s">
        <v>183</v>
      </c>
      <c r="D21" s="49"/>
      <c r="E21" s="49"/>
      <c r="F21" s="36">
        <v>-42178</v>
      </c>
      <c r="G21" s="36"/>
      <c r="H21" s="36">
        <v>-147678</v>
      </c>
      <c r="I21" s="36"/>
      <c r="J21" s="36">
        <v>-42178</v>
      </c>
      <c r="K21" s="36"/>
      <c r="L21" s="36">
        <v>-156822</v>
      </c>
    </row>
    <row r="22" spans="1:14" s="51" customFormat="1" ht="19.149999999999999" customHeight="1">
      <c r="A22" s="33" t="s">
        <v>184</v>
      </c>
      <c r="D22" s="49"/>
      <c r="E22" s="49"/>
      <c r="F22" s="36">
        <v>-34934</v>
      </c>
      <c r="G22" s="36"/>
      <c r="H22" s="36">
        <v>-39850</v>
      </c>
      <c r="I22" s="36"/>
      <c r="J22" s="36">
        <v>-30866</v>
      </c>
      <c r="K22" s="36"/>
      <c r="L22" s="36">
        <v>-35854</v>
      </c>
    </row>
    <row r="23" spans="1:14" s="51" customFormat="1" ht="18.600000000000001" customHeight="1">
      <c r="A23" s="33" t="s">
        <v>185</v>
      </c>
      <c r="D23" s="49"/>
      <c r="E23" s="49"/>
      <c r="F23" s="56">
        <v>49</v>
      </c>
      <c r="G23" s="36"/>
      <c r="H23" s="56">
        <v>48</v>
      </c>
      <c r="I23" s="36"/>
      <c r="J23" s="56">
        <v>4853</v>
      </c>
      <c r="K23" s="36"/>
      <c r="L23" s="56">
        <v>2925</v>
      </c>
    </row>
    <row r="24" spans="1:14" s="51" customFormat="1" ht="19.149999999999999" customHeight="1">
      <c r="A24" s="57" t="s">
        <v>186</v>
      </c>
      <c r="D24" s="49"/>
      <c r="E24" s="49"/>
      <c r="F24" s="36"/>
      <c r="G24" s="36"/>
      <c r="H24" s="36"/>
      <c r="I24" s="36"/>
      <c r="J24" s="36"/>
      <c r="K24" s="36"/>
      <c r="L24" s="36"/>
    </row>
    <row r="25" spans="1:14" s="51" customFormat="1" ht="19.149999999999999" customHeight="1">
      <c r="A25" s="57" t="s">
        <v>187</v>
      </c>
      <c r="D25" s="49"/>
      <c r="E25" s="49"/>
      <c r="F25" s="36">
        <f>SUM(F9:F23)</f>
        <v>778200</v>
      </c>
      <c r="G25" s="36"/>
      <c r="H25" s="36">
        <f>SUM(H9:H23)</f>
        <v>701484</v>
      </c>
      <c r="I25" s="36"/>
      <c r="J25" s="36">
        <f>SUM(J9:J23)</f>
        <v>655874</v>
      </c>
      <c r="K25" s="36"/>
      <c r="L25" s="36">
        <f>SUM(L9:L23)</f>
        <v>605828</v>
      </c>
    </row>
    <row r="26" spans="1:14" s="37" customFormat="1" ht="19.149999999999999" customHeight="1">
      <c r="A26" s="57" t="s">
        <v>188</v>
      </c>
      <c r="B26" s="51"/>
      <c r="C26" s="51"/>
      <c r="D26" s="49"/>
      <c r="E26" s="49"/>
      <c r="F26" s="50"/>
      <c r="G26" s="51"/>
      <c r="H26" s="50"/>
      <c r="I26" s="51"/>
      <c r="J26" s="50"/>
      <c r="K26" s="51"/>
      <c r="L26" s="50"/>
      <c r="N26" s="33"/>
    </row>
    <row r="27" spans="1:14" s="37" customFormat="1" ht="19.149999999999999" customHeight="1">
      <c r="A27" s="57" t="s">
        <v>189</v>
      </c>
      <c r="B27" s="51"/>
      <c r="C27" s="51"/>
      <c r="D27" s="58"/>
      <c r="E27" s="49"/>
      <c r="F27" s="36">
        <v>709326</v>
      </c>
      <c r="G27" s="36"/>
      <c r="H27" s="36">
        <v>341303</v>
      </c>
      <c r="I27" s="36"/>
      <c r="J27" s="36">
        <v>712987</v>
      </c>
      <c r="K27" s="36"/>
      <c r="L27" s="36">
        <v>344293</v>
      </c>
      <c r="N27" s="33"/>
    </row>
    <row r="28" spans="1:14" s="51" customFormat="1" ht="19.149999999999999" customHeight="1">
      <c r="A28" s="57" t="s">
        <v>190</v>
      </c>
      <c r="D28" s="49"/>
      <c r="E28" s="49"/>
      <c r="F28" s="36">
        <v>133549</v>
      </c>
      <c r="G28" s="36"/>
      <c r="H28" s="36">
        <v>9333</v>
      </c>
      <c r="I28" s="36"/>
      <c r="J28" s="36">
        <v>133549</v>
      </c>
      <c r="K28" s="36"/>
      <c r="L28" s="36">
        <v>9333</v>
      </c>
    </row>
    <row r="29" spans="1:14" s="51" customFormat="1" ht="19.149999999999999" customHeight="1">
      <c r="A29" s="57" t="s">
        <v>191</v>
      </c>
      <c r="D29" s="49"/>
      <c r="E29" s="49"/>
      <c r="F29" s="36">
        <v>3748</v>
      </c>
      <c r="G29" s="36"/>
      <c r="H29" s="36">
        <v>-7219</v>
      </c>
      <c r="I29" s="36"/>
      <c r="J29" s="36">
        <v>3748</v>
      </c>
      <c r="K29" s="36"/>
      <c r="L29" s="36">
        <v>-7219</v>
      </c>
    </row>
    <row r="30" spans="1:14" s="51" customFormat="1" ht="19.149999999999999" customHeight="1">
      <c r="A30" s="57" t="s">
        <v>192</v>
      </c>
      <c r="D30" s="49"/>
      <c r="E30" s="49"/>
      <c r="F30" s="36">
        <v>-72629</v>
      </c>
      <c r="G30" s="36"/>
      <c r="H30" s="36">
        <v>-105677</v>
      </c>
      <c r="I30" s="36"/>
      <c r="J30" s="36">
        <v>-3608</v>
      </c>
      <c r="K30" s="36"/>
      <c r="L30" s="36">
        <v>-108256</v>
      </c>
    </row>
    <row r="31" spans="1:14" s="51" customFormat="1" ht="19.149999999999999" customHeight="1">
      <c r="A31" s="57" t="s">
        <v>193</v>
      </c>
      <c r="D31" s="49"/>
      <c r="E31" s="49"/>
      <c r="F31" s="36">
        <v>2126</v>
      </c>
      <c r="G31" s="36"/>
      <c r="H31" s="36">
        <v>-7494</v>
      </c>
      <c r="I31" s="36"/>
      <c r="J31" s="36">
        <v>4480</v>
      </c>
      <c r="K31" s="36"/>
      <c r="L31" s="36">
        <v>-7434</v>
      </c>
    </row>
    <row r="32" spans="1:14" s="51" customFormat="1" ht="19.149999999999999" customHeight="1">
      <c r="A32" s="57" t="s">
        <v>194</v>
      </c>
      <c r="D32" s="49"/>
      <c r="E32" s="49"/>
      <c r="F32" s="36">
        <v>-5783</v>
      </c>
      <c r="G32" s="36"/>
      <c r="H32" s="36">
        <v>-2949</v>
      </c>
      <c r="I32" s="36"/>
      <c r="J32" s="36">
        <v>-4834</v>
      </c>
      <c r="K32" s="36"/>
      <c r="L32" s="36">
        <v>-3646</v>
      </c>
    </row>
    <row r="33" spans="1:13" s="51" customFormat="1" ht="19.149999999999999" customHeight="1">
      <c r="A33" s="57" t="s">
        <v>195</v>
      </c>
      <c r="D33" s="49"/>
      <c r="E33" s="49"/>
      <c r="F33" s="36"/>
      <c r="G33" s="36"/>
      <c r="H33" s="36"/>
      <c r="I33" s="36"/>
      <c r="J33" s="36"/>
      <c r="K33" s="36"/>
      <c r="L33" s="36"/>
    </row>
    <row r="34" spans="1:13" s="51" customFormat="1" ht="19.149999999999999" customHeight="1">
      <c r="A34" s="57" t="s">
        <v>196</v>
      </c>
      <c r="D34" s="49"/>
      <c r="E34" s="49"/>
      <c r="F34" s="36">
        <v>-630369</v>
      </c>
      <c r="G34" s="36"/>
      <c r="H34" s="36">
        <v>-668480</v>
      </c>
      <c r="I34" s="36"/>
      <c r="J34" s="36">
        <v>-611501</v>
      </c>
      <c r="K34" s="36"/>
      <c r="L34" s="36">
        <v>-605287</v>
      </c>
    </row>
    <row r="35" spans="1:13" s="51" customFormat="1" ht="19.149999999999999" customHeight="1">
      <c r="A35" s="57" t="s">
        <v>197</v>
      </c>
      <c r="D35" s="49"/>
      <c r="E35" s="49"/>
      <c r="F35" s="36">
        <v>-195690</v>
      </c>
      <c r="G35" s="36"/>
      <c r="H35" s="36">
        <v>-82854</v>
      </c>
      <c r="I35" s="36"/>
      <c r="J35" s="36">
        <v>-195690</v>
      </c>
      <c r="K35" s="36"/>
      <c r="L35" s="36">
        <v>-82854</v>
      </c>
    </row>
    <row r="36" spans="1:13" s="51" customFormat="1" ht="19.149999999999999" customHeight="1">
      <c r="A36" s="57" t="s">
        <v>198</v>
      </c>
      <c r="D36" s="49"/>
      <c r="E36" s="49"/>
      <c r="F36" s="36">
        <v>-5713</v>
      </c>
      <c r="G36" s="36"/>
      <c r="H36" s="36">
        <v>-11767</v>
      </c>
      <c r="I36" s="36"/>
      <c r="J36" s="36">
        <v>-650</v>
      </c>
      <c r="K36" s="36"/>
      <c r="L36" s="36">
        <v>-13147</v>
      </c>
    </row>
    <row r="37" spans="1:13" s="51" customFormat="1" ht="19.149999999999999" customHeight="1">
      <c r="A37" s="55" t="s">
        <v>182</v>
      </c>
      <c r="D37" s="49"/>
      <c r="E37" s="49"/>
      <c r="F37" s="56">
        <v>-538</v>
      </c>
      <c r="G37" s="36"/>
      <c r="H37" s="56">
        <v>-499</v>
      </c>
      <c r="I37" s="36"/>
      <c r="J37" s="56">
        <v>-431</v>
      </c>
      <c r="K37" s="36"/>
      <c r="L37" s="56">
        <v>-94</v>
      </c>
    </row>
    <row r="38" spans="1:13" s="51" customFormat="1" ht="19.149999999999999" customHeight="1">
      <c r="A38" s="57" t="s">
        <v>199</v>
      </c>
      <c r="D38" s="49"/>
      <c r="E38" s="49"/>
      <c r="F38" s="36">
        <f>SUM(F27:F37)+F25</f>
        <v>716227</v>
      </c>
      <c r="G38" s="36"/>
      <c r="H38" s="36">
        <f>SUM(H27:H37)+H25</f>
        <v>165181</v>
      </c>
      <c r="I38" s="36"/>
      <c r="J38" s="36">
        <f>SUM(J27:J37)+J25</f>
        <v>693924</v>
      </c>
      <c r="K38" s="36"/>
      <c r="L38" s="36">
        <f>SUM(L27:L37)+L25</f>
        <v>131517</v>
      </c>
    </row>
    <row r="39" spans="1:13" s="51" customFormat="1" ht="19.149999999999999" customHeight="1">
      <c r="A39" s="57" t="s">
        <v>200</v>
      </c>
      <c r="D39" s="49"/>
      <c r="E39" s="49"/>
      <c r="F39" s="36">
        <v>-63</v>
      </c>
      <c r="G39" s="36"/>
      <c r="H39" s="36">
        <v>-51</v>
      </c>
      <c r="I39" s="36"/>
      <c r="J39" s="36">
        <v>-48</v>
      </c>
      <c r="K39" s="36"/>
      <c r="L39" s="36">
        <v>-45</v>
      </c>
    </row>
    <row r="40" spans="1:13" s="51" customFormat="1" ht="19.149999999999999" customHeight="1">
      <c r="A40" s="57" t="s">
        <v>201</v>
      </c>
      <c r="D40" s="49"/>
      <c r="E40" s="49"/>
      <c r="F40" s="56">
        <v>-47107</v>
      </c>
      <c r="G40" s="36"/>
      <c r="H40" s="56">
        <v>-34023</v>
      </c>
      <c r="I40" s="36"/>
      <c r="J40" s="56">
        <v>-42540</v>
      </c>
      <c r="K40" s="36"/>
      <c r="L40" s="56">
        <v>-31929</v>
      </c>
    </row>
    <row r="41" spans="1:13" s="51" customFormat="1" ht="19.149999999999999" customHeight="1">
      <c r="A41" s="42" t="s">
        <v>202</v>
      </c>
      <c r="D41" s="49"/>
      <c r="E41" s="49"/>
      <c r="F41" s="59">
        <f>SUM(F38:F40)</f>
        <v>669057</v>
      </c>
      <c r="G41" s="36"/>
      <c r="H41" s="59">
        <f>SUM(H38:H40)</f>
        <v>131107</v>
      </c>
      <c r="I41" s="36"/>
      <c r="J41" s="59">
        <f>SUM(J38:J40)</f>
        <v>651336</v>
      </c>
      <c r="K41" s="36"/>
      <c r="L41" s="59">
        <f>SUM(L38:L40)</f>
        <v>99543</v>
      </c>
    </row>
    <row r="42" spans="1:13" s="51" customFormat="1" ht="19.149999999999999" customHeight="1">
      <c r="A42" s="42"/>
      <c r="D42" s="49"/>
      <c r="E42" s="49"/>
      <c r="F42" s="50"/>
      <c r="H42" s="50"/>
      <c r="J42" s="50"/>
      <c r="L42" s="50"/>
    </row>
    <row r="43" spans="1:13" s="51" customFormat="1" ht="19.149999999999999" customHeight="1">
      <c r="A43" s="57" t="s">
        <v>39</v>
      </c>
      <c r="D43" s="49"/>
      <c r="E43" s="49"/>
      <c r="F43" s="50"/>
      <c r="H43" s="50"/>
      <c r="J43" s="36"/>
      <c r="K43" s="60"/>
      <c r="L43" s="36"/>
    </row>
    <row r="44" spans="1:13" s="51" customFormat="1" ht="19.149999999999999" customHeight="1">
      <c r="A44" s="57"/>
      <c r="D44" s="49"/>
      <c r="E44" s="49"/>
      <c r="F44" s="50"/>
      <c r="H44" s="50"/>
      <c r="J44" s="50"/>
      <c r="L44" s="36" t="s">
        <v>72</v>
      </c>
    </row>
    <row r="45" spans="1:13" s="51" customFormat="1" ht="19.149999999999999" customHeight="1">
      <c r="A45" s="42" t="s">
        <v>0</v>
      </c>
      <c r="B45" s="61"/>
      <c r="C45" s="61"/>
      <c r="D45" s="62"/>
      <c r="E45" s="62"/>
      <c r="F45" s="63"/>
      <c r="G45" s="61"/>
      <c r="H45" s="63"/>
      <c r="I45" s="61"/>
      <c r="J45" s="63"/>
      <c r="K45" s="61"/>
      <c r="L45" s="63"/>
    </row>
    <row r="46" spans="1:13" s="51" customFormat="1" ht="19.149999999999999" customHeight="1">
      <c r="A46" s="42" t="s">
        <v>203</v>
      </c>
      <c r="B46" s="61"/>
      <c r="C46" s="61"/>
      <c r="D46" s="62"/>
      <c r="E46" s="62"/>
      <c r="F46" s="63"/>
      <c r="G46" s="61"/>
      <c r="H46" s="63"/>
      <c r="I46" s="61"/>
      <c r="J46" s="63"/>
      <c r="K46" s="61"/>
      <c r="L46" s="63"/>
    </row>
    <row r="47" spans="1:13" ht="19.149999999999999" customHeight="1">
      <c r="A47" s="42" t="s">
        <v>74</v>
      </c>
      <c r="B47" s="39"/>
      <c r="C47" s="39"/>
      <c r="D47" s="40"/>
      <c r="E47" s="40"/>
      <c r="F47" s="41"/>
      <c r="G47" s="39"/>
      <c r="H47" s="41"/>
      <c r="I47" s="39"/>
      <c r="J47" s="41"/>
      <c r="K47" s="39"/>
      <c r="L47" s="41"/>
    </row>
    <row r="48" spans="1:13" ht="19.149999999999999" customHeight="1">
      <c r="A48" s="39"/>
      <c r="B48" s="39"/>
      <c r="C48" s="39"/>
      <c r="D48" s="40"/>
      <c r="E48" s="40"/>
      <c r="J48" s="37"/>
      <c r="L48" s="36" t="s">
        <v>3</v>
      </c>
      <c r="M48" s="36"/>
    </row>
    <row r="49" spans="1:14" ht="19.149999999999999" customHeight="1">
      <c r="A49" s="39"/>
      <c r="B49" s="39"/>
      <c r="C49" s="39"/>
      <c r="D49" s="40"/>
      <c r="E49" s="40"/>
      <c r="F49" s="222" t="s">
        <v>4</v>
      </c>
      <c r="G49" s="222"/>
      <c r="H49" s="222"/>
      <c r="I49" s="43"/>
      <c r="J49" s="222" t="s">
        <v>5</v>
      </c>
      <c r="K49" s="222"/>
      <c r="L49" s="222"/>
      <c r="M49" s="36"/>
    </row>
    <row r="50" spans="1:14" ht="19.149999999999999" customHeight="1">
      <c r="D50" s="44"/>
      <c r="E50" s="45"/>
      <c r="F50" s="46" t="s">
        <v>76</v>
      </c>
      <c r="G50" s="47"/>
      <c r="H50" s="46" t="s">
        <v>77</v>
      </c>
      <c r="I50" s="47"/>
      <c r="J50" s="46" t="s">
        <v>76</v>
      </c>
      <c r="K50" s="47"/>
      <c r="L50" s="47">
        <v>2568</v>
      </c>
    </row>
    <row r="51" spans="1:14" s="51" customFormat="1" ht="19.149999999999999" customHeight="1">
      <c r="A51" s="42" t="s">
        <v>204</v>
      </c>
      <c r="B51" s="48"/>
      <c r="C51" s="48"/>
      <c r="D51" s="49"/>
      <c r="E51" s="49"/>
      <c r="F51" s="64"/>
      <c r="H51" s="64"/>
      <c r="J51" s="64"/>
      <c r="L51" s="64"/>
    </row>
    <row r="52" spans="1:14" s="51" customFormat="1" ht="19.149999999999999" customHeight="1">
      <c r="A52" s="57" t="s">
        <v>246</v>
      </c>
      <c r="D52" s="49"/>
      <c r="E52" s="49"/>
      <c r="F52" s="36">
        <v>-43700</v>
      </c>
      <c r="G52" s="36"/>
      <c r="H52" s="36">
        <v>-50000</v>
      </c>
      <c r="I52" s="36"/>
      <c r="J52" s="36">
        <v>-43700</v>
      </c>
      <c r="K52" s="36"/>
      <c r="L52" s="36">
        <v>0</v>
      </c>
    </row>
    <row r="53" spans="1:14" s="51" customFormat="1" ht="19.149999999999999" customHeight="1">
      <c r="A53" s="57" t="s">
        <v>245</v>
      </c>
      <c r="D53" s="49"/>
      <c r="E53" s="49"/>
      <c r="F53" s="36">
        <v>3550</v>
      </c>
      <c r="G53" s="36"/>
      <c r="H53" s="36">
        <v>0</v>
      </c>
      <c r="I53" s="36"/>
      <c r="J53" s="36">
        <v>3550</v>
      </c>
      <c r="K53" s="36"/>
      <c r="L53" s="36">
        <v>0</v>
      </c>
    </row>
    <row r="54" spans="1:14" s="37" customFormat="1" ht="19.149999999999999" customHeight="1">
      <c r="A54" s="57" t="s">
        <v>232</v>
      </c>
      <c r="B54" s="51"/>
      <c r="C54" s="51"/>
      <c r="D54" s="49"/>
      <c r="E54" s="49"/>
      <c r="F54" s="36">
        <v>-749603</v>
      </c>
      <c r="G54" s="36"/>
      <c r="H54" s="36">
        <v>-595224</v>
      </c>
      <c r="I54" s="36"/>
      <c r="J54" s="36">
        <v>-748309</v>
      </c>
      <c r="K54" s="36"/>
      <c r="L54" s="36">
        <v>-698508</v>
      </c>
      <c r="N54" s="33"/>
    </row>
    <row r="55" spans="1:14" s="37" customFormat="1" ht="19.149999999999999" customHeight="1">
      <c r="A55" s="57" t="s">
        <v>205</v>
      </c>
      <c r="B55" s="51"/>
      <c r="C55" s="51"/>
      <c r="D55" s="49"/>
      <c r="E55" s="49"/>
      <c r="F55" s="36">
        <v>-1728</v>
      </c>
      <c r="G55" s="36"/>
      <c r="H55" s="36">
        <v>-16714</v>
      </c>
      <c r="I55" s="36"/>
      <c r="J55" s="36">
        <v>-1728</v>
      </c>
      <c r="K55" s="36"/>
      <c r="L55" s="36">
        <v>-16714</v>
      </c>
      <c r="N55" s="33"/>
    </row>
    <row r="56" spans="1:14" s="37" customFormat="1" ht="19.149999999999999" customHeight="1">
      <c r="A56" s="57" t="s">
        <v>206</v>
      </c>
      <c r="B56" s="51"/>
      <c r="C56" s="51"/>
      <c r="D56" s="49"/>
      <c r="E56" s="49"/>
      <c r="F56" s="36">
        <v>-81828</v>
      </c>
      <c r="G56" s="36"/>
      <c r="H56" s="36">
        <v>-123340</v>
      </c>
      <c r="I56" s="36"/>
      <c r="J56" s="36">
        <v>-65081</v>
      </c>
      <c r="K56" s="36"/>
      <c r="L56" s="36">
        <v>-9597</v>
      </c>
      <c r="N56" s="33"/>
    </row>
    <row r="57" spans="1:14" s="51" customFormat="1" ht="19.149999999999999" customHeight="1">
      <c r="A57" s="57" t="s">
        <v>207</v>
      </c>
      <c r="D57" s="49"/>
      <c r="E57" s="49"/>
      <c r="F57" s="36">
        <v>-32</v>
      </c>
      <c r="G57" s="36"/>
      <c r="H57" s="36">
        <v>-1000</v>
      </c>
      <c r="I57" s="36"/>
      <c r="J57" s="36">
        <v>0</v>
      </c>
      <c r="K57" s="36"/>
      <c r="L57" s="36">
        <v>-112</v>
      </c>
    </row>
    <row r="58" spans="1:14" s="51" customFormat="1" ht="19.149999999999999" customHeight="1">
      <c r="A58" s="57" t="s">
        <v>208</v>
      </c>
      <c r="D58" s="49"/>
      <c r="E58" s="49"/>
      <c r="F58" s="36">
        <v>0</v>
      </c>
      <c r="G58" s="36"/>
      <c r="H58" s="36">
        <v>-9900</v>
      </c>
      <c r="I58" s="36"/>
      <c r="J58" s="36">
        <v>0</v>
      </c>
      <c r="K58" s="36"/>
      <c r="L58" s="36">
        <v>-9900</v>
      </c>
    </row>
    <row r="59" spans="1:14" s="51" customFormat="1" ht="19.149999999999999" customHeight="1">
      <c r="A59" s="57" t="s">
        <v>231</v>
      </c>
      <c r="D59" s="49"/>
      <c r="E59" s="49"/>
      <c r="F59" s="36">
        <v>6400</v>
      </c>
      <c r="G59" s="36"/>
      <c r="H59" s="36">
        <v>0</v>
      </c>
      <c r="I59" s="36"/>
      <c r="J59" s="36">
        <v>0</v>
      </c>
      <c r="K59" s="36"/>
      <c r="L59" s="36">
        <v>0</v>
      </c>
    </row>
    <row r="60" spans="1:14" s="51" customFormat="1" ht="19.149999999999999" customHeight="1">
      <c r="A60" s="57" t="s">
        <v>209</v>
      </c>
      <c r="D60" s="49"/>
      <c r="E60" s="49"/>
      <c r="F60" s="36">
        <v>900</v>
      </c>
      <c r="G60" s="36"/>
      <c r="H60" s="36">
        <v>3320</v>
      </c>
      <c r="I60" s="36"/>
      <c r="J60" s="36">
        <v>748</v>
      </c>
      <c r="K60" s="36"/>
      <c r="L60" s="51">
        <v>507</v>
      </c>
    </row>
    <row r="61" spans="1:14" s="37" customFormat="1" ht="19.149999999999999" customHeight="1">
      <c r="A61" s="65" t="s">
        <v>210</v>
      </c>
      <c r="B61" s="66"/>
      <c r="C61" s="66"/>
      <c r="D61" s="53"/>
      <c r="E61" s="53"/>
      <c r="F61" s="51">
        <v>10768</v>
      </c>
      <c r="G61" s="54"/>
      <c r="H61" s="51">
        <v>21123</v>
      </c>
      <c r="I61" s="54"/>
      <c r="J61" s="51">
        <v>6921</v>
      </c>
      <c r="K61" s="54"/>
      <c r="L61" s="54">
        <v>12617</v>
      </c>
      <c r="N61" s="33"/>
    </row>
    <row r="62" spans="1:14" s="37" customFormat="1" ht="19.149999999999999" customHeight="1">
      <c r="A62" s="57" t="s">
        <v>211</v>
      </c>
      <c r="B62" s="51"/>
      <c r="C62" s="51"/>
      <c r="D62" s="49"/>
      <c r="E62" s="49"/>
      <c r="F62" s="54">
        <v>42178</v>
      </c>
      <c r="G62" s="36"/>
      <c r="H62" s="54">
        <v>147678</v>
      </c>
      <c r="I62" s="36"/>
      <c r="J62" s="54">
        <v>42178</v>
      </c>
      <c r="K62" s="36"/>
      <c r="L62" s="36">
        <v>147678</v>
      </c>
      <c r="N62" s="33"/>
    </row>
    <row r="63" spans="1:14" s="51" customFormat="1" ht="19.149999999999999" customHeight="1">
      <c r="A63" s="42" t="s">
        <v>212</v>
      </c>
      <c r="D63" s="49"/>
      <c r="E63" s="49"/>
      <c r="F63" s="59">
        <f>SUM(F51:F62)</f>
        <v>-813095</v>
      </c>
      <c r="G63" s="36"/>
      <c r="H63" s="59">
        <f>SUM(H51:H62)</f>
        <v>-624057</v>
      </c>
      <c r="I63" s="36"/>
      <c r="J63" s="59">
        <f>SUM(J51:J62)</f>
        <v>-805421</v>
      </c>
      <c r="K63" s="36"/>
      <c r="L63" s="59">
        <f>SUM(L51:L62)</f>
        <v>-574029</v>
      </c>
    </row>
    <row r="64" spans="1:14" s="51" customFormat="1" ht="19.149999999999999" customHeight="1">
      <c r="A64" s="42" t="s">
        <v>213</v>
      </c>
      <c r="B64" s="48"/>
      <c r="C64" s="48"/>
      <c r="D64" s="67"/>
      <c r="E64" s="67"/>
      <c r="F64" s="36"/>
      <c r="G64" s="36"/>
      <c r="H64" s="36"/>
      <c r="I64" s="36"/>
      <c r="J64" s="36"/>
      <c r="K64" s="36"/>
      <c r="L64" s="36"/>
    </row>
    <row r="65" spans="1:15" s="51" customFormat="1" ht="19.149999999999999" customHeight="1">
      <c r="A65" s="68" t="s">
        <v>214</v>
      </c>
      <c r="D65" s="49"/>
      <c r="E65" s="49"/>
      <c r="F65" s="36">
        <v>100</v>
      </c>
      <c r="G65" s="36"/>
      <c r="H65" s="36">
        <v>900</v>
      </c>
      <c r="I65" s="36"/>
      <c r="J65" s="36">
        <v>100</v>
      </c>
      <c r="K65" s="36"/>
      <c r="L65" s="36">
        <v>900</v>
      </c>
    </row>
    <row r="66" spans="1:15" s="51" customFormat="1" ht="19.149999999999999" customHeight="1">
      <c r="A66" s="65" t="s">
        <v>215</v>
      </c>
      <c r="D66" s="49"/>
      <c r="E66" s="49"/>
      <c r="F66" s="36">
        <v>0</v>
      </c>
      <c r="G66" s="36"/>
      <c r="H66" s="36">
        <v>0</v>
      </c>
      <c r="I66" s="36"/>
      <c r="J66" s="36">
        <v>-11941</v>
      </c>
      <c r="K66" s="36"/>
      <c r="L66" s="36">
        <v>-6352</v>
      </c>
    </row>
    <row r="67" spans="1:15" s="51" customFormat="1" ht="19.149999999999999" customHeight="1">
      <c r="A67" s="65" t="s">
        <v>216</v>
      </c>
      <c r="D67" s="49"/>
      <c r="E67" s="49"/>
      <c r="F67" s="36"/>
      <c r="G67" s="36"/>
      <c r="H67" s="36"/>
      <c r="I67" s="36"/>
      <c r="J67" s="36"/>
      <c r="K67" s="36"/>
      <c r="L67" s="36"/>
    </row>
    <row r="68" spans="1:15" s="51" customFormat="1" ht="19.149999999999999" customHeight="1">
      <c r="A68" s="33" t="s">
        <v>217</v>
      </c>
      <c r="D68" s="49"/>
      <c r="E68" s="49"/>
      <c r="F68" s="36">
        <v>0</v>
      </c>
      <c r="G68" s="36"/>
      <c r="H68" s="36">
        <v>3000</v>
      </c>
      <c r="I68" s="36"/>
      <c r="J68" s="36">
        <v>0</v>
      </c>
      <c r="K68" s="36"/>
      <c r="L68" s="36">
        <v>0</v>
      </c>
    </row>
    <row r="69" spans="1:15" s="51" customFormat="1" ht="19.149999999999999" customHeight="1">
      <c r="A69" s="65" t="s">
        <v>218</v>
      </c>
      <c r="D69" s="49"/>
      <c r="E69" s="49"/>
      <c r="F69" s="36">
        <v>0</v>
      </c>
      <c r="G69" s="36"/>
      <c r="H69" s="36">
        <v>52200</v>
      </c>
      <c r="I69" s="36"/>
      <c r="J69" s="36">
        <v>0</v>
      </c>
      <c r="K69" s="36"/>
      <c r="L69" s="36">
        <v>52200</v>
      </c>
    </row>
    <row r="70" spans="1:15" s="37" customFormat="1" ht="19.149999999999999" customHeight="1">
      <c r="A70" s="42" t="s">
        <v>219</v>
      </c>
      <c r="B70" s="51"/>
      <c r="C70" s="51"/>
      <c r="D70" s="49"/>
      <c r="E70" s="49"/>
      <c r="F70" s="59">
        <f>SUM(F64:F69)</f>
        <v>100</v>
      </c>
      <c r="G70" s="36"/>
      <c r="H70" s="59">
        <f>SUM(H64:H69)</f>
        <v>56100</v>
      </c>
      <c r="I70" s="36"/>
      <c r="J70" s="59">
        <f>SUM(J64:J69)</f>
        <v>-11841</v>
      </c>
      <c r="K70" s="36"/>
      <c r="L70" s="59">
        <f>SUM(L64:L69)</f>
        <v>46748</v>
      </c>
      <c r="N70" s="33"/>
    </row>
    <row r="71" spans="1:15" s="37" customFormat="1" ht="19.149999999999999" customHeight="1">
      <c r="A71" s="42" t="s">
        <v>236</v>
      </c>
      <c r="B71" s="51"/>
      <c r="C71" s="51"/>
      <c r="D71" s="49"/>
      <c r="E71" s="49"/>
      <c r="F71" s="69">
        <f>F41+F63+F70</f>
        <v>-143938</v>
      </c>
      <c r="G71" s="36"/>
      <c r="H71" s="69">
        <f>H41+H63+H70</f>
        <v>-436850</v>
      </c>
      <c r="I71" s="36"/>
      <c r="J71" s="69">
        <f>J41+J63+J70</f>
        <v>-165926</v>
      </c>
      <c r="K71" s="36"/>
      <c r="L71" s="69">
        <f>L41+L63+L70</f>
        <v>-427738</v>
      </c>
      <c r="N71" s="33"/>
    </row>
    <row r="72" spans="1:15" s="37" customFormat="1" ht="19.149999999999999" customHeight="1">
      <c r="A72" s="57" t="s">
        <v>220</v>
      </c>
      <c r="B72" s="51"/>
      <c r="C72" s="51"/>
      <c r="D72" s="49"/>
      <c r="E72" s="49"/>
      <c r="F72" s="56">
        <v>2138861</v>
      </c>
      <c r="G72" s="36"/>
      <c r="H72" s="56">
        <v>1986123</v>
      </c>
      <c r="I72" s="36"/>
      <c r="J72" s="56">
        <v>1560076</v>
      </c>
      <c r="K72" s="36"/>
      <c r="L72" s="56">
        <v>1592207</v>
      </c>
      <c r="N72" s="33"/>
    </row>
    <row r="73" spans="1:15" s="37" customFormat="1" ht="19.149999999999999" customHeight="1" thickBot="1">
      <c r="A73" s="42" t="s">
        <v>221</v>
      </c>
      <c r="B73" s="51"/>
      <c r="C73" s="51"/>
      <c r="D73" s="49"/>
      <c r="E73" s="49"/>
      <c r="F73" s="70">
        <f>SUM(F71:F72)</f>
        <v>1994923</v>
      </c>
      <c r="G73" s="36"/>
      <c r="H73" s="70">
        <f>SUM(H71:H72)</f>
        <v>1549273</v>
      </c>
      <c r="I73" s="36"/>
      <c r="J73" s="70">
        <f>SUM(J71:J72)</f>
        <v>1394150</v>
      </c>
      <c r="K73" s="36"/>
      <c r="L73" s="70">
        <f>SUM(L71:L72)</f>
        <v>1164469</v>
      </c>
      <c r="N73" s="33"/>
    </row>
    <row r="74" spans="1:15" s="74" customFormat="1" ht="19.149999999999999" customHeight="1" thickTop="1">
      <c r="A74" s="71"/>
      <c r="B74" s="72"/>
      <c r="C74" s="72"/>
      <c r="D74" s="73"/>
      <c r="F74" s="64">
        <f>F73-BS!F12</f>
        <v>0</v>
      </c>
      <c r="G74" s="75"/>
      <c r="H74" s="64"/>
      <c r="I74" s="75"/>
      <c r="J74" s="64">
        <f>J73-BS!J12</f>
        <v>0</v>
      </c>
      <c r="K74" s="76"/>
      <c r="L74" s="64"/>
    </row>
    <row r="75" spans="1:15" s="37" customFormat="1" ht="19.149999999999999" customHeight="1">
      <c r="A75" s="42" t="s">
        <v>222</v>
      </c>
      <c r="B75" s="51"/>
      <c r="C75" s="51"/>
      <c r="D75" s="49"/>
      <c r="E75" s="49"/>
      <c r="F75" s="36"/>
      <c r="G75" s="36"/>
      <c r="H75" s="36"/>
      <c r="I75" s="36"/>
      <c r="J75" s="36"/>
      <c r="K75" s="36"/>
      <c r="L75" s="36"/>
      <c r="N75" s="33"/>
    </row>
    <row r="76" spans="1:15" s="37" customFormat="1" ht="19.149999999999999" customHeight="1">
      <c r="A76" s="57" t="s">
        <v>223</v>
      </c>
      <c r="B76" s="51"/>
      <c r="C76" s="51"/>
      <c r="D76" s="49"/>
      <c r="E76" s="49"/>
      <c r="F76" s="36"/>
      <c r="G76" s="36"/>
      <c r="H76" s="36"/>
      <c r="I76" s="36"/>
      <c r="J76" s="36"/>
      <c r="K76" s="36"/>
      <c r="L76" s="36"/>
      <c r="N76" s="77"/>
      <c r="O76" s="78"/>
    </row>
    <row r="77" spans="1:15" s="37" customFormat="1" ht="19.149999999999999" customHeight="1">
      <c r="A77" s="57" t="s">
        <v>224</v>
      </c>
      <c r="B77" s="51"/>
      <c r="C77" s="51"/>
      <c r="D77" s="49"/>
      <c r="E77" s="49"/>
      <c r="F77" s="36">
        <v>0</v>
      </c>
      <c r="G77" s="36"/>
      <c r="H77" s="36">
        <v>0</v>
      </c>
      <c r="I77" s="36"/>
      <c r="J77" s="36">
        <v>0</v>
      </c>
      <c r="K77" s="36"/>
      <c r="L77" s="36">
        <v>3956</v>
      </c>
      <c r="N77" s="77"/>
      <c r="O77" s="78"/>
    </row>
    <row r="78" spans="1:15" s="37" customFormat="1" ht="19.149999999999999" customHeight="1">
      <c r="A78" s="57" t="s">
        <v>225</v>
      </c>
      <c r="B78" s="51"/>
      <c r="C78" s="51"/>
      <c r="D78" s="49"/>
      <c r="E78" s="49"/>
      <c r="F78" s="36">
        <v>6800</v>
      </c>
      <c r="G78" s="36"/>
      <c r="H78" s="36">
        <v>287</v>
      </c>
      <c r="I78" s="36"/>
      <c r="J78" s="36">
        <v>902</v>
      </c>
      <c r="K78" s="36"/>
      <c r="L78" s="36">
        <v>287</v>
      </c>
      <c r="N78" s="77"/>
      <c r="O78" s="78"/>
    </row>
    <row r="79" spans="1:15" s="37" customFormat="1" ht="19.149999999999999" customHeight="1">
      <c r="A79" s="57" t="s">
        <v>226</v>
      </c>
      <c r="B79" s="51"/>
      <c r="C79" s="51"/>
      <c r="D79" s="49"/>
      <c r="E79" s="49"/>
      <c r="F79" s="36">
        <v>0</v>
      </c>
      <c r="G79" s="36"/>
      <c r="H79" s="36">
        <v>732</v>
      </c>
      <c r="I79" s="36"/>
      <c r="J79" s="36">
        <v>0</v>
      </c>
      <c r="K79" s="36"/>
      <c r="L79" s="36">
        <v>732</v>
      </c>
      <c r="N79" s="77"/>
      <c r="O79" s="78"/>
    </row>
    <row r="80" spans="1:15" s="37" customFormat="1" ht="19.149999999999999" customHeight="1">
      <c r="A80" s="57" t="s">
        <v>227</v>
      </c>
      <c r="B80" s="51"/>
      <c r="C80" s="51"/>
      <c r="D80" s="49"/>
      <c r="E80" s="49"/>
      <c r="F80" s="36">
        <v>0</v>
      </c>
      <c r="G80" s="36"/>
      <c r="H80" s="36">
        <v>9144</v>
      </c>
      <c r="I80" s="36"/>
      <c r="J80" s="36">
        <v>0</v>
      </c>
      <c r="K80" s="36"/>
      <c r="L80" s="36">
        <v>9144</v>
      </c>
      <c r="N80" s="33"/>
    </row>
    <row r="81" spans="1:15" s="37" customFormat="1" ht="19.149999999999999" customHeight="1">
      <c r="A81" s="57" t="s">
        <v>228</v>
      </c>
      <c r="B81" s="51"/>
      <c r="C81" s="51"/>
      <c r="D81" s="49"/>
      <c r="E81" s="49"/>
      <c r="F81" s="36"/>
      <c r="G81" s="36"/>
      <c r="H81" s="36"/>
      <c r="I81" s="36"/>
      <c r="J81" s="36"/>
      <c r="K81" s="36"/>
      <c r="L81" s="36"/>
      <c r="N81" s="77"/>
      <c r="O81" s="78"/>
    </row>
    <row r="82" spans="1:15" s="37" customFormat="1" ht="19.149999999999999" customHeight="1">
      <c r="A82" s="57" t="s">
        <v>229</v>
      </c>
      <c r="B82" s="51"/>
      <c r="C82" s="51"/>
      <c r="D82" s="49"/>
      <c r="E82" s="49"/>
      <c r="F82" s="36">
        <v>0</v>
      </c>
      <c r="G82" s="36"/>
      <c r="H82" s="36">
        <v>0</v>
      </c>
      <c r="I82" s="36"/>
      <c r="J82" s="36">
        <v>0</v>
      </c>
      <c r="K82" s="36"/>
      <c r="L82" s="36">
        <v>25437</v>
      </c>
      <c r="N82" s="77"/>
      <c r="O82" s="78"/>
    </row>
    <row r="83" spans="1:15" s="37" customFormat="1" ht="19.149999999999999" customHeight="1">
      <c r="A83" s="57"/>
      <c r="B83" s="51"/>
      <c r="C83" s="51"/>
      <c r="D83" s="49"/>
      <c r="E83" s="49"/>
      <c r="F83" s="36"/>
      <c r="G83" s="36"/>
      <c r="H83" s="36"/>
      <c r="I83" s="36"/>
      <c r="J83" s="36"/>
      <c r="K83" s="36"/>
      <c r="L83" s="36"/>
      <c r="N83" s="33"/>
    </row>
    <row r="84" spans="1:15" s="51" customFormat="1" ht="19.149999999999999" customHeight="1">
      <c r="A84" s="57" t="s">
        <v>39</v>
      </c>
      <c r="D84" s="49"/>
      <c r="E84" s="49"/>
      <c r="F84" s="50"/>
      <c r="H84" s="50"/>
      <c r="J84" s="36"/>
      <c r="L84" s="36"/>
    </row>
  </sheetData>
  <mergeCells count="4">
    <mergeCell ref="J49:L49"/>
    <mergeCell ref="J6:L6"/>
    <mergeCell ref="F6:H6"/>
    <mergeCell ref="F49:H49"/>
  </mergeCells>
  <printOptions horizontalCentered="1"/>
  <pageMargins left="0.74803149606299213" right="0.19685039370078741" top="0.78740157480314965" bottom="0" header="0.19685039370078741" footer="0.19685039370078741"/>
  <pageSetup paperSize="9" scale="90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5" ma:contentTypeDescription="สร้างเอกสารใหม่" ma:contentTypeScope="" ma:versionID="ad45bff4f206fc4a5be5258d40306819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2fe053e0c2760f5261239b158ac87d97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86C0B6-F5AB-4573-94BE-AF19D9C7D1A5}">
  <ds:schemaRefs>
    <ds:schemaRef ds:uri="753781e9-d731-4852-a81e-a6abf39d991f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213fec0-4510-45f9-b5a1-35aaff63cff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136CA9A-7534-4D2B-99C4-DF585C585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Wantana Sangyangam</cp:lastModifiedBy>
  <cp:revision/>
  <cp:lastPrinted>2026-05-11T07:59:43Z</cp:lastPrinted>
  <dcterms:created xsi:type="dcterms:W3CDTF">1997-08-09T04:30:16Z</dcterms:created>
  <dcterms:modified xsi:type="dcterms:W3CDTF">2026-05-11T07:59:46Z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