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S:\ACC_Reporting_Private\01  Financial Statement\FS 2026\01 - 1Q2026\02 - AC and BOD\01 - reviewed\FS\"/>
    </mc:Choice>
  </mc:AlternateContent>
  <bookViews>
    <workbookView xWindow="-120" yWindow="-120" windowWidth="21840" windowHeight="13020" tabRatio="499" activeTab="4"/>
  </bookViews>
  <sheets>
    <sheet name="BS2-4" sheetId="14" r:id="rId1"/>
    <sheet name="PL 5-6" sheetId="9" r:id="rId2"/>
    <sheet name="7" sheetId="26" r:id="rId3"/>
    <sheet name="8" sheetId="27" r:id="rId4"/>
    <sheet name="9-11" sheetId="29" r:id="rId5"/>
  </sheets>
  <definedNames>
    <definedName name="_xlnm.Print_Area" localSheetId="2">'7'!$A$1:$AG$40</definedName>
    <definedName name="_xlnm.Print_Area" localSheetId="3">'8'!$A$1:$AE$40</definedName>
    <definedName name="_xlnm.Print_Area" localSheetId="4">'9-11'!$A$1:$J$135</definedName>
    <definedName name="_xlnm.Print_Area" localSheetId="0">'BS2-4'!$A$1:$L$132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23" i="27" l="1"/>
  <c r="Y24" i="27"/>
  <c r="Y16" i="27"/>
  <c r="Y17" i="27"/>
  <c r="Q21" i="26" l="1"/>
  <c r="Y18" i="26"/>
  <c r="Y19" i="26"/>
  <c r="AE21" i="26" s="1"/>
  <c r="E21" i="26"/>
  <c r="G21" i="26"/>
  <c r="I21" i="26"/>
  <c r="K21" i="26"/>
  <c r="M21" i="26"/>
  <c r="O21" i="26"/>
  <c r="S21" i="26"/>
  <c r="U21" i="26"/>
  <c r="W21" i="26"/>
  <c r="AA21" i="26"/>
  <c r="AC21" i="26"/>
  <c r="Y23" i="26"/>
  <c r="AG23" i="26"/>
  <c r="Y24" i="26"/>
  <c r="AG24" i="26" s="1"/>
  <c r="Q28" i="26"/>
  <c r="W28" i="26"/>
  <c r="Y25" i="26"/>
  <c r="AG25" i="26"/>
  <c r="Y26" i="26"/>
  <c r="AG26" i="26"/>
  <c r="E28" i="26"/>
  <c r="G28" i="26"/>
  <c r="I28" i="26"/>
  <c r="K28" i="26"/>
  <c r="M28" i="26"/>
  <c r="O28" i="26"/>
  <c r="S28" i="26"/>
  <c r="U28" i="26"/>
  <c r="AA28" i="26"/>
  <c r="AC28" i="26"/>
  <c r="AE28" i="26"/>
  <c r="Y28" i="26" l="1"/>
  <c r="AG28" i="26"/>
  <c r="AG18" i="26"/>
  <c r="AG19" i="26"/>
  <c r="Y17" i="26" l="1"/>
  <c r="AE24" i="27" l="1"/>
  <c r="Y22" i="27"/>
  <c r="AE22" i="27" s="1"/>
  <c r="Y21" i="27"/>
  <c r="AE21" i="27" s="1"/>
  <c r="Y16" i="26" l="1"/>
  <c r="W19" i="27"/>
  <c r="Y14" i="27"/>
  <c r="AE14" i="27" s="1"/>
  <c r="AG16" i="26" l="1"/>
  <c r="Y21" i="26"/>
  <c r="J106" i="29"/>
  <c r="F106" i="29"/>
  <c r="J82" i="29"/>
  <c r="F82" i="29"/>
  <c r="J79" i="9"/>
  <c r="J67" i="9"/>
  <c r="F79" i="9"/>
  <c r="F67" i="9"/>
  <c r="J31" i="9"/>
  <c r="J16" i="9"/>
  <c r="J12" i="9"/>
  <c r="F31" i="9"/>
  <c r="F16" i="9"/>
  <c r="F12" i="9"/>
  <c r="J22" i="9" l="1"/>
  <c r="J35" i="9" s="1"/>
  <c r="J38" i="9" s="1"/>
  <c r="J90" i="9" s="1"/>
  <c r="F22" i="9"/>
  <c r="F35" i="9" s="1"/>
  <c r="F38" i="9" s="1"/>
  <c r="F90" i="9" s="1"/>
  <c r="F81" i="9"/>
  <c r="J81" i="9"/>
  <c r="J31" i="29"/>
  <c r="F31" i="29"/>
  <c r="E26" i="27"/>
  <c r="E19" i="27"/>
  <c r="F62" i="29" l="1"/>
  <c r="F67" i="29" s="1"/>
  <c r="F108" i="29" s="1"/>
  <c r="F111" i="29" s="1"/>
  <c r="J62" i="29"/>
  <c r="J67" i="29" s="1"/>
  <c r="J108" i="29" s="1"/>
  <c r="J111" i="29" s="1"/>
  <c r="F83" i="9"/>
  <c r="F97" i="9" s="1"/>
  <c r="J83" i="9"/>
  <c r="J97" i="9" s="1"/>
  <c r="F101" i="9"/>
  <c r="J101" i="9"/>
  <c r="D31" i="9"/>
  <c r="Y15" i="27" l="1"/>
  <c r="AE15" i="27" s="1"/>
  <c r="AG17" i="26"/>
  <c r="AG21" i="26" s="1"/>
  <c r="AE23" i="27" l="1"/>
  <c r="D82" i="29"/>
  <c r="J73" i="14"/>
  <c r="F73" i="14"/>
  <c r="F31" i="14"/>
  <c r="J31" i="14"/>
  <c r="W26" i="27"/>
  <c r="S26" i="27"/>
  <c r="Q26" i="27"/>
  <c r="O26" i="27"/>
  <c r="M26" i="27"/>
  <c r="S19" i="27"/>
  <c r="Q19" i="27"/>
  <c r="O19" i="27"/>
  <c r="M19" i="27"/>
  <c r="K19" i="27"/>
  <c r="U19" i="27"/>
  <c r="I19" i="27"/>
  <c r="G19" i="27"/>
  <c r="AA19" i="27"/>
  <c r="H106" i="29"/>
  <c r="D106" i="29"/>
  <c r="H82" i="29"/>
  <c r="D12" i="9"/>
  <c r="AA26" i="27"/>
  <c r="U26" i="27"/>
  <c r="I26" i="27"/>
  <c r="G26" i="27"/>
  <c r="H79" i="9"/>
  <c r="D79" i="9"/>
  <c r="H67" i="9"/>
  <c r="A105" i="9"/>
  <c r="H118" i="14"/>
  <c r="F118" i="14"/>
  <c r="L118" i="14"/>
  <c r="A132" i="14"/>
  <c r="D16" i="9"/>
  <c r="H31" i="9"/>
  <c r="H16" i="9"/>
  <c r="H12" i="9"/>
  <c r="A49" i="9"/>
  <c r="A51" i="9"/>
  <c r="D67" i="9"/>
  <c r="H73" i="14"/>
  <c r="L73" i="14"/>
  <c r="L31" i="14"/>
  <c r="H31" i="14"/>
  <c r="AE17" i="27" l="1"/>
  <c r="H22" i="9"/>
  <c r="H35" i="9" s="1"/>
  <c r="H81" i="9"/>
  <c r="D22" i="9"/>
  <c r="D35" i="9" s="1"/>
  <c r="D81" i="9"/>
  <c r="Y19" i="27"/>
  <c r="Y26" i="27"/>
  <c r="H120" i="14"/>
  <c r="F120" i="14"/>
  <c r="L120" i="14"/>
  <c r="K26" i="27"/>
  <c r="D31" i="29" l="1"/>
  <c r="H31" i="29"/>
  <c r="H38" i="9"/>
  <c r="D38" i="9"/>
  <c r="H62" i="29" l="1"/>
  <c r="H67" i="29" s="1"/>
  <c r="H108" i="29" s="1"/>
  <c r="H111" i="29" s="1"/>
  <c r="D62" i="29"/>
  <c r="D67" i="29" s="1"/>
  <c r="D108" i="29" s="1"/>
  <c r="D111" i="29" s="1"/>
  <c r="H83" i="9"/>
  <c r="H97" i="9" s="1"/>
  <c r="D83" i="9"/>
  <c r="D97" i="9" s="1"/>
  <c r="H101" i="9"/>
  <c r="H90" i="9"/>
  <c r="D90" i="9"/>
  <c r="D101" i="9"/>
  <c r="AC19" i="27" l="1"/>
  <c r="J118" i="14" s="1"/>
  <c r="J120" i="14" s="1"/>
  <c r="AE16" i="27"/>
  <c r="AE19" i="27" s="1"/>
  <c r="AC26" i="27" l="1"/>
  <c r="AE26" i="27"/>
</calcChain>
</file>

<file path=xl/sharedStrings.xml><?xml version="1.0" encoding="utf-8"?>
<sst xmlns="http://schemas.openxmlformats.org/spreadsheetml/2006/main" count="478" uniqueCount="254">
  <si>
    <t>ธนาคาร ซีไอเอ็มบี ไทย จำกัด (มหาชน)</t>
  </si>
  <si>
    <t>งบฐานะการเงิน</t>
  </si>
  <si>
    <t>ณ วันที่ 31 มีนาคม พ.ศ. 2569</t>
  </si>
  <si>
    <t>ข้อมูลทางการเงินรวม</t>
  </si>
  <si>
    <t>ข้อมูลทางการเงินเฉพาะธนาคาร</t>
  </si>
  <si>
    <t>(ยังไม่ได้ตรวจสอบ)</t>
  </si>
  <si>
    <t>(ตรวจสอบแล้ว)</t>
  </si>
  <si>
    <t>31 มีนาคม</t>
  </si>
  <si>
    <t>31 ธันวาคม</t>
  </si>
  <si>
    <t>พ.ศ. 2569</t>
  </si>
  <si>
    <t>พ.ศ. 2568</t>
  </si>
  <si>
    <t>หมายเหตุ</t>
  </si>
  <si>
    <t>พันบาท</t>
  </si>
  <si>
    <t>สินทรัพย์</t>
  </si>
  <si>
    <t>เงินสด</t>
  </si>
  <si>
    <t>รายการระหว่างธนาคารและตลาดเงินสุทธิ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</si>
  <si>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</si>
  <si>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</si>
  <si>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สินทรัพย์อนุพันธ์</t>
  </si>
  <si>
    <t>เงินลงทุนสุทธิ</t>
  </si>
  <si>
    <t>เงินลงทุนในบริษัทย่อยสุทธิ</t>
  </si>
  <si>
    <t>เงินให้สินเชื่อแก่ลูกหนี้และดอกเบี้ยค้างรับสุทธิ</t>
  </si>
  <si>
    <t>10, 11</t>
  </si>
  <si>
    <t>ทรัพย์สินรอการขายสุทธิ</t>
  </si>
  <si>
    <t>ที่ดิน อาคารและอุปกรณ์สุทธิ</t>
  </si>
  <si>
    <t>สินทรัพย์สิทธิการใช้สุทธิ</t>
  </si>
  <si>
    <t>สินทรัพย์ไม่มีตัวตนสุทธิ</t>
  </si>
  <si>
    <t>สินทรัพย์ภาษีเงินได้รอตัดบัญชี</t>
  </si>
  <si>
    <t>เงินวางหลักประกันของตราสารอนุพันธ์</t>
  </si>
  <si>
    <t>สินทรัพย์อื่นสุทธิ</t>
  </si>
  <si>
    <t>รวมสินทรัพย์</t>
  </si>
  <si>
    <t>กรรมการ _________________________________________________    กรรมการ _________________________________________________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</si>
  <si>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</si>
  <si>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r>
      <t>งบฐานะการเงิน</t>
    </r>
    <r>
      <rPr>
        <sz val="12"/>
        <rFont val="Browallia New"/>
        <family val="2"/>
      </rPr>
      <t xml:space="preserve"> (ต่อ)</t>
    </r>
  </si>
  <si>
    <t>หนี้สินและส่วนของเจ้าของ</t>
  </si>
  <si>
    <t>หนี้สิน</t>
  </si>
  <si>
    <t>เงินรับฝาก</t>
  </si>
  <si>
    <t>รายการระหว่างธนาคารและตลาดเงิน</t>
  </si>
  <si>
    <t>หนี้สินจ่ายคืนเมื่อทวงถาม</t>
  </si>
  <si>
    <t>หนี้สินทางการเงินที่วัดมูลค่าด้วยมูลค่ายุติธรรม</t>
  </si>
  <si>
    <t>หนี้สินอนุพันธ์</t>
  </si>
  <si>
    <t>ตราสารหนี้ที่ออกและเงินกู้ยืม</t>
  </si>
  <si>
    <t>หนี้สินตามสัญญาเช่า</t>
  </si>
  <si>
    <t>ประมาณการหนี้สิน</t>
  </si>
  <si>
    <t>หนี้สินภาษีเงินได้รอตัดบัญชี</t>
  </si>
  <si>
    <t>เงินรับหลักประกันของตราสารอนุพันธ์</t>
  </si>
  <si>
    <t>หนี้สินอื่น</t>
  </si>
  <si>
    <t>รวมหนี้สิน</t>
  </si>
  <si>
    <r>
      <t xml:space="preserve">งบฐานะการเงิน </t>
    </r>
    <r>
      <rPr>
        <sz val="12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</si>
  <si>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2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</si>
  <si>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</si>
  <si>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</si>
  <si>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</si>
  <si>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 34,822,261,748 หุ้น </t>
  </si>
  <si>
    <t xml:space="preserve">   มูลค่าที่ตราไว้หุ้นละ 0.50 บาท</t>
  </si>
  <si>
    <t>ทุนที่ออกและชำระแล้ว</t>
  </si>
  <si>
    <t>ส่วนเกินมูลค่าหุ้นสามัญ</t>
  </si>
  <si>
    <t>องค์ประกอบอื่นของส่วนของเจ้าของ</t>
  </si>
  <si>
    <t>ส่วนเกินจากการเปลี่ยนแปลงส่วนได้เสีย</t>
  </si>
  <si>
    <t>ของธนาคารในบริษัทย่อย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</si>
  <si>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</si>
  <si>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</si>
  <si>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</si>
  <si>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</si>
  <si>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</si>
  <si>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r>
      <t xml:space="preserve">งบกำไรขาดทุนเบ็ดเสร็จ </t>
    </r>
    <r>
      <rPr>
        <sz val="12"/>
        <rFont val="Browallia New"/>
        <family val="2"/>
      </rPr>
      <t>(ยังไม่ได้ตรวจสอบ)</t>
    </r>
  </si>
  <si>
    <t>สำหรับรอบระยะเวลาสามเดือนสิ้นสุดวันที่ 31 มีนาคม พ.ศ. 2569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</si>
  <si>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</si>
  <si>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</si>
  <si>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</si>
  <si>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</si>
  <si>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</si>
  <si>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</si>
  <si>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กำไรสุทธิจากเครื่องมือทางการเงิน</t>
  </si>
  <si>
    <t xml:space="preserve">   ที่วัดมูลค่าด้วยมูลค่ายุติธรรมผ่านกำไรหรือขาดทุน</t>
  </si>
  <si>
    <t>กำไรสุทธิจากเงินลงทุน</t>
  </si>
  <si>
    <t>รายได้จากการดำเนินงานอื่นๆ</t>
  </si>
  <si>
    <t>รวมรายได้จากการดำเนินงาน</t>
  </si>
  <si>
    <t>ค่าใช้จ่ายจากการดำเนินงานอื่นๆ</t>
  </si>
  <si>
    <t xml:space="preserve">  ค่าใช้จ่ายเกี่ยวกับพนักงาน</t>
  </si>
  <si>
    <t xml:space="preserve">  ค่าตอบแทนกรรมการ</t>
  </si>
  <si>
    <t xml:space="preserve">  ค่าใช้จ่ายเกี่ยวกับอาคารสถานที่และอุปกรณ์</t>
  </si>
  <si>
    <t xml:space="preserve">  ค่าภาษีอากร</t>
  </si>
  <si>
    <t xml:space="preserve">  อื่นๆ</t>
  </si>
  <si>
    <t>รวมค่าใช้จ่ายจากการดำเนินงานอื่นๆ</t>
  </si>
  <si>
    <t>ผลขาดทุนด้านเครดิตที่คาดว่าจะเกิดขึ้น</t>
  </si>
  <si>
    <t>กำไรก่อนภาษีเงินได้</t>
  </si>
  <si>
    <t>ค่าใช้จ่ายภาษีเงินได้</t>
  </si>
  <si>
    <t>กำไรสุทธิสำหรับรอบระยะเวลา</t>
  </si>
  <si>
    <r>
      <t xml:space="preserve">งบกำไรขาดทุนเบ็ดเสร็จ </t>
    </r>
    <r>
      <rPr>
        <sz val="12"/>
        <rFont val="Browallia New"/>
        <family val="2"/>
      </rPr>
      <t>(ยังไม่ได้ตรวจสอบ) (ต่อ)</t>
    </r>
  </si>
  <si>
    <t>ขาดทุนเบ็ดเสร็จอื่น</t>
  </si>
  <si>
    <t>รายการที่จะถูกจัดประเภทรายการใหม่เข้าไปไว้ใน</t>
  </si>
  <si>
    <t xml:space="preserve">   กำไรหรือขาดทุนในภายหลัง</t>
  </si>
  <si>
    <t>ขาดทุนจากการวัดมูลค่าเงินลงทุนในตราสารหนี้</t>
  </si>
  <si>
    <t xml:space="preserve">  ด้วยมูลค่ายุติธรรมผ่านกำไรขาดทุนเบ็ดเสร็จอื่น</t>
  </si>
  <si>
    <t>ขาดทุนจากการวัดมูลค่ายุติธรรมเครื่องมือที่ใช้</t>
  </si>
  <si>
    <t xml:space="preserve">   สำหรับการป้องกันความเสี่ยงในกระแสเงินสด</t>
  </si>
  <si>
    <t>ภาษีเงินได้ที่เกี่ยวกับรายการที่จะถูกจัดประเภท</t>
  </si>
  <si>
    <t xml:space="preserve">   รายการใหม่เข้าไปไว้ในกำไรหรือขาดทุนในภายหลัง</t>
  </si>
  <si>
    <t>รวมรายการที่จะถูกจัดประเภทรายการใหม่เข้าไปไว้ใน</t>
  </si>
  <si>
    <t>รายการที่ไม่ถูกจัดประเภทรายการใหม่เข้าไปไว้ใน</t>
  </si>
  <si>
    <t>ขาดทุนจากเงินลงทุนในตราสารทุนที่กำหนดให้</t>
  </si>
  <si>
    <t xml:space="preserve">  วัดมูลค่าด้วยมูลค่ายุติธรรมผ่านกำไรขาดทุนเบ็ดเสร็จอื่น</t>
  </si>
  <si>
    <t>กำไรจากหนี้สินทางการเงินที่กำหนดให้วัดมูลค่าด้วย</t>
  </si>
  <si>
    <t xml:space="preserve">  มูลค่ายุติธรรมผ่านกำไรหรือขาดทุนอันเนื่องมาจากความเสี่ยงด้านเครดิต</t>
  </si>
  <si>
    <t>ภาษีเงินได้ที่เกี่ยวกับรายการที่ไม่ถูกจัดประเภท</t>
  </si>
  <si>
    <t>รวมรายการที่ไม่ถูกจัดประเภทรายการใหม่เข้าไปไว้ใน</t>
  </si>
  <si>
    <t>รวมขาดทุนเบ็ดเสร็จอื่น</t>
  </si>
  <si>
    <t>(ขาดทุน) กำไรเบ็ดเสร็จรวมสำหรับรอบระยะเวลา</t>
  </si>
  <si>
    <t>การแบ่งปันกำไรสุทธิ</t>
  </si>
  <si>
    <t>ส่วนที่เป็นของผู้ถือหุ้นของธนาคาร</t>
  </si>
  <si>
    <t>ส่วนที่เป็นของส่วนได้เสียที่ไม่มีอำนาจควบคุม</t>
  </si>
  <si>
    <t>การแบ่งปัน (ขาดทุน) กำไรเบ็ดเสร็จรวม</t>
  </si>
  <si>
    <t>กำไรต่อหุ้นสำหรับกำไรส่วนที่เป็นของผู้ถือหุ้นของธนาคาร</t>
  </si>
  <si>
    <t>กำไรต่อหุ้นขั้นพื้นฐาน (บาทต่อหุ้น)</t>
  </si>
  <si>
    <t>จำนวนหุ้นสามัญที่ถัวเฉลี่ยถ่วงน้ำหนัก (หุ้น)</t>
  </si>
  <si>
    <r>
      <t>งบการเปลี่ยนแปลงส่วนของเจ้าของ</t>
    </r>
    <r>
      <rPr>
        <sz val="12"/>
        <rFont val="Browallia New"/>
        <family val="2"/>
      </rPr>
      <t xml:space="preserve"> (ยังไม่ได้ตรวจสอบ)</t>
    </r>
  </si>
  <si>
    <t>กำไร (ขาดทุน)</t>
  </si>
  <si>
    <t xml:space="preserve"> (ขาดทุน) กำไร</t>
  </si>
  <si>
    <t xml:space="preserve"> จากการวัด</t>
  </si>
  <si>
    <t>(ขาดทุน) กำไรจาก</t>
  </si>
  <si>
    <t>กำไร (ขาดทุน) จาก</t>
  </si>
  <si>
    <t>จากหนี้สินทางการเงิน</t>
  </si>
  <si>
    <t>มูลค่าเงินลงทุนใน</t>
  </si>
  <si>
    <t>การวัดมูลค่ายุติธรรม</t>
  </si>
  <si>
    <t>เงินลงทุนในตราสารทุนที่</t>
  </si>
  <si>
    <t>ที่กำหนดให้วัดมูลค่าด้วย</t>
  </si>
  <si>
    <t>การวัดมูลค่าใหม่</t>
  </si>
  <si>
    <t>ภาษีเงินได้เกี่ยวกับ</t>
  </si>
  <si>
    <t>ส่วนเกินจากการ</t>
  </si>
  <si>
    <t>ส่วนเกินทุน</t>
  </si>
  <si>
    <t>ตราสารหนี้ด้วยมูลค่า</t>
  </si>
  <si>
    <t>เครื่องมือที่ใช้สำหรับ</t>
  </si>
  <si>
    <t>กำหนดให้วัดมูลค่าด้วย</t>
  </si>
  <si>
    <t>มูลค่ายุติธรรมผ่านกำไร</t>
  </si>
  <si>
    <t>ของภาระผูกพัน</t>
  </si>
  <si>
    <t>ทุนสำรองอื่น</t>
  </si>
  <si>
    <t>องค์ประกอบของ</t>
  </si>
  <si>
    <t>รวมองค์ประกอบ</t>
  </si>
  <si>
    <t>เปลี่ยนแปลงส่วน</t>
  </si>
  <si>
    <t>ทุนที่ออก</t>
  </si>
  <si>
    <t>ส่วนเกิน</t>
  </si>
  <si>
    <t>จากการตีราคา</t>
  </si>
  <si>
    <t>ยุติธรรมผ่านกำไร</t>
  </si>
  <si>
    <t>การป้องกันความเสี่ยง</t>
  </si>
  <si>
    <t>หรือขาดทุนอันเนื่องมาจาก</t>
  </si>
  <si>
    <t>ผลประโยชน์หลัง</t>
  </si>
  <si>
    <t>จากการจ่าย</t>
  </si>
  <si>
    <t>(ขาดทุน) กำไร</t>
  </si>
  <si>
    <t>อื่นของส่วน</t>
  </si>
  <si>
    <t>ได้เสียของธนาคาร</t>
  </si>
  <si>
    <t>สำรองตาม</t>
  </si>
  <si>
    <t>รวมส่วนของ</t>
  </si>
  <si>
    <t>และชำระแล้ว</t>
  </si>
  <si>
    <t>มูลค่าหุ้นสามัญ</t>
  </si>
  <si>
    <t>ในกระแสเงินสด</t>
  </si>
  <si>
    <t>ความเสี่ยงด้านเครดิต</t>
  </si>
  <si>
    <t>ออกจากงาน</t>
  </si>
  <si>
    <t>โดยใช้หุ้นเป็นเกณฑ์</t>
  </si>
  <si>
    <t>เบ็ดเสร็จอื่น</t>
  </si>
  <si>
    <t>ของเจ้าของ</t>
  </si>
  <si>
    <t>ในบริษัทย่อย</t>
  </si>
  <si>
    <t>กฎหมาย</t>
  </si>
  <si>
    <t>เจ้าของ</t>
  </si>
  <si>
    <t>ยอดคงเหลือ ณ วันที่ 1 มกราคม พ.ศ. 2569</t>
  </si>
  <si>
    <t>การจ่ายโดยใช้หุ้นเป็นเกณฑ์</t>
  </si>
  <si>
    <t>โอนไปกำไรสะสม</t>
  </si>
  <si>
    <t>ยอดคงเหลือ ณ วันที่ 31 มีนาคม พ.ศ. 2569</t>
  </si>
  <si>
    <t>ยอดคงเหลือ ณ วันที่ 1 มกราคม พ.ศ. 2568</t>
  </si>
  <si>
    <t>กำไร (ขาดทุน) เบ็ดเสร็จรวมสำหรับรอบระยะเวลา</t>
  </si>
  <si>
    <t>ยอดคงเหลือ ณ วันที่ 31 มีนาคม พ.ศ. 2568</t>
  </si>
  <si>
    <r>
      <t xml:space="preserve">งบการเปลี่ยนแปลงส่วนของเจ้าของ </t>
    </r>
    <r>
      <rPr>
        <sz val="12"/>
        <rFont val="Browallia New"/>
        <family val="2"/>
      </rPr>
      <t>(ยังไม่ได้ตรวจสอบ) (ต่อ)</t>
    </r>
  </si>
  <si>
    <t>(ขาดทุน) กำไรจากหนี้สิน</t>
  </si>
  <si>
    <t>การวัดมูลค่าเงินลงทุน</t>
  </si>
  <si>
    <t>ทางการเงินที่กำหนดให้วัด</t>
  </si>
  <si>
    <t xml:space="preserve">            </t>
  </si>
  <si>
    <t>ในตราสารหนี้ด้วยมูลค่า</t>
  </si>
  <si>
    <t>มูลค่าด้วยมูลค่ายุติธรรม</t>
  </si>
  <si>
    <t>ผ่านกำไรหรือขาดทุนอื่นเนื่อง</t>
  </si>
  <si>
    <t>อื่นของส่วนของ</t>
  </si>
  <si>
    <t>มาจากความเสี่ยงด้านเครดิต</t>
  </si>
  <si>
    <r>
      <t xml:space="preserve">งบกระแสเงินสด </t>
    </r>
    <r>
      <rPr>
        <sz val="12"/>
        <rFont val="Browallia New"/>
        <family val="2"/>
      </rPr>
      <t>(ยังไม่ได้ตรวจสอบ)</t>
    </r>
  </si>
  <si>
    <t>กระแสเงินสดจากกิจกรรมดำเนินงาน</t>
  </si>
  <si>
    <t>รายการปรับกระทบกำไรก่อนภาษีเงินได้เป็น</t>
  </si>
  <si>
    <t xml:space="preserve">   เงินสดรับ (จ่าย) จากกิจกรรมดำเนินงาน</t>
  </si>
  <si>
    <t xml:space="preserve">   ค่าเสื่อมราคาและรายจ่ายตัดบัญชี</t>
  </si>
  <si>
    <t xml:space="preserve">   ผลขาดทุนด้านเครดิตที่คาดว่าจะเกิดขึ้น</t>
  </si>
  <si>
    <t xml:space="preserve">   ผลประโยชน์ของพนักงานที่จ่ายโดยใช้หุ้นเป็นเกณฑ์</t>
  </si>
  <si>
    <t xml:space="preserve">   สำรองจากการประมาณการหนี้สิน</t>
  </si>
  <si>
    <t xml:space="preserve">  (กำไร) ขาดทุนจากอัตราแลกเปลี่ยนเงินตราต่างประเทศ</t>
  </si>
  <si>
    <t xml:space="preserve">     ของตราสารหนี้ที่ออกและเงินกู้ยืมและตราสารอนุพันธ์</t>
  </si>
  <si>
    <t xml:space="preserve">   ขาดทุน (กำไร) ที่ยังไม่เกิดขึ้นจริงจากการปรับมูลค่าสินทรัพย์ทางการเงิน</t>
  </si>
  <si>
    <t xml:space="preserve">      ที่วัดมูลค่าด้วยมูลค่ายุติธรรมผ่านกำไรหรือขาดทุน </t>
  </si>
  <si>
    <t xml:space="preserve">   กำไรจากการขายเงินลงทุน</t>
  </si>
  <si>
    <t xml:space="preserve">   กำไรจากการจำหน่ายอาคารและอุปกรณ์</t>
  </si>
  <si>
    <t xml:space="preserve">   ขาดทุนจากการตัดจำหน่ายอาคารและอุปกรณ์และสินทรัพย์ไม่มีตัวตน</t>
  </si>
  <si>
    <t xml:space="preserve">   กำไรจากการเปลี่ยนแปลงเงื่อนไขและยกเลิกสัญญาเช่า</t>
  </si>
  <si>
    <t xml:space="preserve">   (กำไร) ขาดทุนจากหนี้สินทางการเงินที่กำหนดให้แสดงด้วยมูลค่ายุติธรรม</t>
  </si>
  <si>
    <t xml:space="preserve">   ดอกเบี้ยรับ</t>
  </si>
  <si>
    <t xml:space="preserve">   เงินปันผลรับ</t>
  </si>
  <si>
    <t xml:space="preserve">   ค่าใช้จ่ายดอกเบี้ย</t>
  </si>
  <si>
    <t>(ขาดทุน) 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</si>
  <si>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</si>
  <si>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สินทรัพย์ดำเนินงาน (เพิ่มขึ้น) ลดลง</t>
  </si>
  <si>
    <t xml:space="preserve">   รายการระหว่างธนาคารและตลาดเงิน</t>
  </si>
  <si>
    <t xml:space="preserve">   สินทรัพย์ทางการเงินที่วัดมูลค่าด้วยมูลค่ายุติธรรมผ่านกำไรหรือขาดทุน</t>
  </si>
  <si>
    <t xml:space="preserve">   เงินให้สินเชื่อแก่ลูกหนี้</t>
  </si>
  <si>
    <t xml:space="preserve">   ทรัพย์สินรอการขาย</t>
  </si>
  <si>
    <t xml:space="preserve">   เงินวางหลักประกันของตราสารอนุพันธ์</t>
  </si>
  <si>
    <t xml:space="preserve">   สินทรัพย์อื่น</t>
  </si>
  <si>
    <t xml:space="preserve">ธนาคาร ซีไอเอ็มบี ไทย จำกัด (มหาชน) </t>
  </si>
  <si>
    <r>
      <t xml:space="preserve">งบกระแสเงินสด </t>
    </r>
    <r>
      <rPr>
        <sz val="12"/>
        <rFont val="Browallia New"/>
        <family val="2"/>
      </rPr>
      <t>(ยังไม่ได้ตรวจสอบ) (ต่อ)</t>
    </r>
  </si>
  <si>
    <t>หนี้สินดำเนินงานเพิ่มขึ้น (ลดลง)</t>
  </si>
  <si>
    <t xml:space="preserve">   เงินรับฝาก</t>
  </si>
  <si>
    <t xml:space="preserve">   หนี้สินจ่ายคืนเมื่อทวงถาม</t>
  </si>
  <si>
    <t xml:space="preserve">   หนี้สินทางการเงินเพื่อค้า</t>
  </si>
  <si>
    <t xml:space="preserve">   ประมาณการหนี้สิน</t>
  </si>
  <si>
    <t xml:space="preserve">   เงินรับหลักประกันของตราสารอนุพันธ์</t>
  </si>
  <si>
    <t xml:space="preserve">   หนี้สินอื่น</t>
  </si>
  <si>
    <t>เงินสดได้มาจากกิจกรรมดำเนินงาน</t>
  </si>
  <si>
    <t xml:space="preserve">   ดอกเบี้ยจ่าย</t>
  </si>
  <si>
    <t xml:space="preserve">   ภาษีจ่าย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</si>
  <si>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</si>
  <si>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</si>
  <si>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เงินสดจ่ายในการซื้อเงินลงทุนในตราสารหนี้ที่วัดมูลค่าด้วยมูลค่ายุติธรรม</t>
  </si>
  <si>
    <t xml:space="preserve">    ผ่านกำไรขาดทุนเบ็ดเสร็จอื่น </t>
  </si>
  <si>
    <t>เงินสดรับจากการจำหน่ายและไถ่ถอนเงินลงทุนในตราสารหนี้ที่วัดมูลค่าด้วย</t>
  </si>
  <si>
    <t xml:space="preserve">    มูลค่ายุติธรรมผ่านกำไรขาดทุนเบ็ดเสร็จอื่น </t>
  </si>
  <si>
    <t>เงินสดจ่ายในการซื้อเงินลงทุนในตราสารหนี้ที่วัดมูลค่าด้วยราคาทุนตัดจำหน่าย</t>
  </si>
  <si>
    <t>เงินสดรับจากการไถ่ถอนเงินลงทุนในตราสารหนี้ที่วัดมูลค่าด้วยราคาทุนตัดจำหน่าย</t>
  </si>
  <si>
    <t>เงินสดจ่ายจากการซื้ออาคารและอุปกรณ์</t>
  </si>
  <si>
    <t>เงินสดรับจากการขายอาคารและอุปกรณ์</t>
  </si>
  <si>
    <t>เงินสดจ่ายซื้อสินทรัพย์ไม่มีตัวตน</t>
  </si>
  <si>
    <t>เงินปันผลรับ</t>
  </si>
  <si>
    <t>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</si>
  <si>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</si>
  <si>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</si>
  <si>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เงินสดรับจากหนี้สินทางการเงินที่กำหนดให้วัดมูลค่าด้วยมูลค่ายุติธรรม</t>
  </si>
  <si>
    <t xml:space="preserve">    ผ่านกำไรหรือขาดทุนและการกู้ยืมเงิน</t>
  </si>
  <si>
    <t>เงินสดจ่ายจากหนี้สินทางการเงินที่กำหนดให้วัดมูลค่าด้วยมูลค่ายุติธรรม</t>
  </si>
  <si>
    <t xml:space="preserve">   ผ่านกำไรหรือขาดทุนและการกู้ยืมเงิน</t>
  </si>
  <si>
    <t>เงินสดจ่ายชำระหนี้สินตามสัญญาเช่า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</si>
  <si>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</si>
  <si>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 (ลดลง) เพิ่มขึ้นสุทธิ</t>
  </si>
  <si>
    <t>เงินสดและรายการเทียบเท่าเงินสด ณ วันต้นรอบระยะเวลา</t>
  </si>
  <si>
    <t>เงินสดและรายการเทียบเท่าเงินสด ณ วันปลายรอบระยะเวลา</t>
  </si>
  <si>
    <t xml:space="preserve">ข้อมูลเพิ่มเติมประกอบกระแสเงินสด </t>
  </si>
  <si>
    <t>รายการที่มิใช่เงินสด</t>
  </si>
  <si>
    <t xml:space="preserve">   ตัดจำหน่ายส่วนเกินหรือส่วนลดอัตราดอกเบี้ย</t>
  </si>
  <si>
    <t xml:space="preserve">   ลูกหนี้จากการขายเงินลงทุน</t>
  </si>
  <si>
    <t xml:space="preserve">   ขาดทุนจากการด้อยค่าทรัพย์สินรอการขายและสินทรัพย์อื่น </t>
  </si>
  <si>
    <t>เจ้าหนี้จากการซื้อสินทรัพย์ทางการเงินที่วัดมูลค่าด้วย</t>
  </si>
  <si>
    <t>มูลค่ายุติธรรมผ่านกำไรหรือขาดทุนและเงินลงทุน</t>
  </si>
  <si>
    <t>ลูกหนี้จากการขายสินทรัพย์ทางการเงินที่วัดมูลค่าด้วย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</si>
</sst>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87" formatCode="_-* #,##0.00_-;\-* #,##0.00_-;_-* &quot;-&quot;??_-;_-@_-"/>
    <numFmt numFmtId="188" formatCode="#,##0.0_);[Red]\(#,##0.0\)"/>
    <numFmt numFmtId="189" formatCode="0.0%"/>
    <numFmt numFmtId="190" formatCode="_(* #,##0_);_(* \(#,##0\);_(* &quot;-     &quot;??_);_(@_)"/>
    <numFmt numFmtId="191" formatCode="#,##0;\(#,##0\);&quot;-&quot;;@"/>
    <numFmt numFmtId="192" formatCode="#,##0.0;[Red]\-#,##0.0"/>
  </numFmts>
  <fonts count="20">
    <font>
      <sz val="12"/>
      <name val="Times New Roman"/>
    </font>
    <font>
      <sz val="12"/>
      <name val="Times New Roman"/>
      <family val="1"/>
    </font>
    <font>
      <sz val="10"/>
      <name val="ApFont"/>
    </font>
    <font>
      <sz val="14"/>
      <name val="AngsanaUPC"/>
      <family val="1"/>
      <charset val="222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2"/>
      <name val="Times New Roman"/>
      <family val="1"/>
    </font>
    <font>
      <b/>
      <sz val="10.5"/>
      <name val="Browallia New"/>
      <family val="2"/>
    </font>
    <font>
      <sz val="10.5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i/>
      <sz val="12"/>
      <name val="Browallia New"/>
      <family val="2"/>
    </font>
    <font>
      <u/>
      <sz val="12"/>
      <name val="Browallia New"/>
      <family val="2"/>
    </font>
    <font>
      <b/>
      <u/>
      <sz val="12"/>
      <name val="Browallia New"/>
      <family val="2"/>
    </font>
    <font>
      <sz val="11"/>
      <color theme="1"/>
      <name val="Tahoma"/>
      <family val="2"/>
      <charset val="222"/>
      <scheme val="minor"/>
    </font>
    <font>
      <b/>
      <sz val="11"/>
      <name val="Browallia New"/>
      <family val="2"/>
    </font>
    <font>
      <sz val="11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3" fillId="0" borderId="0"/>
    <xf numFmtId="0" fontId="3" fillId="0" borderId="0"/>
    <xf numFmtId="189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0" fontId="7" fillId="0" borderId="0"/>
    <xf numFmtId="0" fontId="1" fillId="0" borderId="0"/>
    <xf numFmtId="0" fontId="2" fillId="0" borderId="0"/>
    <xf numFmtId="0" fontId="4" fillId="0" borderId="0"/>
    <xf numFmtId="9" fontId="9" fillId="0" borderId="0" applyFont="0" applyFill="0" applyBorder="0" applyAlignment="0" applyProtection="0"/>
    <xf numFmtId="10" fontId="8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</cellStyleXfs>
  <cellXfs count="141">
    <xf numFmtId="0" fontId="0" fillId="0" borderId="0" xfId="0"/>
    <xf numFmtId="43" fontId="13" fillId="0" borderId="0" xfId="1" applyFont="1" applyFill="1" applyBorder="1" applyAlignment="1">
      <alignment horizontal="right" vertical="center"/>
    </xf>
    <xf numFmtId="9" fontId="13" fillId="0" borderId="0" xfId="14" applyFont="1" applyFill="1" applyBorder="1" applyAlignment="1">
      <alignment horizontal="right" vertical="center"/>
    </xf>
    <xf numFmtId="43" fontId="13" fillId="0" borderId="4" xfId="1" applyFont="1" applyFill="1" applyBorder="1" applyAlignment="1">
      <alignment horizontal="right" vertical="center"/>
    </xf>
    <xf numFmtId="189" fontId="12" fillId="0" borderId="0" xfId="14" applyNumberFormat="1" applyFont="1" applyFill="1" applyBorder="1" applyAlignment="1">
      <alignment horizontal="left" vertical="center"/>
    </xf>
    <xf numFmtId="10" fontId="13" fillId="0" borderId="0" xfId="14" applyNumberFormat="1" applyFont="1" applyFill="1" applyBorder="1" applyAlignment="1">
      <alignment horizontal="right" vertical="center"/>
    </xf>
    <xf numFmtId="191" fontId="13" fillId="0" borderId="4" xfId="12" applyNumberFormat="1" applyFont="1" applyFill="1" applyBorder="1" applyAlignment="1">
      <alignment horizontal="right" vertical="center"/>
    </xf>
    <xf numFmtId="191" fontId="13" fillId="0" borderId="3" xfId="12" applyNumberFormat="1" applyFont="1" applyFill="1" applyBorder="1" applyAlignment="1">
      <alignment horizontal="right" vertical="center"/>
    </xf>
    <xf numFmtId="38" fontId="13" fillId="0" borderId="3" xfId="12" quotePrefix="1" applyNumberFormat="1" applyFont="1" applyFill="1" applyBorder="1" applyAlignment="1">
      <alignment horizontal="left" vertical="center"/>
    </xf>
    <xf numFmtId="38" fontId="13" fillId="0" borderId="0" xfId="12" applyNumberFormat="1" applyFont="1" applyFill="1" applyAlignment="1">
      <alignment vertical="center"/>
    </xf>
    <xf numFmtId="38" fontId="12" fillId="0" borderId="0" xfId="12" quotePrefix="1" applyNumberFormat="1" applyFont="1" applyFill="1" applyAlignment="1">
      <alignment horizontal="left" vertical="center"/>
    </xf>
    <xf numFmtId="38" fontId="12" fillId="0" borderId="0" xfId="12" applyNumberFormat="1" applyFont="1" applyFill="1" applyAlignment="1">
      <alignment horizontal="left" vertical="center"/>
    </xf>
    <xf numFmtId="191" fontId="12" fillId="0" borderId="0" xfId="12" applyNumberFormat="1" applyFont="1" applyFill="1" applyAlignment="1">
      <alignment horizontal="left" vertical="center"/>
    </xf>
    <xf numFmtId="38" fontId="12" fillId="0" borderId="0" xfId="12" applyNumberFormat="1" applyFont="1" applyFill="1" applyAlignment="1">
      <alignment vertical="center"/>
    </xf>
    <xf numFmtId="188" fontId="12" fillId="0" borderId="0" xfId="12" applyNumberFormat="1" applyFont="1" applyFill="1" applyAlignment="1">
      <alignment vertical="center"/>
    </xf>
    <xf numFmtId="191" fontId="12" fillId="0" borderId="0" xfId="12" applyNumberFormat="1" applyFont="1" applyFill="1" applyAlignment="1">
      <alignment horizontal="center" vertical="center"/>
    </xf>
    <xf numFmtId="191" fontId="12" fillId="0" borderId="0" xfId="12" applyNumberFormat="1" applyFont="1" applyFill="1" applyAlignment="1">
      <alignment horizontal="right" vertical="center"/>
    </xf>
    <xf numFmtId="191" fontId="12" fillId="0" borderId="0" xfId="12" quotePrefix="1" applyNumberFormat="1" applyFont="1" applyFill="1" applyAlignment="1">
      <alignment horizontal="right" vertical="center"/>
    </xf>
    <xf numFmtId="191" fontId="16" fillId="0" borderId="0" xfId="12" applyNumberFormat="1" applyFont="1" applyFill="1" applyAlignment="1">
      <alignment horizontal="right" vertical="center"/>
    </xf>
    <xf numFmtId="38" fontId="12" fillId="0" borderId="3" xfId="12" applyNumberFormat="1" applyFont="1" applyFill="1" applyBorder="1" applyAlignment="1">
      <alignment horizontal="center" vertical="center"/>
    </xf>
    <xf numFmtId="191" fontId="12" fillId="0" borderId="3" xfId="12" applyNumberFormat="1" applyFont="1" applyFill="1" applyBorder="1" applyAlignment="1">
      <alignment horizontal="right" vertical="center"/>
    </xf>
    <xf numFmtId="188" fontId="13" fillId="0" borderId="0" xfId="12" applyNumberFormat="1" applyFont="1" applyFill="1" applyAlignment="1">
      <alignment horizontal="center" vertical="center"/>
    </xf>
    <xf numFmtId="38" fontId="14" fillId="0" borderId="0" xfId="12" applyNumberFormat="1" applyFont="1" applyFill="1" applyAlignment="1">
      <alignment horizontal="center" vertical="center"/>
    </xf>
    <xf numFmtId="191" fontId="13" fillId="0" borderId="0" xfId="11" applyNumberFormat="1" applyFont="1" applyFill="1" applyAlignment="1">
      <alignment horizontal="right" vertical="center"/>
    </xf>
    <xf numFmtId="188" fontId="13" fillId="0" borderId="0" xfId="12" applyNumberFormat="1" applyFont="1" applyFill="1" applyAlignment="1">
      <alignment vertical="center"/>
    </xf>
    <xf numFmtId="191" fontId="13" fillId="0" borderId="0" xfId="12" applyNumberFormat="1" applyFont="1" applyFill="1" applyAlignment="1">
      <alignment horizontal="right" vertical="center"/>
    </xf>
    <xf numFmtId="38" fontId="13" fillId="0" borderId="0" xfId="12" applyNumberFormat="1" applyFont="1" applyFill="1" applyAlignment="1">
      <alignment horizontal="center" vertical="center"/>
    </xf>
    <xf numFmtId="191" fontId="13" fillId="0" borderId="0" xfId="0" applyNumberFormat="1" applyFont="1" applyFill="1" applyAlignment="1">
      <alignment horizontal="right" vertical="center"/>
    </xf>
    <xf numFmtId="0" fontId="13" fillId="0" borderId="0" xfId="11" applyFont="1" applyFill="1" applyAlignment="1">
      <alignment vertical="center"/>
    </xf>
    <xf numFmtId="192" fontId="13" fillId="0" borderId="0" xfId="12" applyNumberFormat="1" applyFont="1" applyFill="1" applyAlignment="1">
      <alignment horizontal="center" vertical="center"/>
    </xf>
    <xf numFmtId="191" fontId="13" fillId="0" borderId="3" xfId="11" applyNumberFormat="1" applyFont="1" applyFill="1" applyBorder="1" applyAlignment="1">
      <alignment horizontal="right" vertical="center"/>
    </xf>
    <xf numFmtId="38" fontId="13" fillId="0" borderId="3" xfId="12" applyNumberFormat="1" applyFont="1" applyFill="1" applyBorder="1" applyAlignment="1">
      <alignment vertical="center"/>
    </xf>
    <xf numFmtId="38" fontId="13" fillId="0" borderId="0" xfId="12" applyNumberFormat="1" applyFont="1" applyFill="1" applyAlignment="1">
      <alignment horizontal="center" vertical="center"/>
    </xf>
    <xf numFmtId="38" fontId="13" fillId="0" borderId="3" xfId="12" applyNumberFormat="1" applyFont="1" applyFill="1" applyBorder="1" applyAlignment="1">
      <alignment horizontal="center" vertical="center"/>
    </xf>
    <xf numFmtId="38" fontId="14" fillId="0" borderId="3" xfId="12" applyNumberFormat="1" applyFont="1" applyFill="1" applyBorder="1" applyAlignment="1">
      <alignment horizontal="center" vertical="center"/>
    </xf>
    <xf numFmtId="38" fontId="12" fillId="0" borderId="3" xfId="12" applyNumberFormat="1" applyFont="1" applyFill="1" applyBorder="1" applyAlignment="1">
      <alignment horizontal="left" vertical="center"/>
    </xf>
    <xf numFmtId="191" fontId="12" fillId="0" borderId="0" xfId="12" applyNumberFormat="1" applyFont="1" applyFill="1" applyAlignment="1">
      <alignment vertical="center"/>
    </xf>
    <xf numFmtId="38" fontId="13" fillId="0" borderId="0" xfId="12" quotePrefix="1" applyNumberFormat="1" applyFont="1" applyFill="1" applyAlignment="1">
      <alignment horizontal="left" vertical="center"/>
    </xf>
    <xf numFmtId="190" fontId="13" fillId="0" borderId="0" xfId="12" applyNumberFormat="1" applyFont="1" applyFill="1" applyAlignment="1">
      <alignment horizontal="right" vertical="center"/>
    </xf>
    <xf numFmtId="38" fontId="13" fillId="0" borderId="0" xfId="12" applyNumberFormat="1" applyFont="1" applyFill="1" applyAlignment="1">
      <alignment horizontal="left" vertical="center"/>
    </xf>
    <xf numFmtId="188" fontId="13" fillId="0" borderId="3" xfId="12" applyNumberFormat="1" applyFont="1" applyFill="1" applyBorder="1" applyAlignment="1">
      <alignment vertical="center"/>
    </xf>
    <xf numFmtId="38" fontId="12" fillId="0" borderId="0" xfId="12" quotePrefix="1" applyNumberFormat="1" applyFont="1" applyFill="1" applyAlignment="1">
      <alignment horizontal="left" vertical="center"/>
    </xf>
    <xf numFmtId="38" fontId="12" fillId="0" borderId="0" xfId="12" applyNumberFormat="1" applyFont="1" applyFill="1" applyAlignment="1">
      <alignment horizontal="center" vertical="center"/>
    </xf>
    <xf numFmtId="38" fontId="12" fillId="0" borderId="3" xfId="12" quotePrefix="1" applyNumberFormat="1" applyFont="1" applyFill="1" applyBorder="1" applyAlignment="1">
      <alignment horizontal="left" vertical="center"/>
    </xf>
    <xf numFmtId="191" fontId="12" fillId="0" borderId="3" xfId="12" applyNumberFormat="1" applyFont="1" applyFill="1" applyBorder="1" applyAlignment="1">
      <alignment horizontal="left" vertical="center"/>
    </xf>
    <xf numFmtId="191" fontId="13" fillId="0" borderId="0" xfId="12" applyNumberFormat="1" applyFont="1" applyFill="1" applyAlignment="1">
      <alignment vertical="center"/>
    </xf>
    <xf numFmtId="0" fontId="12" fillId="0" borderId="0" xfId="13" applyFont="1" applyFill="1" applyAlignment="1">
      <alignment horizontal="right" vertical="center"/>
    </xf>
    <xf numFmtId="191" fontId="12" fillId="0" borderId="0" xfId="11" quotePrefix="1" applyNumberFormat="1" applyFont="1" applyFill="1" applyAlignment="1">
      <alignment horizontal="right" vertical="center"/>
    </xf>
    <xf numFmtId="191" fontId="13" fillId="0" borderId="0" xfId="12" applyNumberFormat="1" applyFont="1" applyFill="1" applyAlignment="1">
      <alignment horizontal="center" vertical="center"/>
    </xf>
    <xf numFmtId="191" fontId="13" fillId="0" borderId="3" xfId="0" applyNumberFormat="1" applyFont="1" applyFill="1" applyBorder="1" applyAlignment="1">
      <alignment horizontal="right" vertical="center"/>
    </xf>
    <xf numFmtId="191" fontId="14" fillId="0" borderId="0" xfId="12" applyNumberFormat="1" applyFont="1" applyFill="1" applyAlignment="1">
      <alignment horizontal="right" vertical="center"/>
    </xf>
    <xf numFmtId="191" fontId="13" fillId="0" borderId="6" xfId="0" applyNumberFormat="1" applyFont="1" applyFill="1" applyBorder="1" applyAlignment="1">
      <alignment horizontal="right" vertical="center"/>
    </xf>
    <xf numFmtId="10" fontId="12" fillId="0" borderId="0" xfId="12" quotePrefix="1" applyNumberFormat="1" applyFont="1" applyFill="1" applyAlignment="1">
      <alignment horizontal="left" vertical="center"/>
    </xf>
    <xf numFmtId="10" fontId="13" fillId="0" borderId="0" xfId="12" applyNumberFormat="1" applyFont="1" applyFill="1" applyAlignment="1">
      <alignment horizontal="center" vertical="center"/>
    </xf>
    <xf numFmtId="10" fontId="13" fillId="0" borderId="0" xfId="12" applyNumberFormat="1" applyFont="1" applyFill="1" applyAlignment="1">
      <alignment vertical="center"/>
    </xf>
    <xf numFmtId="10" fontId="13" fillId="0" borderId="0" xfId="12" applyNumberFormat="1" applyFont="1" applyFill="1" applyAlignment="1">
      <alignment horizontal="right" vertical="center"/>
    </xf>
    <xf numFmtId="191" fontId="12" fillId="0" borderId="0" xfId="0" quotePrefix="1" applyNumberFormat="1" applyFont="1" applyFill="1" applyAlignment="1">
      <alignment horizontal="right" vertical="center"/>
    </xf>
    <xf numFmtId="191" fontId="12" fillId="0" borderId="0" xfId="0" applyNumberFormat="1" applyFont="1" applyFill="1" applyAlignment="1">
      <alignment horizontal="right" vertical="center"/>
    </xf>
    <xf numFmtId="191" fontId="13" fillId="0" borderId="4" xfId="0" applyNumberFormat="1" applyFont="1" applyFill="1" applyBorder="1" applyAlignment="1">
      <alignment horizontal="right" vertical="center"/>
    </xf>
    <xf numFmtId="191" fontId="13" fillId="0" borderId="7" xfId="0" applyNumberFormat="1" applyFont="1" applyFill="1" applyBorder="1" applyAlignment="1">
      <alignment horizontal="right" vertical="center"/>
    </xf>
    <xf numFmtId="38" fontId="12" fillId="0" borderId="0" xfId="0" quotePrefix="1" applyNumberFormat="1" applyFont="1" applyFill="1" applyAlignment="1">
      <alignment horizontal="left" vertical="center"/>
    </xf>
    <xf numFmtId="38" fontId="13" fillId="0" borderId="0" xfId="0" applyNumberFormat="1" applyFont="1" applyFill="1" applyAlignment="1">
      <alignment vertical="center"/>
    </xf>
    <xf numFmtId="38" fontId="12" fillId="0" borderId="0" xfId="12" quotePrefix="1" applyNumberFormat="1" applyFont="1" applyFill="1" applyAlignment="1">
      <alignment horizontal="center" vertical="center"/>
    </xf>
    <xf numFmtId="38" fontId="12" fillId="0" borderId="3" xfId="12" quotePrefix="1" applyNumberFormat="1" applyFont="1" applyFill="1" applyBorder="1" applyAlignment="1">
      <alignment horizontal="center" vertical="center"/>
    </xf>
    <xf numFmtId="191" fontId="12" fillId="0" borderId="0" xfId="13" applyNumberFormat="1" applyFont="1" applyFill="1" applyAlignment="1">
      <alignment horizontal="right" vertical="center"/>
    </xf>
    <xf numFmtId="191" fontId="12" fillId="0" borderId="0" xfId="11" applyNumberFormat="1" applyFont="1" applyFill="1" applyAlignment="1">
      <alignment horizontal="right" vertical="center"/>
    </xf>
    <xf numFmtId="191" fontId="12" fillId="0" borderId="3" xfId="13" applyNumberFormat="1" applyFont="1" applyFill="1" applyBorder="1" applyAlignment="1">
      <alignment horizontal="right" vertical="center"/>
    </xf>
    <xf numFmtId="0" fontId="12" fillId="0" borderId="0" xfId="12" applyFont="1" applyFill="1" applyAlignment="1">
      <alignment vertical="center"/>
    </xf>
    <xf numFmtId="0" fontId="12" fillId="0" borderId="0" xfId="12" applyFont="1" applyFill="1" applyAlignment="1">
      <alignment horizontal="center" vertical="center"/>
    </xf>
    <xf numFmtId="191" fontId="13" fillId="0" borderId="6" xfId="12" applyNumberFormat="1" applyFont="1" applyFill="1" applyBorder="1" applyAlignment="1">
      <alignment horizontal="right" vertical="center"/>
    </xf>
    <xf numFmtId="0" fontId="13" fillId="0" borderId="0" xfId="12" quotePrefix="1" applyFont="1" applyFill="1" applyAlignment="1">
      <alignment horizontal="left" vertical="center"/>
    </xf>
    <xf numFmtId="0" fontId="13" fillId="0" borderId="0" xfId="12" quotePrefix="1" applyFont="1" applyFill="1" applyAlignment="1">
      <alignment horizontal="center" vertical="center"/>
    </xf>
    <xf numFmtId="0" fontId="13" fillId="0" borderId="0" xfId="12" applyFont="1" applyFill="1" applyAlignment="1">
      <alignment vertical="center"/>
    </xf>
    <xf numFmtId="0" fontId="13" fillId="0" borderId="0" xfId="12" applyFont="1" applyFill="1" applyAlignment="1">
      <alignment horizontal="center" vertical="center"/>
    </xf>
    <xf numFmtId="191" fontId="14" fillId="0" borderId="0" xfId="11" applyNumberFormat="1" applyFont="1" applyFill="1" applyAlignment="1">
      <alignment horizontal="right" vertical="center"/>
    </xf>
    <xf numFmtId="0" fontId="13" fillId="0" borderId="0" xfId="11" quotePrefix="1" applyFont="1" applyFill="1" applyAlignment="1">
      <alignment horizontal="left" vertical="center"/>
    </xf>
    <xf numFmtId="0" fontId="13" fillId="0" borderId="0" xfId="11" quotePrefix="1" applyFont="1" applyFill="1" applyAlignment="1">
      <alignment horizontal="center" vertical="center"/>
    </xf>
    <xf numFmtId="0" fontId="13" fillId="0" borderId="0" xfId="11" applyFont="1" applyFill="1" applyAlignment="1">
      <alignment horizontal="left" vertical="center"/>
    </xf>
    <xf numFmtId="0" fontId="13" fillId="0" borderId="0" xfId="11" applyFont="1" applyFill="1" applyAlignment="1">
      <alignment horizontal="center" vertical="center"/>
    </xf>
    <xf numFmtId="0" fontId="13" fillId="0" borderId="0" xfId="12" applyFont="1" applyFill="1" applyAlignment="1">
      <alignment horizontal="left" vertical="center"/>
    </xf>
    <xf numFmtId="0" fontId="12" fillId="0" borderId="0" xfId="12" applyFont="1" applyFill="1" applyAlignment="1">
      <alignment horizontal="left" vertical="center"/>
    </xf>
    <xf numFmtId="191" fontId="12" fillId="0" borderId="3" xfId="11" applyNumberFormat="1" applyFont="1" applyFill="1" applyBorder="1" applyAlignment="1">
      <alignment horizontal="right" vertical="center"/>
    </xf>
    <xf numFmtId="188" fontId="15" fillId="0" borderId="0" xfId="12" applyNumberFormat="1" applyFont="1" applyFill="1" applyAlignment="1">
      <alignment horizontal="center" vertical="center"/>
    </xf>
    <xf numFmtId="191" fontId="15" fillId="0" borderId="0" xfId="12" applyNumberFormat="1" applyFont="1" applyFill="1" applyAlignment="1">
      <alignment horizontal="right" vertical="center"/>
    </xf>
    <xf numFmtId="38" fontId="13" fillId="0" borderId="0" xfId="12" quotePrefix="1" applyNumberFormat="1" applyFont="1" applyFill="1" applyAlignment="1">
      <alignment horizontal="center" vertical="center"/>
    </xf>
    <xf numFmtId="0" fontId="12" fillId="0" borderId="0" xfId="12" quotePrefix="1" applyFont="1" applyFill="1" applyAlignment="1">
      <alignment horizontal="left" vertical="center"/>
    </xf>
    <xf numFmtId="0" fontId="12" fillId="0" borderId="0" xfId="12" quotePrefix="1" applyFont="1" applyFill="1" applyAlignment="1">
      <alignment horizontal="center" vertical="center"/>
    </xf>
    <xf numFmtId="38" fontId="12" fillId="0" borderId="0" xfId="11" applyNumberFormat="1" applyFont="1" applyFill="1" applyAlignment="1">
      <alignment vertical="center"/>
    </xf>
    <xf numFmtId="38" fontId="12" fillId="0" borderId="0" xfId="11" applyNumberFormat="1" applyFont="1" applyFill="1" applyAlignment="1">
      <alignment horizontal="center" vertical="center"/>
    </xf>
    <xf numFmtId="188" fontId="13" fillId="0" borderId="0" xfId="11" applyNumberFormat="1" applyFont="1" applyFill="1" applyAlignment="1">
      <alignment vertical="center"/>
    </xf>
    <xf numFmtId="38" fontId="13" fillId="0" borderId="0" xfId="11" applyNumberFormat="1" applyFont="1" applyFill="1" applyAlignment="1">
      <alignment vertical="center"/>
    </xf>
    <xf numFmtId="38" fontId="13" fillId="0" borderId="0" xfId="11" applyNumberFormat="1" applyFont="1" applyFill="1" applyAlignment="1">
      <alignment horizontal="center" vertical="center"/>
    </xf>
    <xf numFmtId="38" fontId="12" fillId="0" borderId="0" xfId="13" applyNumberFormat="1" applyFont="1" applyFill="1" applyAlignment="1">
      <alignment vertical="center"/>
    </xf>
    <xf numFmtId="0" fontId="12" fillId="0" borderId="0" xfId="13" applyFont="1" applyFill="1" applyAlignment="1">
      <alignment vertical="center"/>
    </xf>
    <xf numFmtId="0" fontId="13" fillId="0" borderId="0" xfId="13" applyFont="1" applyFill="1" applyAlignment="1">
      <alignment vertical="center"/>
    </xf>
    <xf numFmtId="38" fontId="12" fillId="0" borderId="3" xfId="13" quotePrefix="1" applyNumberFormat="1" applyFont="1" applyFill="1" applyBorder="1" applyAlignment="1">
      <alignment vertical="center"/>
    </xf>
    <xf numFmtId="0" fontId="12" fillId="0" borderId="3" xfId="13" applyFont="1" applyFill="1" applyBorder="1" applyAlignment="1">
      <alignment vertical="center"/>
    </xf>
    <xf numFmtId="38" fontId="12" fillId="0" borderId="0" xfId="13" quotePrefix="1" applyNumberFormat="1" applyFont="1" applyFill="1" applyAlignment="1">
      <alignment vertical="center"/>
    </xf>
    <xf numFmtId="0" fontId="18" fillId="0" borderId="0" xfId="13" applyFont="1" applyFill="1" applyAlignment="1">
      <alignment horizontal="center" vertical="center"/>
    </xf>
    <xf numFmtId="0" fontId="18" fillId="0" borderId="0" xfId="13" applyFont="1" applyFill="1" applyAlignment="1">
      <alignment vertical="center"/>
    </xf>
    <xf numFmtId="191" fontId="18" fillId="0" borderId="0" xfId="13" applyNumberFormat="1" applyFont="1" applyFill="1" applyAlignment="1">
      <alignment horizontal="center" vertical="center"/>
    </xf>
    <xf numFmtId="0" fontId="18" fillId="0" borderId="0" xfId="13" applyFont="1" applyFill="1" applyAlignment="1">
      <alignment horizontal="right" vertical="center"/>
    </xf>
    <xf numFmtId="191" fontId="18" fillId="0" borderId="0" xfId="13" applyNumberFormat="1" applyFont="1" applyFill="1" applyAlignment="1">
      <alignment horizontal="right" vertical="center"/>
    </xf>
    <xf numFmtId="191" fontId="18" fillId="0" borderId="0" xfId="13" quotePrefix="1" applyNumberFormat="1" applyFont="1" applyFill="1" applyAlignment="1">
      <alignment horizontal="right" vertical="center"/>
    </xf>
    <xf numFmtId="0" fontId="18" fillId="0" borderId="0" xfId="13" quotePrefix="1" applyFont="1" applyFill="1" applyAlignment="1">
      <alignment horizontal="right" vertical="center"/>
    </xf>
    <xf numFmtId="191" fontId="18" fillId="0" borderId="3" xfId="13" applyNumberFormat="1" applyFont="1" applyFill="1" applyBorder="1" applyAlignment="1">
      <alignment horizontal="right" vertical="center"/>
    </xf>
    <xf numFmtId="0" fontId="18" fillId="0" borderId="0" xfId="13" quotePrefix="1" applyFont="1" applyFill="1" applyAlignment="1">
      <alignment horizontal="left" vertical="top"/>
    </xf>
    <xf numFmtId="191" fontId="19" fillId="0" borderId="0" xfId="13" applyNumberFormat="1" applyFont="1" applyFill="1" applyAlignment="1">
      <alignment horizontal="right" vertical="center"/>
    </xf>
    <xf numFmtId="0" fontId="19" fillId="0" borderId="0" xfId="13" applyFont="1" applyFill="1" applyAlignment="1">
      <alignment horizontal="left" vertical="center"/>
    </xf>
    <xf numFmtId="191" fontId="19" fillId="0" borderId="3" xfId="13" applyNumberFormat="1" applyFont="1" applyFill="1" applyBorder="1" applyAlignment="1">
      <alignment horizontal="right" vertical="center"/>
    </xf>
    <xf numFmtId="0" fontId="18" fillId="0" borderId="0" xfId="13" quotePrefix="1" applyFont="1" applyFill="1" applyAlignment="1">
      <alignment horizontal="left" vertical="center"/>
    </xf>
    <xf numFmtId="191" fontId="19" fillId="0" borderId="4" xfId="13" applyNumberFormat="1" applyFont="1" applyFill="1" applyBorder="1" applyAlignment="1">
      <alignment horizontal="right" vertical="center"/>
    </xf>
    <xf numFmtId="0" fontId="12" fillId="0" borderId="0" xfId="13" applyFont="1" applyFill="1" applyAlignment="1">
      <alignment horizontal="center" vertical="center"/>
    </xf>
    <xf numFmtId="0" fontId="12" fillId="0" borderId="0" xfId="13" quotePrefix="1" applyFont="1" applyFill="1" applyAlignment="1">
      <alignment horizontal="left" vertical="center"/>
    </xf>
    <xf numFmtId="191" fontId="13" fillId="0" borderId="0" xfId="13" applyNumberFormat="1" applyFont="1" applyFill="1" applyAlignment="1">
      <alignment horizontal="right" vertical="center"/>
    </xf>
    <xf numFmtId="0" fontId="13" fillId="0" borderId="3" xfId="13" applyFont="1" applyFill="1" applyBorder="1" applyAlignment="1">
      <alignment vertical="center"/>
    </xf>
    <xf numFmtId="191" fontId="13" fillId="0" borderId="3" xfId="13" applyNumberFormat="1" applyFont="1" applyFill="1" applyBorder="1" applyAlignment="1">
      <alignment horizontal="right" vertical="center"/>
    </xf>
    <xf numFmtId="0" fontId="10" fillId="0" borderId="0" xfId="13" applyFont="1" applyFill="1" applyAlignment="1">
      <alignment vertical="center"/>
    </xf>
    <xf numFmtId="0" fontId="10" fillId="0" borderId="0" xfId="13" applyFont="1" applyFill="1" applyAlignment="1">
      <alignment horizontal="left" vertical="center"/>
    </xf>
    <xf numFmtId="191" fontId="11" fillId="0" borderId="0" xfId="12" applyNumberFormat="1" applyFont="1" applyFill="1" applyAlignment="1">
      <alignment horizontal="right" vertical="center"/>
    </xf>
    <xf numFmtId="38" fontId="11" fillId="0" borderId="0" xfId="12" applyNumberFormat="1" applyFont="1" applyFill="1" applyAlignment="1">
      <alignment vertical="center"/>
    </xf>
    <xf numFmtId="0" fontId="12" fillId="0" borderId="0" xfId="13" quotePrefix="1" applyFont="1" applyFill="1" applyAlignment="1">
      <alignment vertical="center"/>
    </xf>
    <xf numFmtId="0" fontId="11" fillId="0" borderId="0" xfId="13" applyFont="1" applyFill="1" applyAlignment="1">
      <alignment vertical="center"/>
    </xf>
    <xf numFmtId="0" fontId="10" fillId="0" borderId="3" xfId="13" applyFont="1" applyFill="1" applyBorder="1" applyAlignment="1">
      <alignment vertical="center"/>
    </xf>
    <xf numFmtId="0" fontId="10" fillId="0" borderId="0" xfId="13" quotePrefix="1" applyFont="1" applyFill="1" applyAlignment="1">
      <alignment horizontal="left" vertical="center"/>
    </xf>
    <xf numFmtId="191" fontId="10" fillId="0" borderId="0" xfId="13" applyNumberFormat="1" applyFont="1" applyFill="1" applyAlignment="1">
      <alignment horizontal="right" vertical="center"/>
    </xf>
    <xf numFmtId="0" fontId="10" fillId="0" borderId="0" xfId="13" applyFont="1" applyFill="1" applyAlignment="1">
      <alignment horizontal="right" vertical="center"/>
    </xf>
    <xf numFmtId="0" fontId="19" fillId="0" borderId="0" xfId="13" applyFont="1" applyFill="1" applyAlignment="1">
      <alignment horizontal="center" vertical="center"/>
    </xf>
    <xf numFmtId="0" fontId="19" fillId="0" borderId="0" xfId="13" applyFont="1" applyFill="1" applyAlignment="1">
      <alignment vertical="center"/>
    </xf>
    <xf numFmtId="0" fontId="10" fillId="0" borderId="0" xfId="13" applyFont="1" applyFill="1" applyAlignment="1">
      <alignment horizontal="center" vertical="center"/>
    </xf>
    <xf numFmtId="0" fontId="11" fillId="0" borderId="3" xfId="13" applyFont="1" applyFill="1" applyBorder="1" applyAlignment="1">
      <alignment vertical="center"/>
    </xf>
    <xf numFmtId="191" fontId="11" fillId="0" borderId="3" xfId="13" applyNumberFormat="1" applyFont="1" applyFill="1" applyBorder="1" applyAlignment="1">
      <alignment horizontal="right" vertical="center"/>
    </xf>
    <xf numFmtId="191" fontId="11" fillId="0" borderId="0" xfId="13" applyNumberFormat="1" applyFont="1" applyFill="1" applyAlignment="1">
      <alignment horizontal="right" vertical="center"/>
    </xf>
    <xf numFmtId="38" fontId="12" fillId="0" borderId="0" xfId="12" applyNumberFormat="1" applyFont="1" applyFill="1" applyAlignment="1">
      <alignment horizontal="left" vertical="center"/>
    </xf>
    <xf numFmtId="38" fontId="12" fillId="0" borderId="3" xfId="12" quotePrefix="1" applyNumberFormat="1" applyFont="1" applyFill="1" applyBorder="1" applyAlignment="1">
      <alignment horizontal="left" vertical="center"/>
    </xf>
    <xf numFmtId="38" fontId="12" fillId="0" borderId="3" xfId="12" applyNumberFormat="1" applyFont="1" applyFill="1" applyBorder="1" applyAlignment="1">
      <alignment horizontal="left" vertical="center"/>
    </xf>
    <xf numFmtId="191" fontId="12" fillId="0" borderId="3" xfId="12" applyNumberFormat="1" applyFont="1" applyFill="1" applyBorder="1" applyAlignment="1">
      <alignment horizontal="center" vertical="center"/>
    </xf>
    <xf numFmtId="38" fontId="13" fillId="0" borderId="0" xfId="12" applyNumberFormat="1" applyFont="1" applyFill="1" applyAlignment="1">
      <alignment horizontal="center" vertical="center"/>
    </xf>
    <xf numFmtId="38" fontId="12" fillId="0" borderId="0" xfId="12" quotePrefix="1" applyNumberFormat="1" applyFont="1" applyFill="1" applyAlignment="1">
      <alignment horizontal="left" vertical="center"/>
    </xf>
    <xf numFmtId="191" fontId="18" fillId="0" borderId="3" xfId="13" applyNumberFormat="1" applyFont="1" applyFill="1" applyBorder="1" applyAlignment="1">
      <alignment horizontal="center" vertical="center"/>
    </xf>
    <xf numFmtId="191" fontId="18" fillId="0" borderId="5" xfId="13" applyNumberFormat="1" applyFont="1" applyFill="1" applyBorder="1" applyAlignment="1">
      <alignment horizontal="center" vertical="center"/>
    </xf>
  </cellXfs>
  <cellStyles count="17">
    <cellStyle name="Comma" xfId="1" builtinId="3"/>
    <cellStyle name="Comma 2" xfId="2"/>
    <cellStyle name="Comma 3" xfId="3"/>
    <cellStyle name="comma zerodec" xfId="4"/>
    <cellStyle name="Currency1" xfId="5"/>
    <cellStyle name="Dollar (zero dec)" xfId="6"/>
    <cellStyle name="Grey" xfId="7"/>
    <cellStyle name="Input [yellow]" xfId="8"/>
    <cellStyle name="no dec" xfId="9"/>
    <cellStyle name="Normal" xfId="0" builtinId="0"/>
    <cellStyle name="Normal - Style1" xfId="10"/>
    <cellStyle name="Normal 2" xfId="11"/>
    <cellStyle name="Normal_B185-Bs&amp;plT-Ye12'2006" xfId="12"/>
    <cellStyle name="Normal_CE-Thai" xfId="13"/>
    <cellStyle name="Percent" xfId="14" builtinId="5"/>
    <cellStyle name="Percent [2]" xfId="15"/>
    <cellStyle name="Quantity" xfId="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2"/>
  <sheetViews>
    <sheetView topLeftCell="A127" zoomScale="115" zoomScaleNormal="115" zoomScaleSheetLayoutView="130" zoomScalePageLayoutView="70" workbookViewId="0">
      <selection activeCell="A131" sqref="A131:XFD131"/>
    </sheetView>
  </sheetViews>
  <sheetFormatPr defaultColWidth="9.33203125" defaultRowHeight="20.149999999999999" customHeight="1"/>
  <cols>
    <col min="1" max="2" width="1.25" style="9" customWidth="1"/>
    <col min="3" max="3" width="32" style="9" customWidth="1"/>
    <col min="4" max="4" width="6.33203125" style="24" customWidth="1"/>
    <col min="5" max="5" width="0.58203125" style="9" customWidth="1"/>
    <col min="6" max="6" width="12.08203125" style="25" customWidth="1"/>
    <col min="7" max="7" width="0.58203125" style="25" customWidth="1"/>
    <col min="8" max="8" width="11.08203125" style="25" customWidth="1"/>
    <col min="9" max="9" width="0.58203125" style="25" customWidth="1"/>
    <col min="10" max="10" width="12.08203125" style="25" customWidth="1"/>
    <col min="11" max="11" width="0.58203125" style="25" customWidth="1"/>
    <col min="12" max="12" width="11.08203125" style="25" customWidth="1"/>
    <col min="13" max="16384" width="9.33203125" style="9"/>
  </cols>
  <sheetData>
    <row r="1" spans="1:12" ht="21" customHeight="1">
      <c r="A1" s="133" t="s">
        <v>0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</row>
    <row r="2" spans="1:12" ht="21" customHeight="1">
      <c r="A2" s="133" t="s">
        <v>1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</row>
    <row r="3" spans="1:12" ht="21" customHeight="1">
      <c r="A3" s="134" t="s">
        <v>2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</row>
    <row r="4" spans="1:12" ht="21" customHeight="1">
      <c r="A4" s="10"/>
      <c r="B4" s="10"/>
      <c r="C4" s="11"/>
      <c r="D4" s="11"/>
      <c r="E4" s="11"/>
      <c r="F4" s="12"/>
      <c r="G4" s="12"/>
      <c r="H4" s="12"/>
      <c r="I4" s="12"/>
      <c r="J4" s="12"/>
      <c r="K4" s="12"/>
      <c r="L4" s="12"/>
    </row>
    <row r="5" spans="1:12" s="13" customFormat="1" ht="21" customHeight="1">
      <c r="D5" s="14"/>
      <c r="F5" s="136" t="s">
        <v>3</v>
      </c>
      <c r="G5" s="136"/>
      <c r="H5" s="136"/>
      <c r="I5" s="15"/>
      <c r="J5" s="136" t="s">
        <v>4</v>
      </c>
      <c r="K5" s="136"/>
      <c r="L5" s="136"/>
    </row>
    <row r="6" spans="1:12" s="13" customFormat="1" ht="21" customHeight="1">
      <c r="D6" s="14"/>
      <c r="F6" s="16" t="s">
        <v>5</v>
      </c>
      <c r="G6" s="16"/>
      <c r="H6" s="16" t="s">
        <v>6</v>
      </c>
      <c r="I6" s="16"/>
      <c r="J6" s="16" t="s">
        <v>5</v>
      </c>
      <c r="K6" s="16"/>
      <c r="L6" s="16" t="s">
        <v>6</v>
      </c>
    </row>
    <row r="7" spans="1:12" s="13" customFormat="1" ht="21" customHeight="1">
      <c r="D7" s="14"/>
      <c r="F7" s="17" t="s">
        <v>7</v>
      </c>
      <c r="G7" s="17"/>
      <c r="H7" s="17" t="s">
        <v>8</v>
      </c>
      <c r="I7" s="16"/>
      <c r="J7" s="17" t="s">
        <v>7</v>
      </c>
      <c r="K7" s="17"/>
      <c r="L7" s="17" t="s">
        <v>8</v>
      </c>
    </row>
    <row r="8" spans="1:12" s="13" customFormat="1" ht="21" customHeight="1">
      <c r="F8" s="17" t="s">
        <v>9</v>
      </c>
      <c r="G8" s="16"/>
      <c r="H8" s="17" t="s">
        <v>10</v>
      </c>
      <c r="I8" s="18"/>
      <c r="J8" s="17" t="s">
        <v>9</v>
      </c>
      <c r="K8" s="16"/>
      <c r="L8" s="17" t="s">
        <v>10</v>
      </c>
    </row>
    <row r="9" spans="1:12" s="13" customFormat="1" ht="21" customHeight="1">
      <c r="D9" s="19" t="s">
        <v>11</v>
      </c>
      <c r="F9" s="20" t="s">
        <v>12</v>
      </c>
      <c r="G9" s="16"/>
      <c r="H9" s="20" t="s">
        <v>12</v>
      </c>
      <c r="I9" s="18"/>
      <c r="J9" s="20" t="s">
        <v>12</v>
      </c>
      <c r="K9" s="16"/>
      <c r="L9" s="20" t="s">
        <v>12</v>
      </c>
    </row>
    <row r="10" spans="1:12" ht="6" customHeight="1">
      <c r="D10" s="21"/>
      <c r="E10" s="22"/>
      <c r="F10" s="23"/>
      <c r="G10" s="23"/>
      <c r="H10" s="23"/>
      <c r="I10" s="23"/>
      <c r="J10" s="23"/>
      <c r="K10" s="23"/>
      <c r="L10" s="23"/>
    </row>
    <row r="11" spans="1:12" ht="21" customHeight="1">
      <c r="A11" s="13" t="s">
        <v>13</v>
      </c>
      <c r="B11" s="13"/>
    </row>
    <row r="12" spans="1:12" ht="6" customHeight="1">
      <c r="D12" s="21"/>
      <c r="E12" s="22"/>
      <c r="F12" s="23"/>
      <c r="G12" s="23"/>
      <c r="H12" s="23"/>
      <c r="I12" s="23"/>
      <c r="J12" s="23"/>
      <c r="K12" s="23"/>
      <c r="L12" s="23"/>
    </row>
    <row r="13" spans="1:12" ht="21" customHeight="1">
      <c r="A13" s="9" t="s">
        <v>14</v>
      </c>
      <c r="D13" s="26"/>
      <c r="E13" s="22"/>
      <c r="F13" s="25">
        <v>705086</v>
      </c>
      <c r="G13" s="23"/>
      <c r="H13" s="25">
        <v>729278</v>
      </c>
      <c r="I13" s="27"/>
      <c r="J13" s="23">
        <v>704826</v>
      </c>
      <c r="K13" s="9"/>
      <c r="L13" s="23">
        <v>729008</v>
      </c>
    </row>
    <row r="14" spans="1:12" ht="21" customHeight="1">
      <c r="A14" s="9" t="s">
        <v>15</v>
      </c>
      <c r="D14" s="26"/>
      <c r="E14" s="22"/>
      <c r="F14" s="25">
        <v>7522972</v>
      </c>
      <c r="G14" s="23"/>
      <c r="H14" s="25">
        <v>7273867</v>
      </c>
      <c r="I14" s="27"/>
      <c r="J14" s="23">
        <v>7373563</v>
      </c>
      <c r="K14" s="9"/>
      <c r="L14" s="23">
        <v>7065699</v>
      </c>
    </row>
    <row r="15" spans="1:12" ht="21" customHeight="1">
      <c r="A15" s="9" t="s">
        <v>16</v>
      </c>
      <c r="D15" s="26"/>
      <c r="E15" s="22"/>
      <c r="G15" s="23"/>
      <c r="I15" s="27"/>
      <c r="J15" s="23"/>
      <c r="K15" s="9"/>
      <c r="L15" s="23"/>
    </row>
    <row r="16" spans="1:12" ht="21" customHeight="1">
      <c r="B16" s="9" t="s">
        <v>17</v>
      </c>
      <c r="D16" s="26">
        <v>6</v>
      </c>
      <c r="E16" s="22"/>
      <c r="F16" s="25">
        <v>68778450</v>
      </c>
      <c r="G16" s="23"/>
      <c r="H16" s="25">
        <v>69995800</v>
      </c>
      <c r="I16" s="27"/>
      <c r="J16" s="23">
        <v>68778450</v>
      </c>
      <c r="K16" s="9"/>
      <c r="L16" s="25">
        <v>69995800</v>
      </c>
    </row>
    <row r="17" spans="1:12" ht="21" customHeight="1">
      <c r="A17" s="28" t="s">
        <v>18</v>
      </c>
      <c r="D17" s="26">
        <v>7</v>
      </c>
      <c r="E17" s="22"/>
      <c r="F17" s="25">
        <v>69553885</v>
      </c>
      <c r="G17" s="9"/>
      <c r="H17" s="25">
        <v>63830945</v>
      </c>
      <c r="I17" s="27"/>
      <c r="J17" s="9">
        <v>69553885</v>
      </c>
      <c r="K17" s="9"/>
      <c r="L17" s="23">
        <v>63830945</v>
      </c>
    </row>
    <row r="18" spans="1:12" ht="21" customHeight="1">
      <c r="A18" s="9" t="s">
        <v>19</v>
      </c>
      <c r="D18" s="26">
        <v>8</v>
      </c>
      <c r="E18" s="22"/>
      <c r="F18" s="25">
        <v>119679000</v>
      </c>
      <c r="H18" s="25">
        <v>121787079</v>
      </c>
      <c r="J18" s="25">
        <v>119677000</v>
      </c>
      <c r="K18" s="9"/>
      <c r="L18" s="23">
        <v>121785079</v>
      </c>
    </row>
    <row r="19" spans="1:12" ht="21" customHeight="1">
      <c r="A19" s="9" t="s">
        <v>20</v>
      </c>
      <c r="D19" s="26">
        <v>9</v>
      </c>
      <c r="E19" s="22"/>
      <c r="F19" s="25">
        <v>0</v>
      </c>
      <c r="H19" s="25">
        <v>0</v>
      </c>
      <c r="J19" s="23">
        <v>2895421</v>
      </c>
      <c r="K19" s="9"/>
      <c r="L19" s="23">
        <v>2895421</v>
      </c>
    </row>
    <row r="20" spans="1:12" ht="21" customHeight="1">
      <c r="A20" s="9" t="s">
        <v>21</v>
      </c>
      <c r="D20" s="26" t="s">
        <v>22</v>
      </c>
      <c r="E20" s="22"/>
      <c r="F20" s="25">
        <v>234888727</v>
      </c>
      <c r="H20" s="25">
        <v>231229236</v>
      </c>
      <c r="J20" s="25">
        <v>232854533</v>
      </c>
      <c r="L20" s="23">
        <v>229421092</v>
      </c>
    </row>
    <row r="21" spans="1:12" ht="21" customHeight="1">
      <c r="A21" s="9" t="s">
        <v>23</v>
      </c>
      <c r="D21" s="26"/>
      <c r="E21" s="22"/>
      <c r="F21" s="23">
        <v>970971</v>
      </c>
      <c r="G21" s="23"/>
      <c r="H21" s="25">
        <v>1121711</v>
      </c>
      <c r="I21" s="27"/>
      <c r="J21" s="23">
        <v>873745</v>
      </c>
      <c r="K21" s="23"/>
      <c r="L21" s="23">
        <v>994778</v>
      </c>
    </row>
    <row r="22" spans="1:12" ht="21" customHeight="1">
      <c r="A22" s="9" t="s">
        <v>24</v>
      </c>
      <c r="D22" s="26"/>
      <c r="E22" s="22"/>
      <c r="F22" s="23">
        <v>3157594</v>
      </c>
      <c r="G22" s="23"/>
      <c r="H22" s="25">
        <v>3194405</v>
      </c>
      <c r="I22" s="27"/>
      <c r="J22" s="23">
        <v>3055429</v>
      </c>
      <c r="K22" s="23"/>
      <c r="L22" s="23">
        <v>3086580</v>
      </c>
    </row>
    <row r="23" spans="1:12" ht="21" customHeight="1">
      <c r="A23" s="9" t="s">
        <v>25</v>
      </c>
      <c r="D23" s="29"/>
      <c r="E23" s="22"/>
      <c r="F23" s="23">
        <v>284340</v>
      </c>
      <c r="G23" s="23"/>
      <c r="H23" s="25">
        <v>246471</v>
      </c>
      <c r="I23" s="27"/>
      <c r="J23" s="23">
        <v>267616</v>
      </c>
      <c r="K23" s="23"/>
      <c r="L23" s="23">
        <v>226396</v>
      </c>
    </row>
    <row r="24" spans="1:12" ht="21" customHeight="1">
      <c r="A24" s="9" t="s">
        <v>26</v>
      </c>
      <c r="D24" s="26"/>
      <c r="E24" s="22"/>
      <c r="F24" s="23">
        <v>878955</v>
      </c>
      <c r="G24" s="23"/>
      <c r="H24" s="25">
        <v>910109</v>
      </c>
      <c r="I24" s="27"/>
      <c r="J24" s="23">
        <v>855618</v>
      </c>
      <c r="K24" s="23"/>
      <c r="L24" s="23">
        <v>884637</v>
      </c>
    </row>
    <row r="25" spans="1:12" ht="21" customHeight="1">
      <c r="A25" s="9" t="s">
        <v>27</v>
      </c>
      <c r="D25" s="26"/>
      <c r="F25" s="23">
        <v>2148298</v>
      </c>
      <c r="G25" s="9"/>
      <c r="H25" s="25">
        <v>1223927</v>
      </c>
      <c r="I25" s="27"/>
      <c r="J25" s="23">
        <v>1008755</v>
      </c>
      <c r="K25" s="9"/>
      <c r="L25" s="23">
        <v>0</v>
      </c>
    </row>
    <row r="26" spans="1:12" ht="21" customHeight="1">
      <c r="A26" s="9" t="s">
        <v>28</v>
      </c>
      <c r="D26" s="26"/>
      <c r="F26" s="9">
        <v>16929656</v>
      </c>
      <c r="G26" s="9"/>
      <c r="H26" s="25">
        <v>28286468</v>
      </c>
      <c r="I26" s="27"/>
      <c r="J26" s="9">
        <v>16929656</v>
      </c>
      <c r="K26" s="9"/>
      <c r="L26" s="23">
        <v>28286468</v>
      </c>
    </row>
    <row r="27" spans="1:12" ht="21" customHeight="1">
      <c r="A27" s="9" t="s">
        <v>253</v>
      </c>
      <c r="D27" s="26"/>
      <c r="F27" s="9"/>
      <c r="G27" s="9"/>
      <c r="I27" s="27"/>
      <c r="J27" s="9"/>
      <c r="K27" s="9"/>
      <c r="L27" s="23"/>
    </row>
    <row r="28" spans="1:12" ht="21" customHeight="1">
      <c r="B28" s="9" t="s">
        <v>252</v>
      </c>
      <c r="D28" s="26"/>
      <c r="F28" s="9">
        <v>13134650</v>
      </c>
      <c r="G28" s="9"/>
      <c r="H28" s="25">
        <v>7830810</v>
      </c>
      <c r="I28" s="27"/>
      <c r="J28" s="9">
        <v>13134650</v>
      </c>
      <c r="K28" s="9"/>
      <c r="L28" s="23">
        <v>7830810</v>
      </c>
    </row>
    <row r="29" spans="1:12" ht="21" customHeight="1">
      <c r="A29" s="9" t="s">
        <v>29</v>
      </c>
      <c r="D29" s="26"/>
      <c r="E29" s="22"/>
      <c r="F29" s="30">
        <v>3944942</v>
      </c>
      <c r="G29" s="23"/>
      <c r="H29" s="7">
        <v>1819092</v>
      </c>
      <c r="I29" s="27"/>
      <c r="J29" s="31">
        <v>3943669</v>
      </c>
      <c r="K29" s="9"/>
      <c r="L29" s="30">
        <v>1655383</v>
      </c>
    </row>
    <row r="30" spans="1:12" ht="6" customHeight="1">
      <c r="D30" s="26"/>
      <c r="E30" s="22"/>
      <c r="F30" s="23"/>
      <c r="G30" s="23"/>
      <c r="H30" s="23"/>
      <c r="I30" s="23"/>
      <c r="J30" s="23"/>
      <c r="K30" s="23"/>
      <c r="L30" s="23"/>
    </row>
    <row r="31" spans="1:12" ht="21" customHeight="1" thickBot="1">
      <c r="A31" s="13" t="s">
        <v>30</v>
      </c>
      <c r="B31" s="13"/>
      <c r="D31" s="26"/>
      <c r="E31" s="22"/>
      <c r="F31" s="6">
        <f>SUM(F13:F29)</f>
        <v>542577526</v>
      </c>
      <c r="H31" s="6">
        <f>SUM(H13:H29)</f>
        <v>539479198</v>
      </c>
      <c r="J31" s="6">
        <f>SUM(J13:J29)</f>
        <v>541906816</v>
      </c>
      <c r="L31" s="6">
        <f>SUM(L13:L30)</f>
        <v>538688096</v>
      </c>
    </row>
    <row r="32" spans="1:12" ht="21" customHeight="1" thickTop="1">
      <c r="A32" s="13"/>
      <c r="B32" s="13"/>
      <c r="D32" s="26"/>
      <c r="E32" s="22"/>
    </row>
    <row r="33" spans="1:12" ht="21" customHeight="1">
      <c r="A33" s="13"/>
      <c r="B33" s="13"/>
      <c r="D33" s="26"/>
      <c r="E33" s="22"/>
    </row>
    <row r="34" spans="1:12" ht="21" customHeight="1">
      <c r="A34" s="13"/>
      <c r="B34" s="13"/>
      <c r="D34" s="26"/>
      <c r="E34" s="22"/>
    </row>
    <row r="35" spans="1:12" ht="21" customHeight="1">
      <c r="A35" s="13"/>
      <c r="B35" s="13"/>
      <c r="D35" s="26"/>
      <c r="E35" s="22"/>
    </row>
    <row r="36" spans="1:12" ht="23.25" customHeight="1">
      <c r="A36" s="13"/>
      <c r="B36" s="13"/>
      <c r="D36" s="26"/>
      <c r="E36" s="22"/>
    </row>
    <row r="37" spans="1:12" ht="21" customHeight="1">
      <c r="A37" s="13"/>
      <c r="B37" s="13"/>
      <c r="D37" s="26"/>
      <c r="E37" s="22"/>
    </row>
    <row r="38" spans="1:12" ht="22.5" customHeight="1">
      <c r="A38" s="13"/>
      <c r="B38" s="13"/>
      <c r="D38" s="26"/>
      <c r="E38" s="22"/>
    </row>
    <row r="39" spans="1:12" ht="21" customHeight="1">
      <c r="A39" s="13"/>
      <c r="B39" s="13"/>
      <c r="D39" s="26"/>
      <c r="E39" s="22"/>
    </row>
    <row r="40" spans="1:12" ht="21" customHeight="1">
      <c r="A40" s="13"/>
      <c r="B40" s="13"/>
      <c r="D40" s="26"/>
      <c r="E40" s="22"/>
    </row>
    <row r="41" spans="1:12" ht="21" customHeight="1">
      <c r="A41" s="137" t="s">
        <v>31</v>
      </c>
      <c r="B41" s="137"/>
      <c r="C41" s="137"/>
      <c r="D41" s="137"/>
      <c r="E41" s="137"/>
      <c r="F41" s="137"/>
      <c r="G41" s="137"/>
      <c r="H41" s="137"/>
      <c r="I41" s="137"/>
      <c r="J41" s="137"/>
      <c r="K41" s="137"/>
      <c r="L41" s="137"/>
    </row>
    <row r="42" spans="1:12" ht="21" customHeight="1">
      <c r="A42" s="26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</row>
    <row r="43" spans="1:12" ht="22" customHeight="1">
      <c r="A43" s="8" t="s">
        <v>32</v>
      </c>
      <c r="B43" s="31"/>
      <c r="C43" s="31"/>
      <c r="D43" s="33"/>
      <c r="E43" s="34"/>
      <c r="F43" s="7"/>
      <c r="G43" s="7"/>
      <c r="H43" s="7"/>
      <c r="I43" s="7"/>
      <c r="J43" s="7"/>
      <c r="K43" s="7"/>
      <c r="L43" s="7"/>
    </row>
    <row r="44" spans="1:12" ht="21" customHeight="1">
      <c r="A44" s="11" t="s">
        <v>0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</row>
    <row r="45" spans="1:12" ht="21" customHeight="1">
      <c r="A45" s="133" t="s">
        <v>33</v>
      </c>
      <c r="B45" s="133"/>
      <c r="C45" s="133"/>
      <c r="D45" s="133"/>
      <c r="E45" s="133"/>
      <c r="F45" s="133"/>
      <c r="G45" s="133"/>
      <c r="H45" s="133"/>
      <c r="I45" s="133"/>
      <c r="J45" s="133"/>
      <c r="K45" s="133"/>
      <c r="L45" s="133"/>
    </row>
    <row r="46" spans="1:12" ht="21" customHeight="1">
      <c r="A46" s="35" t="s">
        <v>2</v>
      </c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</row>
    <row r="47" spans="1:12" ht="21" customHeight="1">
      <c r="D47" s="26"/>
      <c r="E47" s="22"/>
    </row>
    <row r="48" spans="1:12" s="13" customFormat="1" ht="21" customHeight="1">
      <c r="D48" s="14"/>
      <c r="F48" s="136" t="s">
        <v>3</v>
      </c>
      <c r="G48" s="136"/>
      <c r="H48" s="136"/>
      <c r="I48" s="36"/>
      <c r="J48" s="136" t="s">
        <v>4</v>
      </c>
      <c r="K48" s="136"/>
      <c r="L48" s="136"/>
    </row>
    <row r="49" spans="1:12" s="13" customFormat="1" ht="21" customHeight="1">
      <c r="D49" s="14"/>
      <c r="F49" s="16" t="s">
        <v>5</v>
      </c>
      <c r="G49" s="16"/>
      <c r="H49" s="16" t="s">
        <v>6</v>
      </c>
      <c r="I49" s="16"/>
      <c r="J49" s="16" t="s">
        <v>5</v>
      </c>
      <c r="K49" s="16"/>
      <c r="L49" s="16" t="s">
        <v>6</v>
      </c>
    </row>
    <row r="50" spans="1:12" s="13" customFormat="1" ht="21" customHeight="1">
      <c r="D50" s="14"/>
      <c r="F50" s="17" t="s">
        <v>7</v>
      </c>
      <c r="G50" s="17"/>
      <c r="H50" s="17" t="s">
        <v>8</v>
      </c>
      <c r="I50" s="16"/>
      <c r="J50" s="17" t="s">
        <v>7</v>
      </c>
      <c r="K50" s="17"/>
      <c r="L50" s="17" t="s">
        <v>8</v>
      </c>
    </row>
    <row r="51" spans="1:12" s="13" customFormat="1" ht="21" customHeight="1">
      <c r="F51" s="17" t="s">
        <v>9</v>
      </c>
      <c r="G51" s="16"/>
      <c r="H51" s="17" t="s">
        <v>10</v>
      </c>
      <c r="I51" s="18"/>
      <c r="J51" s="17" t="s">
        <v>9</v>
      </c>
      <c r="K51" s="16"/>
      <c r="L51" s="17" t="s">
        <v>10</v>
      </c>
    </row>
    <row r="52" spans="1:12" s="13" customFormat="1" ht="21" customHeight="1">
      <c r="D52" s="19" t="s">
        <v>11</v>
      </c>
      <c r="F52" s="20" t="s">
        <v>12</v>
      </c>
      <c r="G52" s="16"/>
      <c r="H52" s="20" t="s">
        <v>12</v>
      </c>
      <c r="I52" s="18"/>
      <c r="J52" s="20" t="s">
        <v>12</v>
      </c>
      <c r="K52" s="16"/>
      <c r="L52" s="20" t="s">
        <v>12</v>
      </c>
    </row>
    <row r="53" spans="1:12" ht="6" customHeight="1">
      <c r="A53" s="13"/>
      <c r="B53" s="13"/>
    </row>
    <row r="54" spans="1:12" ht="21" customHeight="1">
      <c r="A54" s="13" t="s">
        <v>34</v>
      </c>
      <c r="B54" s="13"/>
    </row>
    <row r="55" spans="1:12" ht="6" customHeight="1">
      <c r="A55" s="13"/>
      <c r="B55" s="13"/>
    </row>
    <row r="56" spans="1:12" ht="21" customHeight="1">
      <c r="A56" s="13" t="s">
        <v>35</v>
      </c>
      <c r="B56" s="13"/>
    </row>
    <row r="57" spans="1:12" ht="6" customHeight="1">
      <c r="A57" s="13"/>
      <c r="B57" s="13"/>
    </row>
    <row r="58" spans="1:12" ht="21" customHeight="1">
      <c r="A58" s="37" t="s">
        <v>36</v>
      </c>
      <c r="B58" s="37"/>
      <c r="D58" s="26"/>
      <c r="E58" s="22"/>
      <c r="F58" s="25">
        <v>242119599</v>
      </c>
      <c r="H58" s="25">
        <v>253648068</v>
      </c>
      <c r="J58" s="25">
        <v>242853115</v>
      </c>
      <c r="L58" s="25">
        <v>254167695</v>
      </c>
    </row>
    <row r="59" spans="1:12" ht="21" customHeight="1">
      <c r="A59" s="9" t="s">
        <v>37</v>
      </c>
      <c r="D59" s="26"/>
      <c r="E59" s="22"/>
      <c r="F59" s="25">
        <v>102426818</v>
      </c>
      <c r="H59" s="25">
        <v>85583593</v>
      </c>
      <c r="J59" s="25">
        <v>102426818</v>
      </c>
      <c r="L59" s="25">
        <v>85583593</v>
      </c>
    </row>
    <row r="60" spans="1:12" ht="21" customHeight="1">
      <c r="A60" s="9" t="s">
        <v>38</v>
      </c>
      <c r="D60" s="26"/>
      <c r="E60" s="22"/>
      <c r="F60" s="23">
        <v>420746</v>
      </c>
      <c r="G60" s="23"/>
      <c r="H60" s="25">
        <v>316673</v>
      </c>
      <c r="I60" s="27"/>
      <c r="J60" s="23">
        <v>420746</v>
      </c>
      <c r="K60" s="23"/>
      <c r="L60" s="25">
        <v>316673</v>
      </c>
    </row>
    <row r="61" spans="1:12" ht="21" customHeight="1">
      <c r="A61" s="9" t="s">
        <v>39</v>
      </c>
      <c r="D61" s="26"/>
      <c r="E61" s="22"/>
      <c r="F61" s="23"/>
      <c r="G61" s="23"/>
      <c r="I61" s="27"/>
      <c r="J61" s="23"/>
      <c r="K61" s="23"/>
    </row>
    <row r="62" spans="1:12" ht="21" customHeight="1">
      <c r="B62" s="9" t="s">
        <v>17</v>
      </c>
      <c r="D62" s="26">
        <v>12</v>
      </c>
      <c r="E62" s="22"/>
      <c r="F62" s="23">
        <v>30849312</v>
      </c>
      <c r="G62" s="23"/>
      <c r="H62" s="25">
        <v>26712233</v>
      </c>
      <c r="I62" s="27"/>
      <c r="J62" s="23">
        <v>30849312</v>
      </c>
      <c r="K62" s="23"/>
      <c r="L62" s="25">
        <v>26712233</v>
      </c>
    </row>
    <row r="63" spans="1:12" ht="21" customHeight="1">
      <c r="A63" s="28" t="s">
        <v>40</v>
      </c>
      <c r="D63" s="26">
        <v>7</v>
      </c>
      <c r="E63" s="26"/>
      <c r="F63" s="25">
        <v>65033133</v>
      </c>
      <c r="H63" s="25">
        <v>66949887</v>
      </c>
      <c r="J63" s="25">
        <v>65033133</v>
      </c>
      <c r="L63" s="25">
        <v>66949887</v>
      </c>
    </row>
    <row r="64" spans="1:12" ht="21" customHeight="1">
      <c r="A64" s="9" t="s">
        <v>41</v>
      </c>
      <c r="D64" s="26"/>
      <c r="E64" s="26"/>
      <c r="F64" s="23">
        <v>15196960</v>
      </c>
      <c r="G64" s="23"/>
      <c r="H64" s="25">
        <v>17613856</v>
      </c>
      <c r="I64" s="27"/>
      <c r="J64" s="23">
        <v>15196960</v>
      </c>
      <c r="K64" s="23"/>
      <c r="L64" s="25">
        <v>17613856</v>
      </c>
    </row>
    <row r="65" spans="1:12" ht="21" customHeight="1">
      <c r="A65" s="9" t="s">
        <v>42</v>
      </c>
      <c r="D65" s="26"/>
      <c r="E65" s="26"/>
      <c r="F65" s="23">
        <v>289530</v>
      </c>
      <c r="G65" s="23"/>
      <c r="H65" s="25">
        <v>251394</v>
      </c>
      <c r="I65" s="27"/>
      <c r="J65" s="23">
        <v>272598</v>
      </c>
      <c r="K65" s="23"/>
      <c r="L65" s="25">
        <v>231103</v>
      </c>
    </row>
    <row r="66" spans="1:12" ht="21" customHeight="1">
      <c r="A66" s="9" t="s">
        <v>43</v>
      </c>
      <c r="D66" s="26"/>
      <c r="E66" s="26"/>
      <c r="F66" s="25">
        <v>1727669</v>
      </c>
      <c r="H66" s="25">
        <v>1743341</v>
      </c>
      <c r="J66" s="25">
        <v>1614988</v>
      </c>
      <c r="L66" s="25">
        <v>1631424</v>
      </c>
    </row>
    <row r="67" spans="1:12" ht="21" customHeight="1">
      <c r="A67" s="9" t="s">
        <v>44</v>
      </c>
      <c r="D67" s="26"/>
      <c r="E67" s="26"/>
      <c r="F67" s="25">
        <v>0</v>
      </c>
      <c r="H67" s="25">
        <v>824219</v>
      </c>
      <c r="J67" s="25">
        <v>0</v>
      </c>
      <c r="L67" s="25">
        <v>744708</v>
      </c>
    </row>
    <row r="68" spans="1:12" ht="21" customHeight="1">
      <c r="A68" s="9" t="s">
        <v>45</v>
      </c>
      <c r="D68" s="26"/>
      <c r="E68" s="26"/>
      <c r="F68" s="25">
        <v>17042233</v>
      </c>
      <c r="H68" s="25">
        <v>23116601</v>
      </c>
      <c r="J68" s="25">
        <v>17042233</v>
      </c>
      <c r="L68" s="25">
        <v>23116601</v>
      </c>
    </row>
    <row r="69" spans="1:12" ht="21" customHeight="1">
      <c r="A69" s="9" t="s">
        <v>251</v>
      </c>
      <c r="D69" s="26"/>
      <c r="E69" s="26"/>
    </row>
    <row r="70" spans="1:12" ht="21" customHeight="1">
      <c r="B70" s="9" t="s">
        <v>252</v>
      </c>
      <c r="D70" s="26"/>
      <c r="E70" s="26"/>
      <c r="F70" s="25">
        <v>10370438</v>
      </c>
      <c r="H70" s="25">
        <v>5779962</v>
      </c>
      <c r="J70" s="25">
        <v>10370438</v>
      </c>
      <c r="L70" s="25">
        <v>5779962</v>
      </c>
    </row>
    <row r="71" spans="1:12" ht="21" customHeight="1">
      <c r="A71" s="9" t="s">
        <v>46</v>
      </c>
      <c r="D71" s="26"/>
      <c r="E71" s="22"/>
      <c r="F71" s="30">
        <v>5789482</v>
      </c>
      <c r="G71" s="23"/>
      <c r="H71" s="7">
        <v>4746745</v>
      </c>
      <c r="I71" s="27"/>
      <c r="J71" s="30">
        <v>5346919</v>
      </c>
      <c r="K71" s="23"/>
      <c r="L71" s="7">
        <v>4267315</v>
      </c>
    </row>
    <row r="72" spans="1:12" ht="6" customHeight="1">
      <c r="D72" s="26"/>
      <c r="E72" s="22"/>
      <c r="F72" s="23"/>
      <c r="G72" s="23"/>
      <c r="H72" s="23"/>
      <c r="I72" s="23"/>
      <c r="J72" s="23"/>
      <c r="K72" s="23"/>
      <c r="L72" s="23"/>
    </row>
    <row r="73" spans="1:12" ht="21" customHeight="1">
      <c r="A73" s="13" t="s">
        <v>47</v>
      </c>
      <c r="B73" s="13"/>
      <c r="D73" s="21"/>
      <c r="E73" s="38"/>
      <c r="F73" s="7">
        <f>SUM(F58:F71)</f>
        <v>491265920</v>
      </c>
      <c r="H73" s="7">
        <f>SUM(H58:H71)</f>
        <v>487286572</v>
      </c>
      <c r="J73" s="7">
        <f>SUM(J58:J71)</f>
        <v>491427260</v>
      </c>
      <c r="L73" s="7">
        <f>SUM(L58:L71)</f>
        <v>487115050</v>
      </c>
    </row>
    <row r="74" spans="1:12" ht="21" customHeight="1">
      <c r="A74" s="13"/>
      <c r="B74" s="13"/>
      <c r="D74" s="21"/>
      <c r="E74" s="38"/>
    </row>
    <row r="75" spans="1:12" ht="21" customHeight="1">
      <c r="A75" s="13"/>
      <c r="B75" s="13"/>
      <c r="D75" s="21"/>
      <c r="E75" s="38"/>
    </row>
    <row r="76" spans="1:12" ht="21" customHeight="1">
      <c r="A76" s="13"/>
      <c r="B76" s="13"/>
      <c r="D76" s="21"/>
      <c r="E76" s="38"/>
    </row>
    <row r="77" spans="1:12" ht="21" customHeight="1">
      <c r="A77" s="13"/>
      <c r="B77" s="13"/>
      <c r="D77" s="21"/>
      <c r="E77" s="38"/>
    </row>
    <row r="78" spans="1:12" ht="21" customHeight="1">
      <c r="A78" s="13"/>
      <c r="B78" s="13"/>
      <c r="D78" s="21"/>
      <c r="E78" s="38"/>
    </row>
    <row r="79" spans="1:12" ht="21" customHeight="1">
      <c r="A79" s="13"/>
      <c r="B79" s="13"/>
      <c r="D79" s="21"/>
      <c r="E79" s="38"/>
    </row>
    <row r="80" spans="1:12" ht="21" customHeight="1">
      <c r="A80" s="13"/>
      <c r="B80" s="13"/>
      <c r="D80" s="21"/>
      <c r="E80" s="38"/>
    </row>
    <row r="81" spans="1:12" ht="17.5">
      <c r="A81" s="13"/>
      <c r="B81" s="13"/>
      <c r="D81" s="21"/>
      <c r="E81" s="38"/>
    </row>
    <row r="82" spans="1:12" ht="21" customHeight="1">
      <c r="A82" s="13"/>
      <c r="B82" s="13"/>
      <c r="D82" s="21"/>
      <c r="E82" s="38"/>
    </row>
    <row r="83" spans="1:12" ht="21" customHeight="1">
      <c r="A83" s="13"/>
      <c r="B83" s="13"/>
      <c r="D83" s="21"/>
      <c r="E83" s="38"/>
    </row>
    <row r="84" spans="1:12" ht="21" customHeight="1">
      <c r="A84" s="13"/>
      <c r="B84" s="13"/>
      <c r="D84" s="21"/>
      <c r="E84" s="38"/>
    </row>
    <row r="85" spans="1:12" ht="21" customHeight="1">
      <c r="A85" s="13"/>
      <c r="B85" s="13"/>
      <c r="D85" s="21"/>
      <c r="E85" s="38"/>
    </row>
    <row r="86" spans="1:12" ht="24" customHeight="1">
      <c r="A86" s="13"/>
      <c r="B86" s="13"/>
      <c r="D86" s="21"/>
      <c r="E86" s="38"/>
    </row>
    <row r="87" spans="1:12" ht="22" customHeight="1">
      <c r="A87" s="8" t="s">
        <v>32</v>
      </c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</row>
    <row r="88" spans="1:12" ht="21" customHeight="1">
      <c r="A88" s="133" t="s">
        <v>0</v>
      </c>
      <c r="B88" s="133"/>
      <c r="C88" s="133"/>
      <c r="D88" s="133"/>
      <c r="E88" s="133"/>
      <c r="F88" s="133"/>
      <c r="G88" s="133"/>
      <c r="H88" s="133"/>
      <c r="I88" s="133"/>
      <c r="J88" s="133"/>
      <c r="K88" s="133"/>
      <c r="L88" s="133"/>
    </row>
    <row r="89" spans="1:12" ht="21" customHeight="1">
      <c r="A89" s="133" t="s">
        <v>48</v>
      </c>
      <c r="B89" s="133"/>
      <c r="C89" s="133"/>
      <c r="D89" s="133"/>
      <c r="E89" s="133"/>
      <c r="F89" s="133"/>
      <c r="G89" s="133"/>
      <c r="H89" s="133"/>
      <c r="I89" s="133"/>
      <c r="J89" s="133"/>
      <c r="K89" s="133"/>
      <c r="L89" s="133"/>
    </row>
    <row r="90" spans="1:12" ht="21" customHeight="1">
      <c r="A90" s="134" t="s">
        <v>2</v>
      </c>
      <c r="B90" s="135"/>
      <c r="C90" s="135"/>
      <c r="D90" s="135"/>
      <c r="E90" s="135"/>
      <c r="F90" s="135"/>
      <c r="G90" s="135"/>
      <c r="H90" s="135"/>
      <c r="I90" s="135"/>
      <c r="J90" s="135"/>
      <c r="K90" s="135"/>
      <c r="L90" s="135"/>
    </row>
    <row r="91" spans="1:12" ht="21" customHeight="1">
      <c r="A91" s="10"/>
      <c r="B91" s="10"/>
      <c r="C91" s="11"/>
      <c r="D91" s="11"/>
      <c r="E91" s="11"/>
      <c r="F91" s="12"/>
      <c r="G91" s="12"/>
      <c r="H91" s="12"/>
      <c r="I91" s="12"/>
      <c r="J91" s="12"/>
      <c r="K91" s="12"/>
      <c r="L91" s="12"/>
    </row>
    <row r="92" spans="1:12" s="13" customFormat="1" ht="21" customHeight="1">
      <c r="D92" s="14"/>
      <c r="F92" s="136" t="s">
        <v>3</v>
      </c>
      <c r="G92" s="136"/>
      <c r="H92" s="136"/>
      <c r="I92" s="36"/>
      <c r="J92" s="136" t="s">
        <v>4</v>
      </c>
      <c r="K92" s="136"/>
      <c r="L92" s="136"/>
    </row>
    <row r="93" spans="1:12" s="13" customFormat="1" ht="21" customHeight="1">
      <c r="D93" s="14"/>
      <c r="F93" s="16" t="s">
        <v>5</v>
      </c>
      <c r="G93" s="16"/>
      <c r="H93" s="16" t="s">
        <v>6</v>
      </c>
      <c r="I93" s="16"/>
      <c r="J93" s="16" t="s">
        <v>5</v>
      </c>
      <c r="K93" s="16"/>
      <c r="L93" s="16" t="s">
        <v>6</v>
      </c>
    </row>
    <row r="94" spans="1:12" s="13" customFormat="1" ht="21" customHeight="1">
      <c r="D94" s="14"/>
      <c r="F94" s="17" t="s">
        <v>7</v>
      </c>
      <c r="G94" s="17"/>
      <c r="H94" s="17" t="s">
        <v>8</v>
      </c>
      <c r="I94" s="16"/>
      <c r="J94" s="17" t="s">
        <v>7</v>
      </c>
      <c r="K94" s="17"/>
      <c r="L94" s="17" t="s">
        <v>8</v>
      </c>
    </row>
    <row r="95" spans="1:12" s="13" customFormat="1" ht="21" customHeight="1">
      <c r="F95" s="17" t="s">
        <v>9</v>
      </c>
      <c r="G95" s="16"/>
      <c r="H95" s="17" t="s">
        <v>10</v>
      </c>
      <c r="I95" s="18"/>
      <c r="J95" s="17" t="s">
        <v>9</v>
      </c>
      <c r="K95" s="16"/>
      <c r="L95" s="17" t="s">
        <v>10</v>
      </c>
    </row>
    <row r="96" spans="1:12" s="13" customFormat="1" ht="21" customHeight="1">
      <c r="D96" s="19" t="s">
        <v>11</v>
      </c>
      <c r="F96" s="20" t="s">
        <v>12</v>
      </c>
      <c r="G96" s="16"/>
      <c r="H96" s="20" t="s">
        <v>12</v>
      </c>
      <c r="I96" s="18"/>
      <c r="J96" s="20" t="s">
        <v>12</v>
      </c>
      <c r="K96" s="16"/>
      <c r="L96" s="20" t="s">
        <v>12</v>
      </c>
    </row>
    <row r="97" spans="1:12" ht="6" customHeight="1">
      <c r="A97" s="13"/>
      <c r="B97" s="13"/>
      <c r="D97" s="21"/>
      <c r="E97" s="26"/>
    </row>
    <row r="98" spans="1:12" ht="21" customHeight="1">
      <c r="A98" s="13" t="s">
        <v>49</v>
      </c>
      <c r="B98" s="13"/>
    </row>
    <row r="99" spans="1:12" ht="6" customHeight="1">
      <c r="A99" s="13"/>
      <c r="B99" s="13"/>
      <c r="D99" s="21"/>
      <c r="E99" s="26"/>
    </row>
    <row r="100" spans="1:12" ht="21" customHeight="1">
      <c r="A100" s="13" t="s">
        <v>50</v>
      </c>
      <c r="B100" s="13"/>
      <c r="D100" s="21"/>
      <c r="E100" s="26"/>
    </row>
    <row r="101" spans="1:12" ht="6" customHeight="1">
      <c r="A101" s="13"/>
      <c r="B101" s="13"/>
      <c r="D101" s="21"/>
      <c r="E101" s="26"/>
    </row>
    <row r="102" spans="1:12" ht="21" customHeight="1">
      <c r="A102" s="9" t="s">
        <v>51</v>
      </c>
      <c r="B102" s="13"/>
      <c r="D102" s="26">
        <v>13</v>
      </c>
      <c r="E102" s="22"/>
    </row>
    <row r="103" spans="1:12" ht="21" customHeight="1">
      <c r="B103" s="39" t="s">
        <v>52</v>
      </c>
      <c r="C103" s="39"/>
      <c r="D103" s="21"/>
      <c r="E103" s="22"/>
    </row>
    <row r="104" spans="1:12" ht="21" customHeight="1">
      <c r="B104" s="39"/>
      <c r="C104" s="37" t="s">
        <v>53</v>
      </c>
      <c r="D104" s="21"/>
      <c r="E104" s="22"/>
    </row>
    <row r="105" spans="1:12" ht="21" customHeight="1" thickBot="1">
      <c r="B105" s="39"/>
      <c r="C105" s="9" t="s">
        <v>54</v>
      </c>
      <c r="D105" s="21"/>
      <c r="E105" s="22"/>
      <c r="F105" s="6">
        <v>17411131</v>
      </c>
      <c r="H105" s="6">
        <v>17411131</v>
      </c>
      <c r="J105" s="6">
        <v>17411131</v>
      </c>
      <c r="L105" s="6">
        <v>17411131</v>
      </c>
    </row>
    <row r="106" spans="1:12" ht="6" customHeight="1" thickTop="1">
      <c r="B106" s="39"/>
      <c r="C106" s="39"/>
      <c r="D106" s="21"/>
      <c r="E106" s="22"/>
    </row>
    <row r="107" spans="1:12" ht="21" customHeight="1">
      <c r="B107" s="39" t="s">
        <v>55</v>
      </c>
      <c r="C107" s="39"/>
      <c r="D107" s="21"/>
      <c r="E107" s="26"/>
    </row>
    <row r="108" spans="1:12" ht="21" customHeight="1">
      <c r="B108" s="39"/>
      <c r="C108" s="37" t="s">
        <v>53</v>
      </c>
      <c r="D108" s="21"/>
      <c r="E108" s="26"/>
    </row>
    <row r="109" spans="1:12" ht="21" customHeight="1">
      <c r="B109" s="39"/>
      <c r="C109" s="9" t="s">
        <v>54</v>
      </c>
      <c r="D109" s="21"/>
      <c r="E109" s="26"/>
      <c r="F109" s="25">
        <v>17411131</v>
      </c>
      <c r="H109" s="25">
        <v>17411131</v>
      </c>
      <c r="J109" s="25">
        <v>17411131</v>
      </c>
      <c r="L109" s="25">
        <v>17411131</v>
      </c>
    </row>
    <row r="110" spans="1:12" ht="21" customHeight="1">
      <c r="A110" s="39" t="s">
        <v>56</v>
      </c>
      <c r="D110" s="21"/>
      <c r="E110" s="26"/>
      <c r="F110" s="25">
        <v>10145966</v>
      </c>
      <c r="H110" s="25">
        <v>10145966</v>
      </c>
      <c r="J110" s="25">
        <v>10145966</v>
      </c>
      <c r="L110" s="25">
        <v>10145966</v>
      </c>
    </row>
    <row r="111" spans="1:12" ht="21" customHeight="1">
      <c r="A111" s="39" t="s">
        <v>57</v>
      </c>
      <c r="B111" s="39"/>
      <c r="C111" s="39"/>
      <c r="D111" s="26"/>
      <c r="E111" s="26"/>
      <c r="F111" s="25">
        <v>803946</v>
      </c>
      <c r="H111" s="25">
        <v>2289931</v>
      </c>
      <c r="I111" s="27"/>
      <c r="J111" s="25">
        <v>829419</v>
      </c>
      <c r="L111" s="25">
        <v>2315404</v>
      </c>
    </row>
    <row r="112" spans="1:12" ht="21" customHeight="1">
      <c r="A112" s="37" t="s">
        <v>58</v>
      </c>
      <c r="B112" s="39"/>
      <c r="C112" s="39"/>
      <c r="D112" s="26"/>
      <c r="E112" s="26"/>
      <c r="I112" s="23"/>
    </row>
    <row r="113" spans="1:12" ht="21" customHeight="1">
      <c r="A113" s="39"/>
      <c r="B113" s="37" t="s">
        <v>59</v>
      </c>
      <c r="C113" s="39"/>
      <c r="D113" s="26"/>
      <c r="E113" s="26"/>
      <c r="F113" s="25">
        <v>-42754</v>
      </c>
      <c r="H113" s="25">
        <v>-42754</v>
      </c>
      <c r="I113" s="27"/>
      <c r="J113" s="25">
        <v>0</v>
      </c>
      <c r="L113" s="25">
        <v>0</v>
      </c>
    </row>
    <row r="114" spans="1:12" ht="21" customHeight="1">
      <c r="A114" s="37" t="s">
        <v>60</v>
      </c>
      <c r="B114" s="37"/>
      <c r="D114" s="26"/>
    </row>
    <row r="115" spans="1:12" ht="21" customHeight="1">
      <c r="B115" s="39" t="s">
        <v>61</v>
      </c>
      <c r="D115" s="26"/>
      <c r="F115" s="25">
        <v>1153101</v>
      </c>
      <c r="H115" s="25">
        <v>1153101</v>
      </c>
      <c r="J115" s="25">
        <v>1153101</v>
      </c>
      <c r="L115" s="25">
        <v>1153101</v>
      </c>
    </row>
    <row r="116" spans="1:12" ht="21" customHeight="1">
      <c r="B116" s="39" t="s">
        <v>62</v>
      </c>
      <c r="D116" s="26"/>
      <c r="F116" s="7">
        <v>21840216</v>
      </c>
      <c r="H116" s="7">
        <v>21235251</v>
      </c>
      <c r="J116" s="7">
        <v>20939939</v>
      </c>
      <c r="L116" s="7">
        <v>20547444</v>
      </c>
    </row>
    <row r="117" spans="1:12" ht="6" customHeight="1">
      <c r="D117" s="21"/>
      <c r="E117" s="26"/>
    </row>
    <row r="118" spans="1:12" ht="21" customHeight="1">
      <c r="A118" s="13" t="s">
        <v>63</v>
      </c>
      <c r="B118" s="13"/>
      <c r="D118" s="21"/>
      <c r="E118" s="26"/>
      <c r="F118" s="7">
        <f>SUM(F109:F116)</f>
        <v>51311606</v>
      </c>
      <c r="H118" s="7">
        <f>SUM(H109:H116)</f>
        <v>52192626</v>
      </c>
      <c r="J118" s="7">
        <f>SUM(J109:J116)</f>
        <v>50479556</v>
      </c>
      <c r="L118" s="7">
        <f>SUM(L109:L116)</f>
        <v>51573046</v>
      </c>
    </row>
    <row r="119" spans="1:12" ht="6" customHeight="1">
      <c r="D119" s="21"/>
      <c r="E119" s="26"/>
    </row>
    <row r="120" spans="1:12" ht="21" customHeight="1" thickBot="1">
      <c r="A120" s="13" t="s">
        <v>64</v>
      </c>
      <c r="B120" s="13"/>
      <c r="F120" s="6">
        <f>F118+F73</f>
        <v>542577526</v>
      </c>
      <c r="H120" s="6">
        <f>H118+H73</f>
        <v>539479198</v>
      </c>
      <c r="J120" s="6">
        <f>J118+J73</f>
        <v>541906816</v>
      </c>
      <c r="L120" s="6">
        <f>L118+L73</f>
        <v>538688096</v>
      </c>
    </row>
    <row r="121" spans="1:12" ht="21" customHeight="1" thickTop="1"/>
    <row r="122" spans="1:12" ht="21" customHeight="1"/>
    <row r="123" spans="1:12" ht="21" customHeight="1"/>
    <row r="124" spans="1:12" ht="21" customHeight="1"/>
    <row r="125" spans="1:12" ht="21" customHeight="1"/>
    <row r="126" spans="1:12" ht="21" customHeight="1"/>
    <row r="127" spans="1:12" ht="21" customHeight="1"/>
    <row r="128" spans="1:12" ht="21" customHeight="1"/>
    <row r="129" spans="1:12" ht="21" customHeight="1"/>
    <row r="130" spans="1:12" ht="24.75" customHeight="1"/>
    <row r="131" spans="1:12" ht="26.25" customHeight="1"/>
    <row r="132" spans="1:12" ht="21" customHeight="1">
      <c r="A132" s="8" t="str">
        <f>A87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132" s="31"/>
      <c r="C132" s="31"/>
      <c r="D132" s="40"/>
      <c r="E132" s="31"/>
      <c r="F132" s="7"/>
      <c r="G132" s="7"/>
      <c r="H132" s="7"/>
      <c r="I132" s="7"/>
      <c r="J132" s="7"/>
      <c r="K132" s="7"/>
      <c r="L132" s="7"/>
    </row>
  </sheetData>
  <mergeCells count="14">
    <mergeCell ref="A45:L45"/>
    <mergeCell ref="A41:L41"/>
    <mergeCell ref="A1:L1"/>
    <mergeCell ref="A2:L2"/>
    <mergeCell ref="A3:L3"/>
    <mergeCell ref="J5:L5"/>
    <mergeCell ref="F5:H5"/>
    <mergeCell ref="A89:L89"/>
    <mergeCell ref="A90:L90"/>
    <mergeCell ref="J92:L92"/>
    <mergeCell ref="A88:L88"/>
    <mergeCell ref="J48:L48"/>
    <mergeCell ref="F48:H48"/>
    <mergeCell ref="F92:H92"/>
  </mergeCells>
  <phoneticPr fontId="2" type="noConversion"/>
  <pageMargins left="1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New,Regular"&amp;P</oddFooter>
  </headerFooter>
  <rowBreaks count="2" manualBreakCount="2">
    <brk id="43" max="16383" man="1"/>
    <brk id="87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topLeftCell="A34" zoomScale="110" zoomScaleNormal="110" zoomScaleSheetLayoutView="115" zoomScalePageLayoutView="70" workbookViewId="0">
      <selection activeCell="A42" sqref="A42:XFD42"/>
    </sheetView>
  </sheetViews>
  <sheetFormatPr defaultColWidth="7.58203125" defaultRowHeight="20.149999999999999" customHeight="1"/>
  <cols>
    <col min="1" max="1" width="39.83203125" style="9" customWidth="1"/>
    <col min="2" max="2" width="6.58203125" style="26" customWidth="1"/>
    <col min="3" max="3" width="0.83203125" style="9" customWidth="1"/>
    <col min="4" max="4" width="11.58203125" style="45" customWidth="1"/>
    <col min="5" max="5" width="0.83203125" style="45" customWidth="1"/>
    <col min="6" max="6" width="11.83203125" style="45" customWidth="1"/>
    <col min="7" max="7" width="0.83203125" style="45" customWidth="1"/>
    <col min="8" max="8" width="11.1640625" style="45" customWidth="1"/>
    <col min="9" max="9" width="0.83203125" style="45" customWidth="1"/>
    <col min="10" max="10" width="11.08203125" style="45" customWidth="1"/>
    <col min="11" max="16384" width="7.58203125" style="9"/>
  </cols>
  <sheetData>
    <row r="1" spans="1:10" ht="21" customHeight="1">
      <c r="A1" s="138" t="s">
        <v>0</v>
      </c>
      <c r="B1" s="133"/>
      <c r="C1" s="133"/>
      <c r="D1" s="133"/>
      <c r="E1" s="133"/>
      <c r="F1" s="133"/>
      <c r="G1" s="133"/>
      <c r="H1" s="133"/>
      <c r="I1" s="133"/>
      <c r="J1" s="133"/>
    </row>
    <row r="2" spans="1:10" ht="21" customHeight="1">
      <c r="A2" s="10" t="s">
        <v>65</v>
      </c>
      <c r="B2" s="42"/>
      <c r="C2" s="11"/>
      <c r="D2" s="4"/>
      <c r="E2" s="12"/>
      <c r="F2" s="4"/>
      <c r="G2" s="12"/>
      <c r="H2" s="4"/>
      <c r="I2" s="12"/>
      <c r="J2" s="4"/>
    </row>
    <row r="3" spans="1:10" ht="21" customHeight="1">
      <c r="A3" s="43" t="s">
        <v>66</v>
      </c>
      <c r="B3" s="19"/>
      <c r="C3" s="35"/>
      <c r="D3" s="44"/>
      <c r="E3" s="44"/>
      <c r="F3" s="44"/>
      <c r="G3" s="44"/>
      <c r="H3" s="44"/>
      <c r="I3" s="44"/>
      <c r="J3" s="44"/>
    </row>
    <row r="4" spans="1:10" ht="21" customHeight="1">
      <c r="B4" s="42"/>
      <c r="C4" s="13"/>
      <c r="G4" s="36"/>
      <c r="J4" s="46"/>
    </row>
    <row r="5" spans="1:10" ht="21" customHeight="1">
      <c r="B5" s="42"/>
      <c r="C5" s="13"/>
      <c r="D5" s="136" t="s">
        <v>3</v>
      </c>
      <c r="E5" s="136"/>
      <c r="F5" s="136"/>
      <c r="G5" s="15"/>
      <c r="H5" s="136" t="s">
        <v>4</v>
      </c>
      <c r="I5" s="136"/>
      <c r="J5" s="136"/>
    </row>
    <row r="6" spans="1:10" ht="21" customHeight="1">
      <c r="B6" s="9"/>
      <c r="C6" s="13"/>
      <c r="D6" s="47" t="s">
        <v>9</v>
      </c>
      <c r="E6" s="18"/>
      <c r="F6" s="47" t="s">
        <v>10</v>
      </c>
      <c r="G6" s="18"/>
      <c r="H6" s="47" t="s">
        <v>9</v>
      </c>
      <c r="I6" s="18"/>
      <c r="J6" s="47" t="s">
        <v>10</v>
      </c>
    </row>
    <row r="7" spans="1:10" ht="21" customHeight="1">
      <c r="B7" s="19" t="s">
        <v>11</v>
      </c>
      <c r="C7" s="13"/>
      <c r="D7" s="20" t="s">
        <v>12</v>
      </c>
      <c r="E7" s="18"/>
      <c r="F7" s="20" t="s">
        <v>12</v>
      </c>
      <c r="G7" s="18"/>
      <c r="H7" s="20" t="s">
        <v>12</v>
      </c>
      <c r="I7" s="18"/>
      <c r="J7" s="20" t="s">
        <v>12</v>
      </c>
    </row>
    <row r="8" spans="1:10" ht="6" customHeight="1">
      <c r="A8" s="13"/>
      <c r="D8" s="48"/>
      <c r="E8" s="48"/>
      <c r="F8" s="48"/>
      <c r="H8" s="48"/>
      <c r="I8" s="48"/>
      <c r="J8" s="48"/>
    </row>
    <row r="9" spans="1:10" ht="21" customHeight="1">
      <c r="A9" s="9" t="s">
        <v>67</v>
      </c>
      <c r="B9" s="26">
        <v>16</v>
      </c>
      <c r="D9" s="27">
        <v>3597074</v>
      </c>
      <c r="E9" s="27"/>
      <c r="F9" s="27">
        <v>4411338</v>
      </c>
      <c r="G9" s="27"/>
      <c r="H9" s="9">
        <v>3001589</v>
      </c>
      <c r="I9" s="27"/>
      <c r="J9" s="9">
        <v>3783272</v>
      </c>
    </row>
    <row r="10" spans="1:10" ht="21" customHeight="1">
      <c r="A10" s="9" t="s">
        <v>68</v>
      </c>
      <c r="B10" s="26">
        <v>17</v>
      </c>
      <c r="D10" s="49">
        <v>-1555047</v>
      </c>
      <c r="E10" s="23"/>
      <c r="F10" s="49">
        <v>-2212506</v>
      </c>
      <c r="G10" s="23"/>
      <c r="H10" s="49">
        <v>-1554963</v>
      </c>
      <c r="I10" s="23"/>
      <c r="J10" s="49">
        <v>-2212411</v>
      </c>
    </row>
    <row r="11" spans="1:10" ht="6" customHeight="1">
      <c r="D11" s="27"/>
      <c r="E11" s="27"/>
      <c r="F11" s="27"/>
      <c r="G11" s="27"/>
      <c r="H11" s="27"/>
      <c r="I11" s="27"/>
      <c r="J11" s="27"/>
    </row>
    <row r="12" spans="1:10" ht="21" customHeight="1">
      <c r="A12" s="13" t="s">
        <v>69</v>
      </c>
      <c r="D12" s="27">
        <f>SUM(D9:D11)</f>
        <v>2042027</v>
      </c>
      <c r="E12" s="27"/>
      <c r="F12" s="27">
        <f>SUM(F9:F11)</f>
        <v>2198832</v>
      </c>
      <c r="G12" s="27"/>
      <c r="H12" s="27">
        <f>SUM(H9:H11)</f>
        <v>1446626</v>
      </c>
      <c r="I12" s="27"/>
      <c r="J12" s="9">
        <f>SUM(J9:J11)</f>
        <v>1570861</v>
      </c>
    </row>
    <row r="13" spans="1:10" ht="21" customHeight="1">
      <c r="A13" s="9" t="s">
        <v>70</v>
      </c>
      <c r="D13" s="27">
        <v>413148</v>
      </c>
      <c r="E13" s="27"/>
      <c r="F13" s="27">
        <v>485810</v>
      </c>
      <c r="G13" s="27"/>
      <c r="H13" s="9">
        <v>362764</v>
      </c>
      <c r="I13" s="27"/>
      <c r="J13" s="9">
        <v>393822</v>
      </c>
    </row>
    <row r="14" spans="1:10" ht="21" customHeight="1">
      <c r="A14" s="9" t="s">
        <v>71</v>
      </c>
      <c r="D14" s="49">
        <v>-133794</v>
      </c>
      <c r="E14" s="23"/>
      <c r="F14" s="49">
        <v>-124256</v>
      </c>
      <c r="G14" s="23"/>
      <c r="H14" s="49">
        <v>-63782</v>
      </c>
      <c r="I14" s="23"/>
      <c r="J14" s="49">
        <v>-59915</v>
      </c>
    </row>
    <row r="15" spans="1:10" ht="6" customHeight="1">
      <c r="B15" s="22"/>
      <c r="C15" s="22"/>
      <c r="D15" s="27"/>
      <c r="E15" s="27"/>
      <c r="F15" s="27"/>
      <c r="G15" s="27"/>
      <c r="H15" s="27"/>
      <c r="I15" s="25"/>
      <c r="J15" s="27"/>
    </row>
    <row r="16" spans="1:10" ht="21" customHeight="1">
      <c r="A16" s="13" t="s">
        <v>72</v>
      </c>
      <c r="B16" s="26">
        <v>18</v>
      </c>
      <c r="D16" s="27">
        <f>SUM(D13:D14)</f>
        <v>279354</v>
      </c>
      <c r="E16" s="27"/>
      <c r="F16" s="27">
        <f>SUM(F13:F14)</f>
        <v>361554</v>
      </c>
      <c r="G16" s="27"/>
      <c r="H16" s="27">
        <f>SUM(H13:H14)</f>
        <v>298982</v>
      </c>
      <c r="I16" s="25"/>
      <c r="J16" s="27">
        <f>SUM(J13:J14)</f>
        <v>333907</v>
      </c>
    </row>
    <row r="17" spans="1:10" ht="21" customHeight="1">
      <c r="A17" s="9" t="s">
        <v>73</v>
      </c>
      <c r="D17" s="27"/>
      <c r="E17" s="27"/>
      <c r="F17" s="27"/>
      <c r="G17" s="27"/>
      <c r="H17" s="27"/>
      <c r="I17" s="25"/>
      <c r="J17" s="27"/>
    </row>
    <row r="18" spans="1:10" ht="21" customHeight="1">
      <c r="A18" s="9" t="s">
        <v>74</v>
      </c>
      <c r="B18" s="26">
        <v>19</v>
      </c>
      <c r="D18" s="27">
        <v>533437</v>
      </c>
      <c r="E18" s="27"/>
      <c r="F18" s="27">
        <v>532999</v>
      </c>
      <c r="G18" s="27"/>
      <c r="H18" s="27">
        <v>533437</v>
      </c>
      <c r="I18" s="25"/>
      <c r="J18" s="27">
        <v>532999</v>
      </c>
    </row>
    <row r="19" spans="1:10" ht="21" customHeight="1">
      <c r="A19" s="37" t="s">
        <v>75</v>
      </c>
      <c r="B19" s="26">
        <v>20</v>
      </c>
      <c r="D19" s="27">
        <v>344441</v>
      </c>
      <c r="E19" s="27"/>
      <c r="F19" s="27">
        <v>188040</v>
      </c>
      <c r="G19" s="27"/>
      <c r="H19" s="27">
        <v>344441</v>
      </c>
      <c r="I19" s="25"/>
      <c r="J19" s="27">
        <v>188040</v>
      </c>
    </row>
    <row r="20" spans="1:10" ht="21" customHeight="1">
      <c r="A20" s="9" t="s">
        <v>76</v>
      </c>
      <c r="B20" s="26">
        <v>21</v>
      </c>
      <c r="D20" s="7">
        <v>274017</v>
      </c>
      <c r="E20" s="25"/>
      <c r="F20" s="7">
        <v>302408</v>
      </c>
      <c r="G20" s="25"/>
      <c r="H20" s="7">
        <v>172625</v>
      </c>
      <c r="I20" s="25"/>
      <c r="J20" s="7">
        <v>209854</v>
      </c>
    </row>
    <row r="21" spans="1:10" ht="6" customHeight="1">
      <c r="A21" s="37"/>
      <c r="D21" s="27"/>
      <c r="E21" s="27"/>
      <c r="F21" s="27"/>
      <c r="G21" s="27"/>
      <c r="H21" s="27"/>
      <c r="I21" s="25"/>
      <c r="J21" s="27"/>
    </row>
    <row r="22" spans="1:10" ht="21" customHeight="1">
      <c r="A22" s="13" t="s">
        <v>77</v>
      </c>
      <c r="D22" s="7">
        <f>SUM(D12,D16:D20)</f>
        <v>3473276</v>
      </c>
      <c r="E22" s="25"/>
      <c r="F22" s="7">
        <f>SUM(F12,F16:F20)</f>
        <v>3583833</v>
      </c>
      <c r="G22" s="25"/>
      <c r="H22" s="7">
        <f>SUM(H12,H16:H20)</f>
        <v>2796111</v>
      </c>
      <c r="I22" s="25"/>
      <c r="J22" s="7">
        <f>SUM(J12,J16:J20)</f>
        <v>2835661</v>
      </c>
    </row>
    <row r="23" spans="1:10" ht="21" customHeight="1">
      <c r="A23" s="13"/>
      <c r="D23" s="25"/>
      <c r="E23" s="25"/>
      <c r="F23" s="25"/>
      <c r="G23" s="25"/>
      <c r="H23" s="25"/>
      <c r="I23" s="25"/>
      <c r="J23" s="25"/>
    </row>
    <row r="24" spans="1:10" ht="21" customHeight="1">
      <c r="A24" s="13" t="s">
        <v>78</v>
      </c>
      <c r="D24" s="25"/>
      <c r="E24" s="25"/>
      <c r="F24" s="25"/>
      <c r="G24" s="25"/>
      <c r="H24" s="25"/>
      <c r="I24" s="25"/>
      <c r="J24" s="25"/>
    </row>
    <row r="25" spans="1:10" ht="21" customHeight="1">
      <c r="A25" s="9" t="s">
        <v>79</v>
      </c>
      <c r="B25" s="22"/>
      <c r="C25" s="22"/>
      <c r="D25" s="27">
        <v>922272</v>
      </c>
      <c r="E25" s="27"/>
      <c r="F25" s="27">
        <v>1023080</v>
      </c>
      <c r="G25" s="27"/>
      <c r="H25" s="27">
        <v>823241</v>
      </c>
      <c r="I25" s="25"/>
      <c r="J25" s="27">
        <v>892875</v>
      </c>
    </row>
    <row r="26" spans="1:10" ht="21" customHeight="1">
      <c r="A26" s="9" t="s">
        <v>80</v>
      </c>
      <c r="D26" s="27">
        <v>3954</v>
      </c>
      <c r="E26" s="27"/>
      <c r="F26" s="27">
        <v>3704</v>
      </c>
      <c r="G26" s="27"/>
      <c r="H26" s="27">
        <v>3954</v>
      </c>
      <c r="I26" s="25"/>
      <c r="J26" s="27">
        <v>3704</v>
      </c>
    </row>
    <row r="27" spans="1:10" ht="21" customHeight="1">
      <c r="A27" s="9" t="s">
        <v>81</v>
      </c>
      <c r="D27" s="27">
        <v>246229</v>
      </c>
      <c r="E27" s="27"/>
      <c r="F27" s="27">
        <v>227981</v>
      </c>
      <c r="G27" s="27"/>
      <c r="H27" s="27">
        <v>220341</v>
      </c>
      <c r="I27" s="25"/>
      <c r="J27" s="27">
        <v>198889</v>
      </c>
    </row>
    <row r="28" spans="1:10" ht="21" customHeight="1">
      <c r="A28" s="9" t="s">
        <v>82</v>
      </c>
      <c r="D28" s="27">
        <v>91074</v>
      </c>
      <c r="E28" s="27"/>
      <c r="F28" s="27">
        <v>111849</v>
      </c>
      <c r="G28" s="27"/>
      <c r="H28" s="27">
        <v>89438</v>
      </c>
      <c r="I28" s="25"/>
      <c r="J28" s="27">
        <v>110152</v>
      </c>
    </row>
    <row r="29" spans="1:10" ht="21" customHeight="1">
      <c r="A29" s="9" t="s">
        <v>83</v>
      </c>
      <c r="B29" s="22"/>
      <c r="C29" s="22"/>
      <c r="D29" s="49">
        <v>604812</v>
      </c>
      <c r="E29" s="27"/>
      <c r="F29" s="49">
        <v>340212</v>
      </c>
      <c r="G29" s="27"/>
      <c r="H29" s="49">
        <v>389290</v>
      </c>
      <c r="I29" s="25"/>
      <c r="J29" s="49">
        <v>277701</v>
      </c>
    </row>
    <row r="30" spans="1:10" ht="6" customHeight="1">
      <c r="B30" s="22"/>
      <c r="C30" s="22"/>
      <c r="D30" s="27"/>
      <c r="E30" s="27"/>
      <c r="F30" s="27"/>
      <c r="G30" s="27"/>
      <c r="H30" s="27"/>
      <c r="I30" s="25"/>
      <c r="J30" s="27"/>
    </row>
    <row r="31" spans="1:10" ht="21" customHeight="1">
      <c r="A31" s="13" t="s">
        <v>84</v>
      </c>
      <c r="B31" s="22"/>
      <c r="C31" s="22"/>
      <c r="D31" s="7">
        <f>SUM(D25:D30)</f>
        <v>1868341</v>
      </c>
      <c r="E31" s="25"/>
      <c r="F31" s="7">
        <f>SUM(F25:F30)</f>
        <v>1706826</v>
      </c>
      <c r="G31" s="50"/>
      <c r="H31" s="7">
        <f>SUM(H25:H30)</f>
        <v>1526264</v>
      </c>
      <c r="I31" s="25"/>
      <c r="J31" s="7">
        <f>SUM(J25:J30)</f>
        <v>1483321</v>
      </c>
    </row>
    <row r="32" spans="1:10" ht="7.5" customHeight="1">
      <c r="A32" s="13"/>
      <c r="C32" s="22"/>
      <c r="D32" s="25"/>
      <c r="E32" s="25"/>
      <c r="F32" s="25"/>
      <c r="G32" s="50"/>
      <c r="H32" s="25"/>
      <c r="I32" s="25"/>
      <c r="J32" s="25"/>
    </row>
    <row r="33" spans="1:10" ht="21" customHeight="1">
      <c r="A33" s="9" t="s">
        <v>85</v>
      </c>
      <c r="B33" s="26">
        <v>22</v>
      </c>
      <c r="C33" s="22"/>
      <c r="D33" s="7">
        <v>865608</v>
      </c>
      <c r="E33" s="25"/>
      <c r="F33" s="7">
        <v>828539</v>
      </c>
      <c r="G33" s="50"/>
      <c r="H33" s="7">
        <v>796051</v>
      </c>
      <c r="I33" s="25"/>
      <c r="J33" s="7">
        <v>271029</v>
      </c>
    </row>
    <row r="34" spans="1:10" ht="6" customHeight="1">
      <c r="A34" s="13"/>
      <c r="C34" s="22"/>
      <c r="D34" s="51"/>
      <c r="E34" s="25"/>
      <c r="F34" s="51"/>
      <c r="G34" s="50"/>
      <c r="H34" s="51"/>
      <c r="I34" s="25"/>
      <c r="J34" s="51"/>
    </row>
    <row r="35" spans="1:10" ht="21" customHeight="1">
      <c r="A35" s="10" t="s">
        <v>86</v>
      </c>
      <c r="D35" s="27">
        <f>D22-D31-D33</f>
        <v>739327</v>
      </c>
      <c r="E35" s="25"/>
      <c r="F35" s="27">
        <f>F22-F31-F33</f>
        <v>1048468</v>
      </c>
      <c r="G35" s="25"/>
      <c r="H35" s="27">
        <f>H22-H31-H33</f>
        <v>473796</v>
      </c>
      <c r="I35" s="25"/>
      <c r="J35" s="27">
        <f>J22-J31-J33</f>
        <v>1081311</v>
      </c>
    </row>
    <row r="36" spans="1:10" ht="21" customHeight="1">
      <c r="A36" s="9" t="s">
        <v>87</v>
      </c>
      <c r="B36" s="26">
        <v>23</v>
      </c>
      <c r="D36" s="49">
        <v>-137142</v>
      </c>
      <c r="E36" s="27"/>
      <c r="F36" s="49">
        <v>-210334</v>
      </c>
      <c r="G36" s="27"/>
      <c r="H36" s="49">
        <v>-84081</v>
      </c>
      <c r="I36" s="27"/>
      <c r="J36" s="49">
        <v>-217272</v>
      </c>
    </row>
    <row r="37" spans="1:10" ht="6" customHeight="1">
      <c r="D37" s="27"/>
      <c r="E37" s="27"/>
      <c r="F37" s="27"/>
      <c r="G37" s="27"/>
      <c r="H37" s="25"/>
      <c r="I37" s="27"/>
      <c r="J37" s="25"/>
    </row>
    <row r="38" spans="1:10" ht="21" customHeight="1" thickBot="1">
      <c r="A38" s="10" t="s">
        <v>88</v>
      </c>
      <c r="D38" s="6">
        <f>SUM(D35:D37)</f>
        <v>602185</v>
      </c>
      <c r="E38" s="25"/>
      <c r="F38" s="6">
        <f>SUM(F35:F37)</f>
        <v>838134</v>
      </c>
      <c r="G38" s="25"/>
      <c r="H38" s="6">
        <f>SUM(H35:H37)</f>
        <v>389715</v>
      </c>
      <c r="I38" s="25"/>
      <c r="J38" s="6">
        <f>SUM(J35:J37)</f>
        <v>864039</v>
      </c>
    </row>
    <row r="39" spans="1:10" s="54" customFormat="1" ht="21" customHeight="1" thickTop="1">
      <c r="A39" s="52"/>
      <c r="B39" s="53"/>
      <c r="D39" s="5"/>
      <c r="E39" s="55"/>
      <c r="F39" s="5"/>
      <c r="G39" s="55"/>
      <c r="H39" s="5"/>
      <c r="I39" s="55"/>
      <c r="J39" s="5"/>
    </row>
    <row r="40" spans="1:10" ht="21" customHeight="1">
      <c r="A40" s="10"/>
      <c r="D40" s="1"/>
      <c r="E40" s="25"/>
      <c r="F40" s="2"/>
      <c r="G40" s="25"/>
      <c r="H40" s="1"/>
      <c r="I40" s="25"/>
      <c r="J40" s="2"/>
    </row>
    <row r="41" spans="1:10" ht="21" customHeight="1">
      <c r="A41" s="10"/>
      <c r="D41" s="25"/>
      <c r="E41" s="25"/>
      <c r="F41" s="25"/>
      <c r="G41" s="25"/>
      <c r="H41" s="25"/>
      <c r="I41" s="25"/>
      <c r="J41" s="25"/>
    </row>
    <row r="42" spans="1:10" ht="21" customHeight="1">
      <c r="A42" s="41"/>
      <c r="B42" s="32"/>
      <c r="D42" s="25"/>
      <c r="E42" s="25"/>
      <c r="F42" s="25"/>
      <c r="G42" s="25"/>
      <c r="H42" s="25"/>
      <c r="I42" s="25"/>
      <c r="J42" s="25"/>
    </row>
    <row r="43" spans="1:10" ht="21" customHeight="1">
      <c r="A43" s="10"/>
      <c r="D43" s="25"/>
      <c r="E43" s="25"/>
      <c r="F43" s="25"/>
      <c r="G43" s="25"/>
      <c r="H43" s="25"/>
      <c r="I43" s="25"/>
      <c r="J43" s="25"/>
    </row>
    <row r="44" spans="1:10" ht="21" customHeight="1">
      <c r="A44" s="10"/>
      <c r="D44" s="25"/>
      <c r="E44" s="25"/>
      <c r="F44" s="25"/>
      <c r="G44" s="25"/>
      <c r="H44" s="25"/>
      <c r="I44" s="25"/>
      <c r="J44" s="25"/>
    </row>
    <row r="45" spans="1:10" ht="15.75" customHeight="1">
      <c r="A45" s="10"/>
      <c r="D45" s="25"/>
      <c r="E45" s="25"/>
      <c r="F45" s="25"/>
      <c r="G45" s="25"/>
      <c r="H45" s="25"/>
      <c r="I45" s="25"/>
      <c r="J45" s="25"/>
    </row>
    <row r="46" spans="1:10" ht="21" customHeight="1">
      <c r="A46" s="10"/>
      <c r="D46" s="25"/>
      <c r="E46" s="25"/>
      <c r="F46" s="25"/>
      <c r="G46" s="25"/>
      <c r="H46" s="25"/>
      <c r="I46" s="25"/>
      <c r="J46" s="25"/>
    </row>
    <row r="47" spans="1:10" ht="25.5" customHeight="1">
      <c r="A47" s="10"/>
      <c r="D47" s="25"/>
      <c r="E47" s="25"/>
      <c r="F47" s="25"/>
      <c r="G47" s="25"/>
      <c r="H47" s="25"/>
      <c r="I47" s="25"/>
      <c r="J47" s="25"/>
    </row>
    <row r="48" spans="1:10" ht="21" customHeight="1">
      <c r="A48" s="8" t="s">
        <v>32</v>
      </c>
      <c r="B48" s="33"/>
      <c r="C48" s="31"/>
      <c r="D48" s="7"/>
      <c r="E48" s="7"/>
      <c r="F48" s="7"/>
      <c r="G48" s="7"/>
      <c r="H48" s="7"/>
      <c r="I48" s="7"/>
      <c r="J48" s="7"/>
    </row>
    <row r="49" spans="1:10" ht="19" customHeight="1">
      <c r="A49" s="138" t="str">
        <f>+A1</f>
        <v>ธนาคาร ซีไอเอ็มบี ไทย จำกัด (มหาชน)</v>
      </c>
      <c r="B49" s="133"/>
      <c r="C49" s="133"/>
      <c r="D49" s="133"/>
      <c r="E49" s="133"/>
      <c r="F49" s="133"/>
      <c r="G49" s="133"/>
      <c r="H49" s="133"/>
      <c r="I49" s="133"/>
      <c r="J49" s="133"/>
    </row>
    <row r="50" spans="1:10" ht="19" customHeight="1">
      <c r="A50" s="10" t="s">
        <v>89</v>
      </c>
      <c r="B50" s="42"/>
      <c r="C50" s="11"/>
      <c r="D50" s="12"/>
      <c r="E50" s="12"/>
      <c r="F50" s="12"/>
      <c r="G50" s="12"/>
      <c r="H50" s="12"/>
      <c r="I50" s="12"/>
      <c r="J50" s="12"/>
    </row>
    <row r="51" spans="1:10" ht="19" customHeight="1">
      <c r="A51" s="43" t="str">
        <f>+A3</f>
        <v>สำหรับรอบระยะเวลาสามเดือนสิ้นสุดวันที่ 31 มีนาคม พ.ศ. 2569</v>
      </c>
      <c r="B51" s="19"/>
      <c r="C51" s="35"/>
      <c r="D51" s="44"/>
      <c r="E51" s="44"/>
      <c r="F51" s="44"/>
      <c r="G51" s="44"/>
      <c r="H51" s="44"/>
      <c r="I51" s="44"/>
      <c r="J51" s="44"/>
    </row>
    <row r="52" spans="1:10" ht="13.5" customHeight="1">
      <c r="A52" s="10"/>
      <c r="B52" s="42"/>
      <c r="C52" s="11"/>
      <c r="D52" s="12"/>
      <c r="E52" s="12"/>
      <c r="F52" s="12"/>
      <c r="G52" s="12"/>
      <c r="H52" s="12"/>
      <c r="I52" s="12"/>
      <c r="J52" s="46"/>
    </row>
    <row r="53" spans="1:10" ht="19" customHeight="1">
      <c r="B53" s="42"/>
      <c r="C53" s="13"/>
      <c r="D53" s="136" t="s">
        <v>3</v>
      </c>
      <c r="E53" s="136"/>
      <c r="F53" s="136"/>
      <c r="G53" s="15"/>
      <c r="H53" s="136" t="s">
        <v>4</v>
      </c>
      <c r="I53" s="136"/>
      <c r="J53" s="136"/>
    </row>
    <row r="54" spans="1:10" ht="19" customHeight="1">
      <c r="B54" s="9"/>
      <c r="C54" s="13"/>
      <c r="D54" s="56" t="s">
        <v>9</v>
      </c>
      <c r="E54" s="18"/>
      <c r="F54" s="57" t="s">
        <v>10</v>
      </c>
      <c r="G54" s="18"/>
      <c r="H54" s="56" t="s">
        <v>9</v>
      </c>
      <c r="I54" s="18"/>
      <c r="J54" s="57" t="s">
        <v>10</v>
      </c>
    </row>
    <row r="55" spans="1:10" ht="19" customHeight="1">
      <c r="B55" s="42"/>
      <c r="C55" s="13"/>
      <c r="D55" s="20" t="s">
        <v>12</v>
      </c>
      <c r="E55" s="18"/>
      <c r="F55" s="20" t="s">
        <v>12</v>
      </c>
      <c r="G55" s="18"/>
      <c r="H55" s="20" t="s">
        <v>12</v>
      </c>
      <c r="I55" s="18"/>
      <c r="J55" s="20" t="s">
        <v>12</v>
      </c>
    </row>
    <row r="56" spans="1:10" ht="19" customHeight="1">
      <c r="A56" s="10" t="s">
        <v>90</v>
      </c>
      <c r="D56" s="51"/>
      <c r="E56" s="25"/>
      <c r="F56" s="51"/>
      <c r="G56" s="25"/>
      <c r="H56" s="51"/>
      <c r="I56" s="25"/>
      <c r="J56" s="51"/>
    </row>
    <row r="57" spans="1:10" ht="19" customHeight="1">
      <c r="A57" s="10" t="s">
        <v>91</v>
      </c>
      <c r="D57" s="27"/>
      <c r="E57" s="25"/>
      <c r="F57" s="27"/>
      <c r="G57" s="25"/>
      <c r="H57" s="27"/>
      <c r="I57" s="25"/>
      <c r="J57" s="27"/>
    </row>
    <row r="58" spans="1:10" ht="19" customHeight="1">
      <c r="A58" s="10" t="s">
        <v>92</v>
      </c>
      <c r="D58" s="27"/>
      <c r="E58" s="25"/>
      <c r="F58" s="27"/>
      <c r="G58" s="25"/>
      <c r="H58" s="27"/>
      <c r="I58" s="25"/>
      <c r="J58" s="27"/>
    </row>
    <row r="59" spans="1:10" ht="19" customHeight="1">
      <c r="A59" s="37" t="s">
        <v>93</v>
      </c>
      <c r="D59" s="27"/>
      <c r="E59" s="25"/>
      <c r="F59" s="27"/>
      <c r="G59" s="25"/>
      <c r="H59" s="27"/>
      <c r="I59" s="25"/>
      <c r="J59" s="27"/>
    </row>
    <row r="60" spans="1:10" ht="19" customHeight="1">
      <c r="A60" s="37" t="s">
        <v>94</v>
      </c>
      <c r="D60" s="27">
        <v>-1764638</v>
      </c>
      <c r="E60" s="25"/>
      <c r="F60" s="27">
        <v>-211092</v>
      </c>
      <c r="G60" s="25"/>
      <c r="H60" s="27">
        <v>-1764638</v>
      </c>
      <c r="I60" s="25"/>
      <c r="J60" s="27">
        <v>-211092</v>
      </c>
    </row>
    <row r="61" spans="1:10" ht="19" customHeight="1">
      <c r="A61" s="37" t="s">
        <v>95</v>
      </c>
      <c r="D61" s="27"/>
      <c r="E61" s="25"/>
      <c r="F61" s="27"/>
      <c r="G61" s="25"/>
      <c r="H61" s="27"/>
      <c r="I61" s="25"/>
      <c r="J61" s="27"/>
    </row>
    <row r="62" spans="1:10" ht="19" customHeight="1">
      <c r="A62" s="37" t="s">
        <v>96</v>
      </c>
      <c r="D62" s="27">
        <v>-5418</v>
      </c>
      <c r="E62" s="25"/>
      <c r="F62" s="27">
        <v>-24670</v>
      </c>
      <c r="G62" s="25"/>
      <c r="H62" s="27">
        <v>-5418</v>
      </c>
      <c r="I62" s="25"/>
      <c r="J62" s="27">
        <v>-24670</v>
      </c>
    </row>
    <row r="63" spans="1:10" ht="19" customHeight="1">
      <c r="A63" s="37" t="s">
        <v>97</v>
      </c>
      <c r="D63" s="27"/>
      <c r="E63" s="25"/>
      <c r="F63" s="27"/>
      <c r="G63" s="25"/>
      <c r="H63" s="27"/>
      <c r="I63" s="25"/>
      <c r="J63" s="27"/>
    </row>
    <row r="64" spans="1:10" ht="19" customHeight="1">
      <c r="A64" s="37" t="s">
        <v>98</v>
      </c>
      <c r="D64" s="49">
        <v>354243</v>
      </c>
      <c r="E64" s="27"/>
      <c r="F64" s="49">
        <v>45239</v>
      </c>
      <c r="G64" s="27"/>
      <c r="H64" s="49">
        <v>354243</v>
      </c>
      <c r="I64" s="27"/>
      <c r="J64" s="49">
        <v>45239</v>
      </c>
    </row>
    <row r="65" spans="1:10" ht="5.15" customHeight="1">
      <c r="D65" s="51"/>
      <c r="E65" s="25"/>
      <c r="F65" s="51"/>
      <c r="G65" s="25"/>
      <c r="H65" s="51"/>
      <c r="I65" s="25"/>
      <c r="J65" s="51"/>
    </row>
    <row r="66" spans="1:10" ht="19" customHeight="1">
      <c r="A66" s="10" t="s">
        <v>99</v>
      </c>
      <c r="D66" s="27"/>
      <c r="E66" s="25"/>
      <c r="F66" s="27"/>
      <c r="G66" s="25"/>
      <c r="H66" s="27"/>
      <c r="I66" s="25"/>
      <c r="J66" s="27"/>
    </row>
    <row r="67" spans="1:10" ht="19" customHeight="1">
      <c r="A67" s="10" t="s">
        <v>92</v>
      </c>
      <c r="D67" s="49">
        <f>SUM(D59:D64)</f>
        <v>-1415813</v>
      </c>
      <c r="E67" s="25"/>
      <c r="F67" s="49">
        <f>SUM(F59:F64)</f>
        <v>-190523</v>
      </c>
      <c r="G67" s="25"/>
      <c r="H67" s="49">
        <f>SUM(H59:H64)</f>
        <v>-1415813</v>
      </c>
      <c r="I67" s="25"/>
      <c r="J67" s="49">
        <f>SUM(J59:J64)</f>
        <v>-190523</v>
      </c>
    </row>
    <row r="68" spans="1:10" ht="5.15" customHeight="1">
      <c r="A68" s="10"/>
      <c r="D68" s="51"/>
      <c r="E68" s="25"/>
      <c r="F68" s="51"/>
      <c r="G68" s="25"/>
      <c r="H68" s="51"/>
      <c r="I68" s="25"/>
      <c r="J68" s="51"/>
    </row>
    <row r="69" spans="1:10" ht="19" customHeight="1">
      <c r="A69" s="10" t="s">
        <v>100</v>
      </c>
      <c r="D69" s="27"/>
      <c r="E69" s="25"/>
      <c r="F69" s="27"/>
      <c r="G69" s="25"/>
      <c r="H69" s="27"/>
      <c r="I69" s="25"/>
      <c r="J69" s="27"/>
    </row>
    <row r="70" spans="1:10" ht="19" customHeight="1">
      <c r="A70" s="10" t="s">
        <v>92</v>
      </c>
      <c r="D70" s="27"/>
      <c r="E70" s="25"/>
      <c r="F70" s="27"/>
      <c r="G70" s="25"/>
      <c r="H70" s="27"/>
      <c r="I70" s="25"/>
      <c r="J70" s="27"/>
    </row>
    <row r="71" spans="1:10" ht="19" customHeight="1">
      <c r="A71" s="37" t="s">
        <v>101</v>
      </c>
      <c r="D71" s="27"/>
      <c r="E71" s="25"/>
      <c r="F71" s="27"/>
      <c r="G71" s="25"/>
      <c r="H71" s="27"/>
      <c r="I71" s="25"/>
      <c r="J71" s="27"/>
    </row>
    <row r="72" spans="1:10" ht="19" customHeight="1">
      <c r="A72" s="37" t="s">
        <v>102</v>
      </c>
      <c r="D72" s="27">
        <v>-92224</v>
      </c>
      <c r="E72" s="25"/>
      <c r="F72" s="27">
        <v>-7221</v>
      </c>
      <c r="G72" s="25"/>
      <c r="H72" s="27">
        <v>-92224</v>
      </c>
      <c r="I72" s="25"/>
      <c r="J72" s="27">
        <v>-7221</v>
      </c>
    </row>
    <row r="73" spans="1:10" ht="19" customHeight="1">
      <c r="A73" s="37" t="s">
        <v>103</v>
      </c>
      <c r="D73" s="27"/>
      <c r="E73" s="25"/>
      <c r="F73" s="27"/>
      <c r="G73" s="25"/>
      <c r="H73" s="27"/>
      <c r="I73" s="25"/>
      <c r="J73" s="27"/>
    </row>
    <row r="74" spans="1:10" ht="19" customHeight="1">
      <c r="A74" s="37" t="s">
        <v>104</v>
      </c>
      <c r="D74" s="27">
        <v>4637</v>
      </c>
      <c r="E74" s="25"/>
      <c r="F74" s="27">
        <v>31592</v>
      </c>
      <c r="G74" s="25"/>
      <c r="H74" s="27">
        <v>4637</v>
      </c>
      <c r="I74" s="25"/>
      <c r="J74" s="27">
        <v>31592</v>
      </c>
    </row>
    <row r="75" spans="1:10" ht="19" customHeight="1">
      <c r="A75" s="37" t="s">
        <v>105</v>
      </c>
      <c r="D75" s="27"/>
      <c r="E75" s="25"/>
      <c r="F75" s="27"/>
      <c r="G75" s="25"/>
      <c r="H75" s="27"/>
      <c r="I75" s="25"/>
      <c r="J75" s="27"/>
    </row>
    <row r="76" spans="1:10" ht="19" customHeight="1">
      <c r="A76" s="37" t="s">
        <v>98</v>
      </c>
      <c r="D76" s="49">
        <v>17529</v>
      </c>
      <c r="E76" s="27"/>
      <c r="F76" s="49">
        <v>-5913</v>
      </c>
      <c r="G76" s="27"/>
      <c r="H76" s="49">
        <v>17529</v>
      </c>
      <c r="I76" s="27"/>
      <c r="J76" s="49">
        <v>-5913</v>
      </c>
    </row>
    <row r="77" spans="1:10" ht="5.15" customHeight="1">
      <c r="A77" s="37"/>
      <c r="D77" s="51"/>
      <c r="E77" s="25"/>
      <c r="F77" s="51"/>
      <c r="G77" s="25"/>
      <c r="H77" s="51"/>
      <c r="I77" s="25"/>
      <c r="J77" s="51"/>
    </row>
    <row r="78" spans="1:10" ht="19" customHeight="1">
      <c r="A78" s="10" t="s">
        <v>106</v>
      </c>
      <c r="D78" s="27"/>
      <c r="E78" s="25"/>
      <c r="F78" s="27"/>
      <c r="G78" s="25"/>
      <c r="H78" s="27"/>
      <c r="I78" s="25"/>
      <c r="J78" s="27"/>
    </row>
    <row r="79" spans="1:10" ht="19" customHeight="1">
      <c r="A79" s="10" t="s">
        <v>92</v>
      </c>
      <c r="D79" s="49">
        <f>SUM(D71:D76)</f>
        <v>-70058</v>
      </c>
      <c r="E79" s="25"/>
      <c r="F79" s="49">
        <f>SUM(F71:F76)</f>
        <v>18458</v>
      </c>
      <c r="G79" s="25"/>
      <c r="H79" s="49">
        <f>SUM(H71:H76)</f>
        <v>-70058</v>
      </c>
      <c r="I79" s="25"/>
      <c r="J79" s="49">
        <f>SUM(J71:J76)</f>
        <v>18458</v>
      </c>
    </row>
    <row r="80" spans="1:10" ht="5.15" customHeight="1">
      <c r="A80" s="37"/>
      <c r="D80" s="51"/>
      <c r="E80" s="25"/>
      <c r="F80" s="51"/>
      <c r="G80" s="25"/>
      <c r="H80" s="51"/>
      <c r="I80" s="25"/>
      <c r="J80" s="51"/>
    </row>
    <row r="81" spans="1:10" ht="19" customHeight="1">
      <c r="A81" s="10" t="s">
        <v>107</v>
      </c>
      <c r="D81" s="49">
        <f>D67+D79</f>
        <v>-1485871</v>
      </c>
      <c r="E81" s="25"/>
      <c r="F81" s="49">
        <f>F67+F79</f>
        <v>-172065</v>
      </c>
      <c r="G81" s="25"/>
      <c r="H81" s="49">
        <f>H67+H79</f>
        <v>-1485871</v>
      </c>
      <c r="I81" s="25"/>
      <c r="J81" s="49">
        <f>J67+J79</f>
        <v>-172065</v>
      </c>
    </row>
    <row r="82" spans="1:10" ht="5.15" customHeight="1">
      <c r="D82" s="51"/>
      <c r="E82" s="25"/>
      <c r="F82" s="51"/>
      <c r="G82" s="25"/>
      <c r="H82" s="51"/>
      <c r="I82" s="25"/>
      <c r="J82" s="51"/>
    </row>
    <row r="83" spans="1:10" ht="19" customHeight="1" thickBot="1">
      <c r="A83" s="13" t="s">
        <v>108</v>
      </c>
      <c r="D83" s="58">
        <f>D81+D38</f>
        <v>-883686</v>
      </c>
      <c r="E83" s="25"/>
      <c r="F83" s="58">
        <f>F81+F38</f>
        <v>666069</v>
      </c>
      <c r="G83" s="25"/>
      <c r="H83" s="58">
        <f>H81+H38</f>
        <v>-1096156</v>
      </c>
      <c r="I83" s="25"/>
      <c r="J83" s="58">
        <f>J81+J38</f>
        <v>691974</v>
      </c>
    </row>
    <row r="84" spans="1:10" ht="10" customHeight="1" thickTop="1">
      <c r="D84" s="59"/>
      <c r="E84" s="25"/>
      <c r="F84" s="59"/>
      <c r="G84" s="25"/>
      <c r="H84" s="59"/>
      <c r="I84" s="25"/>
      <c r="J84" s="59"/>
    </row>
    <row r="85" spans="1:10" ht="19" customHeight="1">
      <c r="A85" s="60" t="s">
        <v>109</v>
      </c>
      <c r="D85" s="27"/>
      <c r="E85" s="25"/>
      <c r="F85" s="27"/>
      <c r="G85" s="25"/>
      <c r="H85" s="27"/>
      <c r="I85" s="25"/>
      <c r="J85" s="27"/>
    </row>
    <row r="86" spans="1:10" ht="5.15" customHeight="1">
      <c r="A86" s="61"/>
      <c r="D86" s="27"/>
      <c r="E86" s="27"/>
      <c r="F86" s="27"/>
      <c r="G86" s="27"/>
      <c r="H86" s="27"/>
      <c r="I86" s="27"/>
      <c r="J86" s="27"/>
    </row>
    <row r="87" spans="1:10" ht="19" customHeight="1">
      <c r="A87" s="61" t="s">
        <v>110</v>
      </c>
      <c r="D87" s="27">
        <v>602185</v>
      </c>
      <c r="E87" s="25"/>
      <c r="F87" s="27">
        <v>838134</v>
      </c>
      <c r="G87" s="25"/>
      <c r="H87" s="27">
        <v>389715</v>
      </c>
      <c r="I87" s="25"/>
      <c r="J87" s="27">
        <v>864039</v>
      </c>
    </row>
    <row r="88" spans="1:10" ht="19" customHeight="1">
      <c r="A88" s="61" t="s">
        <v>111</v>
      </c>
      <c r="D88" s="49">
        <v>0</v>
      </c>
      <c r="E88" s="27"/>
      <c r="F88" s="49">
        <v>0</v>
      </c>
      <c r="G88" s="27"/>
      <c r="H88" s="49">
        <v>0</v>
      </c>
      <c r="I88" s="27"/>
      <c r="J88" s="49">
        <v>0</v>
      </c>
    </row>
    <row r="89" spans="1:10" ht="5.15" customHeight="1">
      <c r="A89" s="61"/>
      <c r="D89" s="51"/>
      <c r="E89" s="27"/>
      <c r="F89" s="51"/>
      <c r="G89" s="27"/>
      <c r="H89" s="51"/>
      <c r="I89" s="27"/>
      <c r="J89" s="51"/>
    </row>
    <row r="90" spans="1:10" ht="19" customHeight="1" thickBot="1">
      <c r="D90" s="58">
        <f>SUM(D87:D89)</f>
        <v>602185</v>
      </c>
      <c r="E90" s="25"/>
      <c r="F90" s="58">
        <f>SUM(F87:F89)</f>
        <v>838134</v>
      </c>
      <c r="G90" s="25"/>
      <c r="H90" s="58">
        <f>SUM(H87:H89)</f>
        <v>389715</v>
      </c>
      <c r="I90" s="25"/>
      <c r="J90" s="58">
        <f>SUM(J87:J89)</f>
        <v>864039</v>
      </c>
    </row>
    <row r="91" spans="1:10" ht="10" customHeight="1" thickTop="1">
      <c r="D91" s="59"/>
      <c r="E91" s="25"/>
      <c r="F91" s="59"/>
      <c r="G91" s="25"/>
      <c r="H91" s="59"/>
      <c r="I91" s="25"/>
      <c r="J91" s="59"/>
    </row>
    <row r="92" spans="1:10" ht="19" customHeight="1">
      <c r="A92" s="60" t="s">
        <v>112</v>
      </c>
      <c r="D92" s="27"/>
      <c r="E92" s="25"/>
      <c r="F92" s="27"/>
      <c r="G92" s="25"/>
      <c r="H92" s="27"/>
      <c r="I92" s="25"/>
      <c r="J92" s="27"/>
    </row>
    <row r="93" spans="1:10" ht="5.15" customHeight="1">
      <c r="A93" s="61"/>
      <c r="D93" s="27"/>
      <c r="E93" s="27"/>
      <c r="F93" s="27"/>
      <c r="G93" s="27"/>
      <c r="H93" s="27"/>
      <c r="I93" s="27"/>
      <c r="J93" s="27"/>
    </row>
    <row r="94" spans="1:10" ht="19" customHeight="1">
      <c r="A94" s="61" t="s">
        <v>110</v>
      </c>
      <c r="D94" s="27">
        <v>-883686</v>
      </c>
      <c r="E94" s="25"/>
      <c r="F94" s="27">
        <v>666069</v>
      </c>
      <c r="G94" s="25"/>
      <c r="H94" s="27">
        <v>-1096156</v>
      </c>
      <c r="I94" s="25"/>
      <c r="J94" s="27">
        <v>691974</v>
      </c>
    </row>
    <row r="95" spans="1:10" ht="19" customHeight="1">
      <c r="A95" s="61" t="s">
        <v>111</v>
      </c>
      <c r="D95" s="49">
        <v>0</v>
      </c>
      <c r="E95" s="27"/>
      <c r="F95" s="49">
        <v>0</v>
      </c>
      <c r="G95" s="27"/>
      <c r="H95" s="49">
        <v>0</v>
      </c>
      <c r="I95" s="27"/>
      <c r="J95" s="49">
        <v>0</v>
      </c>
    </row>
    <row r="96" spans="1:10" ht="5.15" customHeight="1">
      <c r="A96" s="61"/>
      <c r="D96" s="51"/>
      <c r="E96" s="27"/>
      <c r="F96" s="51"/>
      <c r="G96" s="27"/>
      <c r="H96" s="51"/>
      <c r="I96" s="27"/>
      <c r="J96" s="51"/>
    </row>
    <row r="97" spans="1:10" ht="19" customHeight="1" thickBot="1">
      <c r="D97" s="58">
        <f>SUM(D94:D95)</f>
        <v>-883686</v>
      </c>
      <c r="E97" s="25"/>
      <c r="F97" s="58">
        <f>SUM(F94:F95)</f>
        <v>666069</v>
      </c>
      <c r="G97" s="25"/>
      <c r="H97" s="58">
        <f>SUM(H94:H95)</f>
        <v>-1096156</v>
      </c>
      <c r="I97" s="25"/>
      <c r="J97" s="58">
        <f>SUM(J94:J95)</f>
        <v>691974</v>
      </c>
    </row>
    <row r="98" spans="1:10" ht="10" customHeight="1" thickTop="1">
      <c r="D98" s="59"/>
      <c r="E98" s="25"/>
      <c r="F98" s="59"/>
      <c r="G98" s="25"/>
      <c r="H98" s="59"/>
      <c r="I98" s="25"/>
      <c r="J98" s="59"/>
    </row>
    <row r="99" spans="1:10" ht="19" customHeight="1">
      <c r="A99" s="10" t="s">
        <v>113</v>
      </c>
      <c r="D99" s="27"/>
      <c r="E99" s="27"/>
      <c r="F99" s="27"/>
      <c r="G99" s="27"/>
      <c r="H99" s="27"/>
      <c r="I99" s="25"/>
      <c r="J99" s="27"/>
    </row>
    <row r="100" spans="1:10" ht="5.15" customHeight="1">
      <c r="A100" s="61"/>
      <c r="D100" s="27"/>
      <c r="E100" s="27"/>
      <c r="F100" s="27"/>
      <c r="G100" s="27"/>
      <c r="H100" s="27"/>
      <c r="I100" s="27"/>
      <c r="J100" s="27"/>
    </row>
    <row r="101" spans="1:10" ht="19" customHeight="1" thickBot="1">
      <c r="A101" s="37" t="s">
        <v>114</v>
      </c>
      <c r="B101" s="22"/>
      <c r="C101" s="22"/>
      <c r="D101" s="3">
        <f>D87/(D103/1000)</f>
        <v>1.7293104174503717E-2</v>
      </c>
      <c r="E101" s="1"/>
      <c r="F101" s="3">
        <f>F87/(F103/1000)</f>
        <v>2.4068913330942316E-2</v>
      </c>
      <c r="G101" s="1"/>
      <c r="H101" s="3">
        <f>H87/(H103/1000)</f>
        <v>1.1191547603089942E-2</v>
      </c>
      <c r="I101" s="25"/>
      <c r="J101" s="3">
        <f>J87/(J103/1000)</f>
        <v>2.481283399260031E-2</v>
      </c>
    </row>
    <row r="102" spans="1:10" ht="5.15" customHeight="1" thickTop="1">
      <c r="B102" s="22"/>
      <c r="C102" s="22"/>
      <c r="D102" s="59"/>
      <c r="E102" s="25"/>
      <c r="F102" s="59"/>
      <c r="G102" s="50"/>
      <c r="H102" s="59"/>
      <c r="I102" s="25"/>
      <c r="J102" s="59"/>
    </row>
    <row r="103" spans="1:10" ht="19" customHeight="1" thickBot="1">
      <c r="A103" s="9" t="s">
        <v>115</v>
      </c>
      <c r="D103" s="58">
        <v>34822261748</v>
      </c>
      <c r="E103" s="27"/>
      <c r="F103" s="58">
        <v>34822261748</v>
      </c>
      <c r="G103" s="27"/>
      <c r="H103" s="58">
        <v>34822261748</v>
      </c>
      <c r="I103" s="25"/>
      <c r="J103" s="58">
        <v>34822261748</v>
      </c>
    </row>
    <row r="104" spans="1:10" ht="12" customHeight="1" thickTop="1">
      <c r="D104" s="27"/>
      <c r="E104" s="27"/>
      <c r="F104" s="27"/>
      <c r="G104" s="27"/>
      <c r="H104" s="27"/>
      <c r="I104" s="25"/>
      <c r="J104" s="27"/>
    </row>
    <row r="105" spans="1:10" ht="22" customHeight="1">
      <c r="A105" s="8" t="str">
        <f>A48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105" s="33"/>
      <c r="C105" s="31"/>
      <c r="D105" s="7"/>
      <c r="E105" s="7"/>
      <c r="F105" s="7"/>
      <c r="G105" s="7"/>
      <c r="H105" s="7"/>
      <c r="I105" s="7"/>
      <c r="J105" s="7"/>
    </row>
  </sheetData>
  <mergeCells count="6">
    <mergeCell ref="D53:F53"/>
    <mergeCell ref="H53:J53"/>
    <mergeCell ref="A1:J1"/>
    <mergeCell ref="D5:F5"/>
    <mergeCell ref="H5:J5"/>
    <mergeCell ref="A49:J49"/>
  </mergeCells>
  <phoneticPr fontId="2" type="noConversion"/>
  <pageMargins left="0.8" right="0.5" top="0.5" bottom="0.6" header="0.49" footer="0.4"/>
  <pageSetup paperSize="9" scale="85" firstPageNumber="5" fitToHeight="0" orientation="portrait" useFirstPageNumber="1" horizontalDpi="1200" verticalDpi="1200" r:id="rId1"/>
  <headerFooter>
    <oddFooter>&amp;R&amp;"Browallia New,Regular"&amp;P</odd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0"/>
  <sheetViews>
    <sheetView topLeftCell="A31" zoomScale="90" zoomScaleNormal="90" zoomScaleSheetLayoutView="115" workbookViewId="0">
      <selection activeCell="E35" sqref="E35"/>
    </sheetView>
  </sheetViews>
  <sheetFormatPr defaultColWidth="8" defaultRowHeight="17"/>
  <cols>
    <col min="1" max="1" width="13.58203125" style="94" customWidth="1"/>
    <col min="2" max="2" width="6.5" style="94" customWidth="1"/>
    <col min="3" max="3" width="4.5" style="94" customWidth="1"/>
    <col min="4" max="4" width="3.33203125" style="114" customWidth="1"/>
    <col min="5" max="5" width="8.5" style="114" customWidth="1"/>
    <col min="6" max="6" width="0.58203125" style="114" customWidth="1"/>
    <col min="7" max="7" width="9.08203125" style="114" customWidth="1"/>
    <col min="8" max="8" width="0.58203125" style="114" customWidth="1"/>
    <col min="9" max="9" width="9.08203125" style="114" customWidth="1"/>
    <col min="10" max="10" width="0.58203125" style="114" customWidth="1"/>
    <col min="11" max="11" width="13.08203125" style="114" customWidth="1"/>
    <col min="12" max="12" width="0.58203125" style="114" customWidth="1"/>
    <col min="13" max="13" width="13.5" style="114" customWidth="1"/>
    <col min="14" max="14" width="0.58203125" style="114" customWidth="1"/>
    <col min="15" max="15" width="15.58203125" style="114" customWidth="1"/>
    <col min="16" max="16" width="0.58203125" style="114" customWidth="1"/>
    <col min="17" max="17" width="16.5" style="114" customWidth="1"/>
    <col min="18" max="18" width="0.58203125" style="114" customWidth="1"/>
    <col min="19" max="19" width="10.58203125" style="114" customWidth="1"/>
    <col min="20" max="20" width="0.58203125" style="114" customWidth="1"/>
    <col min="21" max="21" width="12.83203125" style="114" customWidth="1"/>
    <col min="22" max="22" width="0.58203125" style="114" customWidth="1"/>
    <col min="23" max="23" width="11.5" style="114" customWidth="1"/>
    <col min="24" max="24" width="0.58203125" style="114" customWidth="1"/>
    <col min="25" max="25" width="11.08203125" style="114" customWidth="1"/>
    <col min="26" max="26" width="0.58203125" style="114" customWidth="1"/>
    <col min="27" max="27" width="12" style="114" customWidth="1"/>
    <col min="28" max="28" width="0.58203125" style="114" customWidth="1"/>
    <col min="29" max="29" width="7.83203125" style="114" customWidth="1"/>
    <col min="30" max="30" width="0.58203125" style="114" customWidth="1"/>
    <col min="31" max="31" width="8.25" style="114" customWidth="1"/>
    <col min="32" max="32" width="0.58203125" style="114" customWidth="1"/>
    <col min="33" max="33" width="7.83203125" style="114" customWidth="1"/>
    <col min="34" max="16384" width="8" style="94"/>
  </cols>
  <sheetData>
    <row r="1" spans="1:33" s="9" customFormat="1" ht="21" customHeight="1">
      <c r="A1" s="92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93"/>
    </row>
    <row r="2" spans="1:33" ht="21" customHeight="1">
      <c r="A2" s="93" t="s">
        <v>116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</row>
    <row r="3" spans="1:33" ht="21" customHeight="1">
      <c r="A3" s="95" t="s">
        <v>66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</row>
    <row r="4" spans="1:33" ht="21" customHeight="1">
      <c r="A4" s="97"/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</row>
    <row r="5" spans="1:33" s="99" customFormat="1" ht="21" customHeight="1">
      <c r="A5" s="98"/>
      <c r="B5" s="98"/>
      <c r="C5" s="98"/>
      <c r="D5" s="98"/>
      <c r="E5" s="139" t="s">
        <v>3</v>
      </c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  <c r="AA5" s="139"/>
      <c r="AB5" s="139"/>
      <c r="AC5" s="139"/>
      <c r="AD5" s="139"/>
      <c r="AE5" s="139"/>
      <c r="AF5" s="139"/>
      <c r="AG5" s="139"/>
    </row>
    <row r="6" spans="1:33" s="99" customFormat="1" ht="21" customHeight="1">
      <c r="A6" s="98"/>
      <c r="B6" s="98"/>
      <c r="C6" s="98"/>
      <c r="D6" s="98"/>
      <c r="E6" s="140" t="s">
        <v>50</v>
      </c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  <c r="Z6" s="140"/>
      <c r="AA6" s="140"/>
      <c r="AB6" s="140"/>
      <c r="AC6" s="140"/>
      <c r="AD6" s="140"/>
      <c r="AE6" s="140"/>
      <c r="AF6" s="140"/>
      <c r="AG6" s="140"/>
    </row>
    <row r="7" spans="1:33" s="99" customFormat="1" ht="21" customHeight="1">
      <c r="A7" s="98"/>
      <c r="B7" s="98"/>
      <c r="C7" s="98"/>
      <c r="D7" s="100"/>
      <c r="E7" s="100"/>
      <c r="F7" s="100"/>
      <c r="G7" s="100"/>
      <c r="H7" s="100"/>
      <c r="I7" s="140" t="s">
        <v>57</v>
      </c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00"/>
      <c r="AA7" s="100"/>
      <c r="AB7" s="100"/>
      <c r="AC7" s="100"/>
      <c r="AD7" s="100"/>
      <c r="AE7" s="100"/>
      <c r="AF7" s="100"/>
      <c r="AG7" s="100"/>
    </row>
    <row r="8" spans="1:33" s="99" customFormat="1" ht="21" customHeight="1">
      <c r="A8" s="98"/>
      <c r="B8" s="98"/>
      <c r="C8" s="98"/>
      <c r="D8" s="100"/>
      <c r="E8" s="100"/>
      <c r="F8" s="100"/>
      <c r="G8" s="100"/>
      <c r="H8" s="100"/>
      <c r="I8" s="100"/>
      <c r="J8" s="100"/>
      <c r="K8" s="101" t="s">
        <v>117</v>
      </c>
      <c r="L8" s="101"/>
      <c r="M8" s="101"/>
      <c r="N8" s="100"/>
      <c r="O8" s="102"/>
      <c r="P8" s="100"/>
      <c r="Q8" s="101" t="s">
        <v>118</v>
      </c>
      <c r="R8" s="101"/>
      <c r="T8" s="101"/>
      <c r="U8" s="100"/>
      <c r="V8" s="100"/>
      <c r="W8" s="100"/>
      <c r="X8" s="100"/>
      <c r="Y8" s="100"/>
      <c r="Z8" s="100"/>
      <c r="AA8" s="100"/>
      <c r="AB8" s="100"/>
      <c r="AC8" s="100"/>
      <c r="AD8" s="100"/>
      <c r="AE8" s="100"/>
      <c r="AF8" s="100"/>
      <c r="AG8" s="100"/>
    </row>
    <row r="9" spans="1:33" s="99" customFormat="1" ht="21" customHeight="1">
      <c r="A9" s="98"/>
      <c r="B9" s="98"/>
      <c r="C9" s="98"/>
      <c r="D9" s="100"/>
      <c r="E9" s="100"/>
      <c r="F9" s="100"/>
      <c r="G9" s="100"/>
      <c r="H9" s="100"/>
      <c r="I9" s="100"/>
      <c r="J9" s="100"/>
      <c r="K9" s="101" t="s">
        <v>119</v>
      </c>
      <c r="L9" s="101"/>
      <c r="M9" s="101" t="s">
        <v>120</v>
      </c>
      <c r="N9" s="100"/>
      <c r="O9" s="101" t="s">
        <v>121</v>
      </c>
      <c r="P9" s="100"/>
      <c r="Q9" s="101" t="s">
        <v>122</v>
      </c>
      <c r="R9" s="101"/>
      <c r="T9" s="101"/>
      <c r="U9" s="100"/>
      <c r="V9" s="100"/>
      <c r="W9" s="100"/>
      <c r="X9" s="100"/>
      <c r="Y9" s="100"/>
      <c r="Z9" s="100"/>
      <c r="AA9" s="100"/>
      <c r="AB9" s="100"/>
      <c r="AC9" s="100"/>
      <c r="AD9" s="100"/>
      <c r="AE9" s="100"/>
      <c r="AF9" s="100"/>
      <c r="AG9" s="100"/>
    </row>
    <row r="10" spans="1:33" s="98" customFormat="1" ht="21" customHeight="1">
      <c r="K10" s="101" t="s">
        <v>123</v>
      </c>
      <c r="L10" s="101"/>
      <c r="M10" s="103" t="s">
        <v>124</v>
      </c>
      <c r="N10" s="104"/>
      <c r="O10" s="101" t="s">
        <v>125</v>
      </c>
      <c r="P10" s="101"/>
      <c r="Q10" s="101" t="s">
        <v>126</v>
      </c>
      <c r="R10" s="101"/>
      <c r="S10" s="101" t="s">
        <v>127</v>
      </c>
      <c r="T10" s="101"/>
      <c r="W10" s="104" t="s">
        <v>128</v>
      </c>
      <c r="AA10" s="104" t="s">
        <v>129</v>
      </c>
    </row>
    <row r="11" spans="1:33" s="98" customFormat="1" ht="21" customHeight="1">
      <c r="I11" s="102" t="s">
        <v>130</v>
      </c>
      <c r="J11" s="102"/>
      <c r="K11" s="102" t="s">
        <v>131</v>
      </c>
      <c r="L11" s="102"/>
      <c r="M11" s="104" t="s">
        <v>132</v>
      </c>
      <c r="N11" s="102"/>
      <c r="O11" s="102" t="s">
        <v>133</v>
      </c>
      <c r="P11" s="102"/>
      <c r="Q11" s="102" t="s">
        <v>134</v>
      </c>
      <c r="R11" s="102"/>
      <c r="S11" s="102" t="s">
        <v>135</v>
      </c>
      <c r="T11" s="102"/>
      <c r="U11" s="102" t="s">
        <v>136</v>
      </c>
      <c r="V11" s="102"/>
      <c r="W11" s="104" t="s">
        <v>137</v>
      </c>
      <c r="X11" s="102"/>
      <c r="Y11" s="101" t="s">
        <v>138</v>
      </c>
      <c r="AA11" s="104" t="s">
        <v>139</v>
      </c>
    </row>
    <row r="12" spans="1:33" s="98" customFormat="1" ht="21" customHeight="1">
      <c r="D12" s="102"/>
      <c r="E12" s="102" t="s">
        <v>140</v>
      </c>
      <c r="F12" s="102"/>
      <c r="G12" s="102" t="s">
        <v>141</v>
      </c>
      <c r="H12" s="102"/>
      <c r="I12" s="102" t="s">
        <v>142</v>
      </c>
      <c r="J12" s="102"/>
      <c r="K12" s="102" t="s">
        <v>143</v>
      </c>
      <c r="L12" s="102"/>
      <c r="M12" s="102" t="s">
        <v>144</v>
      </c>
      <c r="N12" s="102"/>
      <c r="O12" s="102" t="s">
        <v>134</v>
      </c>
      <c r="P12" s="102"/>
      <c r="Q12" s="102" t="s">
        <v>145</v>
      </c>
      <c r="R12" s="102"/>
      <c r="S12" s="102" t="s">
        <v>146</v>
      </c>
      <c r="T12" s="102"/>
      <c r="U12" s="102" t="s">
        <v>147</v>
      </c>
      <c r="V12" s="102"/>
      <c r="W12" s="103" t="s">
        <v>148</v>
      </c>
      <c r="X12" s="102"/>
      <c r="Y12" s="102" t="s">
        <v>149</v>
      </c>
      <c r="Z12" s="102"/>
      <c r="AA12" s="103" t="s">
        <v>150</v>
      </c>
      <c r="AB12" s="102"/>
      <c r="AC12" s="102" t="s">
        <v>151</v>
      </c>
      <c r="AD12" s="102"/>
      <c r="AE12" s="102"/>
      <c r="AF12" s="102"/>
      <c r="AG12" s="102" t="s">
        <v>152</v>
      </c>
    </row>
    <row r="13" spans="1:33" s="98" customFormat="1" ht="21" customHeight="1">
      <c r="D13" s="102"/>
      <c r="E13" s="102" t="s">
        <v>153</v>
      </c>
      <c r="F13" s="102"/>
      <c r="G13" s="102" t="s">
        <v>154</v>
      </c>
      <c r="H13" s="102"/>
      <c r="I13" s="102" t="s">
        <v>13</v>
      </c>
      <c r="J13" s="102"/>
      <c r="K13" s="102" t="s">
        <v>90</v>
      </c>
      <c r="L13" s="102"/>
      <c r="M13" s="102" t="s">
        <v>155</v>
      </c>
      <c r="N13" s="102"/>
      <c r="O13" s="102" t="s">
        <v>90</v>
      </c>
      <c r="P13" s="102"/>
      <c r="Q13" s="102" t="s">
        <v>156</v>
      </c>
      <c r="R13" s="102"/>
      <c r="S13" s="102" t="s">
        <v>157</v>
      </c>
      <c r="T13" s="102"/>
      <c r="U13" s="102" t="s">
        <v>158</v>
      </c>
      <c r="V13" s="102"/>
      <c r="W13" s="103" t="s">
        <v>159</v>
      </c>
      <c r="X13" s="102"/>
      <c r="Y13" s="102" t="s">
        <v>160</v>
      </c>
      <c r="Z13" s="102"/>
      <c r="AA13" s="102" t="s">
        <v>161</v>
      </c>
      <c r="AB13" s="102"/>
      <c r="AC13" s="102" t="s">
        <v>162</v>
      </c>
      <c r="AD13" s="102"/>
      <c r="AE13" s="102" t="s">
        <v>60</v>
      </c>
      <c r="AF13" s="102"/>
      <c r="AG13" s="102" t="s">
        <v>163</v>
      </c>
    </row>
    <row r="14" spans="1:33" s="98" customFormat="1" ht="21" customHeight="1">
      <c r="D14" s="102"/>
      <c r="E14" s="105" t="s">
        <v>12</v>
      </c>
      <c r="F14" s="102"/>
      <c r="G14" s="105" t="s">
        <v>12</v>
      </c>
      <c r="H14" s="102"/>
      <c r="I14" s="105" t="s">
        <v>12</v>
      </c>
      <c r="J14" s="102"/>
      <c r="K14" s="105" t="s">
        <v>12</v>
      </c>
      <c r="L14" s="102"/>
      <c r="M14" s="105" t="s">
        <v>12</v>
      </c>
      <c r="N14" s="102"/>
      <c r="O14" s="105" t="s">
        <v>12</v>
      </c>
      <c r="P14" s="102"/>
      <c r="Q14" s="105" t="s">
        <v>12</v>
      </c>
      <c r="R14" s="102"/>
      <c r="S14" s="105" t="s">
        <v>12</v>
      </c>
      <c r="T14" s="102"/>
      <c r="U14" s="105" t="s">
        <v>12</v>
      </c>
      <c r="V14" s="102"/>
      <c r="W14" s="105" t="s">
        <v>12</v>
      </c>
      <c r="X14" s="102"/>
      <c r="Y14" s="105" t="s">
        <v>12</v>
      </c>
      <c r="Z14" s="102"/>
      <c r="AA14" s="105" t="s">
        <v>12</v>
      </c>
      <c r="AB14" s="102"/>
      <c r="AC14" s="105" t="s">
        <v>12</v>
      </c>
      <c r="AD14" s="102"/>
      <c r="AE14" s="105" t="s">
        <v>12</v>
      </c>
      <c r="AF14" s="102"/>
      <c r="AG14" s="105" t="s">
        <v>12</v>
      </c>
    </row>
    <row r="15" spans="1:33" s="98" customFormat="1" ht="21" customHeight="1">
      <c r="D15" s="102"/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102"/>
      <c r="R15" s="102"/>
      <c r="S15" s="102"/>
      <c r="T15" s="102"/>
      <c r="U15" s="102"/>
      <c r="V15" s="102"/>
      <c r="W15" s="102"/>
      <c r="X15" s="102"/>
      <c r="Y15" s="102"/>
      <c r="Z15" s="102"/>
      <c r="AA15" s="102"/>
      <c r="AB15" s="102"/>
      <c r="AC15" s="102"/>
      <c r="AD15" s="102"/>
      <c r="AE15" s="102"/>
      <c r="AF15" s="102"/>
      <c r="AG15" s="102"/>
    </row>
    <row r="16" spans="1:33" s="98" customFormat="1" ht="21" customHeight="1">
      <c r="A16" s="106" t="s">
        <v>164</v>
      </c>
      <c r="D16" s="102"/>
      <c r="E16" s="107">
        <v>17411131</v>
      </c>
      <c r="F16" s="107"/>
      <c r="G16" s="107">
        <v>10145966</v>
      </c>
      <c r="H16" s="107"/>
      <c r="I16" s="107">
        <v>2274794</v>
      </c>
      <c r="J16" s="107"/>
      <c r="K16" s="107">
        <v>531602</v>
      </c>
      <c r="L16" s="107"/>
      <c r="M16" s="107">
        <v>-35868</v>
      </c>
      <c r="N16" s="107"/>
      <c r="O16" s="107">
        <v>30779</v>
      </c>
      <c r="P16" s="107"/>
      <c r="Q16" s="107">
        <v>-158920</v>
      </c>
      <c r="R16" s="107"/>
      <c r="S16" s="107">
        <v>84002</v>
      </c>
      <c r="T16" s="107"/>
      <c r="U16" s="107">
        <v>99402</v>
      </c>
      <c r="V16" s="107"/>
      <c r="W16" s="107">
        <v>-535860</v>
      </c>
      <c r="X16" s="107"/>
      <c r="Y16" s="107">
        <f>SUM(I16:W16)</f>
        <v>2289931</v>
      </c>
      <c r="Z16" s="107"/>
      <c r="AA16" s="107">
        <v>-42754</v>
      </c>
      <c r="AB16" s="107"/>
      <c r="AC16" s="107">
        <v>1153101</v>
      </c>
      <c r="AD16" s="107"/>
      <c r="AE16" s="107">
        <v>21235251</v>
      </c>
      <c r="AF16" s="107"/>
      <c r="AG16" s="107">
        <f>E16+G16+Y16+AA16+AC16+AE16</f>
        <v>52192626</v>
      </c>
    </row>
    <row r="17" spans="1:33" s="98" customFormat="1" ht="21" customHeight="1">
      <c r="A17" s="108" t="s">
        <v>165</v>
      </c>
      <c r="D17" s="102"/>
      <c r="E17" s="107">
        <v>0</v>
      </c>
      <c r="F17" s="107"/>
      <c r="G17" s="107">
        <v>0</v>
      </c>
      <c r="H17" s="107"/>
      <c r="I17" s="107">
        <v>0</v>
      </c>
      <c r="J17" s="107"/>
      <c r="K17" s="107">
        <v>0</v>
      </c>
      <c r="L17" s="107"/>
      <c r="M17" s="107">
        <v>0</v>
      </c>
      <c r="N17" s="107"/>
      <c r="O17" s="107">
        <v>0</v>
      </c>
      <c r="P17" s="107"/>
      <c r="Q17" s="107">
        <v>0</v>
      </c>
      <c r="R17" s="107"/>
      <c r="S17" s="107">
        <v>0</v>
      </c>
      <c r="T17" s="107"/>
      <c r="U17" s="107">
        <v>2666</v>
      </c>
      <c r="V17" s="107"/>
      <c r="W17" s="107">
        <v>0</v>
      </c>
      <c r="X17" s="107"/>
      <c r="Y17" s="107">
        <f t="shared" ref="Y17:Y19" si="0">SUM(I17:W17)</f>
        <v>2666</v>
      </c>
      <c r="Z17" s="107"/>
      <c r="AA17" s="107">
        <v>0</v>
      </c>
      <c r="AB17" s="107"/>
      <c r="AC17" s="107">
        <v>0</v>
      </c>
      <c r="AD17" s="107"/>
      <c r="AE17" s="107">
        <v>0</v>
      </c>
      <c r="AF17" s="107"/>
      <c r="AG17" s="107">
        <f>E17+G17+Y17+AA17+AC17+AE17</f>
        <v>2666</v>
      </c>
    </row>
    <row r="18" spans="1:33" s="98" customFormat="1" ht="21" customHeight="1">
      <c r="A18" s="108" t="s">
        <v>108</v>
      </c>
      <c r="D18" s="102"/>
      <c r="E18" s="107">
        <v>0</v>
      </c>
      <c r="F18" s="107"/>
      <c r="G18" s="107">
        <v>0</v>
      </c>
      <c r="H18" s="107"/>
      <c r="I18" s="107">
        <v>0</v>
      </c>
      <c r="J18" s="107"/>
      <c r="K18" s="107">
        <v>-1764638</v>
      </c>
      <c r="L18" s="107"/>
      <c r="M18" s="107">
        <v>-5418</v>
      </c>
      <c r="N18" s="107"/>
      <c r="O18" s="107">
        <v>-92224</v>
      </c>
      <c r="P18" s="107"/>
      <c r="Q18" s="107">
        <v>4637</v>
      </c>
      <c r="R18" s="107"/>
      <c r="S18" s="107">
        <v>0</v>
      </c>
      <c r="T18" s="107"/>
      <c r="U18" s="107">
        <v>0</v>
      </c>
      <c r="V18" s="107"/>
      <c r="W18" s="107">
        <v>371772</v>
      </c>
      <c r="X18" s="107"/>
      <c r="Y18" s="107">
        <f t="shared" si="0"/>
        <v>-1485871</v>
      </c>
      <c r="Z18" s="107"/>
      <c r="AA18" s="107">
        <v>0</v>
      </c>
      <c r="AB18" s="107"/>
      <c r="AC18" s="107">
        <v>0</v>
      </c>
      <c r="AD18" s="107"/>
      <c r="AE18" s="107">
        <v>602185</v>
      </c>
      <c r="AF18" s="107"/>
      <c r="AG18" s="107">
        <f>E18+G18+Y18+AA18+AC18+AE18</f>
        <v>-883686</v>
      </c>
    </row>
    <row r="19" spans="1:33" s="98" customFormat="1" ht="21" customHeight="1">
      <c r="A19" s="108" t="s">
        <v>166</v>
      </c>
      <c r="D19" s="102"/>
      <c r="E19" s="109">
        <v>0</v>
      </c>
      <c r="F19" s="107"/>
      <c r="G19" s="109">
        <v>0</v>
      </c>
      <c r="H19" s="102"/>
      <c r="I19" s="109">
        <v>-3475</v>
      </c>
      <c r="J19" s="107"/>
      <c r="K19" s="109">
        <v>0</v>
      </c>
      <c r="L19" s="107"/>
      <c r="M19" s="109">
        <v>0</v>
      </c>
      <c r="N19" s="107"/>
      <c r="O19" s="109">
        <v>0</v>
      </c>
      <c r="P19" s="107"/>
      <c r="Q19" s="109">
        <v>0</v>
      </c>
      <c r="R19" s="107"/>
      <c r="S19" s="109">
        <v>0</v>
      </c>
      <c r="T19" s="107"/>
      <c r="U19" s="109">
        <v>0</v>
      </c>
      <c r="V19" s="107"/>
      <c r="W19" s="109">
        <v>695</v>
      </c>
      <c r="X19" s="107"/>
      <c r="Y19" s="109">
        <f t="shared" si="0"/>
        <v>-2780</v>
      </c>
      <c r="Z19" s="107"/>
      <c r="AA19" s="109">
        <v>0</v>
      </c>
      <c r="AB19" s="107"/>
      <c r="AC19" s="109">
        <v>0</v>
      </c>
      <c r="AD19" s="107"/>
      <c r="AE19" s="109">
        <v>2780</v>
      </c>
      <c r="AF19" s="107"/>
      <c r="AG19" s="109">
        <f>E19+G19+Y19+AA19+AC19+AE19</f>
        <v>0</v>
      </c>
    </row>
    <row r="20" spans="1:33" s="98" customFormat="1" ht="6" customHeight="1">
      <c r="A20" s="108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102"/>
      <c r="R20" s="102"/>
      <c r="S20" s="102"/>
      <c r="T20" s="102"/>
      <c r="U20" s="102"/>
      <c r="V20" s="102"/>
      <c r="W20" s="102"/>
      <c r="X20" s="102"/>
      <c r="Y20" s="102"/>
      <c r="Z20" s="102"/>
      <c r="AA20" s="102"/>
      <c r="AB20" s="102"/>
      <c r="AC20" s="102"/>
      <c r="AD20" s="102"/>
      <c r="AE20" s="102"/>
      <c r="AF20" s="102"/>
      <c r="AG20" s="102"/>
    </row>
    <row r="21" spans="1:33" s="98" customFormat="1" ht="21" customHeight="1" thickBot="1">
      <c r="A21" s="110" t="s">
        <v>167</v>
      </c>
      <c r="D21" s="102"/>
      <c r="E21" s="111">
        <f>SUM(E16:E19)</f>
        <v>17411131</v>
      </c>
      <c r="F21" s="107"/>
      <c r="G21" s="111">
        <f>SUM(G16:G19)</f>
        <v>10145966</v>
      </c>
      <c r="H21" s="107"/>
      <c r="I21" s="111">
        <f>SUM(I16:I19)</f>
        <v>2271319</v>
      </c>
      <c r="J21" s="107"/>
      <c r="K21" s="111">
        <f>SUM(K16:K19)</f>
        <v>-1233036</v>
      </c>
      <c r="L21" s="107"/>
      <c r="M21" s="111">
        <f>SUM(M16:M19)</f>
        <v>-41286</v>
      </c>
      <c r="N21" s="107"/>
      <c r="O21" s="111">
        <f>SUM(O16:O19)</f>
        <v>-61445</v>
      </c>
      <c r="P21" s="107"/>
      <c r="Q21" s="111">
        <f>SUM(Q16:Q19)</f>
        <v>-154283</v>
      </c>
      <c r="R21" s="107"/>
      <c r="S21" s="111">
        <f>SUM(S16:S19)</f>
        <v>84002</v>
      </c>
      <c r="T21" s="107"/>
      <c r="U21" s="111">
        <f>SUM(U16:U19)</f>
        <v>102068</v>
      </c>
      <c r="V21" s="107"/>
      <c r="W21" s="111">
        <f>SUM(W16:W19)</f>
        <v>-163393</v>
      </c>
      <c r="X21" s="107"/>
      <c r="Y21" s="111">
        <f>SUM(Y16:Y19)</f>
        <v>803946</v>
      </c>
      <c r="Z21" s="107"/>
      <c r="AA21" s="111">
        <f>SUM(AA16:AA19)</f>
        <v>-42754</v>
      </c>
      <c r="AB21" s="107"/>
      <c r="AC21" s="111">
        <f>SUM(AC16:AC19)</f>
        <v>1153101</v>
      </c>
      <c r="AD21" s="107"/>
      <c r="AE21" s="111">
        <f>SUM(AE16:AE19)</f>
        <v>21840216</v>
      </c>
      <c r="AF21" s="107"/>
      <c r="AG21" s="111">
        <f>SUM(AG16:AG19)</f>
        <v>51311606</v>
      </c>
    </row>
    <row r="22" spans="1:33" s="98" customFormat="1" ht="21" customHeight="1" thickTop="1"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2"/>
      <c r="V22" s="102"/>
      <c r="W22" s="102"/>
      <c r="X22" s="102"/>
      <c r="Y22" s="102"/>
      <c r="Z22" s="102"/>
      <c r="AA22" s="102"/>
      <c r="AB22" s="102"/>
      <c r="AC22" s="102"/>
      <c r="AD22" s="102"/>
      <c r="AE22" s="102"/>
      <c r="AF22" s="102"/>
      <c r="AG22" s="102"/>
    </row>
    <row r="23" spans="1:33" s="98" customFormat="1" ht="21" customHeight="1">
      <c r="A23" s="106" t="s">
        <v>168</v>
      </c>
      <c r="D23" s="107"/>
      <c r="E23" s="107">
        <v>17411131</v>
      </c>
      <c r="F23" s="107"/>
      <c r="G23" s="107">
        <v>10145966</v>
      </c>
      <c r="H23" s="107"/>
      <c r="I23" s="107">
        <v>2308593</v>
      </c>
      <c r="J23" s="107"/>
      <c r="K23" s="107">
        <v>-76709</v>
      </c>
      <c r="L23" s="107"/>
      <c r="M23" s="107">
        <v>30944</v>
      </c>
      <c r="N23" s="107"/>
      <c r="O23" s="107">
        <v>-219807</v>
      </c>
      <c r="P23" s="107"/>
      <c r="Q23" s="107">
        <v>-123399</v>
      </c>
      <c r="R23" s="107"/>
      <c r="S23" s="107">
        <v>142190</v>
      </c>
      <c r="T23" s="107"/>
      <c r="U23" s="107">
        <v>108319</v>
      </c>
      <c r="V23" s="107"/>
      <c r="W23" s="107">
        <v>-434489</v>
      </c>
      <c r="X23" s="107"/>
      <c r="Y23" s="107">
        <f>SUM(I23:W23)</f>
        <v>1735642</v>
      </c>
      <c r="Z23" s="107"/>
      <c r="AA23" s="107">
        <v>-42754</v>
      </c>
      <c r="AB23" s="107"/>
      <c r="AC23" s="107">
        <v>927601</v>
      </c>
      <c r="AD23" s="107"/>
      <c r="AE23" s="107">
        <v>20569455</v>
      </c>
      <c r="AG23" s="107">
        <f>E23+G23+Y23+AA23+AC23+AE23</f>
        <v>50747041</v>
      </c>
    </row>
    <row r="24" spans="1:33" s="98" customFormat="1" ht="21" customHeight="1">
      <c r="A24" s="108" t="s">
        <v>165</v>
      </c>
      <c r="D24" s="107"/>
      <c r="E24" s="107">
        <v>0</v>
      </c>
      <c r="F24" s="107"/>
      <c r="G24" s="107">
        <v>0</v>
      </c>
      <c r="H24" s="107"/>
      <c r="I24" s="107">
        <v>0</v>
      </c>
      <c r="J24" s="107"/>
      <c r="K24" s="107">
        <v>0</v>
      </c>
      <c r="L24" s="107"/>
      <c r="M24" s="107">
        <v>0</v>
      </c>
      <c r="N24" s="107"/>
      <c r="O24" s="107">
        <v>0</v>
      </c>
      <c r="P24" s="107"/>
      <c r="Q24" s="107">
        <v>0</v>
      </c>
      <c r="R24" s="107"/>
      <c r="S24" s="107">
        <v>0</v>
      </c>
      <c r="T24" s="107"/>
      <c r="U24" s="107">
        <v>6250</v>
      </c>
      <c r="V24" s="107"/>
      <c r="W24" s="107">
        <v>0</v>
      </c>
      <c r="X24" s="107"/>
      <c r="Y24" s="107">
        <f>SUM(I24:W24)</f>
        <v>6250</v>
      </c>
      <c r="Z24" s="107"/>
      <c r="AA24" s="107">
        <v>0</v>
      </c>
      <c r="AB24" s="107"/>
      <c r="AC24" s="107">
        <v>0</v>
      </c>
      <c r="AD24" s="107"/>
      <c r="AE24" s="107">
        <v>0</v>
      </c>
      <c r="AF24" s="107"/>
      <c r="AG24" s="107">
        <f>E24+G24+Y24+AA24+AC24+AE24</f>
        <v>6250</v>
      </c>
    </row>
    <row r="25" spans="1:33" s="98" customFormat="1" ht="21" customHeight="1">
      <c r="A25" s="108" t="s">
        <v>169</v>
      </c>
      <c r="D25" s="107"/>
      <c r="E25" s="107">
        <v>0</v>
      </c>
      <c r="F25" s="107"/>
      <c r="G25" s="107">
        <v>0</v>
      </c>
      <c r="H25" s="107"/>
      <c r="I25" s="107">
        <v>0</v>
      </c>
      <c r="J25" s="107"/>
      <c r="K25" s="107">
        <v>-211092</v>
      </c>
      <c r="L25" s="107"/>
      <c r="M25" s="107">
        <v>-24670</v>
      </c>
      <c r="N25" s="107"/>
      <c r="O25" s="107">
        <v>-7221</v>
      </c>
      <c r="P25" s="107"/>
      <c r="Q25" s="107">
        <v>31592</v>
      </c>
      <c r="R25" s="107"/>
      <c r="S25" s="107">
        <v>0</v>
      </c>
      <c r="T25" s="107"/>
      <c r="U25" s="107">
        <v>0</v>
      </c>
      <c r="V25" s="107"/>
      <c r="W25" s="107">
        <v>39326</v>
      </c>
      <c r="X25" s="107"/>
      <c r="Y25" s="107">
        <f>SUM(I25:W25)</f>
        <v>-172065</v>
      </c>
      <c r="Z25" s="107"/>
      <c r="AA25" s="107">
        <v>0</v>
      </c>
      <c r="AB25" s="107"/>
      <c r="AC25" s="107">
        <v>0</v>
      </c>
      <c r="AD25" s="107"/>
      <c r="AE25" s="107">
        <v>838134</v>
      </c>
      <c r="AF25" s="107"/>
      <c r="AG25" s="107">
        <f>E25+G25+Y25+AA25+AC25+AE25</f>
        <v>666069</v>
      </c>
    </row>
    <row r="26" spans="1:33" s="98" customFormat="1" ht="21" customHeight="1">
      <c r="A26" s="108" t="s">
        <v>166</v>
      </c>
      <c r="D26" s="107"/>
      <c r="E26" s="109">
        <v>0</v>
      </c>
      <c r="F26" s="107"/>
      <c r="G26" s="109">
        <v>0</v>
      </c>
      <c r="H26" s="102"/>
      <c r="I26" s="109">
        <v>-5676</v>
      </c>
      <c r="J26" s="107"/>
      <c r="K26" s="109">
        <v>0</v>
      </c>
      <c r="L26" s="107"/>
      <c r="M26" s="109">
        <v>0</v>
      </c>
      <c r="N26" s="107"/>
      <c r="O26" s="109">
        <v>0</v>
      </c>
      <c r="P26" s="107"/>
      <c r="Q26" s="109">
        <v>0</v>
      </c>
      <c r="R26" s="107"/>
      <c r="S26" s="109">
        <v>0</v>
      </c>
      <c r="T26" s="107"/>
      <c r="U26" s="109">
        <v>0</v>
      </c>
      <c r="V26" s="107"/>
      <c r="W26" s="109">
        <v>1135</v>
      </c>
      <c r="X26" s="107"/>
      <c r="Y26" s="109">
        <f>SUM(I26:W26)</f>
        <v>-4541</v>
      </c>
      <c r="Z26" s="107"/>
      <c r="AA26" s="109">
        <v>0</v>
      </c>
      <c r="AB26" s="107"/>
      <c r="AC26" s="109">
        <v>0</v>
      </c>
      <c r="AD26" s="107"/>
      <c r="AE26" s="109">
        <v>4541</v>
      </c>
      <c r="AF26" s="107"/>
      <c r="AG26" s="109">
        <f>E26+G26+Y26+AA26+AC26+AE26</f>
        <v>0</v>
      </c>
    </row>
    <row r="27" spans="1:33" s="98" customFormat="1" ht="6" customHeight="1">
      <c r="A27" s="108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7"/>
      <c r="AA27" s="107"/>
      <c r="AB27" s="107"/>
      <c r="AC27" s="107"/>
      <c r="AD27" s="107"/>
      <c r="AE27" s="107"/>
      <c r="AF27" s="107"/>
      <c r="AG27" s="107"/>
    </row>
    <row r="28" spans="1:33" s="98" customFormat="1" ht="21" customHeight="1" thickBot="1">
      <c r="A28" s="110" t="s">
        <v>170</v>
      </c>
      <c r="D28" s="107"/>
      <c r="E28" s="111">
        <f>SUM(E23:E26)</f>
        <v>17411131</v>
      </c>
      <c r="F28" s="107"/>
      <c r="G28" s="111">
        <f>SUM(G23:G26)</f>
        <v>10145966</v>
      </c>
      <c r="H28" s="107"/>
      <c r="I28" s="111">
        <f>SUM(I23:I26)</f>
        <v>2302917</v>
      </c>
      <c r="J28" s="107"/>
      <c r="K28" s="111">
        <f>SUM(K23:K26)</f>
        <v>-287801</v>
      </c>
      <c r="L28" s="107"/>
      <c r="M28" s="111">
        <f>SUM(M23:M26)</f>
        <v>6274</v>
      </c>
      <c r="N28" s="107"/>
      <c r="O28" s="111">
        <f>SUM(O23:O26)</f>
        <v>-227028</v>
      </c>
      <c r="P28" s="107"/>
      <c r="Q28" s="111">
        <f>SUM(Q23:Q26)</f>
        <v>-91807</v>
      </c>
      <c r="R28" s="107"/>
      <c r="S28" s="111">
        <f>SUM(S23:S26)</f>
        <v>142190</v>
      </c>
      <c r="T28" s="107"/>
      <c r="U28" s="111">
        <f>SUM(U23:U26)</f>
        <v>114569</v>
      </c>
      <c r="V28" s="107"/>
      <c r="W28" s="111">
        <f>SUM(W23:W26)</f>
        <v>-394028</v>
      </c>
      <c r="X28" s="107"/>
      <c r="Y28" s="111">
        <f>SUM(Y23:Y26)</f>
        <v>1565286</v>
      </c>
      <c r="Z28" s="107"/>
      <c r="AA28" s="111">
        <f>SUM(AA23:AA26)</f>
        <v>-42754</v>
      </c>
      <c r="AB28" s="107"/>
      <c r="AC28" s="111">
        <f>SUM(AC23:AC26)</f>
        <v>927601</v>
      </c>
      <c r="AD28" s="107"/>
      <c r="AE28" s="111">
        <f>SUM(AE23:AE26)</f>
        <v>21412130</v>
      </c>
      <c r="AF28" s="107"/>
      <c r="AG28" s="111">
        <f>SUM(AG23:AG26)</f>
        <v>51419360</v>
      </c>
    </row>
    <row r="29" spans="1:33" s="112" customFormat="1" ht="21" customHeight="1" thickTop="1"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D29" s="64"/>
      <c r="AE29" s="64"/>
      <c r="AF29" s="64"/>
      <c r="AG29" s="64"/>
    </row>
    <row r="30" spans="1:33" s="112" customFormat="1" ht="21" customHeight="1">
      <c r="A30" s="113"/>
      <c r="D30" s="114"/>
      <c r="E30" s="114"/>
      <c r="F30" s="114"/>
      <c r="G30" s="114"/>
      <c r="H30" s="114"/>
      <c r="I30" s="114"/>
      <c r="J30" s="114"/>
      <c r="K30" s="114"/>
      <c r="L30" s="114"/>
      <c r="M30" s="114"/>
      <c r="N30" s="114"/>
      <c r="O30" s="114"/>
      <c r="P30" s="114"/>
      <c r="Q30" s="114"/>
      <c r="R30" s="114"/>
      <c r="S30" s="114"/>
      <c r="T30" s="114"/>
      <c r="U30" s="114"/>
      <c r="V30" s="114"/>
      <c r="W30" s="114"/>
      <c r="X30" s="114"/>
      <c r="Y30" s="114"/>
      <c r="Z30" s="114"/>
      <c r="AA30" s="114"/>
      <c r="AB30" s="114"/>
      <c r="AC30" s="114"/>
      <c r="AD30" s="114"/>
      <c r="AE30" s="114"/>
      <c r="AF30" s="114"/>
      <c r="AG30" s="114"/>
    </row>
    <row r="31" spans="1:33" s="112" customFormat="1" ht="21" customHeight="1">
      <c r="A31" s="113"/>
      <c r="D31" s="114"/>
      <c r="E31" s="114"/>
      <c r="F31" s="114"/>
      <c r="G31" s="114"/>
      <c r="H31" s="114"/>
      <c r="I31" s="114"/>
      <c r="J31" s="114"/>
      <c r="K31" s="114"/>
      <c r="L31" s="114"/>
      <c r="M31" s="114"/>
      <c r="N31" s="114"/>
      <c r="O31" s="114"/>
      <c r="P31" s="114"/>
      <c r="Q31" s="114"/>
      <c r="R31" s="114"/>
      <c r="S31" s="114"/>
      <c r="T31" s="114"/>
      <c r="U31" s="114"/>
      <c r="V31" s="114"/>
      <c r="W31" s="114"/>
      <c r="X31" s="114"/>
      <c r="Y31" s="114"/>
      <c r="Z31" s="114"/>
      <c r="AA31" s="114"/>
      <c r="AB31" s="114"/>
      <c r="AC31" s="114"/>
      <c r="AD31" s="114"/>
      <c r="AE31" s="114"/>
      <c r="AF31" s="114"/>
      <c r="AG31" s="114"/>
    </row>
    <row r="32" spans="1:33" s="112" customFormat="1" ht="21" customHeight="1">
      <c r="A32" s="113"/>
      <c r="D32" s="114"/>
      <c r="E32" s="114"/>
      <c r="F32" s="114"/>
      <c r="G32" s="114"/>
      <c r="H32" s="114"/>
      <c r="I32" s="114"/>
      <c r="J32" s="114"/>
      <c r="K32" s="114"/>
      <c r="L32" s="114"/>
      <c r="M32" s="114"/>
      <c r="N32" s="114"/>
      <c r="O32" s="114"/>
      <c r="P32" s="114"/>
      <c r="Q32" s="114"/>
      <c r="R32" s="114"/>
      <c r="S32" s="114"/>
      <c r="T32" s="114"/>
      <c r="U32" s="114"/>
      <c r="V32" s="114"/>
      <c r="W32" s="114"/>
      <c r="X32" s="114"/>
      <c r="Y32" s="114"/>
      <c r="Z32" s="114"/>
      <c r="AA32" s="114"/>
      <c r="AB32" s="114"/>
      <c r="AC32" s="114"/>
      <c r="AD32" s="114"/>
      <c r="AE32" s="114"/>
      <c r="AF32" s="114"/>
      <c r="AG32" s="114"/>
    </row>
    <row r="33" spans="1:33" s="112" customFormat="1" ht="21" customHeight="1">
      <c r="A33" s="113"/>
      <c r="D33" s="114"/>
      <c r="E33" s="114"/>
      <c r="F33" s="114"/>
      <c r="G33" s="114"/>
      <c r="H33" s="114"/>
      <c r="I33" s="114"/>
      <c r="J33" s="114"/>
      <c r="K33" s="114"/>
      <c r="L33" s="114"/>
      <c r="M33" s="114"/>
      <c r="N33" s="114"/>
      <c r="O33" s="114"/>
      <c r="P33" s="114"/>
      <c r="Q33" s="114"/>
      <c r="R33" s="114"/>
      <c r="S33" s="114"/>
      <c r="T33" s="114"/>
      <c r="U33" s="114"/>
      <c r="V33" s="114"/>
      <c r="W33" s="114"/>
      <c r="X33" s="114"/>
      <c r="Y33" s="114"/>
      <c r="Z33" s="114"/>
      <c r="AA33" s="114"/>
      <c r="AB33" s="114"/>
      <c r="AC33" s="114"/>
      <c r="AD33" s="114"/>
      <c r="AE33" s="114"/>
      <c r="AF33" s="114"/>
      <c r="AG33" s="114"/>
    </row>
    <row r="34" spans="1:33" s="112" customFormat="1" ht="23.25" customHeight="1">
      <c r="A34" s="113"/>
      <c r="D34" s="114"/>
      <c r="E34" s="114"/>
      <c r="F34" s="114"/>
      <c r="G34" s="114"/>
      <c r="H34" s="114"/>
      <c r="I34" s="114"/>
      <c r="J34" s="114"/>
      <c r="K34" s="114"/>
      <c r="L34" s="114"/>
      <c r="M34" s="114"/>
      <c r="N34" s="114"/>
      <c r="O34" s="114"/>
      <c r="P34" s="114"/>
      <c r="Q34" s="114"/>
      <c r="R34" s="114"/>
      <c r="S34" s="114"/>
      <c r="T34" s="114"/>
      <c r="U34" s="114"/>
      <c r="V34" s="114"/>
      <c r="W34" s="114"/>
      <c r="X34" s="114"/>
      <c r="Y34" s="114"/>
      <c r="Z34" s="114"/>
      <c r="AA34" s="114"/>
      <c r="AB34" s="114"/>
      <c r="AC34" s="114"/>
      <c r="AD34" s="114"/>
      <c r="AE34" s="114"/>
      <c r="AF34" s="114"/>
      <c r="AG34" s="114"/>
    </row>
    <row r="35" spans="1:33" s="112" customFormat="1" ht="21" customHeight="1">
      <c r="A35" s="113"/>
      <c r="D35" s="114"/>
      <c r="E35" s="114"/>
      <c r="F35" s="114"/>
      <c r="G35" s="114"/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U35" s="114"/>
      <c r="V35" s="114"/>
      <c r="W35" s="114"/>
      <c r="X35" s="114"/>
      <c r="Y35" s="114"/>
      <c r="Z35" s="114"/>
      <c r="AA35" s="114"/>
      <c r="AB35" s="114"/>
      <c r="AC35" s="114"/>
      <c r="AD35" s="114"/>
      <c r="AE35" s="114"/>
      <c r="AF35" s="114"/>
      <c r="AG35" s="114"/>
    </row>
    <row r="36" spans="1:33" s="112" customFormat="1" ht="21" customHeight="1">
      <c r="A36" s="113"/>
      <c r="D36" s="114"/>
      <c r="E36" s="114"/>
      <c r="F36" s="114"/>
      <c r="G36" s="114"/>
      <c r="H36" s="114"/>
      <c r="I36" s="114"/>
      <c r="J36" s="114"/>
      <c r="K36" s="114"/>
      <c r="L36" s="114"/>
      <c r="M36" s="114"/>
      <c r="N36" s="114"/>
      <c r="O36" s="114"/>
      <c r="P36" s="114"/>
      <c r="Q36" s="114"/>
      <c r="R36" s="114"/>
      <c r="S36" s="114"/>
      <c r="T36" s="114"/>
      <c r="U36" s="114"/>
      <c r="V36" s="114"/>
      <c r="W36" s="114"/>
      <c r="X36" s="114"/>
      <c r="Y36" s="114"/>
      <c r="Z36" s="114"/>
      <c r="AA36" s="114"/>
      <c r="AB36" s="114"/>
      <c r="AC36" s="114"/>
      <c r="AD36" s="114"/>
      <c r="AE36" s="114"/>
      <c r="AF36" s="114"/>
      <c r="AG36" s="114"/>
    </row>
    <row r="37" spans="1:33" s="112" customFormat="1" ht="21" customHeight="1">
      <c r="A37" s="113"/>
      <c r="D37" s="114"/>
      <c r="E37" s="114"/>
      <c r="F37" s="114"/>
      <c r="G37" s="114"/>
      <c r="H37" s="114"/>
      <c r="I37" s="114"/>
      <c r="J37" s="114"/>
      <c r="K37" s="114"/>
      <c r="L37" s="114"/>
      <c r="M37" s="114"/>
      <c r="N37" s="114"/>
      <c r="O37" s="114"/>
      <c r="P37" s="114"/>
      <c r="Q37" s="114"/>
      <c r="R37" s="114"/>
      <c r="S37" s="114"/>
      <c r="T37" s="114"/>
      <c r="U37" s="114"/>
      <c r="V37" s="114"/>
      <c r="W37" s="114"/>
      <c r="X37" s="114"/>
      <c r="Y37" s="114"/>
      <c r="Z37" s="114"/>
      <c r="AA37" s="114"/>
      <c r="AB37" s="114"/>
      <c r="AC37" s="114"/>
      <c r="AD37" s="114"/>
      <c r="AE37" s="114"/>
      <c r="AF37" s="114"/>
      <c r="AG37" s="114"/>
    </row>
    <row r="38" spans="1:33" s="112" customFormat="1" ht="21" customHeight="1">
      <c r="A38" s="113"/>
      <c r="D38" s="114"/>
      <c r="E38" s="114"/>
      <c r="F38" s="114"/>
      <c r="G38" s="114"/>
      <c r="H38" s="114"/>
      <c r="I38" s="114"/>
      <c r="J38" s="114"/>
      <c r="K38" s="114"/>
      <c r="L38" s="114"/>
      <c r="M38" s="114"/>
      <c r="N38" s="114"/>
      <c r="O38" s="114"/>
      <c r="P38" s="114"/>
      <c r="Q38" s="114"/>
      <c r="R38" s="114"/>
      <c r="S38" s="114"/>
      <c r="T38" s="114"/>
      <c r="U38" s="114"/>
      <c r="V38" s="114"/>
      <c r="W38" s="114"/>
      <c r="X38" s="114"/>
      <c r="Y38" s="114"/>
      <c r="Z38" s="114"/>
      <c r="AA38" s="114"/>
      <c r="AB38" s="114"/>
      <c r="AC38" s="114"/>
      <c r="AD38" s="114"/>
      <c r="AE38" s="114"/>
      <c r="AF38" s="114"/>
      <c r="AG38" s="114"/>
    </row>
    <row r="39" spans="1:33" s="112" customFormat="1" ht="21" customHeight="1">
      <c r="A39" s="113"/>
      <c r="D39" s="114"/>
      <c r="E39" s="114"/>
      <c r="F39" s="114"/>
      <c r="G39" s="114"/>
      <c r="H39" s="114"/>
      <c r="I39" s="114"/>
      <c r="J39" s="114"/>
      <c r="K39" s="114"/>
      <c r="L39" s="114"/>
      <c r="M39" s="114"/>
      <c r="N39" s="114"/>
      <c r="O39" s="114"/>
      <c r="P39" s="114"/>
      <c r="Q39" s="114"/>
      <c r="R39" s="114"/>
      <c r="S39" s="114"/>
      <c r="T39" s="114"/>
      <c r="U39" s="114"/>
      <c r="V39" s="114"/>
      <c r="W39" s="114"/>
      <c r="X39" s="114"/>
      <c r="Y39" s="114"/>
      <c r="Z39" s="114"/>
      <c r="AA39" s="114"/>
      <c r="AB39" s="114"/>
      <c r="AC39" s="114"/>
      <c r="AD39" s="114"/>
      <c r="AE39" s="114"/>
      <c r="AF39" s="114"/>
      <c r="AG39" s="114"/>
    </row>
    <row r="40" spans="1:33" ht="21" customHeight="1">
      <c r="A40" s="8" t="s">
        <v>32</v>
      </c>
      <c r="B40" s="115"/>
      <c r="C40" s="115"/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116"/>
      <c r="O40" s="116"/>
      <c r="P40" s="116"/>
      <c r="Q40" s="116"/>
      <c r="R40" s="116"/>
      <c r="S40" s="116"/>
      <c r="T40" s="116"/>
      <c r="U40" s="116"/>
      <c r="V40" s="116"/>
      <c r="W40" s="116"/>
      <c r="X40" s="116"/>
      <c r="Y40" s="116"/>
      <c r="Z40" s="116"/>
      <c r="AA40" s="116"/>
      <c r="AB40" s="116"/>
      <c r="AC40" s="116"/>
      <c r="AD40" s="116"/>
      <c r="AE40" s="116"/>
      <c r="AF40" s="116"/>
      <c r="AG40" s="115"/>
    </row>
  </sheetData>
  <mergeCells count="3">
    <mergeCell ref="E5:AG5"/>
    <mergeCell ref="E6:AG6"/>
    <mergeCell ref="I7:Y7"/>
  </mergeCells>
  <pageMargins left="0.3" right="0.3" top="0.5" bottom="0.6" header="0.49" footer="0.4"/>
  <pageSetup paperSize="9" scale="65" firstPageNumber="7" orientation="landscape" useFirstPageNumber="1" horizontalDpi="1200" verticalDpi="1200" r:id="rId1"/>
  <headerFooter>
    <oddFooter>&amp;R&amp;"Browallia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0"/>
  <sheetViews>
    <sheetView topLeftCell="A28" zoomScaleNormal="100" zoomScaleSheetLayoutView="100" zoomScalePageLayoutView="85" workbookViewId="0">
      <selection activeCell="G33" sqref="G33"/>
    </sheetView>
  </sheetViews>
  <sheetFormatPr defaultColWidth="8" defaultRowHeight="20.149999999999999" customHeight="1"/>
  <cols>
    <col min="1" max="1" width="5" style="122" customWidth="1"/>
    <col min="2" max="2" width="18.58203125" style="122" customWidth="1"/>
    <col min="3" max="3" width="1.83203125" style="122" customWidth="1"/>
    <col min="4" max="4" width="3.83203125" style="122" customWidth="1"/>
    <col min="5" max="5" width="8.75" style="132" customWidth="1"/>
    <col min="6" max="6" width="0.58203125" style="132" customWidth="1"/>
    <col min="7" max="7" width="8.58203125" style="132" customWidth="1"/>
    <col min="8" max="8" width="0.58203125" style="132" customWidth="1"/>
    <col min="9" max="9" width="8.58203125" style="132" customWidth="1"/>
    <col min="10" max="10" width="0.58203125" style="132" customWidth="1"/>
    <col min="11" max="11" width="14.25" style="132" customWidth="1"/>
    <col min="12" max="12" width="0.58203125" style="132" customWidth="1"/>
    <col min="13" max="13" width="12.58203125" style="132" customWidth="1"/>
    <col min="14" max="14" width="0.58203125" style="132" customWidth="1"/>
    <col min="15" max="15" width="15.08203125" style="132" customWidth="1"/>
    <col min="16" max="16" width="0.58203125" style="132" customWidth="1"/>
    <col min="17" max="17" width="17.33203125" style="132" customWidth="1"/>
    <col min="18" max="18" width="0.58203125" style="132" customWidth="1"/>
    <col min="19" max="19" width="10.75" style="132" customWidth="1"/>
    <col min="20" max="20" width="0.58203125" style="132" customWidth="1"/>
    <col min="21" max="21" width="11.58203125" style="132" customWidth="1"/>
    <col min="22" max="22" width="0.58203125" style="132" customWidth="1"/>
    <col min="23" max="23" width="11.08203125" style="132" customWidth="1"/>
    <col min="24" max="24" width="0.58203125" style="132" customWidth="1"/>
    <col min="25" max="25" width="10.33203125" style="132" customWidth="1"/>
    <col min="26" max="26" width="0.58203125" style="132" customWidth="1"/>
    <col min="27" max="27" width="8.83203125" style="132" customWidth="1"/>
    <col min="28" max="28" width="0.58203125" style="132" customWidth="1"/>
    <col min="29" max="29" width="8.08203125" style="132" customWidth="1"/>
    <col min="30" max="30" width="0.58203125" style="132" customWidth="1"/>
    <col min="31" max="31" width="8.83203125" style="132" customWidth="1"/>
    <col min="32" max="16384" width="8" style="122"/>
  </cols>
  <sheetData>
    <row r="1" spans="1:31" s="120" customFormat="1" ht="20.149999999999999" customHeight="1">
      <c r="A1" s="92" t="s">
        <v>0</v>
      </c>
      <c r="B1" s="117"/>
      <c r="C1" s="117"/>
      <c r="D1" s="117"/>
      <c r="E1" s="117"/>
      <c r="F1" s="117"/>
      <c r="G1" s="117"/>
      <c r="H1" s="117"/>
      <c r="I1" s="117"/>
      <c r="J1" s="117"/>
      <c r="K1" s="118"/>
      <c r="L1" s="118"/>
      <c r="M1" s="119"/>
      <c r="N1" s="119"/>
      <c r="O1" s="119"/>
      <c r="P1" s="119"/>
      <c r="Q1" s="118"/>
      <c r="R1" s="118"/>
      <c r="S1" s="119"/>
      <c r="T1" s="119"/>
      <c r="U1" s="117"/>
      <c r="V1" s="117"/>
      <c r="W1" s="119"/>
      <c r="X1" s="119"/>
      <c r="Y1" s="119"/>
      <c r="Z1" s="119"/>
      <c r="AA1" s="119"/>
      <c r="AB1" s="119"/>
      <c r="AC1" s="119"/>
      <c r="AD1" s="119"/>
      <c r="AE1" s="119"/>
    </row>
    <row r="2" spans="1:31" ht="20.149999999999999" customHeight="1">
      <c r="A2" s="121" t="s">
        <v>171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7"/>
      <c r="AD2" s="117"/>
      <c r="AE2" s="117"/>
    </row>
    <row r="3" spans="1:31" ht="20.149999999999999" customHeight="1">
      <c r="A3" s="95" t="s">
        <v>66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</row>
    <row r="4" spans="1:31" ht="20.149999999999999" customHeight="1">
      <c r="A4" s="124"/>
      <c r="B4" s="118"/>
      <c r="C4" s="118"/>
      <c r="D4" s="118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25"/>
      <c r="AA4" s="125"/>
      <c r="AB4" s="125"/>
      <c r="AC4" s="125"/>
      <c r="AD4" s="125"/>
      <c r="AE4" s="126"/>
    </row>
    <row r="5" spans="1:31" s="128" customFormat="1" ht="20.149999999999999" customHeight="1">
      <c r="A5" s="127"/>
      <c r="B5" s="127"/>
      <c r="C5" s="127"/>
      <c r="E5" s="139" t="s">
        <v>4</v>
      </c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  <c r="AA5" s="139"/>
      <c r="AB5" s="139"/>
      <c r="AC5" s="139"/>
      <c r="AD5" s="139"/>
      <c r="AE5" s="139"/>
    </row>
    <row r="6" spans="1:31" s="128" customFormat="1" ht="20.149999999999999" customHeight="1">
      <c r="A6" s="127"/>
      <c r="B6" s="127"/>
      <c r="C6" s="127"/>
      <c r="E6" s="100"/>
      <c r="F6" s="100"/>
      <c r="G6" s="100"/>
      <c r="H6" s="100"/>
      <c r="I6" s="140" t="s">
        <v>57</v>
      </c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  <c r="Z6" s="100"/>
      <c r="AA6" s="100"/>
      <c r="AB6" s="100"/>
      <c r="AC6" s="100"/>
      <c r="AD6" s="100"/>
      <c r="AE6" s="100"/>
    </row>
    <row r="7" spans="1:31" s="128" customFormat="1" ht="20.149999999999999" customHeight="1">
      <c r="A7" s="127"/>
      <c r="B7" s="127"/>
      <c r="C7" s="127"/>
      <c r="E7" s="100"/>
      <c r="F7" s="100"/>
      <c r="G7" s="100"/>
      <c r="H7" s="100"/>
      <c r="I7" s="100"/>
      <c r="J7" s="100"/>
      <c r="K7" s="101" t="s">
        <v>121</v>
      </c>
      <c r="L7" s="101"/>
      <c r="M7" s="101" t="s">
        <v>120</v>
      </c>
      <c r="N7" s="100"/>
      <c r="O7" s="101" t="s">
        <v>121</v>
      </c>
      <c r="P7" s="100"/>
      <c r="Q7" s="101" t="s">
        <v>172</v>
      </c>
      <c r="R7" s="101"/>
      <c r="S7" s="107"/>
      <c r="T7" s="101"/>
      <c r="U7" s="100"/>
      <c r="V7" s="100"/>
      <c r="W7" s="100"/>
      <c r="X7" s="100"/>
      <c r="Y7" s="100"/>
      <c r="Z7" s="100"/>
      <c r="AA7" s="100"/>
      <c r="AB7" s="100"/>
      <c r="AC7" s="100"/>
      <c r="AD7" s="100"/>
      <c r="AE7" s="100"/>
    </row>
    <row r="8" spans="1:31" s="128" customFormat="1" ht="20.149999999999999" customHeight="1">
      <c r="A8" s="127"/>
      <c r="B8" s="127"/>
      <c r="C8" s="127"/>
      <c r="E8" s="100"/>
      <c r="F8" s="100"/>
      <c r="G8" s="100"/>
      <c r="H8" s="100"/>
      <c r="I8" s="100"/>
      <c r="J8" s="100"/>
      <c r="K8" s="101" t="s">
        <v>173</v>
      </c>
      <c r="L8" s="101"/>
      <c r="M8" s="103" t="s">
        <v>124</v>
      </c>
      <c r="N8" s="104"/>
      <c r="O8" s="101" t="s">
        <v>125</v>
      </c>
      <c r="P8" s="101"/>
      <c r="Q8" s="101" t="s">
        <v>174</v>
      </c>
      <c r="R8" s="101"/>
      <c r="S8" s="101" t="s">
        <v>127</v>
      </c>
      <c r="T8" s="101"/>
      <c r="U8" s="107"/>
      <c r="V8" s="100"/>
      <c r="W8" s="104" t="s">
        <v>128</v>
      </c>
      <c r="X8" s="100"/>
      <c r="Y8" s="100"/>
      <c r="Z8" s="100" t="s">
        <v>175</v>
      </c>
      <c r="AA8" s="100"/>
      <c r="AB8" s="100"/>
      <c r="AC8" s="100"/>
      <c r="AD8" s="100"/>
      <c r="AE8" s="100"/>
    </row>
    <row r="9" spans="1:31" s="127" customFormat="1" ht="20.149999999999999" customHeight="1">
      <c r="E9" s="107"/>
      <c r="F9" s="107"/>
      <c r="G9" s="107"/>
      <c r="H9" s="107"/>
      <c r="I9" s="102" t="s">
        <v>130</v>
      </c>
      <c r="J9" s="102"/>
      <c r="K9" s="102" t="s">
        <v>176</v>
      </c>
      <c r="L9" s="102"/>
      <c r="M9" s="104" t="s">
        <v>132</v>
      </c>
      <c r="N9" s="102"/>
      <c r="O9" s="102" t="s">
        <v>133</v>
      </c>
      <c r="P9" s="102"/>
      <c r="Q9" s="102" t="s">
        <v>177</v>
      </c>
      <c r="R9" s="102"/>
      <c r="S9" s="102" t="s">
        <v>135</v>
      </c>
      <c r="T9" s="102"/>
      <c r="U9" s="102" t="s">
        <v>136</v>
      </c>
      <c r="V9" s="102"/>
      <c r="W9" s="104" t="s">
        <v>137</v>
      </c>
      <c r="X9" s="107"/>
      <c r="Y9" s="102" t="s">
        <v>138</v>
      </c>
      <c r="Z9" s="107"/>
      <c r="AA9" s="107"/>
      <c r="AB9" s="107"/>
      <c r="AC9" s="107"/>
      <c r="AD9" s="107"/>
      <c r="AE9" s="107"/>
    </row>
    <row r="10" spans="1:31" s="127" customFormat="1" ht="20.149999999999999" customHeight="1">
      <c r="E10" s="102" t="s">
        <v>140</v>
      </c>
      <c r="F10" s="102"/>
      <c r="G10" s="102" t="s">
        <v>141</v>
      </c>
      <c r="H10" s="102"/>
      <c r="I10" s="102" t="s">
        <v>142</v>
      </c>
      <c r="J10" s="102"/>
      <c r="K10" s="102" t="s">
        <v>143</v>
      </c>
      <c r="L10" s="102"/>
      <c r="M10" s="102" t="s">
        <v>144</v>
      </c>
      <c r="N10" s="102"/>
      <c r="O10" s="102" t="s">
        <v>134</v>
      </c>
      <c r="P10" s="102"/>
      <c r="Q10" s="102" t="s">
        <v>178</v>
      </c>
      <c r="R10" s="102"/>
      <c r="S10" s="102" t="s">
        <v>146</v>
      </c>
      <c r="T10" s="102"/>
      <c r="U10" s="102" t="s">
        <v>147</v>
      </c>
      <c r="V10" s="102"/>
      <c r="W10" s="103" t="s">
        <v>148</v>
      </c>
      <c r="X10" s="102"/>
      <c r="Y10" s="102" t="s">
        <v>179</v>
      </c>
      <c r="Z10" s="102"/>
      <c r="AA10" s="102" t="s">
        <v>151</v>
      </c>
      <c r="AB10" s="102"/>
      <c r="AC10" s="102"/>
      <c r="AD10" s="102"/>
      <c r="AE10" s="102" t="s">
        <v>152</v>
      </c>
    </row>
    <row r="11" spans="1:31" s="127" customFormat="1" ht="20.149999999999999" customHeight="1">
      <c r="E11" s="102" t="s">
        <v>153</v>
      </c>
      <c r="F11" s="102"/>
      <c r="G11" s="102" t="s">
        <v>154</v>
      </c>
      <c r="H11" s="102"/>
      <c r="I11" s="102" t="s">
        <v>13</v>
      </c>
      <c r="J11" s="102"/>
      <c r="K11" s="102" t="s">
        <v>90</v>
      </c>
      <c r="L11" s="102"/>
      <c r="M11" s="102" t="s">
        <v>155</v>
      </c>
      <c r="N11" s="102"/>
      <c r="O11" s="102" t="s">
        <v>90</v>
      </c>
      <c r="P11" s="102"/>
      <c r="Q11" s="102" t="s">
        <v>180</v>
      </c>
      <c r="R11" s="102"/>
      <c r="S11" s="102" t="s">
        <v>157</v>
      </c>
      <c r="T11" s="102"/>
      <c r="U11" s="102" t="s">
        <v>158</v>
      </c>
      <c r="V11" s="102"/>
      <c r="W11" s="103" t="s">
        <v>159</v>
      </c>
      <c r="X11" s="102"/>
      <c r="Y11" s="102" t="s">
        <v>163</v>
      </c>
      <c r="Z11" s="102"/>
      <c r="AA11" s="102" t="s">
        <v>162</v>
      </c>
      <c r="AB11" s="102"/>
      <c r="AC11" s="102" t="s">
        <v>60</v>
      </c>
      <c r="AD11" s="102"/>
      <c r="AE11" s="102" t="s">
        <v>163</v>
      </c>
    </row>
    <row r="12" spans="1:31" s="98" customFormat="1" ht="20.149999999999999" customHeight="1">
      <c r="C12" s="127"/>
      <c r="E12" s="105" t="s">
        <v>12</v>
      </c>
      <c r="F12" s="102"/>
      <c r="G12" s="105" t="s">
        <v>12</v>
      </c>
      <c r="H12" s="102"/>
      <c r="I12" s="105" t="s">
        <v>12</v>
      </c>
      <c r="J12" s="102"/>
      <c r="K12" s="105" t="s">
        <v>12</v>
      </c>
      <c r="L12" s="102"/>
      <c r="M12" s="105" t="s">
        <v>12</v>
      </c>
      <c r="N12" s="102"/>
      <c r="O12" s="105" t="s">
        <v>12</v>
      </c>
      <c r="P12" s="102"/>
      <c r="Q12" s="105" t="s">
        <v>12</v>
      </c>
      <c r="R12" s="102"/>
      <c r="S12" s="105" t="s">
        <v>12</v>
      </c>
      <c r="T12" s="102"/>
      <c r="U12" s="105" t="s">
        <v>12</v>
      </c>
      <c r="V12" s="102"/>
      <c r="W12" s="105" t="s">
        <v>12</v>
      </c>
      <c r="X12" s="102"/>
      <c r="Y12" s="105" t="s">
        <v>12</v>
      </c>
      <c r="Z12" s="102"/>
      <c r="AA12" s="105" t="s">
        <v>12</v>
      </c>
      <c r="AB12" s="102"/>
      <c r="AC12" s="105" t="s">
        <v>12</v>
      </c>
      <c r="AD12" s="102"/>
      <c r="AE12" s="105" t="s">
        <v>12</v>
      </c>
    </row>
    <row r="13" spans="1:31" s="98" customFormat="1" ht="6" customHeight="1">
      <c r="C13" s="127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  <c r="Q13" s="102"/>
      <c r="R13" s="102"/>
      <c r="S13" s="102"/>
      <c r="T13" s="102"/>
      <c r="U13" s="102"/>
      <c r="V13" s="102"/>
      <c r="W13" s="102"/>
      <c r="X13" s="102"/>
      <c r="Y13" s="102"/>
      <c r="Z13" s="102"/>
      <c r="AA13" s="102"/>
      <c r="AB13" s="102"/>
      <c r="AC13" s="102"/>
      <c r="AD13" s="102"/>
      <c r="AE13" s="102"/>
    </row>
    <row r="14" spans="1:31" s="98" customFormat="1" ht="20.149999999999999" customHeight="1">
      <c r="A14" s="106" t="s">
        <v>164</v>
      </c>
      <c r="E14" s="107">
        <v>17411131</v>
      </c>
      <c r="F14" s="107"/>
      <c r="G14" s="107">
        <v>10145966</v>
      </c>
      <c r="H14" s="107"/>
      <c r="I14" s="107">
        <v>2274794</v>
      </c>
      <c r="J14" s="107"/>
      <c r="K14" s="107">
        <v>531602</v>
      </c>
      <c r="L14" s="107"/>
      <c r="M14" s="107">
        <v>-35868</v>
      </c>
      <c r="N14" s="107"/>
      <c r="O14" s="107">
        <v>30779</v>
      </c>
      <c r="P14" s="107"/>
      <c r="Q14" s="107">
        <v>-158920</v>
      </c>
      <c r="R14" s="107"/>
      <c r="S14" s="107">
        <v>115844</v>
      </c>
      <c r="T14" s="107"/>
      <c r="U14" s="107">
        <v>99402</v>
      </c>
      <c r="V14" s="107"/>
      <c r="W14" s="107">
        <v>-542229</v>
      </c>
      <c r="X14" s="107"/>
      <c r="Y14" s="107">
        <f>SUM(I14:W14)</f>
        <v>2315404</v>
      </c>
      <c r="Z14" s="107"/>
      <c r="AA14" s="107">
        <v>1153101</v>
      </c>
      <c r="AB14" s="107"/>
      <c r="AC14" s="107">
        <v>20547444</v>
      </c>
      <c r="AD14" s="107"/>
      <c r="AE14" s="107">
        <f>E14+G14+Y14+AA14+AC14</f>
        <v>51573046</v>
      </c>
    </row>
    <row r="15" spans="1:31" s="98" customFormat="1" ht="20.149999999999999" customHeight="1">
      <c r="A15" s="108" t="s">
        <v>165</v>
      </c>
      <c r="E15" s="107">
        <v>0</v>
      </c>
      <c r="F15" s="107"/>
      <c r="G15" s="107">
        <v>0</v>
      </c>
      <c r="H15" s="107"/>
      <c r="I15" s="107">
        <v>0</v>
      </c>
      <c r="J15" s="107"/>
      <c r="K15" s="107">
        <v>0</v>
      </c>
      <c r="L15" s="107"/>
      <c r="M15" s="107">
        <v>0</v>
      </c>
      <c r="N15" s="107"/>
      <c r="O15" s="107">
        <v>0</v>
      </c>
      <c r="P15" s="107"/>
      <c r="Q15" s="107">
        <v>0</v>
      </c>
      <c r="R15" s="107"/>
      <c r="S15" s="107">
        <v>0</v>
      </c>
      <c r="T15" s="107"/>
      <c r="U15" s="107">
        <v>2666</v>
      </c>
      <c r="V15" s="107"/>
      <c r="W15" s="107">
        <v>0</v>
      </c>
      <c r="X15" s="107"/>
      <c r="Y15" s="107">
        <f>SUM(I15:W15)</f>
        <v>2666</v>
      </c>
      <c r="Z15" s="107"/>
      <c r="AA15" s="107">
        <v>0</v>
      </c>
      <c r="AB15" s="107"/>
      <c r="AC15" s="107">
        <v>0</v>
      </c>
      <c r="AD15" s="107"/>
      <c r="AE15" s="107">
        <f>E15+G15+Y15+AA15+AC15</f>
        <v>2666</v>
      </c>
    </row>
    <row r="16" spans="1:31" s="98" customFormat="1" ht="20.149999999999999" customHeight="1">
      <c r="A16" s="108" t="s">
        <v>108</v>
      </c>
      <c r="E16" s="107">
        <v>0</v>
      </c>
      <c r="F16" s="107"/>
      <c r="G16" s="107">
        <v>0</v>
      </c>
      <c r="H16" s="107"/>
      <c r="I16" s="107">
        <v>0</v>
      </c>
      <c r="J16" s="107"/>
      <c r="K16" s="107">
        <v>-1764638</v>
      </c>
      <c r="L16" s="107"/>
      <c r="M16" s="107">
        <v>-5418</v>
      </c>
      <c r="N16" s="107"/>
      <c r="O16" s="107">
        <v>-92224</v>
      </c>
      <c r="P16" s="107"/>
      <c r="Q16" s="107">
        <v>4637</v>
      </c>
      <c r="R16" s="107"/>
      <c r="S16" s="107">
        <v>0</v>
      </c>
      <c r="T16" s="107"/>
      <c r="U16" s="107">
        <v>0</v>
      </c>
      <c r="V16" s="107"/>
      <c r="W16" s="107">
        <v>371772</v>
      </c>
      <c r="X16" s="107"/>
      <c r="Y16" s="107">
        <f t="shared" ref="Y16:Y17" si="0">SUM(I16:W16)</f>
        <v>-1485871</v>
      </c>
      <c r="Z16" s="107"/>
      <c r="AA16" s="107">
        <v>0</v>
      </c>
      <c r="AB16" s="107"/>
      <c r="AC16" s="107">
        <v>389715</v>
      </c>
      <c r="AD16" s="107"/>
      <c r="AE16" s="107">
        <f>E16+G16+Y16+AA16+AC16</f>
        <v>-1096156</v>
      </c>
    </row>
    <row r="17" spans="1:31" s="98" customFormat="1" ht="20.149999999999999" customHeight="1">
      <c r="A17" s="108" t="s">
        <v>166</v>
      </c>
      <c r="E17" s="109">
        <v>0</v>
      </c>
      <c r="F17" s="107"/>
      <c r="G17" s="109">
        <v>0</v>
      </c>
      <c r="H17" s="107"/>
      <c r="I17" s="109">
        <v>-3475</v>
      </c>
      <c r="J17" s="107"/>
      <c r="K17" s="109">
        <v>0</v>
      </c>
      <c r="L17" s="107"/>
      <c r="M17" s="109">
        <v>0</v>
      </c>
      <c r="N17" s="107"/>
      <c r="O17" s="109">
        <v>0</v>
      </c>
      <c r="P17" s="107"/>
      <c r="Q17" s="109">
        <v>0</v>
      </c>
      <c r="R17" s="107"/>
      <c r="S17" s="109">
        <v>0</v>
      </c>
      <c r="T17" s="107"/>
      <c r="U17" s="109">
        <v>0</v>
      </c>
      <c r="V17" s="107"/>
      <c r="W17" s="109">
        <v>695</v>
      </c>
      <c r="X17" s="107"/>
      <c r="Y17" s="109">
        <f t="shared" si="0"/>
        <v>-2780</v>
      </c>
      <c r="Z17" s="107"/>
      <c r="AA17" s="109">
        <v>0</v>
      </c>
      <c r="AB17" s="107"/>
      <c r="AC17" s="109">
        <v>2780</v>
      </c>
      <c r="AD17" s="107"/>
      <c r="AE17" s="109">
        <f>E17+G17+Y17+AA17+AC17</f>
        <v>0</v>
      </c>
    </row>
    <row r="18" spans="1:31" s="98" customFormat="1" ht="6" customHeight="1">
      <c r="A18" s="108"/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7"/>
      <c r="P18" s="107"/>
      <c r="Q18" s="107"/>
      <c r="R18" s="107"/>
      <c r="S18" s="107"/>
      <c r="T18" s="107"/>
      <c r="U18" s="107"/>
      <c r="V18" s="107"/>
      <c r="W18" s="107"/>
      <c r="X18" s="107"/>
      <c r="Y18" s="107"/>
      <c r="Z18" s="107"/>
      <c r="AA18" s="107"/>
      <c r="AB18" s="107"/>
      <c r="AC18" s="107"/>
      <c r="AD18" s="107"/>
      <c r="AE18" s="107"/>
    </row>
    <row r="19" spans="1:31" s="98" customFormat="1" ht="20.149999999999999" customHeight="1" thickBot="1">
      <c r="A19" s="110" t="s">
        <v>167</v>
      </c>
      <c r="E19" s="111">
        <f>SUM(E14:E17)</f>
        <v>17411131</v>
      </c>
      <c r="F19" s="107"/>
      <c r="G19" s="111">
        <f>SUM(G14:G17)</f>
        <v>10145966</v>
      </c>
      <c r="H19" s="107"/>
      <c r="I19" s="111">
        <f>SUM(I14:I17)</f>
        <v>2271319</v>
      </c>
      <c r="J19" s="107"/>
      <c r="K19" s="111">
        <f>SUM(K14:K17)</f>
        <v>-1233036</v>
      </c>
      <c r="L19" s="107"/>
      <c r="M19" s="111">
        <f>SUM(M14:M17)</f>
        <v>-41286</v>
      </c>
      <c r="N19" s="107"/>
      <c r="O19" s="111">
        <f>SUM(O14:O17)</f>
        <v>-61445</v>
      </c>
      <c r="P19" s="107"/>
      <c r="Q19" s="111">
        <f>SUM(Q14:Q17)</f>
        <v>-154283</v>
      </c>
      <c r="R19" s="107"/>
      <c r="S19" s="111">
        <f>SUM(S14:S17)</f>
        <v>115844</v>
      </c>
      <c r="T19" s="107"/>
      <c r="U19" s="111">
        <f>SUM(U14:U17)</f>
        <v>102068</v>
      </c>
      <c r="V19" s="107"/>
      <c r="W19" s="111">
        <f>SUM(W14:W17)</f>
        <v>-169762</v>
      </c>
      <c r="X19" s="107"/>
      <c r="Y19" s="111">
        <f>SUM(Y14:Y17)</f>
        <v>829419</v>
      </c>
      <c r="Z19" s="107"/>
      <c r="AA19" s="111">
        <f>SUM(AA14:AA17)</f>
        <v>1153101</v>
      </c>
      <c r="AB19" s="107"/>
      <c r="AC19" s="111">
        <f>SUM(AC14:AC17)</f>
        <v>20939939</v>
      </c>
      <c r="AD19" s="107"/>
      <c r="AE19" s="111">
        <f>SUM(AE14:AE17)</f>
        <v>50479556</v>
      </c>
    </row>
    <row r="20" spans="1:31" s="98" customFormat="1" ht="20.149999999999999" customHeight="1" thickTop="1"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</row>
    <row r="21" spans="1:31" s="98" customFormat="1" ht="20.149999999999999" customHeight="1">
      <c r="A21" s="106" t="s">
        <v>168</v>
      </c>
      <c r="E21" s="107">
        <v>17411131</v>
      </c>
      <c r="F21" s="107"/>
      <c r="G21" s="107">
        <v>10145966</v>
      </c>
      <c r="H21" s="107"/>
      <c r="I21" s="107">
        <v>2308593</v>
      </c>
      <c r="J21" s="107"/>
      <c r="K21" s="107">
        <v>-76709</v>
      </c>
      <c r="L21" s="107"/>
      <c r="M21" s="107">
        <v>30944</v>
      </c>
      <c r="N21" s="107"/>
      <c r="O21" s="107">
        <v>-219807</v>
      </c>
      <c r="P21" s="107"/>
      <c r="Q21" s="107">
        <v>-123399</v>
      </c>
      <c r="R21" s="107"/>
      <c r="S21" s="107">
        <v>166484</v>
      </c>
      <c r="T21" s="107"/>
      <c r="U21" s="107">
        <v>108319</v>
      </c>
      <c r="V21" s="107"/>
      <c r="W21" s="107">
        <v>-439347</v>
      </c>
      <c r="X21" s="107"/>
      <c r="Y21" s="107">
        <f>SUM(I21:W21)</f>
        <v>1755078</v>
      </c>
      <c r="Z21" s="107"/>
      <c r="AA21" s="107">
        <v>927601</v>
      </c>
      <c r="AB21" s="107"/>
      <c r="AC21" s="107">
        <v>18226097</v>
      </c>
      <c r="AD21" s="107"/>
      <c r="AE21" s="107">
        <f>E21+G21+Y21+AA21+AC21</f>
        <v>48465873</v>
      </c>
    </row>
    <row r="22" spans="1:31" s="98" customFormat="1" ht="20.149999999999999" customHeight="1">
      <c r="A22" s="108" t="s">
        <v>165</v>
      </c>
      <c r="E22" s="107">
        <v>0</v>
      </c>
      <c r="F22" s="107"/>
      <c r="G22" s="107">
        <v>0</v>
      </c>
      <c r="H22" s="107"/>
      <c r="I22" s="107">
        <v>0</v>
      </c>
      <c r="J22" s="107"/>
      <c r="K22" s="107">
        <v>0</v>
      </c>
      <c r="L22" s="107"/>
      <c r="M22" s="107">
        <v>0</v>
      </c>
      <c r="N22" s="107"/>
      <c r="O22" s="107">
        <v>0</v>
      </c>
      <c r="P22" s="107"/>
      <c r="Q22" s="107">
        <v>0</v>
      </c>
      <c r="R22" s="107"/>
      <c r="S22" s="107">
        <v>0</v>
      </c>
      <c r="T22" s="107"/>
      <c r="U22" s="107">
        <v>6250</v>
      </c>
      <c r="V22" s="107"/>
      <c r="W22" s="107">
        <v>0</v>
      </c>
      <c r="X22" s="107"/>
      <c r="Y22" s="107">
        <f>SUM(I22:W22)</f>
        <v>6250</v>
      </c>
      <c r="Z22" s="107"/>
      <c r="AA22" s="107">
        <v>0</v>
      </c>
      <c r="AB22" s="107"/>
      <c r="AC22" s="107">
        <v>0</v>
      </c>
      <c r="AD22" s="107"/>
      <c r="AE22" s="107">
        <f>E22+G22+Y22+AA22+AC22</f>
        <v>6250</v>
      </c>
    </row>
    <row r="23" spans="1:31" s="98" customFormat="1" ht="20.149999999999999" customHeight="1">
      <c r="A23" s="108" t="s">
        <v>169</v>
      </c>
      <c r="E23" s="107">
        <v>0</v>
      </c>
      <c r="F23" s="107"/>
      <c r="G23" s="107">
        <v>0</v>
      </c>
      <c r="H23" s="107"/>
      <c r="I23" s="107">
        <v>0</v>
      </c>
      <c r="J23" s="107"/>
      <c r="K23" s="107">
        <v>-211092</v>
      </c>
      <c r="L23" s="107"/>
      <c r="M23" s="107">
        <v>-24670</v>
      </c>
      <c r="N23" s="107"/>
      <c r="O23" s="107">
        <v>-7221</v>
      </c>
      <c r="P23" s="107"/>
      <c r="Q23" s="107">
        <v>31592</v>
      </c>
      <c r="R23" s="107"/>
      <c r="S23" s="107">
        <v>0</v>
      </c>
      <c r="T23" s="107"/>
      <c r="U23" s="107">
        <v>0</v>
      </c>
      <c r="V23" s="107"/>
      <c r="W23" s="107">
        <v>39326</v>
      </c>
      <c r="X23" s="107"/>
      <c r="Y23" s="107">
        <f t="shared" ref="Y23:Y24" si="1">SUM(I23:W23)</f>
        <v>-172065</v>
      </c>
      <c r="Z23" s="107"/>
      <c r="AA23" s="107">
        <v>0</v>
      </c>
      <c r="AB23" s="107"/>
      <c r="AC23" s="107">
        <v>864039</v>
      </c>
      <c r="AD23" s="107"/>
      <c r="AE23" s="107">
        <f t="shared" ref="AE23" si="2">E23+G23+Y23+AA23+AC23</f>
        <v>691974</v>
      </c>
    </row>
    <row r="24" spans="1:31" s="98" customFormat="1" ht="20.149999999999999" customHeight="1">
      <c r="A24" s="108" t="s">
        <v>166</v>
      </c>
      <c r="E24" s="109">
        <v>0</v>
      </c>
      <c r="F24" s="107"/>
      <c r="G24" s="109">
        <v>0</v>
      </c>
      <c r="H24" s="107"/>
      <c r="I24" s="109">
        <v>-5676</v>
      </c>
      <c r="J24" s="107"/>
      <c r="K24" s="109">
        <v>0</v>
      </c>
      <c r="L24" s="107"/>
      <c r="M24" s="109">
        <v>0</v>
      </c>
      <c r="N24" s="107"/>
      <c r="O24" s="109">
        <v>0</v>
      </c>
      <c r="P24" s="107"/>
      <c r="Q24" s="109">
        <v>0</v>
      </c>
      <c r="R24" s="107"/>
      <c r="S24" s="109">
        <v>0</v>
      </c>
      <c r="T24" s="107"/>
      <c r="U24" s="109">
        <v>0</v>
      </c>
      <c r="V24" s="107"/>
      <c r="W24" s="109">
        <v>1135</v>
      </c>
      <c r="X24" s="107"/>
      <c r="Y24" s="109">
        <f t="shared" si="1"/>
        <v>-4541</v>
      </c>
      <c r="Z24" s="107"/>
      <c r="AA24" s="109">
        <v>0</v>
      </c>
      <c r="AB24" s="107"/>
      <c r="AC24" s="109">
        <v>4541</v>
      </c>
      <c r="AD24" s="107"/>
      <c r="AE24" s="109">
        <f>E24+G24+Y24+AA24+AC24</f>
        <v>0</v>
      </c>
    </row>
    <row r="25" spans="1:31" s="98" customFormat="1" ht="6" customHeight="1">
      <c r="A25" s="108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7"/>
      <c r="R25" s="107"/>
      <c r="S25" s="107"/>
      <c r="T25" s="107"/>
      <c r="U25" s="107"/>
      <c r="V25" s="107"/>
      <c r="W25" s="107"/>
      <c r="X25" s="107"/>
      <c r="Y25" s="107"/>
      <c r="Z25" s="107"/>
      <c r="AA25" s="107"/>
      <c r="AB25" s="107"/>
      <c r="AC25" s="107"/>
      <c r="AD25" s="107"/>
      <c r="AE25" s="107"/>
    </row>
    <row r="26" spans="1:31" s="98" customFormat="1" ht="20.149999999999999" customHeight="1" thickBot="1">
      <c r="A26" s="110" t="s">
        <v>170</v>
      </c>
      <c r="E26" s="111">
        <f>SUM(E21:E24)</f>
        <v>17411131</v>
      </c>
      <c r="F26" s="107"/>
      <c r="G26" s="111">
        <f>SUM(G21:G24)</f>
        <v>10145966</v>
      </c>
      <c r="H26" s="107"/>
      <c r="I26" s="111">
        <f>SUM(I21:I24)</f>
        <v>2302917</v>
      </c>
      <c r="J26" s="107"/>
      <c r="K26" s="111">
        <f>SUM(K21:K24)</f>
        <v>-287801</v>
      </c>
      <c r="L26" s="107"/>
      <c r="M26" s="111">
        <f>SUM(M21:M24)</f>
        <v>6274</v>
      </c>
      <c r="N26" s="107"/>
      <c r="O26" s="111">
        <f>SUM(O21:O24)</f>
        <v>-227028</v>
      </c>
      <c r="P26" s="107"/>
      <c r="Q26" s="111">
        <f>SUM(Q21:Q24)</f>
        <v>-91807</v>
      </c>
      <c r="R26" s="107"/>
      <c r="S26" s="111">
        <f>SUM(S21:S24)</f>
        <v>166484</v>
      </c>
      <c r="T26" s="107"/>
      <c r="U26" s="111">
        <f>SUM(U21:U24)</f>
        <v>114569</v>
      </c>
      <c r="V26" s="107"/>
      <c r="W26" s="111">
        <f>SUM(W21:W24)</f>
        <v>-398886</v>
      </c>
      <c r="X26" s="107"/>
      <c r="Y26" s="111">
        <f>SUM(Y21:Y24)</f>
        <v>1584722</v>
      </c>
      <c r="Z26" s="107"/>
      <c r="AA26" s="111">
        <f>SUM(AA21:AA24)</f>
        <v>927601</v>
      </c>
      <c r="AB26" s="107"/>
      <c r="AC26" s="111">
        <f>SUM(AC21:AC24)</f>
        <v>19094677</v>
      </c>
      <c r="AD26" s="107"/>
      <c r="AE26" s="111">
        <f>SUM(AE21:AE24)</f>
        <v>49164097</v>
      </c>
    </row>
    <row r="27" spans="1:31" s="129" customFormat="1" ht="20.149999999999999" customHeight="1" thickTop="1">
      <c r="E27" s="125"/>
      <c r="F27" s="125"/>
      <c r="G27" s="125"/>
      <c r="H27" s="125"/>
      <c r="I27" s="125"/>
      <c r="J27" s="125"/>
      <c r="K27" s="125"/>
      <c r="L27" s="125"/>
      <c r="M27" s="125"/>
      <c r="N27" s="125"/>
      <c r="O27" s="125"/>
      <c r="P27" s="125"/>
      <c r="Q27" s="125"/>
      <c r="R27" s="125"/>
      <c r="S27" s="125"/>
      <c r="T27" s="125"/>
      <c r="U27" s="125"/>
      <c r="V27" s="125"/>
      <c r="W27" s="125"/>
      <c r="X27" s="125"/>
      <c r="Y27" s="125"/>
      <c r="Z27" s="125"/>
      <c r="AA27" s="125"/>
      <c r="AB27" s="125"/>
      <c r="AC27" s="125"/>
      <c r="AD27" s="125"/>
      <c r="AE27" s="125"/>
    </row>
    <row r="28" spans="1:31" s="129" customFormat="1" ht="20.149999999999999" customHeight="1">
      <c r="E28" s="125"/>
      <c r="F28" s="125"/>
      <c r="G28" s="125"/>
      <c r="H28" s="125"/>
      <c r="I28" s="125"/>
      <c r="J28" s="125"/>
      <c r="K28" s="125"/>
      <c r="L28" s="125"/>
      <c r="M28" s="125"/>
      <c r="N28" s="125"/>
      <c r="O28" s="125"/>
      <c r="P28" s="125"/>
      <c r="Q28" s="125"/>
      <c r="R28" s="125"/>
      <c r="S28" s="125"/>
      <c r="T28" s="125"/>
      <c r="U28" s="125"/>
      <c r="V28" s="125"/>
      <c r="W28" s="125"/>
      <c r="X28" s="125"/>
      <c r="Y28" s="125"/>
      <c r="Z28" s="125"/>
      <c r="AA28" s="125"/>
      <c r="AB28" s="125"/>
      <c r="AC28" s="125"/>
      <c r="AD28" s="125"/>
      <c r="AE28" s="125"/>
    </row>
    <row r="29" spans="1:31" s="129" customFormat="1" ht="20.149999999999999" customHeight="1">
      <c r="E29" s="125"/>
      <c r="F29" s="125"/>
      <c r="G29" s="125"/>
      <c r="H29" s="125"/>
      <c r="I29" s="125"/>
      <c r="J29" s="125"/>
      <c r="K29" s="125"/>
      <c r="L29" s="125"/>
      <c r="M29" s="125"/>
      <c r="N29" s="125"/>
      <c r="O29" s="125"/>
      <c r="P29" s="125"/>
      <c r="Q29" s="125"/>
      <c r="R29" s="125"/>
      <c r="S29" s="125"/>
      <c r="T29" s="125"/>
      <c r="U29" s="125"/>
      <c r="V29" s="125"/>
      <c r="W29" s="125"/>
      <c r="X29" s="125"/>
      <c r="Y29" s="125"/>
      <c r="Z29" s="125"/>
      <c r="AA29" s="125"/>
      <c r="AB29" s="125"/>
      <c r="AC29" s="125"/>
      <c r="AD29" s="125"/>
      <c r="AE29" s="125"/>
    </row>
    <row r="30" spans="1:31" s="129" customFormat="1" ht="20.149999999999999" customHeight="1">
      <c r="E30" s="125"/>
      <c r="F30" s="125"/>
      <c r="G30" s="125"/>
      <c r="H30" s="125"/>
      <c r="I30" s="125"/>
      <c r="J30" s="125"/>
      <c r="K30" s="125"/>
      <c r="L30" s="125"/>
      <c r="M30" s="125"/>
      <c r="N30" s="125"/>
      <c r="O30" s="125"/>
      <c r="P30" s="125"/>
      <c r="Q30" s="125"/>
      <c r="R30" s="125"/>
      <c r="S30" s="125"/>
      <c r="T30" s="125"/>
      <c r="U30" s="125"/>
      <c r="V30" s="125"/>
      <c r="W30" s="125"/>
      <c r="X30" s="125"/>
      <c r="Y30" s="125"/>
      <c r="Z30" s="125"/>
      <c r="AA30" s="125"/>
      <c r="AB30" s="125"/>
      <c r="AC30" s="125"/>
      <c r="AD30" s="125"/>
      <c r="AE30" s="125"/>
    </row>
    <row r="31" spans="1:31" s="129" customFormat="1" ht="20.149999999999999" customHeight="1">
      <c r="E31" s="125"/>
      <c r="F31" s="125"/>
      <c r="G31" s="125"/>
      <c r="H31" s="125"/>
      <c r="I31" s="125"/>
      <c r="J31" s="125"/>
      <c r="K31" s="125"/>
      <c r="L31" s="125"/>
      <c r="M31" s="125"/>
      <c r="N31" s="125"/>
      <c r="O31" s="125"/>
      <c r="P31" s="125"/>
      <c r="Q31" s="125"/>
      <c r="R31" s="125"/>
      <c r="S31" s="125"/>
      <c r="T31" s="125"/>
      <c r="U31" s="125"/>
      <c r="V31" s="125"/>
      <c r="W31" s="125"/>
      <c r="X31" s="125"/>
      <c r="Y31" s="125"/>
      <c r="Z31" s="125"/>
      <c r="AA31" s="125"/>
      <c r="AB31" s="125"/>
      <c r="AC31" s="125"/>
      <c r="AD31" s="125"/>
      <c r="AE31" s="125"/>
    </row>
    <row r="32" spans="1:31" s="129" customFormat="1" ht="20.149999999999999" customHeight="1">
      <c r="E32" s="125"/>
      <c r="F32" s="125"/>
      <c r="G32" s="125"/>
      <c r="H32" s="125"/>
      <c r="I32" s="125"/>
      <c r="J32" s="125"/>
      <c r="K32" s="125"/>
      <c r="L32" s="125"/>
      <c r="M32" s="125"/>
      <c r="N32" s="125"/>
      <c r="O32" s="125"/>
      <c r="P32" s="125"/>
      <c r="Q32" s="125"/>
      <c r="R32" s="125"/>
      <c r="S32" s="125"/>
      <c r="T32" s="125"/>
      <c r="U32" s="125"/>
      <c r="V32" s="125"/>
      <c r="W32" s="125"/>
      <c r="X32" s="125"/>
      <c r="Y32" s="125"/>
      <c r="Z32" s="125"/>
      <c r="AA32" s="125"/>
      <c r="AB32" s="125"/>
      <c r="AC32" s="125"/>
      <c r="AD32" s="125"/>
      <c r="AE32" s="125"/>
    </row>
    <row r="33" spans="1:31" s="129" customFormat="1" ht="20.149999999999999" customHeight="1">
      <c r="E33" s="125"/>
      <c r="F33" s="125"/>
      <c r="G33" s="125"/>
      <c r="H33" s="125"/>
      <c r="I33" s="125"/>
      <c r="J33" s="125"/>
      <c r="K33" s="125"/>
      <c r="L33" s="125"/>
      <c r="M33" s="125"/>
      <c r="N33" s="125"/>
      <c r="O33" s="125"/>
      <c r="P33" s="125"/>
      <c r="Q33" s="125"/>
      <c r="R33" s="125"/>
      <c r="S33" s="125"/>
      <c r="T33" s="125"/>
      <c r="U33" s="125"/>
      <c r="V33" s="125"/>
      <c r="W33" s="125"/>
      <c r="X33" s="125"/>
      <c r="Y33" s="125"/>
      <c r="Z33" s="125"/>
      <c r="AA33" s="125"/>
      <c r="AB33" s="125"/>
      <c r="AC33" s="125"/>
      <c r="AD33" s="125"/>
      <c r="AE33" s="125"/>
    </row>
    <row r="34" spans="1:31" s="129" customFormat="1" ht="20.149999999999999" customHeight="1">
      <c r="E34" s="125"/>
      <c r="F34" s="125"/>
      <c r="G34" s="125"/>
      <c r="H34" s="125"/>
      <c r="I34" s="125"/>
      <c r="J34" s="125"/>
      <c r="K34" s="125"/>
      <c r="L34" s="125"/>
      <c r="M34" s="125"/>
      <c r="N34" s="125"/>
      <c r="O34" s="125"/>
      <c r="P34" s="125"/>
      <c r="Q34" s="125"/>
      <c r="R34" s="125"/>
      <c r="S34" s="125"/>
      <c r="T34" s="125"/>
      <c r="U34" s="125"/>
      <c r="V34" s="125"/>
      <c r="W34" s="125"/>
      <c r="X34" s="125"/>
      <c r="Y34" s="125"/>
      <c r="Z34" s="125"/>
      <c r="AA34" s="125"/>
      <c r="AB34" s="125"/>
      <c r="AC34" s="125"/>
      <c r="AD34" s="125"/>
      <c r="AE34" s="125"/>
    </row>
    <row r="35" spans="1:31" s="129" customFormat="1" ht="20.149999999999999" customHeight="1">
      <c r="E35" s="125"/>
      <c r="F35" s="125"/>
      <c r="G35" s="125"/>
      <c r="H35" s="125"/>
      <c r="I35" s="125"/>
      <c r="J35" s="125"/>
      <c r="K35" s="125"/>
      <c r="L35" s="125"/>
      <c r="M35" s="125"/>
      <c r="N35" s="125"/>
      <c r="O35" s="125"/>
      <c r="P35" s="125"/>
      <c r="Q35" s="125"/>
      <c r="R35" s="125"/>
      <c r="S35" s="125"/>
      <c r="T35" s="125"/>
      <c r="U35" s="125"/>
      <c r="V35" s="125"/>
      <c r="W35" s="125"/>
      <c r="X35" s="125"/>
      <c r="Y35" s="125"/>
      <c r="Z35" s="125"/>
      <c r="AA35" s="125"/>
      <c r="AB35" s="125"/>
      <c r="AC35" s="125"/>
      <c r="AD35" s="125"/>
      <c r="AE35" s="125"/>
    </row>
    <row r="36" spans="1:31" s="129" customFormat="1" ht="20.149999999999999" customHeight="1">
      <c r="E36" s="125"/>
      <c r="F36" s="125"/>
      <c r="G36" s="125"/>
      <c r="H36" s="125"/>
      <c r="I36" s="125"/>
      <c r="J36" s="125"/>
      <c r="K36" s="125"/>
      <c r="L36" s="125"/>
      <c r="M36" s="125"/>
      <c r="N36" s="125"/>
      <c r="O36" s="125"/>
      <c r="P36" s="125"/>
      <c r="Q36" s="125"/>
      <c r="R36" s="125"/>
      <c r="S36" s="125"/>
      <c r="T36" s="125"/>
      <c r="U36" s="125"/>
      <c r="V36" s="125"/>
      <c r="W36" s="125"/>
      <c r="X36" s="125"/>
      <c r="Y36" s="125"/>
      <c r="Z36" s="125"/>
      <c r="AA36" s="125"/>
      <c r="AB36" s="125"/>
      <c r="AC36" s="125"/>
      <c r="AD36" s="125"/>
      <c r="AE36" s="125"/>
    </row>
    <row r="37" spans="1:31" s="129" customFormat="1" ht="20.149999999999999" customHeight="1">
      <c r="E37" s="125"/>
      <c r="F37" s="125"/>
      <c r="G37" s="125"/>
      <c r="H37" s="125"/>
      <c r="I37" s="125"/>
      <c r="J37" s="125"/>
      <c r="K37" s="125"/>
      <c r="L37" s="125"/>
      <c r="M37" s="125"/>
      <c r="N37" s="125"/>
      <c r="O37" s="125"/>
      <c r="P37" s="125"/>
      <c r="Q37" s="125"/>
      <c r="R37" s="125"/>
      <c r="S37" s="125"/>
      <c r="T37" s="125"/>
      <c r="U37" s="125"/>
      <c r="V37" s="125"/>
      <c r="W37" s="125"/>
      <c r="X37" s="125"/>
      <c r="Y37" s="125"/>
      <c r="Z37" s="125"/>
      <c r="AA37" s="125"/>
      <c r="AB37" s="125"/>
      <c r="AC37" s="125"/>
      <c r="AD37" s="125"/>
      <c r="AE37" s="125"/>
    </row>
    <row r="38" spans="1:31" s="129" customFormat="1" ht="20.149999999999999" customHeight="1">
      <c r="E38" s="125"/>
      <c r="F38" s="125"/>
      <c r="G38" s="125"/>
      <c r="H38" s="125"/>
      <c r="I38" s="125"/>
      <c r="J38" s="125"/>
      <c r="K38" s="125"/>
      <c r="L38" s="125"/>
      <c r="M38" s="125"/>
      <c r="N38" s="125"/>
      <c r="O38" s="125"/>
      <c r="P38" s="125"/>
      <c r="Q38" s="125"/>
      <c r="R38" s="125"/>
      <c r="S38" s="125"/>
      <c r="T38" s="125"/>
      <c r="U38" s="125"/>
      <c r="V38" s="125"/>
      <c r="W38" s="125"/>
      <c r="X38" s="125"/>
      <c r="Y38" s="125"/>
      <c r="Z38" s="125"/>
      <c r="AA38" s="125"/>
      <c r="AB38" s="125"/>
      <c r="AC38" s="125"/>
      <c r="AD38" s="125"/>
      <c r="AE38" s="125"/>
    </row>
    <row r="39" spans="1:31" s="129" customFormat="1" ht="21.75" customHeight="1">
      <c r="E39" s="125"/>
      <c r="F39" s="125"/>
      <c r="G39" s="125"/>
      <c r="H39" s="125"/>
      <c r="I39" s="125"/>
      <c r="J39" s="125"/>
      <c r="K39" s="125"/>
      <c r="L39" s="125"/>
      <c r="M39" s="125"/>
      <c r="N39" s="125"/>
      <c r="O39" s="125"/>
      <c r="P39" s="125"/>
      <c r="Q39" s="125"/>
      <c r="R39" s="125"/>
      <c r="S39" s="125"/>
      <c r="T39" s="125"/>
      <c r="U39" s="125"/>
      <c r="V39" s="125"/>
      <c r="W39" s="125"/>
      <c r="X39" s="125"/>
      <c r="Y39" s="125"/>
      <c r="Z39" s="125"/>
      <c r="AA39" s="125"/>
      <c r="AB39" s="125"/>
      <c r="AC39" s="125"/>
      <c r="AD39" s="125"/>
      <c r="AE39" s="125"/>
    </row>
    <row r="40" spans="1:31" ht="20.149999999999999" customHeight="1">
      <c r="A40" s="8" t="s">
        <v>32</v>
      </c>
      <c r="B40" s="130"/>
      <c r="C40" s="130"/>
      <c r="D40" s="130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Q40" s="131"/>
      <c r="R40" s="131"/>
      <c r="S40" s="131"/>
      <c r="T40" s="131"/>
      <c r="U40" s="131"/>
      <c r="V40" s="131"/>
      <c r="W40" s="131"/>
      <c r="X40" s="131"/>
      <c r="Y40" s="131"/>
      <c r="Z40" s="131"/>
      <c r="AA40" s="131"/>
      <c r="AB40" s="131"/>
      <c r="AC40" s="131"/>
      <c r="AD40" s="131"/>
      <c r="AE40" s="131"/>
    </row>
  </sheetData>
  <mergeCells count="2">
    <mergeCell ref="I6:Y6"/>
    <mergeCell ref="E5:AE5"/>
  </mergeCells>
  <pageMargins left="0.3" right="0.3" top="0.5" bottom="0.6" header="0.49" footer="0.4"/>
  <pageSetup paperSize="9" scale="69" firstPageNumber="8" orientation="landscape" useFirstPageNumber="1" horizontalDpi="1200" verticalDpi="1200" r:id="rId1"/>
  <headerFooter>
    <oddFooter>&amp;R&amp;"Browallia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5"/>
  <sheetViews>
    <sheetView tabSelected="1" topLeftCell="A127" zoomScale="110" zoomScaleNormal="110" zoomScaleSheetLayoutView="103" zoomScalePageLayoutView="85" workbookViewId="0">
      <selection activeCell="A130" sqref="A130"/>
    </sheetView>
  </sheetViews>
  <sheetFormatPr defaultColWidth="9.33203125" defaultRowHeight="17"/>
  <cols>
    <col min="1" max="1" width="42.83203125" style="72" customWidth="1"/>
    <col min="2" max="2" width="6.58203125" style="73" customWidth="1"/>
    <col min="3" max="3" width="0.58203125" style="9" customWidth="1"/>
    <col min="4" max="4" width="10.08203125" style="25" customWidth="1"/>
    <col min="5" max="5" width="0.58203125" style="25" customWidth="1"/>
    <col min="6" max="6" width="10.08203125" style="25" customWidth="1"/>
    <col min="7" max="7" width="0.58203125" style="25" customWidth="1"/>
    <col min="8" max="8" width="10.08203125" style="25" customWidth="1"/>
    <col min="9" max="9" width="0.58203125" style="25" customWidth="1"/>
    <col min="10" max="10" width="10.08203125" style="25" customWidth="1"/>
    <col min="11" max="16384" width="9.33203125" style="9"/>
  </cols>
  <sheetData>
    <row r="1" spans="1:10" ht="20.149999999999999" customHeight="1">
      <c r="A1" s="11" t="s">
        <v>0</v>
      </c>
      <c r="B1" s="42"/>
      <c r="C1" s="11"/>
      <c r="D1" s="16"/>
      <c r="E1" s="16"/>
      <c r="F1" s="16"/>
      <c r="G1" s="16"/>
      <c r="H1" s="16"/>
      <c r="I1" s="16"/>
      <c r="J1" s="16"/>
    </row>
    <row r="2" spans="1:10" ht="20.149999999999999" customHeight="1">
      <c r="A2" s="10" t="s">
        <v>181</v>
      </c>
      <c r="B2" s="62"/>
      <c r="C2" s="11"/>
      <c r="D2" s="16"/>
      <c r="E2" s="16"/>
      <c r="F2" s="16"/>
      <c r="G2" s="16"/>
      <c r="H2" s="16"/>
      <c r="I2" s="16"/>
      <c r="J2" s="16"/>
    </row>
    <row r="3" spans="1:10" ht="20.149999999999999" customHeight="1">
      <c r="A3" s="43" t="s">
        <v>66</v>
      </c>
      <c r="B3" s="63"/>
      <c r="C3" s="35"/>
      <c r="D3" s="20"/>
      <c r="E3" s="20"/>
      <c r="F3" s="20"/>
      <c r="G3" s="20"/>
      <c r="H3" s="20"/>
      <c r="I3" s="20"/>
      <c r="J3" s="20"/>
    </row>
    <row r="4" spans="1:10" ht="20.149999999999999" customHeight="1">
      <c r="A4" s="10"/>
      <c r="B4" s="62"/>
      <c r="C4" s="11"/>
      <c r="D4" s="16"/>
      <c r="E4" s="16"/>
      <c r="F4" s="16"/>
      <c r="G4" s="16"/>
      <c r="H4" s="16"/>
      <c r="I4" s="16"/>
      <c r="J4" s="64"/>
    </row>
    <row r="5" spans="1:10" ht="20.149999999999999" customHeight="1">
      <c r="A5" s="9"/>
      <c r="B5" s="26"/>
      <c r="C5" s="14"/>
      <c r="D5" s="136" t="s">
        <v>3</v>
      </c>
      <c r="E5" s="136"/>
      <c r="F5" s="136"/>
      <c r="G5" s="15"/>
      <c r="H5" s="136" t="s">
        <v>4</v>
      </c>
      <c r="I5" s="136"/>
      <c r="J5" s="136"/>
    </row>
    <row r="6" spans="1:10" ht="20.149999999999999" customHeight="1">
      <c r="A6" s="9"/>
      <c r="B6" s="26"/>
      <c r="D6" s="47" t="s">
        <v>9</v>
      </c>
      <c r="E6" s="65"/>
      <c r="F6" s="47" t="s">
        <v>10</v>
      </c>
      <c r="G6" s="65"/>
      <c r="H6" s="47" t="s">
        <v>9</v>
      </c>
      <c r="I6" s="65"/>
      <c r="J6" s="47" t="s">
        <v>10</v>
      </c>
    </row>
    <row r="7" spans="1:10" ht="20.149999999999999" customHeight="1">
      <c r="A7" s="9"/>
      <c r="B7" s="19" t="s">
        <v>11</v>
      </c>
      <c r="D7" s="66" t="s">
        <v>12</v>
      </c>
      <c r="E7" s="65"/>
      <c r="F7" s="66" t="s">
        <v>12</v>
      </c>
      <c r="G7" s="65"/>
      <c r="H7" s="66" t="s">
        <v>12</v>
      </c>
      <c r="I7" s="65"/>
      <c r="J7" s="66" t="s">
        <v>12</v>
      </c>
    </row>
    <row r="8" spans="1:10" ht="20.149999999999999" customHeight="1">
      <c r="A8" s="67" t="s">
        <v>182</v>
      </c>
      <c r="B8" s="68"/>
      <c r="D8" s="69"/>
      <c r="F8" s="69"/>
      <c r="H8" s="69"/>
      <c r="J8" s="69"/>
    </row>
    <row r="9" spans="1:10" ht="20.149999999999999" customHeight="1">
      <c r="A9" s="70" t="s">
        <v>86</v>
      </c>
      <c r="B9" s="71"/>
      <c r="D9" s="25">
        <v>739327</v>
      </c>
      <c r="F9" s="25">
        <v>1048468</v>
      </c>
      <c r="H9" s="25">
        <v>473796</v>
      </c>
      <c r="J9" s="25">
        <v>1081311</v>
      </c>
    </row>
    <row r="10" spans="1:10" ht="20.149999999999999" customHeight="1">
      <c r="A10" s="72" t="s">
        <v>183</v>
      </c>
    </row>
    <row r="11" spans="1:10" ht="20.149999999999999" customHeight="1">
      <c r="A11" s="72" t="s">
        <v>184</v>
      </c>
    </row>
    <row r="12" spans="1:10" ht="20.149999999999999" customHeight="1">
      <c r="A12" s="72" t="s">
        <v>185</v>
      </c>
      <c r="D12" s="25">
        <v>166427</v>
      </c>
      <c r="F12" s="25">
        <v>174840</v>
      </c>
      <c r="G12" s="74"/>
      <c r="H12" s="25">
        <v>154941</v>
      </c>
      <c r="I12" s="74"/>
      <c r="J12" s="25">
        <v>161890</v>
      </c>
    </row>
    <row r="13" spans="1:10" ht="20.149999999999999" customHeight="1">
      <c r="A13" s="72" t="s">
        <v>186</v>
      </c>
      <c r="B13" s="73">
        <v>22</v>
      </c>
      <c r="D13" s="25">
        <v>865608</v>
      </c>
      <c r="F13" s="25">
        <v>828539</v>
      </c>
      <c r="G13" s="74"/>
      <c r="H13" s="25">
        <v>796051</v>
      </c>
      <c r="I13" s="74"/>
      <c r="J13" s="25">
        <v>271029</v>
      </c>
    </row>
    <row r="14" spans="1:10" ht="20.149999999999999" customHeight="1">
      <c r="A14" s="72" t="s">
        <v>187</v>
      </c>
      <c r="D14" s="25">
        <v>2666</v>
      </c>
      <c r="F14" s="25">
        <v>6250</v>
      </c>
      <c r="G14" s="23"/>
      <c r="H14" s="25">
        <v>2666</v>
      </c>
      <c r="I14" s="23"/>
      <c r="J14" s="25">
        <v>6250</v>
      </c>
    </row>
    <row r="15" spans="1:10" ht="20.149999999999999" customHeight="1">
      <c r="A15" s="70" t="s">
        <v>188</v>
      </c>
      <c r="B15" s="71"/>
      <c r="D15" s="25">
        <v>12483</v>
      </c>
      <c r="F15" s="25">
        <v>33183</v>
      </c>
      <c r="H15" s="25">
        <v>9487</v>
      </c>
      <c r="J15" s="25">
        <v>30030</v>
      </c>
    </row>
    <row r="16" spans="1:10" ht="20.149999999999999" customHeight="1">
      <c r="A16" s="70" t="s">
        <v>250</v>
      </c>
      <c r="B16" s="71"/>
      <c r="D16" s="25">
        <v>287745</v>
      </c>
      <c r="F16" s="25">
        <v>9818</v>
      </c>
      <c r="H16" s="25">
        <v>115107</v>
      </c>
      <c r="J16" s="25">
        <v>4003</v>
      </c>
    </row>
    <row r="17" spans="1:10" ht="20.149999999999999" customHeight="1">
      <c r="A17" s="75" t="s">
        <v>189</v>
      </c>
      <c r="B17" s="76"/>
      <c r="C17" s="22"/>
      <c r="G17" s="23"/>
      <c r="I17" s="23"/>
    </row>
    <row r="18" spans="1:10" ht="20.149999999999999" customHeight="1">
      <c r="A18" s="77" t="s">
        <v>190</v>
      </c>
      <c r="B18" s="78"/>
      <c r="C18" s="22"/>
      <c r="D18" s="25">
        <v>-4489408</v>
      </c>
      <c r="F18" s="25">
        <v>2897918</v>
      </c>
      <c r="G18" s="74"/>
      <c r="H18" s="25">
        <v>-4489408</v>
      </c>
      <c r="I18" s="74"/>
      <c r="J18" s="25">
        <v>2897918</v>
      </c>
    </row>
    <row r="19" spans="1:10" ht="20.149999999999999" customHeight="1">
      <c r="A19" s="70" t="s">
        <v>191</v>
      </c>
      <c r="B19" s="71"/>
      <c r="E19" s="9"/>
      <c r="G19" s="9"/>
      <c r="I19" s="9"/>
    </row>
    <row r="20" spans="1:10" ht="20.149999999999999" customHeight="1">
      <c r="A20" s="70" t="s">
        <v>192</v>
      </c>
      <c r="B20" s="71"/>
      <c r="D20" s="25">
        <v>5404755</v>
      </c>
      <c r="F20" s="25">
        <v>-1516457</v>
      </c>
      <c r="G20" s="23"/>
      <c r="H20" s="25">
        <v>5404755</v>
      </c>
      <c r="I20" s="23"/>
      <c r="J20" s="25">
        <v>-1516457</v>
      </c>
    </row>
    <row r="21" spans="1:10" ht="20.149999999999999" customHeight="1">
      <c r="A21" s="70" t="s">
        <v>193</v>
      </c>
      <c r="B21" s="71">
        <v>20</v>
      </c>
      <c r="C21" s="22"/>
      <c r="D21" s="25">
        <v>-344441</v>
      </c>
      <c r="F21" s="25">
        <v>-188040</v>
      </c>
      <c r="G21" s="74"/>
      <c r="H21" s="25">
        <v>-344441</v>
      </c>
      <c r="I21" s="74"/>
      <c r="J21" s="25">
        <v>-188040</v>
      </c>
    </row>
    <row r="22" spans="1:10" ht="20.149999999999999" customHeight="1">
      <c r="A22" s="70" t="s">
        <v>194</v>
      </c>
      <c r="B22" s="71"/>
      <c r="C22" s="22"/>
      <c r="D22" s="25">
        <v>-135</v>
      </c>
      <c r="F22" s="25">
        <v>-1275</v>
      </c>
      <c r="G22" s="23"/>
      <c r="H22" s="25">
        <v>-135</v>
      </c>
      <c r="I22" s="74"/>
      <c r="J22" s="25">
        <v>-1275</v>
      </c>
    </row>
    <row r="23" spans="1:10" ht="20.149999999999999" customHeight="1">
      <c r="A23" s="72" t="s">
        <v>195</v>
      </c>
      <c r="C23" s="22"/>
      <c r="D23" s="25">
        <v>5</v>
      </c>
      <c r="F23" s="25">
        <v>0</v>
      </c>
      <c r="G23" s="23"/>
      <c r="H23" s="25">
        <v>1</v>
      </c>
      <c r="I23" s="74"/>
      <c r="J23" s="25">
        <v>0</v>
      </c>
    </row>
    <row r="24" spans="1:10" ht="20.149999999999999" customHeight="1">
      <c r="A24" s="72" t="s">
        <v>196</v>
      </c>
      <c r="C24" s="22"/>
      <c r="D24" s="25">
        <v>-2</v>
      </c>
      <c r="F24" s="25">
        <v>-2016</v>
      </c>
      <c r="G24" s="23"/>
      <c r="H24" s="25">
        <v>0</v>
      </c>
      <c r="I24" s="74"/>
      <c r="J24" s="25">
        <v>0</v>
      </c>
    </row>
    <row r="25" spans="1:10" ht="20.149999999999999" customHeight="1">
      <c r="A25" s="70" t="s">
        <v>197</v>
      </c>
      <c r="C25" s="22"/>
      <c r="D25" s="25">
        <v>-827081</v>
      </c>
      <c r="F25" s="25">
        <v>204895</v>
      </c>
      <c r="G25" s="23"/>
      <c r="H25" s="25">
        <v>-827081</v>
      </c>
      <c r="I25" s="74"/>
      <c r="J25" s="25">
        <v>204895</v>
      </c>
    </row>
    <row r="26" spans="1:10" ht="20.149999999999999" customHeight="1">
      <c r="A26" s="70" t="s">
        <v>198</v>
      </c>
      <c r="B26" s="71">
        <v>16</v>
      </c>
      <c r="C26" s="22"/>
      <c r="D26" s="25">
        <v>-3597074</v>
      </c>
      <c r="F26" s="25">
        <v>-4411338</v>
      </c>
      <c r="G26" s="23"/>
      <c r="H26" s="25">
        <v>-3001589</v>
      </c>
      <c r="I26" s="74"/>
      <c r="J26" s="25">
        <v>-3783272</v>
      </c>
    </row>
    <row r="27" spans="1:10" ht="20.149999999999999" customHeight="1">
      <c r="A27" s="70" t="s">
        <v>199</v>
      </c>
      <c r="B27" s="71"/>
      <c r="C27" s="22"/>
      <c r="D27" s="25">
        <v>-2</v>
      </c>
      <c r="F27" s="25">
        <v>0</v>
      </c>
      <c r="G27" s="23"/>
      <c r="H27" s="25">
        <v>-2</v>
      </c>
      <c r="I27" s="74"/>
      <c r="J27" s="25">
        <v>0</v>
      </c>
    </row>
    <row r="28" spans="1:10" ht="20.149999999999999" customHeight="1">
      <c r="A28" s="70" t="s">
        <v>200</v>
      </c>
      <c r="B28" s="26">
        <v>17</v>
      </c>
      <c r="C28" s="22"/>
      <c r="D28" s="7">
        <v>1555047</v>
      </c>
      <c r="F28" s="7">
        <v>2212506</v>
      </c>
      <c r="G28" s="23"/>
      <c r="H28" s="7">
        <v>1554963</v>
      </c>
      <c r="I28" s="23"/>
      <c r="J28" s="7">
        <v>2212411</v>
      </c>
    </row>
    <row r="29" spans="1:10" ht="8.15" customHeight="1">
      <c r="A29" s="79"/>
      <c r="G29" s="23"/>
      <c r="I29" s="23"/>
    </row>
    <row r="30" spans="1:10" ht="20.149999999999999" customHeight="1">
      <c r="A30" s="80" t="s">
        <v>201</v>
      </c>
      <c r="B30" s="68"/>
    </row>
    <row r="31" spans="1:10" ht="20.149999999999999" customHeight="1">
      <c r="A31" s="67" t="s">
        <v>202</v>
      </c>
      <c r="B31" s="68"/>
      <c r="D31" s="25">
        <f>SUM(D9:D28)</f>
        <v>-224080</v>
      </c>
      <c r="F31" s="25">
        <f>SUM(F9:F28)</f>
        <v>1297291</v>
      </c>
      <c r="H31" s="25">
        <f>SUM(H9:H28)</f>
        <v>-150889</v>
      </c>
      <c r="J31" s="25">
        <f>SUM(J9:J28)</f>
        <v>1380693</v>
      </c>
    </row>
    <row r="32" spans="1:10" ht="20.149999999999999" customHeight="1">
      <c r="A32" s="67" t="s">
        <v>203</v>
      </c>
      <c r="B32" s="68"/>
    </row>
    <row r="33" spans="1:10" ht="20.149999999999999" customHeight="1">
      <c r="A33" s="72" t="s">
        <v>204</v>
      </c>
      <c r="D33" s="25">
        <v>-249962</v>
      </c>
      <c r="F33" s="25">
        <v>-4444612</v>
      </c>
      <c r="H33" s="25">
        <v>-308722</v>
      </c>
      <c r="J33" s="25">
        <v>-4518479</v>
      </c>
    </row>
    <row r="34" spans="1:10" ht="20.149999999999999" customHeight="1">
      <c r="A34" s="72" t="s">
        <v>205</v>
      </c>
      <c r="D34" s="25">
        <v>-3808590</v>
      </c>
      <c r="F34" s="25">
        <v>-13606244</v>
      </c>
      <c r="H34" s="25">
        <v>-3808590</v>
      </c>
      <c r="J34" s="25">
        <v>-13606244</v>
      </c>
    </row>
    <row r="35" spans="1:10" ht="20.149999999999999" customHeight="1">
      <c r="A35" s="72" t="s">
        <v>206</v>
      </c>
      <c r="D35" s="25">
        <v>-4902044</v>
      </c>
      <c r="F35" s="25">
        <v>3238753</v>
      </c>
      <c r="H35" s="25">
        <v>-4099792</v>
      </c>
      <c r="J35" s="25">
        <v>4719962</v>
      </c>
    </row>
    <row r="36" spans="1:10" ht="20.149999999999999" customHeight="1">
      <c r="A36" s="72" t="s">
        <v>207</v>
      </c>
      <c r="D36" s="25">
        <v>305620</v>
      </c>
      <c r="F36" s="25">
        <v>198657</v>
      </c>
      <c r="H36" s="25">
        <v>6724</v>
      </c>
      <c r="J36" s="25">
        <v>6097</v>
      </c>
    </row>
    <row r="37" spans="1:10" ht="20.149999999999999" customHeight="1">
      <c r="A37" s="72" t="s">
        <v>208</v>
      </c>
      <c r="D37" s="25">
        <v>11356812</v>
      </c>
      <c r="F37" s="25">
        <v>-1002720</v>
      </c>
      <c r="H37" s="25">
        <v>11356812</v>
      </c>
      <c r="J37" s="25">
        <v>-1002720</v>
      </c>
    </row>
    <row r="38" spans="1:10" ht="20.149999999999999" customHeight="1">
      <c r="A38" s="72" t="s">
        <v>209</v>
      </c>
      <c r="D38" s="25">
        <v>-1631735</v>
      </c>
      <c r="F38" s="25">
        <v>228903</v>
      </c>
      <c r="H38" s="25">
        <v>-1794433</v>
      </c>
      <c r="J38" s="25">
        <v>-617110</v>
      </c>
    </row>
    <row r="39" spans="1:10" ht="21.75" customHeight="1">
      <c r="G39" s="23"/>
      <c r="I39" s="23"/>
    </row>
    <row r="40" spans="1:10" ht="20.149999999999999" customHeight="1">
      <c r="G40" s="23"/>
      <c r="I40" s="23"/>
    </row>
    <row r="41" spans="1:10" ht="20.149999999999999" customHeight="1">
      <c r="G41" s="23"/>
      <c r="I41" s="23"/>
    </row>
    <row r="42" spans="1:10" ht="20.149999999999999" customHeight="1">
      <c r="G42" s="23"/>
      <c r="I42" s="23"/>
      <c r="J42" s="23"/>
    </row>
    <row r="43" spans="1:10" ht="15.75" customHeight="1">
      <c r="G43" s="23"/>
      <c r="I43" s="23"/>
      <c r="J43" s="23"/>
    </row>
    <row r="44" spans="1:10" ht="22" customHeight="1">
      <c r="A44" s="31" t="s">
        <v>32</v>
      </c>
      <c r="B44" s="33"/>
      <c r="C44" s="31"/>
      <c r="D44" s="7"/>
      <c r="E44" s="7"/>
      <c r="F44" s="7"/>
      <c r="G44" s="30"/>
      <c r="H44" s="7"/>
      <c r="I44" s="30"/>
      <c r="J44" s="30"/>
    </row>
    <row r="45" spans="1:10" ht="20.149999999999999" customHeight="1">
      <c r="A45" s="11" t="s">
        <v>210</v>
      </c>
      <c r="B45" s="42"/>
      <c r="C45" s="11"/>
      <c r="D45" s="16"/>
      <c r="E45" s="16"/>
      <c r="F45" s="16"/>
      <c r="G45" s="16"/>
      <c r="H45" s="16"/>
      <c r="I45" s="16"/>
      <c r="J45" s="16"/>
    </row>
    <row r="46" spans="1:10" ht="20.149999999999999" customHeight="1">
      <c r="A46" s="10" t="s">
        <v>211</v>
      </c>
      <c r="B46" s="62"/>
      <c r="C46" s="11"/>
      <c r="D46" s="16"/>
      <c r="E46" s="16"/>
      <c r="F46" s="16"/>
      <c r="G46" s="16"/>
      <c r="H46" s="16"/>
      <c r="I46" s="16"/>
      <c r="J46" s="16"/>
    </row>
    <row r="47" spans="1:10" ht="20.149999999999999" customHeight="1">
      <c r="A47" s="43" t="s">
        <v>66</v>
      </c>
      <c r="B47" s="63"/>
      <c r="C47" s="35"/>
      <c r="D47" s="20"/>
      <c r="E47" s="20"/>
      <c r="F47" s="20"/>
      <c r="G47" s="20"/>
      <c r="H47" s="20"/>
      <c r="I47" s="20"/>
      <c r="J47" s="20"/>
    </row>
    <row r="48" spans="1:10" ht="20.149999999999999" customHeight="1">
      <c r="A48" s="10"/>
      <c r="B48" s="62"/>
      <c r="C48" s="11"/>
      <c r="D48" s="16"/>
      <c r="E48" s="16"/>
      <c r="F48" s="16"/>
      <c r="G48" s="16"/>
      <c r="H48" s="16"/>
      <c r="I48" s="16"/>
      <c r="J48" s="64"/>
    </row>
    <row r="49" spans="1:10" ht="20.149999999999999" customHeight="1">
      <c r="A49" s="9"/>
      <c r="B49" s="26"/>
      <c r="C49" s="14"/>
      <c r="D49" s="136" t="s">
        <v>3</v>
      </c>
      <c r="E49" s="136"/>
      <c r="F49" s="136"/>
      <c r="G49" s="15"/>
      <c r="H49" s="136" t="s">
        <v>4</v>
      </c>
      <c r="I49" s="136"/>
      <c r="J49" s="136"/>
    </row>
    <row r="50" spans="1:10" ht="20.149999999999999" customHeight="1">
      <c r="A50" s="9"/>
      <c r="B50" s="26"/>
      <c r="D50" s="47" t="s">
        <v>9</v>
      </c>
      <c r="E50" s="65"/>
      <c r="F50" s="47" t="s">
        <v>10</v>
      </c>
      <c r="G50" s="65"/>
      <c r="H50" s="47" t="s">
        <v>9</v>
      </c>
      <c r="I50" s="65"/>
      <c r="J50" s="47" t="s">
        <v>10</v>
      </c>
    </row>
    <row r="51" spans="1:10" ht="20.149999999999999" customHeight="1">
      <c r="A51" s="9"/>
      <c r="B51" s="26"/>
      <c r="D51" s="81" t="s">
        <v>12</v>
      </c>
      <c r="E51" s="65"/>
      <c r="F51" s="81" t="s">
        <v>12</v>
      </c>
      <c r="G51" s="65"/>
      <c r="H51" s="81" t="s">
        <v>12</v>
      </c>
      <c r="I51" s="65"/>
      <c r="J51" s="81" t="s">
        <v>12</v>
      </c>
    </row>
    <row r="52" spans="1:10" ht="8.15" customHeight="1">
      <c r="A52" s="9"/>
      <c r="B52" s="26"/>
      <c r="D52" s="65"/>
      <c r="E52" s="65"/>
      <c r="F52" s="65"/>
      <c r="G52" s="65"/>
      <c r="H52" s="65"/>
      <c r="I52" s="65"/>
      <c r="J52" s="65"/>
    </row>
    <row r="53" spans="1:10" ht="20.149999999999999" customHeight="1">
      <c r="A53" s="13" t="s">
        <v>212</v>
      </c>
      <c r="B53" s="42"/>
      <c r="C53" s="82"/>
      <c r="E53" s="83"/>
      <c r="G53" s="83"/>
      <c r="I53" s="83"/>
    </row>
    <row r="54" spans="1:10" ht="20.149999999999999" customHeight="1">
      <c r="A54" s="70" t="s">
        <v>213</v>
      </c>
      <c r="B54" s="71"/>
      <c r="D54" s="25">
        <v>-11528469</v>
      </c>
      <c r="F54" s="25">
        <v>-5979866</v>
      </c>
      <c r="G54" s="23"/>
      <c r="H54" s="25">
        <v>-11314579</v>
      </c>
      <c r="I54" s="23"/>
      <c r="J54" s="25">
        <v>-5357852</v>
      </c>
    </row>
    <row r="55" spans="1:10" ht="20.149999999999999" customHeight="1">
      <c r="A55" s="72" t="s">
        <v>204</v>
      </c>
      <c r="D55" s="25">
        <v>16843226</v>
      </c>
      <c r="F55" s="25">
        <v>33132416</v>
      </c>
      <c r="G55" s="23"/>
      <c r="H55" s="25">
        <v>16843226</v>
      </c>
      <c r="I55" s="23"/>
      <c r="J55" s="25">
        <v>33132416</v>
      </c>
    </row>
    <row r="56" spans="1:10" ht="20.149999999999999" customHeight="1">
      <c r="A56" s="72" t="s">
        <v>214</v>
      </c>
      <c r="D56" s="25">
        <v>104072</v>
      </c>
      <c r="F56" s="25">
        <v>374404</v>
      </c>
      <c r="G56" s="23"/>
      <c r="H56" s="25">
        <v>104072</v>
      </c>
      <c r="I56" s="23"/>
      <c r="J56" s="25">
        <v>374404</v>
      </c>
    </row>
    <row r="57" spans="1:10" ht="20.149999999999999" customHeight="1">
      <c r="A57" s="72" t="s">
        <v>215</v>
      </c>
      <c r="D57" s="25">
        <v>2939537</v>
      </c>
      <c r="F57" s="25">
        <v>0</v>
      </c>
      <c r="G57" s="23"/>
      <c r="H57" s="25">
        <v>2939537</v>
      </c>
      <c r="I57" s="23"/>
      <c r="J57" s="25">
        <v>0</v>
      </c>
    </row>
    <row r="58" spans="1:10" ht="20.149999999999999" customHeight="1">
      <c r="A58" s="37" t="s">
        <v>216</v>
      </c>
      <c r="B58" s="84"/>
      <c r="D58" s="25">
        <v>-50987</v>
      </c>
      <c r="F58" s="25">
        <v>-33760</v>
      </c>
      <c r="G58" s="23"/>
      <c r="H58" s="25">
        <v>-50497</v>
      </c>
      <c r="I58" s="23"/>
      <c r="J58" s="25">
        <v>-32062</v>
      </c>
    </row>
    <row r="59" spans="1:10" ht="20.149999999999999" customHeight="1">
      <c r="A59" s="37" t="s">
        <v>217</v>
      </c>
      <c r="B59" s="84"/>
      <c r="D59" s="25">
        <v>-6074368</v>
      </c>
      <c r="F59" s="25">
        <v>-3914279</v>
      </c>
      <c r="G59" s="23"/>
      <c r="H59" s="25">
        <v>-6074368</v>
      </c>
      <c r="I59" s="23"/>
      <c r="J59" s="25">
        <v>-3914279</v>
      </c>
    </row>
    <row r="60" spans="1:10" ht="20.149999999999999" customHeight="1">
      <c r="A60" s="72" t="s">
        <v>218</v>
      </c>
      <c r="D60" s="25">
        <v>-377881</v>
      </c>
      <c r="F60" s="25">
        <v>-898794</v>
      </c>
      <c r="G60" s="23"/>
      <c r="H60" s="25">
        <v>-341175</v>
      </c>
      <c r="I60" s="23"/>
      <c r="J60" s="25">
        <v>-867674</v>
      </c>
    </row>
    <row r="61" spans="1:10" ht="8.15" customHeight="1">
      <c r="D61" s="69"/>
      <c r="F61" s="69"/>
      <c r="G61" s="23"/>
      <c r="H61" s="69"/>
      <c r="I61" s="23"/>
      <c r="J61" s="69"/>
    </row>
    <row r="62" spans="1:10" ht="20.149999999999999" customHeight="1">
      <c r="A62" s="85" t="s">
        <v>219</v>
      </c>
      <c r="B62" s="68"/>
      <c r="D62" s="25">
        <f>D31+SUM(D33:D38)+SUM(D54:D60)</f>
        <v>2701151</v>
      </c>
      <c r="F62" s="25">
        <f>F31+SUM(F33:F38)+SUM(F54:F60)</f>
        <v>8590149</v>
      </c>
      <c r="H62" s="25">
        <f>H31+SUM(H33:H38)+SUM(H54:H60)</f>
        <v>3307326</v>
      </c>
      <c r="J62" s="25">
        <f>J31+SUM(J33:J38)+SUM(J54:J60)</f>
        <v>9697152</v>
      </c>
    </row>
    <row r="63" spans="1:10" ht="20.149999999999999" customHeight="1">
      <c r="A63" s="70" t="s">
        <v>198</v>
      </c>
      <c r="B63" s="71"/>
      <c r="D63" s="25">
        <v>2892009</v>
      </c>
      <c r="F63" s="25">
        <v>3259492</v>
      </c>
      <c r="H63" s="25">
        <v>2233459</v>
      </c>
      <c r="J63" s="25">
        <v>2553291</v>
      </c>
    </row>
    <row r="64" spans="1:10" ht="20.149999999999999" customHeight="1">
      <c r="A64" s="70" t="s">
        <v>220</v>
      </c>
      <c r="B64" s="71"/>
      <c r="D64" s="25">
        <v>-2057271</v>
      </c>
      <c r="F64" s="25">
        <v>-2109524</v>
      </c>
      <c r="H64" s="25">
        <v>-2057271</v>
      </c>
      <c r="J64" s="25">
        <v>-2109524</v>
      </c>
    </row>
    <row r="65" spans="1:10" ht="20.149999999999999" customHeight="1">
      <c r="A65" s="70" t="s">
        <v>221</v>
      </c>
      <c r="B65" s="71"/>
      <c r="D65" s="7">
        <v>-70250</v>
      </c>
      <c r="F65" s="7">
        <v>-14191</v>
      </c>
      <c r="G65" s="23"/>
      <c r="H65" s="7">
        <v>-21901</v>
      </c>
      <c r="I65" s="23"/>
      <c r="J65" s="7">
        <v>-13977</v>
      </c>
    </row>
    <row r="66" spans="1:10" ht="8.15" customHeight="1">
      <c r="A66" s="70"/>
      <c r="B66" s="71"/>
      <c r="D66" s="69"/>
      <c r="F66" s="69"/>
      <c r="H66" s="69"/>
      <c r="J66" s="69"/>
    </row>
    <row r="67" spans="1:10" ht="20.149999999999999" customHeight="1">
      <c r="A67" s="85" t="s">
        <v>222</v>
      </c>
      <c r="B67" s="68"/>
      <c r="D67" s="7">
        <f>SUM(D62:D65)</f>
        <v>3465639</v>
      </c>
      <c r="F67" s="7">
        <f>SUM(F62:F65)</f>
        <v>9725926</v>
      </c>
      <c r="H67" s="7">
        <f>SUM(H62:H65)</f>
        <v>3461613</v>
      </c>
      <c r="J67" s="7">
        <f>SUM(J62:J65)</f>
        <v>10126942</v>
      </c>
    </row>
    <row r="68" spans="1:10" ht="20.149999999999999" customHeight="1">
      <c r="A68" s="67"/>
      <c r="B68" s="68"/>
      <c r="D68" s="69"/>
      <c r="F68" s="69"/>
      <c r="H68" s="69"/>
      <c r="J68" s="69"/>
    </row>
    <row r="69" spans="1:10" ht="20.149999999999999" customHeight="1">
      <c r="A69" s="67" t="s">
        <v>223</v>
      </c>
      <c r="B69" s="68"/>
      <c r="D69" s="2"/>
      <c r="F69" s="2"/>
      <c r="H69" s="2"/>
      <c r="J69" s="2"/>
    </row>
    <row r="70" spans="1:10" ht="20.149999999999999" customHeight="1">
      <c r="A70" s="79" t="s">
        <v>224</v>
      </c>
      <c r="B70" s="71"/>
      <c r="D70" s="2"/>
      <c r="E70" s="50"/>
      <c r="F70" s="2"/>
      <c r="G70" s="23"/>
      <c r="H70" s="2"/>
      <c r="I70" s="23"/>
      <c r="J70" s="2"/>
    </row>
    <row r="71" spans="1:10" ht="20.149999999999999" customHeight="1">
      <c r="A71" s="79" t="s">
        <v>225</v>
      </c>
      <c r="B71" s="71"/>
      <c r="D71" s="25">
        <v>-42823098</v>
      </c>
      <c r="E71" s="50"/>
      <c r="F71" s="25">
        <v>-15804180</v>
      </c>
      <c r="G71" s="23"/>
      <c r="H71" s="25">
        <v>-42823098</v>
      </c>
      <c r="I71" s="23"/>
      <c r="J71" s="25">
        <v>-15804180</v>
      </c>
    </row>
    <row r="72" spans="1:10" ht="20.149999999999999" customHeight="1">
      <c r="A72" s="79" t="s">
        <v>226</v>
      </c>
      <c r="B72" s="71"/>
      <c r="E72" s="50"/>
      <c r="G72" s="23"/>
      <c r="I72" s="23"/>
    </row>
    <row r="73" spans="1:10" ht="20.149999999999999" customHeight="1">
      <c r="A73" s="79" t="s">
        <v>227</v>
      </c>
      <c r="B73" s="71"/>
      <c r="D73" s="25">
        <v>38466277</v>
      </c>
      <c r="E73" s="50"/>
      <c r="F73" s="25">
        <v>7540995</v>
      </c>
      <c r="G73" s="23"/>
      <c r="H73" s="25">
        <v>38466277</v>
      </c>
      <c r="I73" s="23"/>
      <c r="J73" s="25">
        <v>7540995</v>
      </c>
    </row>
    <row r="74" spans="1:10" ht="20.149999999999999" customHeight="1">
      <c r="A74" s="79" t="s">
        <v>228</v>
      </c>
      <c r="D74" s="25">
        <v>0</v>
      </c>
      <c r="E74" s="50"/>
      <c r="F74" s="25">
        <v>-2627088</v>
      </c>
      <c r="G74" s="23"/>
      <c r="H74" s="25">
        <v>0</v>
      </c>
      <c r="I74" s="23"/>
      <c r="J74" s="25">
        <v>-2627088</v>
      </c>
    </row>
    <row r="75" spans="1:10" ht="20.149999999999999" customHeight="1">
      <c r="A75" s="79" t="s">
        <v>229</v>
      </c>
      <c r="D75" s="25">
        <v>1552000</v>
      </c>
      <c r="E75" s="50"/>
      <c r="F75" s="25">
        <v>2852206</v>
      </c>
      <c r="G75" s="23"/>
      <c r="H75" s="25">
        <v>1552000</v>
      </c>
      <c r="I75" s="23"/>
      <c r="J75" s="25">
        <v>2452050</v>
      </c>
    </row>
    <row r="76" spans="1:10" ht="20.149999999999999" customHeight="1">
      <c r="A76" s="70" t="s">
        <v>230</v>
      </c>
      <c r="B76" s="71"/>
      <c r="D76" s="25">
        <v>-10479</v>
      </c>
      <c r="F76" s="25">
        <v>-29263</v>
      </c>
      <c r="G76" s="23"/>
      <c r="H76" s="25">
        <v>-10452</v>
      </c>
      <c r="I76" s="23"/>
      <c r="J76" s="25">
        <v>-29400</v>
      </c>
    </row>
    <row r="77" spans="1:10" ht="20.149999999999999" customHeight="1">
      <c r="A77" s="72" t="s">
        <v>231</v>
      </c>
      <c r="D77" s="25">
        <v>877</v>
      </c>
      <c r="F77" s="25">
        <v>1283</v>
      </c>
      <c r="G77" s="23"/>
      <c r="H77" s="25">
        <v>135</v>
      </c>
      <c r="I77" s="23"/>
      <c r="J77" s="25">
        <v>1283</v>
      </c>
    </row>
    <row r="78" spans="1:10" ht="20.149999999999999" customHeight="1">
      <c r="A78" s="72" t="s">
        <v>232</v>
      </c>
      <c r="D78" s="25">
        <v>-57179</v>
      </c>
      <c r="F78" s="25">
        <v>-82097</v>
      </c>
      <c r="G78" s="23"/>
      <c r="H78" s="25">
        <v>-56970</v>
      </c>
      <c r="I78" s="23"/>
      <c r="J78" s="25">
        <v>-82097</v>
      </c>
    </row>
    <row r="79" spans="1:10" ht="20.149999999999999" customHeight="1">
      <c r="A79" s="70" t="s">
        <v>233</v>
      </c>
      <c r="D79" s="25">
        <v>2</v>
      </c>
      <c r="F79" s="25">
        <v>0</v>
      </c>
      <c r="G79" s="23"/>
      <c r="H79" s="25">
        <v>2</v>
      </c>
      <c r="I79" s="23"/>
      <c r="J79" s="25">
        <v>0</v>
      </c>
    </row>
    <row r="80" spans="1:10" ht="20.149999999999999" customHeight="1">
      <c r="A80" s="72" t="s">
        <v>234</v>
      </c>
      <c r="D80" s="7">
        <v>387657</v>
      </c>
      <c r="F80" s="7">
        <v>189374</v>
      </c>
      <c r="G80" s="23"/>
      <c r="H80" s="7">
        <v>387657</v>
      </c>
      <c r="I80" s="23"/>
      <c r="J80" s="7">
        <v>185631</v>
      </c>
    </row>
    <row r="81" spans="1:10" ht="8.15" customHeight="1">
      <c r="D81" s="69"/>
      <c r="F81" s="69"/>
      <c r="G81" s="23"/>
      <c r="H81" s="69"/>
      <c r="I81" s="23"/>
      <c r="J81" s="69"/>
    </row>
    <row r="82" spans="1:10" ht="19" customHeight="1">
      <c r="A82" s="85" t="s">
        <v>235</v>
      </c>
      <c r="B82" s="86"/>
      <c r="D82" s="7">
        <f>SUM(D70:D80)</f>
        <v>-2483943</v>
      </c>
      <c r="F82" s="7">
        <f>SUM(F70:F80)</f>
        <v>-7958770</v>
      </c>
      <c r="H82" s="7">
        <f>SUM(H70:H80)</f>
        <v>-2484449</v>
      </c>
      <c r="J82" s="7">
        <f>SUM(J70:J80)</f>
        <v>-8362806</v>
      </c>
    </row>
    <row r="83" spans="1:10" ht="21" customHeight="1">
      <c r="A83" s="67"/>
      <c r="B83" s="68"/>
    </row>
    <row r="84" spans="1:10" ht="20.149999999999999" customHeight="1">
      <c r="A84" s="67"/>
      <c r="B84" s="68"/>
    </row>
    <row r="85" spans="1:10" ht="20.149999999999999" customHeight="1">
      <c r="A85" s="67"/>
      <c r="B85" s="68"/>
    </row>
    <row r="86" spans="1:10" ht="20.149999999999999" customHeight="1">
      <c r="A86" s="67"/>
      <c r="B86" s="68"/>
    </row>
    <row r="87" spans="1:10" ht="20.149999999999999" customHeight="1">
      <c r="A87" s="67"/>
      <c r="B87" s="68"/>
    </row>
    <row r="88" spans="1:10" ht="20.149999999999999" customHeight="1">
      <c r="A88" s="67"/>
      <c r="B88" s="68"/>
    </row>
    <row r="89" spans="1:10" ht="12.75" customHeight="1">
      <c r="A89" s="67"/>
      <c r="B89" s="68"/>
    </row>
    <row r="90" spans="1:10" ht="22" customHeight="1">
      <c r="A90" s="31" t="s">
        <v>32</v>
      </c>
      <c r="B90" s="33"/>
      <c r="C90" s="31"/>
      <c r="D90" s="7"/>
      <c r="E90" s="7"/>
      <c r="F90" s="7"/>
      <c r="G90" s="7"/>
      <c r="H90" s="7"/>
      <c r="I90" s="7"/>
      <c r="J90" s="7"/>
    </row>
    <row r="91" spans="1:10" ht="20.149999999999999" customHeight="1">
      <c r="A91" s="11" t="s">
        <v>0</v>
      </c>
      <c r="B91" s="42"/>
      <c r="C91" s="11"/>
      <c r="D91" s="16"/>
      <c r="E91" s="16"/>
      <c r="F91" s="16"/>
      <c r="G91" s="16"/>
      <c r="H91" s="16"/>
      <c r="I91" s="16"/>
      <c r="J91" s="16"/>
    </row>
    <row r="92" spans="1:10" ht="20.149999999999999" customHeight="1">
      <c r="A92" s="10" t="s">
        <v>211</v>
      </c>
      <c r="B92" s="62"/>
      <c r="C92" s="11"/>
      <c r="D92" s="16"/>
      <c r="E92" s="16"/>
      <c r="F92" s="16"/>
      <c r="G92" s="16"/>
      <c r="H92" s="16"/>
      <c r="I92" s="16"/>
      <c r="J92" s="16"/>
    </row>
    <row r="93" spans="1:10" ht="20.149999999999999" customHeight="1">
      <c r="A93" s="43" t="s">
        <v>66</v>
      </c>
      <c r="B93" s="63"/>
      <c r="C93" s="35"/>
      <c r="D93" s="20"/>
      <c r="E93" s="20"/>
      <c r="F93" s="20"/>
      <c r="G93" s="20"/>
      <c r="H93" s="20"/>
      <c r="I93" s="20"/>
      <c r="J93" s="20"/>
    </row>
    <row r="94" spans="1:10" ht="20.149999999999999" customHeight="1">
      <c r="A94" s="10"/>
      <c r="B94" s="62"/>
      <c r="C94" s="11"/>
      <c r="D94" s="16"/>
      <c r="E94" s="16"/>
      <c r="F94" s="16"/>
      <c r="G94" s="16"/>
      <c r="H94" s="16"/>
      <c r="I94" s="16"/>
      <c r="J94" s="16"/>
    </row>
    <row r="95" spans="1:10" ht="20.149999999999999" customHeight="1">
      <c r="A95" s="9"/>
      <c r="B95" s="26"/>
      <c r="C95" s="14"/>
      <c r="D95" s="136" t="s">
        <v>3</v>
      </c>
      <c r="E95" s="136"/>
      <c r="F95" s="136"/>
      <c r="G95" s="15"/>
      <c r="H95" s="136" t="s">
        <v>4</v>
      </c>
      <c r="I95" s="136"/>
      <c r="J95" s="136"/>
    </row>
    <row r="96" spans="1:10" ht="20.149999999999999" customHeight="1">
      <c r="A96" s="9"/>
      <c r="B96" s="26"/>
      <c r="D96" s="47" t="s">
        <v>9</v>
      </c>
      <c r="E96" s="65"/>
      <c r="F96" s="47" t="s">
        <v>10</v>
      </c>
      <c r="G96" s="65"/>
      <c r="H96" s="47" t="s">
        <v>9</v>
      </c>
      <c r="I96" s="65"/>
      <c r="J96" s="47" t="s">
        <v>10</v>
      </c>
    </row>
    <row r="97" spans="1:10" ht="20.149999999999999" customHeight="1">
      <c r="A97" s="9"/>
      <c r="B97" s="26"/>
      <c r="D97" s="66" t="s">
        <v>12</v>
      </c>
      <c r="E97" s="65"/>
      <c r="F97" s="66" t="s">
        <v>12</v>
      </c>
      <c r="G97" s="65"/>
      <c r="H97" s="66" t="s">
        <v>12</v>
      </c>
      <c r="I97" s="65"/>
      <c r="J97" s="66" t="s">
        <v>12</v>
      </c>
    </row>
    <row r="98" spans="1:10" ht="8.15" customHeight="1">
      <c r="A98" s="70"/>
      <c r="B98" s="71"/>
      <c r="D98" s="69"/>
      <c r="F98" s="69"/>
      <c r="H98" s="69"/>
      <c r="J98" s="69"/>
    </row>
    <row r="99" spans="1:10" ht="20.149999999999999" customHeight="1">
      <c r="A99" s="67" t="s">
        <v>236</v>
      </c>
      <c r="B99" s="68"/>
    </row>
    <row r="100" spans="1:10" ht="20.149999999999999" customHeight="1">
      <c r="A100" s="72" t="s">
        <v>237</v>
      </c>
      <c r="B100" s="68"/>
    </row>
    <row r="101" spans="1:10" ht="20.149999999999999" customHeight="1">
      <c r="A101" s="9" t="s">
        <v>238</v>
      </c>
      <c r="D101" s="25">
        <v>2769277</v>
      </c>
      <c r="F101" s="25">
        <v>2260433</v>
      </c>
      <c r="H101" s="25">
        <v>2769277</v>
      </c>
      <c r="J101" s="25">
        <v>2260433</v>
      </c>
    </row>
    <row r="102" spans="1:10" ht="20.149999999999999" customHeight="1">
      <c r="A102" s="9" t="s">
        <v>239</v>
      </c>
    </row>
    <row r="103" spans="1:10" ht="20.149999999999999" customHeight="1">
      <c r="A103" s="72" t="s">
        <v>240</v>
      </c>
      <c r="D103" s="25">
        <v>-3742624</v>
      </c>
      <c r="F103" s="25">
        <v>-3042077</v>
      </c>
      <c r="H103" s="25">
        <v>-3742624</v>
      </c>
      <c r="J103" s="25">
        <v>-3042077</v>
      </c>
    </row>
    <row r="104" spans="1:10" ht="20.149999999999999" customHeight="1">
      <c r="A104" s="72" t="s">
        <v>241</v>
      </c>
      <c r="D104" s="7">
        <v>-32541</v>
      </c>
      <c r="F104" s="7">
        <v>-27729</v>
      </c>
      <c r="H104" s="7">
        <v>-27999</v>
      </c>
      <c r="J104" s="7">
        <v>-24699</v>
      </c>
    </row>
    <row r="105" spans="1:10" ht="8.15" customHeight="1">
      <c r="A105" s="70"/>
      <c r="B105" s="71"/>
      <c r="D105" s="69"/>
      <c r="F105" s="69"/>
      <c r="H105" s="69"/>
      <c r="J105" s="69"/>
    </row>
    <row r="106" spans="1:10" ht="20.149999999999999" customHeight="1">
      <c r="A106" s="85" t="s">
        <v>242</v>
      </c>
      <c r="B106" s="86"/>
      <c r="D106" s="25">
        <f>SUM(D101:D105)</f>
        <v>-1005888</v>
      </c>
      <c r="F106" s="25">
        <f>SUM(F101:F105)</f>
        <v>-809373</v>
      </c>
      <c r="H106" s="25">
        <f>SUM(H101:H105)</f>
        <v>-1001346</v>
      </c>
      <c r="J106" s="25">
        <f>SUM(J101:J105)</f>
        <v>-806343</v>
      </c>
    </row>
    <row r="107" spans="1:10" ht="20.149999999999999" customHeight="1">
      <c r="A107" s="70"/>
      <c r="B107" s="71"/>
      <c r="D107" s="69"/>
      <c r="F107" s="69"/>
      <c r="H107" s="69"/>
      <c r="J107" s="69"/>
    </row>
    <row r="108" spans="1:10" ht="20.149999999999999" customHeight="1">
      <c r="A108" s="85" t="s">
        <v>243</v>
      </c>
      <c r="B108" s="68"/>
      <c r="D108" s="25">
        <f>+D67+D82+D106</f>
        <v>-24192</v>
      </c>
      <c r="F108" s="25">
        <f>+F67+F82+F106</f>
        <v>957783</v>
      </c>
      <c r="H108" s="25">
        <f>+H67+H82+H106</f>
        <v>-24182</v>
      </c>
      <c r="J108" s="25">
        <f>+J67+J82+J106</f>
        <v>957793</v>
      </c>
    </row>
    <row r="109" spans="1:10" ht="20.149999999999999" customHeight="1">
      <c r="A109" s="70" t="s">
        <v>244</v>
      </c>
      <c r="B109" s="71"/>
      <c r="D109" s="7">
        <v>729278</v>
      </c>
      <c r="F109" s="7">
        <v>950862</v>
      </c>
      <c r="G109" s="23"/>
      <c r="H109" s="7">
        <v>729008</v>
      </c>
      <c r="I109" s="23"/>
      <c r="J109" s="7">
        <v>950532</v>
      </c>
    </row>
    <row r="110" spans="1:10" ht="8.15" customHeight="1">
      <c r="A110" s="70"/>
      <c r="B110" s="71"/>
      <c r="D110" s="69"/>
      <c r="F110" s="69"/>
      <c r="H110" s="69"/>
      <c r="J110" s="69"/>
    </row>
    <row r="111" spans="1:10" ht="20.149999999999999" customHeight="1" thickBot="1">
      <c r="A111" s="85" t="s">
        <v>245</v>
      </c>
      <c r="B111" s="86"/>
      <c r="D111" s="6">
        <f>SUM(D108:D109)</f>
        <v>705086</v>
      </c>
      <c r="F111" s="6">
        <f>SUM(F108:F109)</f>
        <v>1908645</v>
      </c>
      <c r="H111" s="6">
        <f>SUM(H108:H109)</f>
        <v>704826</v>
      </c>
      <c r="J111" s="6">
        <f>SUM(J108:J109)</f>
        <v>1908325</v>
      </c>
    </row>
    <row r="112" spans="1:10" ht="20.149999999999999" customHeight="1" thickTop="1">
      <c r="A112" s="85"/>
      <c r="B112" s="86"/>
    </row>
    <row r="113" spans="1:10" ht="20.149999999999999" customHeight="1"/>
    <row r="114" spans="1:10" ht="20.149999999999999" customHeight="1">
      <c r="A114" s="87" t="s">
        <v>246</v>
      </c>
      <c r="B114" s="88"/>
      <c r="C114" s="89"/>
      <c r="E114" s="23"/>
      <c r="G114" s="23"/>
      <c r="I114" s="23"/>
    </row>
    <row r="115" spans="1:10" ht="8.15" customHeight="1">
      <c r="A115" s="70"/>
      <c r="B115" s="71"/>
    </row>
    <row r="116" spans="1:10" ht="20.149999999999999" customHeight="1">
      <c r="A116" s="90" t="s">
        <v>247</v>
      </c>
      <c r="B116" s="91"/>
      <c r="C116" s="89"/>
      <c r="E116" s="23"/>
      <c r="G116" s="23"/>
      <c r="I116" s="23"/>
    </row>
    <row r="117" spans="1:10" ht="20.149999999999999" customHeight="1">
      <c r="A117" s="90" t="s">
        <v>248</v>
      </c>
      <c r="B117" s="91"/>
      <c r="C117" s="90"/>
      <c r="D117" s="25">
        <v>200149</v>
      </c>
      <c r="E117" s="23"/>
      <c r="F117" s="25">
        <v>111875</v>
      </c>
      <c r="G117" s="23"/>
      <c r="H117" s="25">
        <v>200149</v>
      </c>
      <c r="I117" s="23"/>
      <c r="J117" s="25">
        <v>111875</v>
      </c>
    </row>
    <row r="118" spans="1:10" ht="20.149999999999999" customHeight="1">
      <c r="A118" s="90" t="s">
        <v>249</v>
      </c>
      <c r="B118" s="91"/>
      <c r="C118" s="90"/>
      <c r="D118" s="25">
        <v>0</v>
      </c>
      <c r="E118" s="23"/>
      <c r="F118" s="25">
        <v>515994</v>
      </c>
      <c r="G118" s="23"/>
      <c r="H118" s="25">
        <v>0</v>
      </c>
      <c r="I118" s="23"/>
      <c r="J118" s="25">
        <v>515994</v>
      </c>
    </row>
    <row r="119" spans="1:10" ht="20.149999999999999" customHeight="1">
      <c r="A119" s="9"/>
      <c r="B119" s="26"/>
      <c r="D119" s="64"/>
      <c r="E119" s="65"/>
      <c r="F119" s="64"/>
      <c r="G119" s="65"/>
      <c r="H119" s="64"/>
      <c r="I119" s="65"/>
      <c r="J119" s="64"/>
    </row>
    <row r="120" spans="1:10" ht="20.149999999999999" customHeight="1">
      <c r="A120" s="90"/>
      <c r="B120" s="91"/>
      <c r="C120" s="89"/>
      <c r="D120" s="23"/>
      <c r="E120" s="23"/>
      <c r="F120" s="23"/>
      <c r="G120" s="23"/>
      <c r="H120" s="23"/>
      <c r="I120" s="23"/>
      <c r="J120" s="23"/>
    </row>
    <row r="121" spans="1:10" ht="20.149999999999999" customHeight="1">
      <c r="A121" s="90"/>
      <c r="B121" s="91"/>
      <c r="C121" s="89"/>
      <c r="D121" s="23"/>
      <c r="E121" s="23"/>
      <c r="F121" s="23"/>
      <c r="G121" s="23"/>
      <c r="H121" s="23"/>
      <c r="I121" s="23"/>
      <c r="J121" s="23"/>
    </row>
    <row r="122" spans="1:10" ht="20.149999999999999" customHeight="1">
      <c r="A122" s="90"/>
      <c r="B122" s="91"/>
      <c r="C122" s="89"/>
      <c r="D122" s="23"/>
      <c r="E122" s="23"/>
      <c r="F122" s="23"/>
      <c r="G122" s="23"/>
      <c r="H122" s="23"/>
      <c r="I122" s="23"/>
      <c r="J122" s="23"/>
    </row>
    <row r="123" spans="1:10" ht="20.149999999999999" customHeight="1">
      <c r="A123" s="90"/>
      <c r="B123" s="91"/>
      <c r="C123" s="89"/>
      <c r="D123" s="23"/>
      <c r="E123" s="23"/>
      <c r="F123" s="23"/>
      <c r="G123" s="23"/>
      <c r="H123" s="23"/>
      <c r="I123" s="23"/>
      <c r="J123" s="23"/>
    </row>
    <row r="124" spans="1:10" ht="20.149999999999999" customHeight="1">
      <c r="A124" s="90"/>
      <c r="B124" s="91"/>
      <c r="C124" s="89"/>
      <c r="D124" s="23"/>
      <c r="E124" s="23"/>
      <c r="F124" s="23"/>
      <c r="G124" s="23"/>
      <c r="H124" s="23"/>
      <c r="I124" s="23"/>
      <c r="J124" s="23"/>
    </row>
    <row r="125" spans="1:10" ht="21" customHeight="1">
      <c r="A125" s="90"/>
      <c r="B125" s="91"/>
      <c r="D125" s="23"/>
      <c r="E125" s="23"/>
      <c r="F125" s="23"/>
      <c r="G125" s="23"/>
      <c r="H125" s="23"/>
      <c r="I125" s="23"/>
      <c r="J125" s="23"/>
    </row>
    <row r="126" spans="1:10" ht="21" customHeight="1">
      <c r="A126" s="90"/>
      <c r="B126" s="91"/>
      <c r="C126" s="89"/>
      <c r="D126" s="23"/>
      <c r="E126" s="23"/>
      <c r="F126" s="23"/>
      <c r="G126" s="23"/>
      <c r="H126" s="23"/>
      <c r="I126" s="23"/>
      <c r="J126" s="23"/>
    </row>
    <row r="127" spans="1:10" ht="18.75" customHeight="1">
      <c r="A127" s="90"/>
      <c r="B127" s="91"/>
      <c r="C127" s="89"/>
      <c r="D127" s="23"/>
      <c r="E127" s="23"/>
      <c r="F127" s="23"/>
      <c r="G127" s="23"/>
      <c r="H127" s="23"/>
      <c r="I127" s="23"/>
      <c r="J127" s="23"/>
    </row>
    <row r="128" spans="1:10" ht="20.149999999999999" customHeight="1">
      <c r="A128" s="90"/>
      <c r="B128" s="91"/>
      <c r="C128" s="89"/>
      <c r="D128" s="23"/>
      <c r="E128" s="23"/>
      <c r="F128" s="23"/>
      <c r="G128" s="23"/>
      <c r="H128" s="23"/>
      <c r="I128" s="23"/>
      <c r="J128" s="23"/>
    </row>
    <row r="129" spans="1:10" ht="20.149999999999999" customHeight="1">
      <c r="A129" s="90"/>
      <c r="B129" s="91"/>
      <c r="C129" s="89"/>
      <c r="D129" s="23"/>
      <c r="E129" s="23"/>
      <c r="F129" s="23"/>
      <c r="G129" s="23"/>
      <c r="H129" s="23"/>
      <c r="I129" s="23"/>
      <c r="J129" s="23"/>
    </row>
    <row r="130" spans="1:10" ht="20.149999999999999" customHeight="1">
      <c r="A130" s="90"/>
      <c r="B130" s="91"/>
      <c r="C130" s="89"/>
      <c r="D130" s="23"/>
      <c r="E130" s="23"/>
      <c r="F130" s="23"/>
      <c r="G130" s="23"/>
      <c r="H130" s="23"/>
      <c r="I130" s="23"/>
      <c r="J130" s="23"/>
    </row>
    <row r="131" spans="1:10" ht="21" customHeight="1">
      <c r="A131" s="90"/>
      <c r="B131" s="91"/>
      <c r="C131" s="89"/>
      <c r="D131" s="23"/>
      <c r="E131" s="23"/>
      <c r="F131" s="23"/>
      <c r="G131" s="23"/>
      <c r="H131" s="23"/>
      <c r="I131" s="23"/>
      <c r="J131" s="23"/>
    </row>
    <row r="132" spans="1:10" ht="20.149999999999999" customHeight="1">
      <c r="A132" s="90"/>
      <c r="B132" s="91"/>
      <c r="C132" s="89"/>
      <c r="D132" s="23"/>
      <c r="E132" s="23"/>
      <c r="F132" s="23"/>
      <c r="G132" s="23"/>
      <c r="H132" s="23"/>
      <c r="I132" s="23"/>
      <c r="J132" s="23"/>
    </row>
    <row r="133" spans="1:10" ht="22.5" customHeight="1">
      <c r="A133" s="90"/>
      <c r="B133" s="91"/>
      <c r="C133" s="89"/>
      <c r="D133" s="23"/>
      <c r="E133" s="23"/>
      <c r="F133" s="23"/>
      <c r="G133" s="23"/>
      <c r="H133" s="23"/>
      <c r="I133" s="23"/>
      <c r="J133" s="23"/>
    </row>
    <row r="134" spans="1:10" ht="24" customHeight="1">
      <c r="A134" s="90"/>
      <c r="B134" s="91"/>
      <c r="C134" s="89"/>
      <c r="D134" s="23"/>
      <c r="E134" s="23"/>
      <c r="F134" s="23"/>
      <c r="G134" s="23"/>
      <c r="H134" s="23"/>
      <c r="I134" s="23"/>
      <c r="J134" s="23"/>
    </row>
    <row r="135" spans="1:10" ht="22" customHeight="1">
      <c r="A135" s="31" t="s">
        <v>32</v>
      </c>
      <c r="B135" s="33"/>
      <c r="C135" s="31"/>
      <c r="D135" s="7"/>
      <c r="E135" s="7"/>
      <c r="F135" s="7"/>
      <c r="G135" s="7"/>
      <c r="H135" s="7"/>
      <c r="I135" s="7"/>
      <c r="J135" s="7"/>
    </row>
  </sheetData>
  <mergeCells count="6">
    <mergeCell ref="D5:F5"/>
    <mergeCell ref="H5:J5"/>
    <mergeCell ref="D49:F49"/>
    <mergeCell ref="H49:J49"/>
    <mergeCell ref="D95:F95"/>
    <mergeCell ref="H95:J95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New,Regular"&amp;P</oddFooter>
  </headerFooter>
  <rowBreaks count="2" manualBreakCount="2">
    <brk id="44" max="16383" man="1"/>
    <brk id="9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C7C8EB6E08CC54D8F75BAEFB2776718" ma:contentTypeVersion="4" ma:contentTypeDescription="Create a new document." ma:contentTypeScope="" ma:versionID="5fead9f8162974b56ea6b30e778ed1c3">
  <xsd:schema xmlns:xsd="http://www.w3.org/2001/XMLSchema" xmlns:xs="http://www.w3.org/2001/XMLSchema" xmlns:p="http://schemas.microsoft.com/office/2006/metadata/properties" xmlns:ns2="fc7ba9ce-5df2-43ed-add0-a2f171b262b7" targetNamespace="http://schemas.microsoft.com/office/2006/metadata/properties" ma:root="true" ma:fieldsID="99f3301bdd07340015505b3910d4f6d5" ns2:_="">
    <xsd:import namespace="fc7ba9ce-5df2-43ed-add0-a2f171b262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7ba9ce-5df2-43ed-add0-a2f171b262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445EDF6-19AC-41DC-B640-5804CC3D8F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c7ba9ce-5df2-43ed-add0-a2f171b262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9EDC5F4-A45F-40C1-BC75-78A452658C4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6FA2ECA-36F0-4FDB-AAF9-995D8EEEBA01}">
  <ds:schemaRefs>
    <ds:schemaRef ds:uri="http://www.w3.org/XML/1998/namespace"/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fc7ba9ce-5df2-43ed-add0-a2f171b262b7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BS2-4</vt:lpstr>
      <vt:lpstr>PL 5-6</vt:lpstr>
      <vt:lpstr>7</vt:lpstr>
      <vt:lpstr>8</vt:lpstr>
      <vt:lpstr>9-11</vt:lpstr>
      <vt:lpstr>'7'!Print_Area</vt:lpstr>
      <vt:lpstr>'8'!Print_Area</vt:lpstr>
      <vt:lpstr>'9-11'!Print_Area</vt:lpstr>
      <vt:lpstr>'BS2-4'!Print_Area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Araya Manavibool</dc:creator>
  <cp:keywords/>
  <dc:description/>
  <cp:lastModifiedBy>Pattarapa Rawirath</cp:lastModifiedBy>
  <cp:revision/>
  <cp:lastPrinted>2026-05-14T06:52:21Z</cp:lastPrinted>
  <dcterms:created xsi:type="dcterms:W3CDTF">2026-04-29T03:09:32Z</dcterms:created>
  <dcterms:modified xsi:type="dcterms:W3CDTF">2026-05-14T06:52:23Z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0x010100BC7C8EB6E08CC54D8F75BAEFB2776718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</Properties>
</file>