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50)\"/>
    </mc:Choice>
  </mc:AlternateContent>
  <bookViews>
    <workbookView xWindow="-108" yWindow="-108" windowWidth="23256" windowHeight="12456" tabRatio="734" firstSheet="1" activeTab="1"/>
  </bookViews>
  <sheets>
    <sheet name="PL (4) 3M" sheetId="8" state="hidden" r:id="rId1"/>
    <sheet name="FS (1-3)" sheetId="1" r:id="rId2"/>
    <sheet name="PL (4) 3M 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(5)'!$A$1:$AA$25</definedName>
    <definedName name="_xlnm.Print_Area" localSheetId="5">'CF (7-8)'!$A$1:$K$74</definedName>
    <definedName name="_xlnm.Print_Area" localSheetId="1">'FS (1-3)'!$A$1:$K$114</definedName>
    <definedName name="_xlnm.Print_Area" localSheetId="0">'PL (4) 3M'!$A$1:$K$59</definedName>
    <definedName name="_xlnm.Print_Area" localSheetId="2">'PL (4) 3M '!$A$1:$K$56</definedName>
    <definedName name="_xlnm.Print_Area" localSheetId="4">'SE (6)'!$A$1:$U$23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1" hidden="1">'FS (1-3)'!$A$2:$H$117</definedName>
    <definedName name="Z_2CA7CCB4_9B56_4682_9662_97CF2752E215_.wvu.PrintArea" localSheetId="1" hidden="1">'FS (1-3)'!$A$2:$H$117</definedName>
    <definedName name="Z_32FE8EAA_35DA_4C7A_92A0_9B5CAB08BE3F_.wvu.PrintArea" localSheetId="1" hidden="1">'FS (1-3)'!$A$2:$H$117</definedName>
    <definedName name="Z_7A9397F6_E1FC_4386_A077_FC272B949F82_.wvu.PrintArea" localSheetId="1" hidden="1">'FS (1-3)'!$A$2:$H$117</definedName>
    <definedName name="Z_E7B771DF_1040_4644_BE91_91BA1826BFF6_.wvu.PrintArea" localSheetId="1" hidden="1">'FS (1-3)'!$A$2:$H$117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<sst xmlns="http://schemas.openxmlformats.org/spreadsheetml/2006/main" count="380" uniqueCount="239">
  <si>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</si>
  <si>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</si>
  <si>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</si>
  <si>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</si>
  <si>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</si>
  <si>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</si>
  <si>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</si>
  <si>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</si>
  <si>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</si>
  <si>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</si>
  <si>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</si>
  <si>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</si>
  <si>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</si>
  <si>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</si>
  <si>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 xml:space="preserve">      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</si>
  <si>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</si>
  <si>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</si>
  <si>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</si>
  <si>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</si>
  <si>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</si>
  <si>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</si>
  <si>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</si>
  <si>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 xml:space="preserve">    ซึ่งกำหนดรับคืนภายในระยะเวลาไม่เกิน 3 เดือน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</si>
  <si>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</si>
  <si>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</si>
  <si>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</si>
  <si>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</si>
  <si>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</si>
  <si>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</si>
  <si>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</si>
  <si>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</si>
  <si>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</si>
  <si>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>ต้นทุนจากการวิจัยทางการตลาด</t>
  </si>
  <si>
    <t>รายได้จากการวิจัยทางการตลาด</t>
  </si>
  <si>
    <t>กำไร (ขาดทุน) จากการรับโอนลูกหนี้การค้าจากบริษัทย่อย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</si>
  <si>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</si>
  <si>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</si>
  <si>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</si>
  <si>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จากการลดสัดส่วนเงินลงทุนในบริษัทย่อย</t>
  </si>
  <si>
    <t>2567</t>
  </si>
  <si>
    <t>สำหรับงวดสามเดือนสิ้นสุดวันที่ 31 มีนาคม 2567</t>
  </si>
  <si>
    <t>กำไร (ขาดทุน) ต่อหุ้นขั้นพื้นฐาน</t>
  </si>
  <si>
    <t>กำไร (ขาดทุน) จากการดำเนินการต่อเนื่อง</t>
  </si>
  <si>
    <t>ค่าใช้จ่าย (รายได้) ภาษีเงินได้</t>
  </si>
  <si>
    <t>กำไร (ขาดทุน) จากการกิจกรรมดำเนินงาน</t>
  </si>
  <si>
    <t>B-52 Capital Public Company Limited and Subsidiaries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</si>
  <si>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</si>
  <si>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</si>
  <si>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</si>
  <si>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</si>
  <si>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</si>
  <si>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</si>
  <si>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</si>
  <si>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</si>
  <si>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</si>
  <si>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</si>
  <si>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</si>
  <si>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</si>
  <si>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</si>
  <si>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</si>
  <si>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</si>
  <si>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Current tax assets</t>
  </si>
  <si>
    <t>Other current assets</t>
  </si>
  <si>
    <t>Total current assets</t>
  </si>
  <si>
    <t>Non-current assets</t>
  </si>
  <si>
    <t>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</si>
  <si>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</si>
  <si>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</si>
  <si>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</si>
  <si>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</si>
  <si>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</si>
  <si>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</si>
  <si>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</si>
  <si>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</si>
  <si>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</si>
  <si>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</si>
  <si>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</si>
  <si>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</si>
  <si>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</si>
  <si>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</si>
  <si>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</si>
  <si>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</si>
  <si>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</si>
  <si>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</si>
  <si>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  at par value of Baht 0.50 each</t>
  </si>
  <si>
    <t>Authorised share capital</t>
  </si>
  <si>
    <t>Issued and paid share capital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</si>
  <si>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</si>
  <si>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</si>
  <si>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</si>
  <si>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</si>
  <si>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</si>
  <si>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</si>
  <si>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</si>
  <si>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</si>
  <si>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</si>
  <si>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</si>
  <si>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</si>
  <si>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Note</t>
  </si>
  <si>
    <t>Revenue from sales</t>
  </si>
  <si>
    <t>Revenue from services</t>
  </si>
  <si>
    <t>Cost of sales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</si>
  <si>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</si>
  <si>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</si>
  <si>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</si>
  <si>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</si>
  <si>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</si>
  <si>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expenses</t>
  </si>
  <si>
    <t>Tax expense (income)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</si>
  <si>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</si>
  <si>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</si>
  <si>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</si>
  <si>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</si>
  <si>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</si>
  <si>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</si>
  <si>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</si>
  <si>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</si>
  <si>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</si>
  <si>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</si>
  <si>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</si>
  <si>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</si>
  <si>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</si>
  <si>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</si>
  <si>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</si>
  <si>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</si>
  <si>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</si>
  <si>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</si>
  <si>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</si>
  <si>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</si>
  <si>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</si>
  <si>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</si>
  <si>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</si>
  <si>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</si>
  <si>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</si>
  <si>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</si>
  <si>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</si>
  <si>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</si>
  <si>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</si>
  <si>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</si>
  <si>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</si>
  <si>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</si>
  <si>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</si>
  <si>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</si>
  <si>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</si>
  <si>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</si>
  <si>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</si>
  <si>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</si>
  <si>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</si>
  <si>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</si>
  <si>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</si>
  <si>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</si>
  <si>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</si>
  <si>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</si>
  <si>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</si>
  <si>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</si>
  <si>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</si>
  <si>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</si>
  <si>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</si>
  <si>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</si>
  <si>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</si>
  <si>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</si>
  <si>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</si>
  <si>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</si>
  <si>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</si>
  <si>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Investments in subsidiaries</t>
  </si>
  <si>
    <t>Adjustment Bad debts and allowance for doubtful accounts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</si>
  <si>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</si>
  <si>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</si>
  <si>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</si>
  <si>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</si>
  <si>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</si>
  <si>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Other non-current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</si>
  <si>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</si>
  <si>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</si>
  <si>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</si>
  <si>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</si>
  <si>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</si>
  <si>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</si>
  <si>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</si>
  <si>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</si>
  <si>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Advance payment and term loans to other persons or related parties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</si>
  <si>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</si>
  <si>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</si>
  <si>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</si>
  <si>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</si>
  <si>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</si>
  <si>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</si>
  <si>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</si>
  <si>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</si>
  <si>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1. For the purpose of preparing the statement of cash flows, cash and cash equivalents items include cash and cash at banks and short-term investment in promissory  notes</t>
  </si>
  <si>
    <t>which are due within 3 months.</t>
  </si>
  <si>
    <t>Investments in subsidiaries</t>
  </si>
  <si>
    <t>Building improvement and equipment</t>
  </si>
  <si>
    <t>Gains (losses) on remeasurement of defined benefit plans</t>
  </si>
  <si>
    <t>that will not be reclassified to profit or loss :</t>
  </si>
  <si>
    <t xml:space="preserve">Profit (loss) attributable to : </t>
  </si>
  <si>
    <t>Adjustment for loss on impairment of profit (loss) (Reverse)</t>
  </si>
  <si>
    <t>Profit (loss) from operating activities</t>
  </si>
  <si>
    <t>2025</t>
  </si>
  <si>
    <t>Beginning balance as at January 1, 2025</t>
  </si>
  <si>
    <t>Ending balance as at March 31, 2025</t>
  </si>
  <si>
    <t xml:space="preserve">Cash received from advance payment and loans to other persons </t>
  </si>
  <si>
    <t xml:space="preserve">   or related parties</t>
  </si>
  <si>
    <t>Interest expense</t>
  </si>
  <si>
    <t>Costs of rendering services</t>
  </si>
  <si>
    <t>Other intangible assets other than goodwill</t>
  </si>
  <si>
    <t>Non-current provisions for employee benefits</t>
  </si>
  <si>
    <t>As at March 31, 2026</t>
  </si>
  <si>
    <t>December 31, 2025</t>
  </si>
  <si>
    <t>March 31, 2026</t>
  </si>
  <si>
    <t xml:space="preserve">      as at December 31, 2025</t>
  </si>
  <si>
    <t xml:space="preserve">      as at March 31, 2026</t>
  </si>
  <si>
    <t>2026</t>
  </si>
  <si>
    <t>For the three-month periods ended March 31, 2026</t>
  </si>
  <si>
    <t>Beginning balance as at January 1, 2026</t>
  </si>
  <si>
    <t xml:space="preserve">    2,008,162,844  ordinary shares </t>
  </si>
  <si>
    <r>
      <t xml:space="preserve">  </t>
    </r>
    <r>
      <rPr>
        <sz val="13"/>
        <color rgb="FFFF0000"/>
        <rFont val="Angsana New"/>
        <family val="1"/>
      </rPr>
      <t xml:space="preserve"> </t>
    </r>
    <r>
      <rPr>
        <sz val="13"/>
        <rFont val="Angsana New"/>
        <family val="1"/>
      </rPr>
      <t xml:space="preserve">  1,006,280,196 ordinary shares</t>
    </r>
  </si>
  <si>
    <t>Current non-cash financial assets pledged as collateral</t>
  </si>
  <si>
    <t>Advance received for share subscription</t>
  </si>
  <si>
    <t>Increase (decrease) on ordinary shares</t>
  </si>
  <si>
    <t>Advance received</t>
  </si>
  <si>
    <t xml:space="preserve"> from shares</t>
  </si>
  <si>
    <t>Fair value changes</t>
  </si>
  <si>
    <t xml:space="preserve"> on investments</t>
  </si>
  <si>
    <t>- Loans to related parties</t>
  </si>
  <si>
    <t>Cash paid from cash acquired to purchase subsidiaries</t>
  </si>
  <si>
    <t>Cash paid for purchases of building improvement and equipment</t>
  </si>
  <si>
    <t>Cash paid for purchases of equity instruments or debt instruments</t>
  </si>
  <si>
    <t xml:space="preserve">    from other parties</t>
  </si>
  <si>
    <t>Cash received from issue of share</t>
  </si>
  <si>
    <r>
      <t xml:space="preserve">  </t>
    </r>
    <r>
      <rPr>
        <sz val="13"/>
        <color rgb="FFFF0000"/>
        <rFont val="Angsana New"/>
        <family val="1"/>
      </rPr>
      <t xml:space="preserve"> </t>
    </r>
    <r>
      <rPr>
        <sz val="13"/>
        <rFont val="Angsana New"/>
        <family val="1"/>
      </rPr>
      <t xml:space="preserve">   1,006,279,111 ordinary shares</t>
    </r>
  </si>
  <si>
    <t xml:space="preserve">Gains and reversals of Expected Credit Loss (Expected Credit Loss) </t>
  </si>
  <si>
    <t xml:space="preserve"> which is in accordance with TFRS 9</t>
  </si>
  <si>
    <t>Gains (losses) from valuation of available-for-sale investments that is</t>
  </si>
  <si>
    <t xml:space="preserve">   specified to be measured through other comprehensive income</t>
  </si>
  <si>
    <t>Ending balance as at March 31, 2026</t>
  </si>
  <si>
    <t>Profit (loss) before income tax expense for the periods</t>
  </si>
  <si>
    <t>Cash received (paid) from other operating activities -</t>
  </si>
  <si>
    <t xml:space="preserve">   Employee benefits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</si>
</sst>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</numFmts>
  <fonts count="35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17" fillId="0" borderId="0"/>
    <xf numFmtId="43" fontId="19" fillId="0" borderId="0" applyFont="0" applyFill="0" applyBorder="0" applyAlignment="0" applyProtection="0"/>
    <xf numFmtId="0" fontId="31" fillId="0" borderId="0"/>
  </cellStyleXfs>
  <cellXfs count="294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2" fillId="0" borderId="0" xfId="9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center" vertical="center"/>
    </xf>
    <xf numFmtId="0" fontId="14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6" fillId="0" borderId="0" xfId="0" applyNumberFormat="1" applyFont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0" fontId="3" fillId="0" borderId="0" xfId="9" applyFont="1" applyAlignment="1">
      <alignment vertical="top"/>
    </xf>
    <xf numFmtId="3" fontId="14" fillId="0" borderId="0" xfId="0" applyNumberFormat="1" applyFont="1"/>
    <xf numFmtId="165" fontId="3" fillId="0" borderId="10" xfId="7" applyNumberFormat="1" applyFont="1" applyBorder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0" fontId="20" fillId="0" borderId="0" xfId="7" applyFont="1" applyAlignment="1">
      <alignment vertical="center"/>
    </xf>
    <xf numFmtId="165" fontId="20" fillId="0" borderId="0" xfId="7" applyNumberFormat="1" applyFont="1" applyAlignment="1">
      <alignment vertical="center"/>
    </xf>
    <xf numFmtId="0" fontId="20" fillId="0" borderId="0" xfId="7" applyFont="1" applyAlignment="1">
      <alignment horizontal="centerContinuous" vertical="center"/>
    </xf>
    <xf numFmtId="165" fontId="20" fillId="0" borderId="0" xfId="7" applyNumberFormat="1" applyFont="1" applyAlignment="1">
      <alignment horizontal="centerContinuous" vertical="center"/>
    </xf>
    <xf numFmtId="165" fontId="20" fillId="0" borderId="1" xfId="7" applyNumberFormat="1" applyFont="1" applyBorder="1" applyAlignment="1">
      <alignment horizontal="centerContinuous" vertical="center"/>
    </xf>
    <xf numFmtId="0" fontId="20" fillId="0" borderId="1" xfId="7" applyFont="1" applyBorder="1" applyAlignment="1">
      <alignment horizontal="centerContinuous" vertical="center"/>
    </xf>
    <xf numFmtId="165" fontId="21" fillId="0" borderId="0" xfId="7" applyNumberFormat="1" applyFont="1" applyAlignment="1">
      <alignment horizontal="center" vertical="center"/>
    </xf>
    <xf numFmtId="0" fontId="21" fillId="0" borderId="0" xfId="7" applyFont="1" applyAlignment="1">
      <alignment horizontal="center" vertical="center"/>
    </xf>
    <xf numFmtId="0" fontId="20" fillId="0" borderId="0" xfId="7" applyFont="1" applyAlignment="1">
      <alignment horizontal="center" vertical="center"/>
    </xf>
    <xf numFmtId="165" fontId="20" fillId="0" borderId="0" xfId="7" applyNumberFormat="1" applyFont="1" applyAlignment="1">
      <alignment horizontal="center" vertical="center"/>
    </xf>
    <xf numFmtId="165" fontId="20" fillId="0" borderId="0" xfId="4" applyNumberFormat="1" applyFont="1" applyFill="1" applyBorder="1" applyAlignment="1">
      <alignment horizontal="right" vertical="center"/>
    </xf>
    <xf numFmtId="165" fontId="20" fillId="0" borderId="13" xfId="4" applyNumberFormat="1" applyFont="1" applyFill="1" applyBorder="1" applyAlignment="1">
      <alignment horizontal="right" vertical="center"/>
    </xf>
    <xf numFmtId="171" fontId="20" fillId="0" borderId="0" xfId="2" applyNumberFormat="1" applyFont="1" applyFill="1" applyAlignment="1">
      <alignment horizontal="right" vertical="center"/>
    </xf>
    <xf numFmtId="171" fontId="20" fillId="0" borderId="0" xfId="2" applyNumberFormat="1" applyFont="1" applyFill="1" applyAlignment="1">
      <alignment horizontal="center" vertical="center"/>
    </xf>
    <xf numFmtId="165" fontId="20" fillId="0" borderId="0" xfId="4" applyNumberFormat="1" applyFont="1" applyFill="1" applyAlignment="1">
      <alignment horizontal="right" vertical="center"/>
    </xf>
    <xf numFmtId="165" fontId="20" fillId="0" borderId="5" xfId="4" applyNumberFormat="1" applyFont="1" applyFill="1" applyBorder="1" applyAlignment="1">
      <alignment horizontal="right" vertical="center"/>
    </xf>
    <xf numFmtId="43" fontId="20" fillId="0" borderId="0" xfId="2" applyFont="1" applyFill="1" applyBorder="1" applyAlignment="1">
      <alignment horizontal="center" vertical="center"/>
    </xf>
    <xf numFmtId="43" fontId="20" fillId="0" borderId="0" xfId="7" applyNumberFormat="1" applyFont="1" applyAlignment="1">
      <alignment horizontal="center" vertical="center"/>
    </xf>
    <xf numFmtId="43" fontId="20" fillId="0" borderId="0" xfId="2" applyFont="1" applyFill="1" applyAlignment="1">
      <alignment vertical="center"/>
    </xf>
    <xf numFmtId="0" fontId="23" fillId="0" borderId="0" xfId="7" applyFont="1" applyAlignment="1">
      <alignment horizontal="center" vertical="center"/>
    </xf>
    <xf numFmtId="165" fontId="20" fillId="0" borderId="0" xfId="4" applyNumberFormat="1" applyFont="1" applyFill="1" applyBorder="1" applyAlignment="1">
      <alignment horizontal="center" vertical="center"/>
    </xf>
    <xf numFmtId="165" fontId="23" fillId="0" borderId="0" xfId="4" applyNumberFormat="1" applyFont="1" applyFill="1" applyBorder="1" applyAlignment="1">
      <alignment horizontal="center" vertical="center"/>
    </xf>
    <xf numFmtId="165" fontId="20" fillId="0" borderId="1" xfId="4" applyNumberFormat="1" applyFont="1" applyFill="1" applyBorder="1" applyAlignment="1">
      <alignment horizontal="right" vertical="center"/>
    </xf>
    <xf numFmtId="165" fontId="20" fillId="0" borderId="2" xfId="4" applyNumberFormat="1" applyFont="1" applyFill="1" applyBorder="1" applyAlignment="1">
      <alignment horizontal="right" vertical="center"/>
    </xf>
    <xf numFmtId="165" fontId="20" fillId="0" borderId="4" xfId="4" applyNumberFormat="1" applyFont="1" applyFill="1" applyBorder="1" applyAlignment="1">
      <alignment horizontal="right" vertical="center"/>
    </xf>
    <xf numFmtId="43" fontId="20" fillId="0" borderId="0" xfId="2" applyFont="1" applyFill="1" applyBorder="1" applyAlignment="1">
      <alignment vertical="center"/>
    </xf>
    <xf numFmtId="10" fontId="20" fillId="0" borderId="0" xfId="10" applyNumberFormat="1" applyFont="1" applyFill="1" applyBorder="1" applyAlignment="1">
      <alignment vertical="center"/>
    </xf>
    <xf numFmtId="9" fontId="20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5" fillId="0" borderId="0" xfId="4" applyNumberFormat="1" applyFont="1" applyFill="1" applyBorder="1" applyAlignment="1">
      <alignment horizontal="right" vertical="center"/>
    </xf>
    <xf numFmtId="165" fontId="14" fillId="0" borderId="0" xfId="5" applyNumberFormat="1" applyFont="1" applyFill="1" applyAlignment="1">
      <alignment vertical="center"/>
    </xf>
    <xf numFmtId="0" fontId="21" fillId="0" borderId="0" xfId="7" applyFont="1" applyAlignment="1">
      <alignment horizontal="right" vertical="center"/>
    </xf>
    <xf numFmtId="165" fontId="21" fillId="0" borderId="0" xfId="7" applyNumberFormat="1" applyFont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2" fillId="0" borderId="0" xfId="7" applyNumberFormat="1" applyFont="1" applyAlignment="1">
      <alignment vertical="top"/>
    </xf>
    <xf numFmtId="165" fontId="3" fillId="0" borderId="20" xfId="4" applyNumberFormat="1" applyFont="1" applyFill="1" applyBorder="1" applyAlignment="1">
      <alignment vertical="center"/>
    </xf>
    <xf numFmtId="0" fontId="27" fillId="0" borderId="0" xfId="7" applyFont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165" fontId="20" fillId="0" borderId="0" xfId="5" applyNumberFormat="1" applyFont="1" applyFill="1" applyAlignment="1">
      <alignment vertical="center"/>
    </xf>
    <xf numFmtId="165" fontId="20" fillId="0" borderId="0" xfId="5" applyNumberFormat="1" applyFont="1" applyFill="1" applyBorder="1" applyAlignment="1">
      <alignment vertical="center"/>
    </xf>
    <xf numFmtId="0" fontId="20" fillId="0" borderId="0" xfId="8" applyFont="1" applyAlignment="1">
      <alignment horizontal="center" vertical="center"/>
    </xf>
    <xf numFmtId="165" fontId="14" fillId="0" borderId="0" xfId="5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horizontal="right" vertical="center"/>
    </xf>
    <xf numFmtId="0" fontId="2" fillId="0" borderId="10" xfId="7" applyFont="1" applyBorder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29" fillId="0" borderId="22" xfId="19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4" fillId="0" borderId="0" xfId="0" quotePrefix="1" applyFont="1" applyAlignment="1">
      <alignment horizontal="right"/>
    </xf>
    <xf numFmtId="165" fontId="28" fillId="0" borderId="0" xfId="0" quotePrefix="1" applyNumberFormat="1" applyFont="1" applyAlignment="1">
      <alignment horizontal="right" vertical="center"/>
    </xf>
    <xf numFmtId="169" fontId="28" fillId="0" borderId="23" xfId="1" applyNumberFormat="1" applyFont="1" applyBorder="1" applyAlignment="1">
      <alignment horizontal="right" vertical="top"/>
    </xf>
    <xf numFmtId="165" fontId="26" fillId="0" borderId="0" xfId="4" applyNumberFormat="1" applyFont="1" applyFill="1" applyBorder="1" applyAlignment="1">
      <alignment horizontal="right" vertical="center"/>
    </xf>
    <xf numFmtId="165" fontId="29" fillId="0" borderId="0" xfId="0" applyNumberFormat="1" applyFont="1" applyAlignment="1">
      <alignment horizontal="right" vertical="center"/>
    </xf>
    <xf numFmtId="165" fontId="29" fillId="0" borderId="0" xfId="0" quotePrefix="1" applyNumberFormat="1" applyFont="1" applyAlignment="1">
      <alignment horizontal="right" vertical="center"/>
    </xf>
    <xf numFmtId="165" fontId="29" fillId="0" borderId="22" xfId="0" quotePrefix="1" applyNumberFormat="1" applyFont="1" applyBorder="1" applyAlignment="1">
      <alignment horizontal="right" vertical="center"/>
    </xf>
    <xf numFmtId="165" fontId="20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0" fontId="22" fillId="0" borderId="0" xfId="7" applyFont="1" applyAlignment="1">
      <alignment horizontal="right" vertical="center"/>
    </xf>
    <xf numFmtId="165" fontId="22" fillId="0" borderId="0" xfId="7" quotePrefix="1" applyNumberFormat="1" applyFont="1" applyAlignment="1">
      <alignment horizontal="right" vertical="center"/>
    </xf>
    <xf numFmtId="165" fontId="22" fillId="0" borderId="14" xfId="7" quotePrefix="1" applyNumberFormat="1" applyFont="1" applyBorder="1" applyAlignment="1">
      <alignment horizontal="right" vertical="center"/>
    </xf>
    <xf numFmtId="167" fontId="20" fillId="0" borderId="0" xfId="7" applyNumberFormat="1" applyFont="1" applyAlignment="1">
      <alignment horizontal="right" vertical="center"/>
    </xf>
    <xf numFmtId="0" fontId="22" fillId="0" borderId="22" xfId="7" applyFont="1" applyBorder="1" applyAlignment="1">
      <alignment horizontal="right" vertical="center"/>
    </xf>
    <xf numFmtId="165" fontId="20" fillId="0" borderId="2" xfId="7" applyNumberFormat="1" applyFont="1" applyBorder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164" fontId="20" fillId="0" borderId="1" xfId="7" applyNumberFormat="1" applyFont="1" applyBorder="1" applyAlignment="1">
      <alignment horizontal="centerContinuous" vertical="center"/>
    </xf>
    <xf numFmtId="3" fontId="22" fillId="0" borderId="0" xfId="0" applyNumberFormat="1" applyFont="1"/>
    <xf numFmtId="3" fontId="20" fillId="0" borderId="0" xfId="0" applyNumberFormat="1" applyFont="1"/>
    <xf numFmtId="4" fontId="24" fillId="0" borderId="0" xfId="0" applyNumberFormat="1" applyFont="1"/>
    <xf numFmtId="3" fontId="24" fillId="0" borderId="0" xfId="0" applyNumberFormat="1" applyFont="1"/>
    <xf numFmtId="3" fontId="20" fillId="0" borderId="0" xfId="7" applyNumberFormat="1" applyFont="1" applyAlignment="1">
      <alignment horizontal="center" vertical="center"/>
    </xf>
    <xf numFmtId="165" fontId="20" fillId="0" borderId="0" xfId="7" applyNumberFormat="1" applyFont="1" applyAlignment="1">
      <alignment horizontal="left" vertical="center"/>
    </xf>
    <xf numFmtId="165" fontId="14" fillId="0" borderId="0" xfId="7" applyNumberFormat="1" applyFont="1" applyAlignment="1">
      <alignment vertical="center"/>
    </xf>
    <xf numFmtId="0" fontId="26" fillId="0" borderId="0" xfId="7" applyFont="1" applyAlignment="1">
      <alignment horizontal="center"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33" fillId="0" borderId="0" xfId="0" applyFont="1" applyAlignment="1">
      <alignment vertical="top"/>
    </xf>
    <xf numFmtId="165" fontId="14" fillId="0" borderId="20" xfId="4" applyNumberFormat="1" applyFont="1" applyFill="1" applyBorder="1" applyAlignment="1">
      <alignment vertical="center"/>
    </xf>
    <xf numFmtId="165" fontId="3" fillId="0" borderId="20" xfId="7" applyNumberFormat="1" applyFont="1" applyBorder="1" applyAlignment="1">
      <alignment vertical="center"/>
    </xf>
    <xf numFmtId="165" fontId="3" fillId="0" borderId="21" xfId="7" applyNumberFormat="1" applyFont="1" applyBorder="1" applyAlignment="1">
      <alignment vertical="center"/>
    </xf>
    <xf numFmtId="165" fontId="14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71" fontId="3" fillId="0" borderId="0" xfId="2" applyNumberFormat="1" applyFont="1" applyFill="1" applyBorder="1" applyAlignment="1">
      <alignment vertical="top"/>
    </xf>
    <xf numFmtId="0" fontId="23" fillId="0" borderId="0" xfId="8" applyFont="1" applyAlignment="1">
      <alignment horizontal="center" vertical="center"/>
    </xf>
    <xf numFmtId="165" fontId="14" fillId="0" borderId="13" xfId="4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>
      <alignment horizontal="right" vertical="center"/>
    </xf>
    <xf numFmtId="165" fontId="20" fillId="0" borderId="5" xfId="7" applyNumberFormat="1" applyFont="1" applyBorder="1" applyAlignment="1">
      <alignment horizontal="right" vertical="center"/>
    </xf>
    <xf numFmtId="0" fontId="5" fillId="0" borderId="0" xfId="7" applyFont="1" applyAlignment="1">
      <alignment vertical="center"/>
    </xf>
    <xf numFmtId="165" fontId="14" fillId="0" borderId="24" xfId="7" applyNumberFormat="1" applyFont="1" applyBorder="1" applyAlignment="1">
      <alignment vertical="center"/>
    </xf>
    <xf numFmtId="165" fontId="3" fillId="0" borderId="24" xfId="7" applyNumberFormat="1" applyFont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20" fillId="0" borderId="0" xfId="5" applyNumberFormat="1" applyFont="1" applyFill="1" applyAlignment="1">
      <alignment vertical="center" wrapText="1"/>
    </xf>
    <xf numFmtId="165" fontId="20" fillId="0" borderId="0" xfId="6" applyNumberFormat="1" applyFont="1" applyFill="1" applyAlignment="1">
      <alignment vertical="center"/>
    </xf>
    <xf numFmtId="165" fontId="20" fillId="0" borderId="19" xfId="5" applyNumberFormat="1" applyFont="1" applyFill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65" fontId="3" fillId="0" borderId="15" xfId="5" applyNumberFormat="1" applyFont="1" applyFill="1" applyBorder="1" applyAlignment="1">
      <alignment vertical="center"/>
    </xf>
    <xf numFmtId="171" fontId="3" fillId="0" borderId="0" xfId="8" applyNumberFormat="1" applyFont="1" applyAlignment="1">
      <alignment horizontal="center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23" xfId="7" applyNumberFormat="1" applyFont="1" applyBorder="1" applyAlignment="1">
      <alignment horizontal="right" vertical="top"/>
    </xf>
    <xf numFmtId="165" fontId="2" fillId="0" borderId="23" xfId="7" quotePrefix="1" applyNumberFormat="1" applyFont="1" applyBorder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165" fontId="2" fillId="0" borderId="12" xfId="7" quotePrefix="1" applyNumberFormat="1" applyFont="1" applyBorder="1" applyAlignment="1">
      <alignment horizontal="right" vertical="top"/>
    </xf>
    <xf numFmtId="164" fontId="3" fillId="0" borderId="0" xfId="7" applyNumberFormat="1" applyFont="1" applyAlignment="1">
      <alignment vertical="center"/>
    </xf>
    <xf numFmtId="165" fontId="20" fillId="0" borderId="25" xfId="4" applyNumberFormat="1" applyFont="1" applyFill="1" applyBorder="1" applyAlignment="1">
      <alignment horizontal="right" vertical="center"/>
    </xf>
    <xf numFmtId="165" fontId="3" fillId="0" borderId="25" xfId="4" applyNumberFormat="1" applyFont="1" applyFill="1" applyBorder="1" applyAlignment="1">
      <alignment horizontal="right" vertical="top"/>
    </xf>
    <xf numFmtId="165" fontId="21" fillId="0" borderId="26" xfId="7" applyNumberFormat="1" applyFont="1" applyBorder="1" applyAlignment="1">
      <alignment horizontal="center" vertical="center"/>
    </xf>
    <xf numFmtId="165" fontId="20" fillId="0" borderId="26" xfId="7" applyNumberFormat="1" applyFont="1" applyBorder="1" applyAlignment="1">
      <alignment horizontal="centerContinuous" vertical="center"/>
    </xf>
    <xf numFmtId="165" fontId="20" fillId="0" borderId="26" xfId="7" applyNumberFormat="1" applyFont="1" applyBorder="1" applyAlignment="1">
      <alignment horizontal="center" vertical="center"/>
    </xf>
    <xf numFmtId="165" fontId="20" fillId="0" borderId="26" xfId="4" applyNumberFormat="1" applyFont="1" applyFill="1" applyBorder="1" applyAlignment="1">
      <alignment horizontal="right" vertical="center"/>
    </xf>
    <xf numFmtId="165" fontId="3" fillId="0" borderId="26" xfId="7" applyNumberFormat="1" applyFont="1" applyBorder="1" applyAlignment="1">
      <alignment vertical="center"/>
    </xf>
    <xf numFmtId="165" fontId="2" fillId="0" borderId="23" xfId="7" applyNumberFormat="1" applyFont="1" applyBorder="1" applyAlignment="1">
      <alignment horizontal="center" vertical="top"/>
    </xf>
    <xf numFmtId="165" fontId="3" fillId="0" borderId="27" xfId="5" applyNumberFormat="1" applyFont="1" applyFill="1" applyBorder="1" applyAlignment="1">
      <alignment vertical="center"/>
    </xf>
    <xf numFmtId="165" fontId="4" fillId="0" borderId="27" xfId="7" applyNumberFormat="1" applyFont="1" applyBorder="1" applyAlignment="1">
      <alignment horizontal="center" vertical="center"/>
    </xf>
    <xf numFmtId="169" fontId="2" fillId="0" borderId="7" xfId="1" applyNumberFormat="1" applyFont="1" applyBorder="1" applyAlignment="1">
      <alignment horizontal="center" vertical="top"/>
    </xf>
    <xf numFmtId="0" fontId="3" fillId="0" borderId="0" xfId="7" applyFont="1" applyAlignment="1">
      <alignment horizontal="center" vertical="center"/>
    </xf>
    <xf numFmtId="165" fontId="29" fillId="0" borderId="7" xfId="0" applyNumberFormat="1" applyFont="1" applyBorder="1" applyAlignment="1">
      <alignment horizontal="center" vertical="center"/>
    </xf>
    <xf numFmtId="169" fontId="22" fillId="0" borderId="7" xfId="1" applyNumberFormat="1" applyFont="1" applyBorder="1" applyAlignment="1">
      <alignment horizontal="center" vertical="top"/>
    </xf>
    <xf numFmtId="169" fontId="28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6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39" customWidth="1"/>
    <col min="2" max="2" width="42" style="39" customWidth="1"/>
    <col min="3" max="3" width="6.44140625" style="39" customWidth="1"/>
    <col min="4" max="4" width="1.21875" style="39" customWidth="1"/>
    <col min="5" max="5" width="12.6640625" style="39" customWidth="1"/>
    <col min="6" max="6" width="1.21875" style="40" customWidth="1"/>
    <col min="7" max="7" width="12.6640625" style="39" customWidth="1"/>
    <col min="8" max="8" width="1.21875" style="40" customWidth="1"/>
    <col min="9" max="9" width="12.6640625" style="40" customWidth="1"/>
    <col min="10" max="10" width="1.21875" style="40" customWidth="1"/>
    <col min="11" max="11" width="12.6640625" style="40" customWidth="1"/>
    <col min="12" max="12" width="12.77734375" style="39" customWidth="1"/>
    <col min="13" max="13" width="13.33203125" style="27" customWidth="1"/>
    <col min="14" max="16" width="13.33203125" style="39" customWidth="1"/>
    <col min="17" max="18" width="7.21875" style="39"/>
    <col min="19" max="19" width="7.88671875" style="39" bestFit="1" customWidth="1"/>
    <col min="20" max="20" width="7.21875" style="39" customWidth="1"/>
    <col min="21" max="16384" width="7.21875" style="39"/>
  </cols>
  <sheetData>
    <row r="1" spans="1:37">
      <c r="K1" s="48" t="s">
        <v>19</v>
      </c>
    </row>
    <row r="2" spans="1:37">
      <c r="K2" s="48" t="s">
        <v>20</v>
      </c>
    </row>
    <row r="3" spans="1:37" ht="21.75" customHeight="1">
      <c r="A3" s="59" t="str">
        <f>+'FS (1-3)'!A41</f>
        <v>B-52 Capital Public Company Limited and Subsidiaries</v>
      </c>
      <c r="I3" s="60"/>
    </row>
    <row r="4" spans="1:37" ht="21.75" customHeight="1">
      <c r="A4" s="59" t="s">
        <v>1</v>
      </c>
      <c r="B4" s="59"/>
      <c r="C4" s="42"/>
      <c r="D4" s="42"/>
      <c r="E4" s="127">
        <f>E7-E5</f>
        <v>0</v>
      </c>
      <c r="G4" s="42"/>
      <c r="L4" s="60"/>
    </row>
    <row r="5" spans="1:37" ht="21.75" customHeight="1">
      <c r="A5" s="61" t="s">
        <v>40</v>
      </c>
      <c r="B5" s="61"/>
      <c r="C5" s="44"/>
      <c r="D5" s="44"/>
      <c r="E5" s="62"/>
      <c r="F5" s="62"/>
      <c r="G5" s="44"/>
      <c r="H5" s="62"/>
      <c r="I5" s="62"/>
      <c r="J5" s="62"/>
      <c r="K5" s="62"/>
      <c r="N5" s="52"/>
    </row>
    <row r="6" spans="1:37" ht="3" customHeight="1">
      <c r="A6" s="38"/>
      <c r="B6" s="38"/>
      <c r="C6" s="42"/>
      <c r="D6" s="42"/>
      <c r="E6" s="42"/>
      <c r="G6" s="42"/>
      <c r="N6" s="52"/>
    </row>
    <row r="7" spans="1:37" ht="21.75" customHeight="1">
      <c r="A7" s="38"/>
      <c r="B7" s="38"/>
      <c r="C7" s="42"/>
      <c r="D7" s="42"/>
      <c r="E7" s="50"/>
      <c r="G7" s="42"/>
      <c r="K7" s="46" t="s">
        <v>29</v>
      </c>
      <c r="L7" s="52"/>
      <c r="N7" s="52"/>
    </row>
    <row r="8" spans="1:37" ht="21.75" customHeight="1">
      <c r="A8" s="38"/>
      <c r="B8" s="63"/>
      <c r="C8" s="42"/>
      <c r="D8" s="42"/>
      <c r="E8" s="285" t="s">
        <v>7</v>
      </c>
      <c r="F8" s="285"/>
      <c r="G8" s="285"/>
      <c r="I8" s="285" t="s">
        <v>8</v>
      </c>
      <c r="J8" s="285"/>
      <c r="K8" s="285"/>
      <c r="N8" s="52"/>
    </row>
    <row r="9" spans="1:37" ht="21" customHeight="1">
      <c r="B9" s="52"/>
      <c r="C9" s="136" t="s">
        <v>0</v>
      </c>
      <c r="E9" s="64" t="s">
        <v>39</v>
      </c>
      <c r="F9" s="45"/>
      <c r="G9" s="64" t="s">
        <v>31</v>
      </c>
      <c r="H9" s="45"/>
      <c r="I9" s="64" t="str">
        <f>+E9</f>
        <v>2567</v>
      </c>
      <c r="J9" s="45"/>
      <c r="K9" s="64" t="str">
        <f>+G9</f>
        <v>2566</v>
      </c>
      <c r="N9" s="52"/>
    </row>
    <row r="10" spans="1:37" ht="19.5" customHeight="1">
      <c r="A10" s="51" t="s">
        <v>18</v>
      </c>
      <c r="C10" s="41"/>
      <c r="D10" s="41"/>
      <c r="E10" s="184"/>
      <c r="G10" s="5">
        <v>5115237</v>
      </c>
      <c r="I10" s="184"/>
      <c r="K10" s="5">
        <v>0</v>
      </c>
      <c r="L10" s="40"/>
      <c r="M10" s="40"/>
      <c r="N10" s="40"/>
      <c r="O10" s="40"/>
      <c r="P10" s="65"/>
      <c r="R10" s="40"/>
      <c r="S10" s="40"/>
      <c r="T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ht="19.5" customHeight="1">
      <c r="A11" s="51" t="s">
        <v>15</v>
      </c>
      <c r="C11" s="41"/>
      <c r="D11" s="41"/>
      <c r="E11" s="184"/>
      <c r="G11" s="5">
        <v>13668225</v>
      </c>
      <c r="I11" s="184"/>
      <c r="K11" s="5">
        <v>685048</v>
      </c>
      <c r="L11" s="40"/>
      <c r="M11" s="40"/>
      <c r="N11" s="40"/>
      <c r="O11" s="40"/>
      <c r="P11" s="65"/>
      <c r="R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</row>
    <row r="12" spans="1:37" ht="19.5" customHeight="1">
      <c r="A12" s="51" t="s">
        <v>33</v>
      </c>
      <c r="C12" s="41"/>
      <c r="D12" s="41"/>
      <c r="E12" s="184"/>
      <c r="G12" s="5">
        <v>6000000</v>
      </c>
      <c r="I12" s="184"/>
      <c r="K12" s="5">
        <v>6000000</v>
      </c>
      <c r="L12" s="40"/>
      <c r="M12" s="40"/>
      <c r="N12" s="40"/>
      <c r="O12" s="40"/>
      <c r="P12" s="65"/>
      <c r="R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1:37" ht="19.5" customHeight="1">
      <c r="A13" s="51" t="s">
        <v>16</v>
      </c>
      <c r="B13" s="51"/>
      <c r="C13" s="41"/>
      <c r="D13" s="41"/>
      <c r="E13" s="184"/>
      <c r="G13" s="5">
        <v>-3026059</v>
      </c>
      <c r="I13" s="184"/>
      <c r="K13" s="5">
        <v>0</v>
      </c>
      <c r="L13" s="40"/>
      <c r="M13" s="40"/>
      <c r="N13" s="40"/>
      <c r="O13" s="40"/>
      <c r="P13" s="65"/>
      <c r="R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1:37" ht="19.5" customHeight="1">
      <c r="A14" s="51" t="s">
        <v>17</v>
      </c>
      <c r="B14" s="51"/>
      <c r="C14" s="41"/>
      <c r="D14" s="41"/>
      <c r="E14" s="186"/>
      <c r="G14" s="137">
        <v>-10776819</v>
      </c>
      <c r="I14" s="185"/>
      <c r="K14" s="140">
        <v>-809270</v>
      </c>
      <c r="L14" s="40"/>
      <c r="M14" s="40"/>
      <c r="N14" s="40"/>
      <c r="O14" s="40"/>
      <c r="P14" s="65"/>
      <c r="R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</row>
    <row r="15" spans="1:37" ht="19.5" customHeight="1">
      <c r="A15" s="51" t="s">
        <v>32</v>
      </c>
      <c r="B15" s="51"/>
      <c r="C15" s="41"/>
      <c r="D15" s="41"/>
      <c r="E15" s="28">
        <v>0</v>
      </c>
      <c r="G15" s="28">
        <v>-216500</v>
      </c>
      <c r="I15" s="28">
        <v>0</v>
      </c>
      <c r="K15" s="62">
        <v>-216500</v>
      </c>
      <c r="L15" s="40"/>
      <c r="M15" s="40"/>
      <c r="N15" s="40"/>
      <c r="O15" s="40"/>
      <c r="P15" s="65"/>
      <c r="R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</row>
    <row r="16" spans="1:37" ht="3" customHeight="1">
      <c r="C16" s="41"/>
      <c r="D16" s="41"/>
      <c r="E16" s="41"/>
      <c r="G16" s="41"/>
      <c r="I16" s="24"/>
      <c r="K16" s="5"/>
      <c r="L16" s="40"/>
      <c r="M16" s="40"/>
      <c r="N16" s="40"/>
      <c r="O16" s="40"/>
      <c r="P16" s="65"/>
      <c r="R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</row>
    <row r="17" spans="1:37" ht="19.5" customHeight="1">
      <c r="A17" s="38" t="s">
        <v>9</v>
      </c>
      <c r="B17" s="38"/>
      <c r="C17" s="41"/>
      <c r="D17" s="41"/>
      <c r="E17" s="126">
        <f>SUM(E10:E15)</f>
        <v>0</v>
      </c>
      <c r="G17" s="1">
        <f>SUM(G10:G15)</f>
        <v>10764084</v>
      </c>
      <c r="I17" s="126">
        <f>SUM(I10:I15)</f>
        <v>0</v>
      </c>
      <c r="K17" s="1">
        <f>SUM(K10:K15)</f>
        <v>5659278</v>
      </c>
      <c r="L17" s="40"/>
      <c r="M17" s="40"/>
      <c r="N17" s="40"/>
      <c r="O17" s="40"/>
      <c r="P17" s="65"/>
      <c r="R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</row>
    <row r="18" spans="1:37" ht="19.5" customHeight="1">
      <c r="A18" s="39" t="s">
        <v>2</v>
      </c>
      <c r="C18" s="41"/>
      <c r="D18" s="40"/>
      <c r="E18" s="40"/>
      <c r="G18" s="40"/>
      <c r="N18" s="125"/>
      <c r="O18" s="125"/>
      <c r="P18" s="65"/>
      <c r="R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</row>
    <row r="19" spans="1:37" ht="19.5" customHeight="1">
      <c r="B19" s="39" t="s">
        <v>38</v>
      </c>
      <c r="C19" s="41"/>
      <c r="D19" s="41"/>
      <c r="E19" s="125"/>
      <c r="G19" s="5">
        <v>0</v>
      </c>
      <c r="I19" s="126"/>
      <c r="K19" s="5">
        <v>0</v>
      </c>
      <c r="L19" s="40"/>
      <c r="N19" s="40"/>
      <c r="O19" s="40"/>
      <c r="P19" s="40"/>
      <c r="R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</row>
    <row r="20" spans="1:37" ht="19.5" customHeight="1">
      <c r="B20" s="39" t="s">
        <v>38</v>
      </c>
      <c r="C20" s="41"/>
      <c r="D20" s="41"/>
      <c r="E20" s="125"/>
      <c r="G20" s="5">
        <v>0</v>
      </c>
      <c r="I20" s="126"/>
      <c r="K20" s="5">
        <v>0</v>
      </c>
      <c r="L20" s="40"/>
      <c r="N20" s="40"/>
      <c r="O20" s="40"/>
      <c r="P20" s="40"/>
      <c r="R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</row>
    <row r="21" spans="1:37" ht="19.5" customHeight="1">
      <c r="B21" s="39" t="s">
        <v>35</v>
      </c>
      <c r="C21" s="41"/>
      <c r="D21" s="41"/>
      <c r="E21" s="125"/>
      <c r="G21" s="5">
        <v>0</v>
      </c>
      <c r="I21" s="125"/>
      <c r="K21" s="5">
        <v>0</v>
      </c>
      <c r="L21" s="40"/>
      <c r="M21" s="40"/>
      <c r="N21" s="40"/>
      <c r="O21" s="40"/>
      <c r="P21" s="65"/>
      <c r="R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</row>
    <row r="22" spans="1:37" ht="19.5" customHeight="1">
      <c r="B22" s="39" t="s">
        <v>34</v>
      </c>
      <c r="C22" s="41"/>
      <c r="D22" s="41"/>
      <c r="E22" s="125"/>
      <c r="G22" s="5">
        <v>0</v>
      </c>
      <c r="I22" s="126"/>
      <c r="K22" s="5">
        <v>0</v>
      </c>
      <c r="L22" s="40"/>
      <c r="M22" s="40"/>
      <c r="N22" s="40"/>
      <c r="O22" s="40"/>
      <c r="P22" s="65"/>
      <c r="R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</row>
    <row r="23" spans="1:37" ht="19.5" customHeight="1">
      <c r="B23" s="39" t="s">
        <v>36</v>
      </c>
      <c r="C23" s="41"/>
      <c r="D23" s="41"/>
      <c r="E23" s="125"/>
      <c r="G23" s="40">
        <v>295980</v>
      </c>
      <c r="I23" s="125"/>
      <c r="K23" s="40">
        <v>2911660</v>
      </c>
      <c r="L23" s="40"/>
      <c r="M23" s="40"/>
      <c r="N23" s="40"/>
      <c r="O23" s="40"/>
      <c r="P23" s="65"/>
      <c r="R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</row>
    <row r="24" spans="1:37" ht="19.5" customHeight="1">
      <c r="A24" s="39" t="s">
        <v>13</v>
      </c>
      <c r="C24" s="41"/>
      <c r="D24" s="41"/>
      <c r="E24" s="125"/>
      <c r="G24" s="40">
        <v>-3932944</v>
      </c>
      <c r="I24" s="126"/>
      <c r="K24" s="40">
        <v>-325961</v>
      </c>
      <c r="L24" s="40"/>
      <c r="M24" s="40"/>
      <c r="N24" s="40"/>
      <c r="O24" s="40"/>
      <c r="P24" s="65"/>
      <c r="R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</row>
    <row r="25" spans="1:37" ht="19.5" customHeight="1">
      <c r="A25" s="39" t="s">
        <v>3</v>
      </c>
      <c r="C25" s="41" t="s">
        <v>14</v>
      </c>
      <c r="D25" s="41"/>
      <c r="E25" s="40"/>
      <c r="G25" s="40"/>
      <c r="I25" s="1"/>
      <c r="L25" s="40"/>
      <c r="M25" s="40"/>
      <c r="N25" s="40"/>
      <c r="O25" s="40"/>
      <c r="P25" s="65"/>
      <c r="R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</row>
    <row r="26" spans="1:37" ht="19.5" customHeight="1">
      <c r="B26" s="39" t="s">
        <v>38</v>
      </c>
      <c r="C26" s="41"/>
      <c r="D26" s="41"/>
      <c r="E26" s="125"/>
      <c r="G26" s="5">
        <v>0</v>
      </c>
      <c r="I26" s="126"/>
      <c r="K26" s="5">
        <v>0</v>
      </c>
      <c r="L26" s="40"/>
      <c r="M26" s="40"/>
      <c r="N26" s="40"/>
      <c r="O26" s="40"/>
      <c r="P26" s="65"/>
      <c r="R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</row>
    <row r="27" spans="1:37" ht="19.5" customHeight="1">
      <c r="B27" s="39" t="s">
        <v>36</v>
      </c>
      <c r="C27" s="41"/>
      <c r="D27" s="41"/>
      <c r="E27" s="187"/>
      <c r="G27" s="5">
        <v>-26156694</v>
      </c>
      <c r="I27" s="126"/>
      <c r="K27" s="5">
        <v>-18618589</v>
      </c>
      <c r="L27" s="40"/>
      <c r="M27" s="40"/>
      <c r="N27" s="40"/>
      <c r="O27" s="40"/>
      <c r="P27" s="65"/>
      <c r="R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</row>
    <row r="28" spans="1:37" ht="19.5" customHeight="1">
      <c r="A28" s="39" t="s">
        <v>4</v>
      </c>
      <c r="C28" s="41"/>
      <c r="D28" s="41"/>
      <c r="E28" s="125"/>
      <c r="G28" s="138">
        <v>-607536</v>
      </c>
      <c r="I28" s="125"/>
      <c r="K28" s="138">
        <v>-443772</v>
      </c>
      <c r="L28" s="40"/>
      <c r="M28" s="40"/>
      <c r="N28" s="40"/>
      <c r="O28" s="40"/>
      <c r="P28" s="65"/>
      <c r="R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1:37" ht="3" customHeight="1">
      <c r="C29" s="41"/>
      <c r="D29" s="41"/>
      <c r="E29" s="139"/>
      <c r="G29" s="40"/>
      <c r="I29" s="139"/>
      <c r="L29" s="40"/>
      <c r="M29" s="40"/>
      <c r="N29" s="40"/>
      <c r="O29" s="40"/>
      <c r="P29" s="65"/>
      <c r="R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1:37" ht="19.5" customHeight="1">
      <c r="A30" s="47" t="s">
        <v>12</v>
      </c>
      <c r="B30" s="47"/>
      <c r="C30" s="41"/>
      <c r="D30" s="41"/>
      <c r="E30" s="125">
        <f>SUM(E17:E28)</f>
        <v>0</v>
      </c>
      <c r="G30" s="40">
        <f>SUM(G17:G28)</f>
        <v>-19637110</v>
      </c>
      <c r="I30" s="125">
        <f>SUM(I17:I28)</f>
        <v>0</v>
      </c>
      <c r="K30" s="40">
        <f>SUM(K17:K28)</f>
        <v>-10817384</v>
      </c>
      <c r="L30" s="40"/>
      <c r="M30" s="40"/>
      <c r="N30" s="40"/>
      <c r="O30" s="40"/>
      <c r="P30" s="65"/>
      <c r="R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1:37" ht="19.5" customHeight="1">
      <c r="A31" s="39" t="s">
        <v>43</v>
      </c>
      <c r="C31" s="41"/>
      <c r="D31" s="41"/>
      <c r="E31" s="188"/>
      <c r="G31" s="2">
        <v>-119972</v>
      </c>
      <c r="I31" s="188"/>
      <c r="K31" s="2">
        <v>2154</v>
      </c>
      <c r="L31" s="40"/>
      <c r="M31" s="40"/>
      <c r="N31" s="40"/>
      <c r="O31" s="40"/>
      <c r="P31" s="65"/>
      <c r="R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1:37" ht="4.95" customHeight="1">
      <c r="I32" s="1"/>
      <c r="K32" s="1"/>
      <c r="L32" s="40"/>
      <c r="M32" s="40"/>
      <c r="N32" s="40"/>
      <c r="O32" s="40"/>
      <c r="P32" s="65"/>
      <c r="R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</row>
    <row r="33" spans="1:37" ht="18.600000000000001" customHeight="1" thickBot="1">
      <c r="A33" s="202" t="s">
        <v>44</v>
      </c>
      <c r="B33" s="47"/>
      <c r="C33" s="41"/>
      <c r="D33" s="41"/>
      <c r="E33" s="189">
        <f>SUM(E30:E31)</f>
        <v>0</v>
      </c>
      <c r="G33" s="3">
        <f>G30-G31</f>
        <v>-19517138</v>
      </c>
      <c r="I33" s="189">
        <f>SUM(I30:I31)</f>
        <v>0</v>
      </c>
      <c r="K33" s="3">
        <f>K30-K31</f>
        <v>-10819538</v>
      </c>
      <c r="L33" s="40"/>
      <c r="M33" s="40"/>
      <c r="N33" s="40"/>
      <c r="O33" s="40"/>
      <c r="P33" s="65"/>
      <c r="R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</row>
    <row r="34" spans="1:37" ht="7.05" customHeight="1" thickTop="1">
      <c r="A34" s="47"/>
      <c r="B34" s="47"/>
      <c r="C34" s="41"/>
      <c r="D34" s="41"/>
      <c r="E34" s="1"/>
      <c r="F34" s="1"/>
      <c r="G34" s="1"/>
      <c r="H34" s="1"/>
      <c r="I34" s="1"/>
      <c r="J34" s="1"/>
      <c r="K34" s="1"/>
      <c r="L34" s="40"/>
      <c r="M34" s="40"/>
      <c r="N34" s="40"/>
      <c r="O34" s="40"/>
      <c r="P34" s="65"/>
      <c r="R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</row>
    <row r="35" spans="1:37" ht="18.600000000000001" customHeight="1">
      <c r="A35" s="55" t="s">
        <v>23</v>
      </c>
      <c r="B35" s="47"/>
      <c r="C35" s="41"/>
      <c r="D35" s="41"/>
      <c r="E35" s="1"/>
      <c r="F35" s="1"/>
      <c r="G35" s="1"/>
      <c r="H35" s="1"/>
      <c r="I35" s="1"/>
      <c r="J35" s="1"/>
      <c r="K35" s="1"/>
      <c r="L35" s="40"/>
      <c r="M35" s="40"/>
      <c r="N35" s="40"/>
      <c r="O35" s="40"/>
      <c r="P35" s="65"/>
      <c r="R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</row>
    <row r="36" spans="1:37" ht="18.600000000000001" customHeight="1">
      <c r="A36" s="55" t="s">
        <v>24</v>
      </c>
      <c r="B36" s="47"/>
      <c r="C36" s="41"/>
      <c r="D36" s="41"/>
      <c r="E36" s="1"/>
      <c r="F36" s="1"/>
      <c r="G36" s="1"/>
      <c r="H36" s="1"/>
      <c r="I36" s="1"/>
      <c r="J36" s="1"/>
      <c r="K36" s="1"/>
      <c r="L36" s="40"/>
      <c r="M36" s="40"/>
      <c r="N36" s="40"/>
      <c r="O36" s="40"/>
      <c r="P36" s="65"/>
      <c r="R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</row>
    <row r="37" spans="1:37" ht="18.600000000000001" customHeight="1">
      <c r="A37" s="47"/>
      <c r="B37" s="39" t="s">
        <v>25</v>
      </c>
      <c r="C37" s="41"/>
      <c r="D37" s="41"/>
      <c r="E37" s="1"/>
      <c r="F37" s="1"/>
      <c r="G37" s="1"/>
      <c r="H37" s="1"/>
      <c r="I37" s="1"/>
      <c r="J37" s="1"/>
      <c r="K37" s="1"/>
      <c r="L37" s="1"/>
      <c r="M37" s="40"/>
      <c r="N37" s="40"/>
      <c r="O37" s="40"/>
      <c r="P37" s="65"/>
      <c r="R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</row>
    <row r="38" spans="1:37" ht="18.600000000000001" customHeight="1">
      <c r="A38" s="47"/>
      <c r="B38" s="39" t="s">
        <v>37</v>
      </c>
      <c r="C38" s="41"/>
      <c r="D38" s="41"/>
      <c r="E38" s="190"/>
      <c r="F38" s="1"/>
      <c r="G38" s="32">
        <v>0</v>
      </c>
      <c r="H38" s="1"/>
      <c r="I38" s="190">
        <v>0</v>
      </c>
      <c r="J38" s="1"/>
      <c r="K38" s="32">
        <v>0</v>
      </c>
      <c r="L38" s="1"/>
      <c r="M38" s="40"/>
      <c r="N38" s="40"/>
      <c r="O38" s="40"/>
      <c r="P38" s="65"/>
      <c r="R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</row>
    <row r="39" spans="1:37" ht="3" customHeight="1">
      <c r="A39" s="47"/>
      <c r="B39" s="47"/>
      <c r="C39" s="41"/>
      <c r="D39" s="41"/>
      <c r="E39" s="1"/>
      <c r="F39" s="1"/>
      <c r="G39" s="1"/>
      <c r="H39" s="1"/>
      <c r="I39" s="1"/>
      <c r="J39" s="1"/>
      <c r="K39" s="1"/>
      <c r="L39" s="1"/>
      <c r="M39" s="40"/>
      <c r="N39" s="40"/>
      <c r="O39" s="40"/>
      <c r="P39" s="65"/>
      <c r="R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</row>
    <row r="40" spans="1:37" ht="18.600000000000001" customHeight="1">
      <c r="A40" s="66" t="s">
        <v>26</v>
      </c>
      <c r="B40" s="47"/>
      <c r="C40" s="41"/>
      <c r="D40" s="41"/>
      <c r="E40" s="190">
        <f>SUM(E38)</f>
        <v>0</v>
      </c>
      <c r="F40" s="1"/>
      <c r="G40" s="32">
        <f>SUM(G38)</f>
        <v>0</v>
      </c>
      <c r="H40" s="1"/>
      <c r="I40" s="190">
        <f>SUM(I38)</f>
        <v>0</v>
      </c>
      <c r="J40" s="1"/>
      <c r="K40" s="32">
        <f>SUM(K38)</f>
        <v>0</v>
      </c>
      <c r="L40" s="1"/>
      <c r="M40" s="40"/>
      <c r="N40" s="40"/>
      <c r="O40" s="40"/>
      <c r="P40" s="65"/>
      <c r="R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ht="6.6" customHeight="1">
      <c r="A41" s="47"/>
      <c r="B41" s="47"/>
      <c r="C41" s="41"/>
      <c r="D41" s="41"/>
      <c r="E41" s="1"/>
      <c r="F41" s="1"/>
      <c r="G41" s="1"/>
      <c r="H41" s="1"/>
      <c r="I41" s="1"/>
      <c r="J41" s="1"/>
      <c r="K41" s="1"/>
      <c r="L41" s="1"/>
      <c r="M41" s="40"/>
      <c r="N41" s="40"/>
      <c r="O41" s="40"/>
      <c r="P41" s="65"/>
      <c r="R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 ht="18.600000000000001" customHeight="1" thickBot="1">
      <c r="A42" s="67" t="s">
        <v>21</v>
      </c>
      <c r="B42" s="47"/>
      <c r="C42" s="41"/>
      <c r="D42" s="41"/>
      <c r="E42" s="189">
        <f>E33+E40</f>
        <v>0</v>
      </c>
      <c r="G42" s="3">
        <f>G33+G40</f>
        <v>-19517138</v>
      </c>
      <c r="I42" s="189">
        <f>I33+I40</f>
        <v>0</v>
      </c>
      <c r="K42" s="3">
        <f>K33+K40</f>
        <v>-10819538</v>
      </c>
      <c r="L42" s="1"/>
      <c r="M42" s="40"/>
      <c r="N42" s="40"/>
      <c r="O42" s="40"/>
      <c r="P42" s="65"/>
      <c r="R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</row>
    <row r="43" spans="1:37" ht="7.05" customHeight="1" thickTop="1">
      <c r="A43" s="47"/>
      <c r="B43" s="47"/>
      <c r="C43" s="41"/>
      <c r="D43" s="41"/>
      <c r="E43" s="1"/>
      <c r="F43" s="1"/>
      <c r="G43" s="1"/>
      <c r="H43" s="1"/>
      <c r="I43" s="1"/>
      <c r="J43" s="1"/>
      <c r="K43" s="1"/>
      <c r="L43" s="1"/>
      <c r="M43" s="40"/>
      <c r="N43" s="40"/>
      <c r="O43" s="40"/>
      <c r="P43" s="65"/>
      <c r="R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</row>
    <row r="44" spans="1:37" ht="19.5" customHeight="1">
      <c r="A44" s="66" t="s">
        <v>27</v>
      </c>
      <c r="B44" s="68"/>
      <c r="C44" s="68"/>
      <c r="D44" s="41"/>
      <c r="E44" s="1"/>
      <c r="G44" s="1"/>
      <c r="I44" s="1"/>
      <c r="K44" s="1"/>
      <c r="L44" s="40"/>
      <c r="M44" s="40"/>
      <c r="N44" s="40"/>
      <c r="O44" s="40"/>
      <c r="P44" s="65"/>
      <c r="R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</row>
    <row r="45" spans="1:37" ht="19.5" customHeight="1">
      <c r="A45" s="68" t="s">
        <v>10</v>
      </c>
      <c r="C45" s="68"/>
      <c r="D45" s="41"/>
      <c r="E45" s="191">
        <f>SUM(E33-E46)</f>
        <v>0</v>
      </c>
      <c r="G45" s="132">
        <f>SUM(G33-G46)</f>
        <v>-17714170</v>
      </c>
      <c r="I45" s="191">
        <f>SUM(I33-I46)</f>
        <v>0</v>
      </c>
      <c r="K45" s="132">
        <f>SUM(K33-K46)</f>
        <v>-10819538</v>
      </c>
      <c r="L45" s="40"/>
      <c r="M45" s="40"/>
      <c r="N45" s="40"/>
      <c r="O45" s="40"/>
      <c r="P45" s="65"/>
      <c r="R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</row>
    <row r="46" spans="1:37" ht="19.5" customHeight="1">
      <c r="A46" s="68" t="s">
        <v>11</v>
      </c>
      <c r="C46" s="68"/>
      <c r="D46" s="41"/>
      <c r="E46" s="192"/>
      <c r="G46" s="69">
        <v>-1802968</v>
      </c>
      <c r="I46" s="193">
        <v>0</v>
      </c>
      <c r="K46" s="69">
        <v>0</v>
      </c>
      <c r="L46" s="40"/>
      <c r="M46" s="40"/>
      <c r="N46" s="40"/>
      <c r="O46" s="40"/>
      <c r="P46" s="65"/>
      <c r="R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</row>
    <row r="47" spans="1:37" ht="4.05" customHeight="1">
      <c r="A47" s="68"/>
      <c r="B47" s="55"/>
      <c r="C47" s="68"/>
      <c r="D47" s="41"/>
      <c r="E47" s="1"/>
      <c r="G47" s="1"/>
      <c r="I47" s="1"/>
      <c r="K47" s="1"/>
      <c r="L47" s="40"/>
      <c r="M47" s="40"/>
      <c r="N47" s="40"/>
      <c r="O47" s="40"/>
      <c r="P47" s="65"/>
      <c r="R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</row>
    <row r="48" spans="1:37" ht="21" customHeight="1" thickBot="1">
      <c r="A48" s="70"/>
      <c r="B48" s="70"/>
      <c r="C48" s="41"/>
      <c r="D48" s="41"/>
      <c r="E48" s="189">
        <f>SUM(E45:E46)</f>
        <v>0</v>
      </c>
      <c r="G48" s="3">
        <f>SUM(G45:G46)</f>
        <v>-19517138</v>
      </c>
      <c r="I48" s="189">
        <f>SUM(I45:I46)</f>
        <v>0</v>
      </c>
      <c r="K48" s="3">
        <f>SUM(K45:K46)</f>
        <v>-10819538</v>
      </c>
      <c r="L48" s="1"/>
      <c r="M48" s="40"/>
      <c r="N48" s="40"/>
      <c r="O48" s="40"/>
      <c r="P48" s="65"/>
      <c r="R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</row>
    <row r="49" spans="1:37" ht="4.05" customHeight="1" thickTop="1">
      <c r="A49" s="70"/>
      <c r="B49" s="70"/>
      <c r="C49" s="41"/>
      <c r="D49" s="41"/>
      <c r="E49" s="1"/>
      <c r="F49" s="1"/>
      <c r="G49" s="1"/>
      <c r="H49" s="1"/>
      <c r="I49" s="1"/>
      <c r="J49" s="1"/>
      <c r="K49" s="1"/>
      <c r="L49" s="1"/>
      <c r="M49" s="40"/>
      <c r="N49" s="40"/>
      <c r="O49" s="1"/>
      <c r="P49" s="65"/>
      <c r="R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</row>
    <row r="50" spans="1:37" ht="18.600000000000001" customHeight="1">
      <c r="A50" s="67" t="s">
        <v>28</v>
      </c>
      <c r="B50" s="70"/>
      <c r="C50" s="41"/>
      <c r="D50" s="41"/>
      <c r="E50" s="1"/>
      <c r="F50" s="1"/>
      <c r="G50" s="1"/>
      <c r="H50" s="1"/>
      <c r="I50" s="1"/>
      <c r="J50" s="1"/>
      <c r="K50" s="1"/>
      <c r="L50" s="1"/>
      <c r="M50" s="40"/>
      <c r="N50" s="40"/>
      <c r="O50" s="1"/>
      <c r="P50" s="65"/>
      <c r="R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37" ht="18.600000000000001" customHeight="1">
      <c r="A51" s="71" t="s">
        <v>10</v>
      </c>
      <c r="B51" s="70"/>
      <c r="C51" s="41"/>
      <c r="D51" s="41"/>
      <c r="E51" s="126">
        <f>SUM(E42-E52)</f>
        <v>0</v>
      </c>
      <c r="F51" s="1"/>
      <c r="G51" s="1">
        <f>SUM(G42-G52)</f>
        <v>-17714170</v>
      </c>
      <c r="H51" s="1"/>
      <c r="I51" s="126">
        <f>SUM(I42-I52)</f>
        <v>0</v>
      </c>
      <c r="J51" s="1"/>
      <c r="K51" s="1">
        <f>SUM(K42-K52)</f>
        <v>-10819538</v>
      </c>
      <c r="L51" s="1"/>
      <c r="M51" s="40"/>
      <c r="N51" s="40"/>
      <c r="O51" s="1"/>
      <c r="P51" s="65"/>
      <c r="R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</row>
    <row r="52" spans="1:37" ht="18.600000000000001" customHeight="1">
      <c r="A52" s="71" t="s">
        <v>11</v>
      </c>
      <c r="B52" s="70"/>
      <c r="C52" s="41"/>
      <c r="D52" s="41"/>
      <c r="E52" s="126">
        <f>E46</f>
        <v>0</v>
      </c>
      <c r="F52" s="1"/>
      <c r="G52" s="1">
        <f>G46</f>
        <v>-1802968</v>
      </c>
      <c r="H52" s="1"/>
      <c r="I52" s="126">
        <f>I46</f>
        <v>0</v>
      </c>
      <c r="J52" s="1"/>
      <c r="K52" s="1">
        <f>K46</f>
        <v>0</v>
      </c>
      <c r="L52" s="1"/>
      <c r="M52" s="40"/>
      <c r="N52" s="40"/>
      <c r="O52" s="1"/>
      <c r="P52" s="65"/>
      <c r="R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</row>
    <row r="53" spans="1:37" ht="18.600000000000001" customHeight="1" thickBot="1">
      <c r="A53" s="71"/>
      <c r="B53" s="70"/>
      <c r="C53" s="41"/>
      <c r="D53" s="41"/>
      <c r="E53" s="195">
        <f>SUM(E51:E52)</f>
        <v>0</v>
      </c>
      <c r="F53" s="1"/>
      <c r="G53" s="34">
        <f>SUM(G51:G52)</f>
        <v>-19517138</v>
      </c>
      <c r="H53" s="1"/>
      <c r="I53" s="195">
        <f>SUM(I51:I52)</f>
        <v>0</v>
      </c>
      <c r="J53" s="1"/>
      <c r="K53" s="34">
        <f>SUM(K51:K52)</f>
        <v>-10819538</v>
      </c>
      <c r="L53" s="1"/>
      <c r="M53" s="40"/>
      <c r="N53" s="40"/>
      <c r="O53" s="1"/>
      <c r="P53" s="65"/>
      <c r="R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</row>
    <row r="54" spans="1:37" ht="4.05" customHeight="1" thickTop="1">
      <c r="A54" s="70"/>
      <c r="B54" s="70"/>
      <c r="C54" s="41"/>
      <c r="D54" s="41"/>
      <c r="E54" s="1"/>
      <c r="F54" s="1"/>
      <c r="G54" s="1"/>
      <c r="H54" s="1"/>
      <c r="I54" s="1"/>
      <c r="J54" s="1"/>
      <c r="K54" s="1"/>
      <c r="L54" s="1"/>
      <c r="M54" s="40"/>
      <c r="N54" s="40"/>
      <c r="O54" s="1"/>
      <c r="P54" s="65"/>
      <c r="R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</row>
    <row r="55" spans="1:37" ht="19.5" customHeight="1">
      <c r="A55" s="38" t="s">
        <v>41</v>
      </c>
      <c r="B55" s="38"/>
      <c r="C55" s="41"/>
      <c r="D55" s="41"/>
      <c r="E55" s="41"/>
      <c r="G55" s="41"/>
      <c r="I55" s="1"/>
      <c r="K55" s="1"/>
      <c r="M55" s="40"/>
      <c r="N55" s="40"/>
      <c r="O55" s="53"/>
      <c r="P55" s="65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</row>
    <row r="56" spans="1:37" ht="4.05" customHeight="1">
      <c r="A56" s="38"/>
      <c r="B56" s="38"/>
      <c r="C56" s="6"/>
      <c r="D56" s="6"/>
      <c r="E56" s="6"/>
      <c r="G56" s="6"/>
      <c r="I56" s="1"/>
      <c r="K56" s="1"/>
      <c r="M56" s="40"/>
      <c r="N56" s="40"/>
      <c r="O56" s="53"/>
      <c r="P56" s="65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</row>
    <row r="57" spans="1:37" ht="19.5" customHeight="1" thickBot="1">
      <c r="A57" s="51" t="s">
        <v>42</v>
      </c>
      <c r="B57" s="51"/>
      <c r="C57" s="183">
        <v>13</v>
      </c>
      <c r="D57" s="41"/>
      <c r="E57" s="194" t="e">
        <f>E45/E59</f>
        <v>#DIV/0!</v>
      </c>
      <c r="G57" s="7">
        <f>G45/G59</f>
        <v>-2.4024184887972796E-2</v>
      </c>
      <c r="I57" s="194" t="e">
        <f>I45/I59</f>
        <v>#DIV/0!</v>
      </c>
      <c r="K57" s="7">
        <f>K45/K59</f>
        <v>-1.4673596409792128E-2</v>
      </c>
      <c r="M57" s="40"/>
      <c r="N57" s="40"/>
      <c r="O57" s="53"/>
      <c r="P57" s="65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</row>
    <row r="58" spans="1:37" ht="4.05" customHeight="1" thickTop="1">
      <c r="M58" s="40"/>
      <c r="N58" s="40"/>
      <c r="O58" s="53"/>
      <c r="P58" s="65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</row>
    <row r="59" spans="1:37" ht="19.5" customHeight="1" thickBot="1">
      <c r="A59" s="39" t="s">
        <v>5</v>
      </c>
      <c r="C59" s="183">
        <v>13</v>
      </c>
      <c r="E59" s="189"/>
      <c r="G59" s="3">
        <v>737347389</v>
      </c>
      <c r="I59" s="189"/>
      <c r="K59" s="3">
        <v>737347389</v>
      </c>
      <c r="M59" s="40"/>
      <c r="N59" s="40"/>
      <c r="O59" s="53"/>
      <c r="P59" s="65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</row>
    <row r="60" spans="1:37" ht="19.8" thickTop="1">
      <c r="G60" s="52"/>
      <c r="I60" s="72"/>
      <c r="K60" s="72"/>
    </row>
    <row r="62" spans="1:37">
      <c r="I62" s="73"/>
    </row>
    <row r="63" spans="1:37">
      <c r="G63" s="73"/>
      <c r="I63" s="73"/>
    </row>
    <row r="64" spans="1:37">
      <c r="G64" s="73"/>
      <c r="I64" s="73"/>
    </row>
    <row r="65" spans="7:9">
      <c r="G65" s="73"/>
      <c r="I65" s="73"/>
    </row>
    <row r="66" spans="7:9">
      <c r="G66" s="74"/>
      <c r="I66" s="73"/>
    </row>
    <row r="67" spans="7:9">
      <c r="G67" s="73"/>
      <c r="I67" s="73"/>
    </row>
    <row r="68" spans="7:9">
      <c r="G68" s="65"/>
      <c r="I68" s="73"/>
    </row>
    <row r="69" spans="7:9">
      <c r="I69" s="73"/>
    </row>
    <row r="71" spans="7:9">
      <c r="G71" s="73"/>
    </row>
    <row r="72" spans="7:9">
      <c r="G72" s="73"/>
    </row>
    <row r="73" spans="7:9">
      <c r="G73" s="73"/>
    </row>
    <row r="74" spans="7:9">
      <c r="G74" s="74"/>
    </row>
    <row r="75" spans="7:9">
      <c r="G75" s="73"/>
    </row>
    <row r="76" spans="7:9">
      <c r="G76" s="52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view="pageBreakPreview" zoomScale="90" zoomScaleNormal="80" zoomScaleSheetLayoutView="90" workbookViewId="0">
      <selection activeCell="E24" sqref="E24"/>
    </sheetView>
  </sheetViews>
  <sheetFormatPr defaultColWidth="7.21875" defaultRowHeight="21" customHeight="1"/>
  <cols>
    <col min="1" max="1" width="1.77734375" style="39" customWidth="1"/>
    <col min="2" max="2" width="33.5546875" style="39" customWidth="1"/>
    <col min="3" max="3" width="7.109375" style="39" customWidth="1"/>
    <col min="4" max="4" width="1.77734375" style="39" customWidth="1"/>
    <col min="5" max="5" width="13.77734375" style="145" customWidth="1"/>
    <col min="6" max="6" width="1.77734375" style="145" customWidth="1"/>
    <col min="7" max="7" width="13.77734375" style="146" customWidth="1"/>
    <col min="8" max="8" width="1.77734375" style="146" customWidth="1"/>
    <col min="9" max="9" width="13.77734375" style="146" customWidth="1"/>
    <col min="10" max="10" width="1.77734375" style="146" customWidth="1"/>
    <col min="11" max="11" width="13.77734375" style="146" customWidth="1"/>
    <col min="12" max="12" width="10.109375" style="41" customWidth="1"/>
    <col min="13" max="13" width="10.109375" style="39" customWidth="1"/>
    <col min="14" max="14" width="11.77734375" style="39" bestFit="1" customWidth="1"/>
    <col min="15" max="15" width="8.77734375" style="39" bestFit="1" customWidth="1"/>
    <col min="16" max="16" width="8.33203125" style="39" bestFit="1" customWidth="1"/>
    <col min="17" max="17" width="9" style="39" bestFit="1" customWidth="1"/>
    <col min="18" max="18" width="7.21875" style="39"/>
    <col min="19" max="19" width="8.33203125" style="39" bestFit="1" customWidth="1"/>
    <col min="20" max="16384" width="7.21875" style="39"/>
  </cols>
  <sheetData>
    <row r="1" spans="1:13" ht="21" customHeight="1">
      <c r="A1" s="38" t="s">
        <v>45</v>
      </c>
    </row>
    <row r="2" spans="1:13" ht="21" customHeight="1">
      <c r="A2" s="38" t="s">
        <v>46</v>
      </c>
      <c r="B2" s="38"/>
      <c r="C2" s="42"/>
      <c r="D2" s="42"/>
      <c r="E2" s="147"/>
      <c r="F2" s="147"/>
      <c r="G2" s="148"/>
      <c r="H2" s="148"/>
      <c r="I2" s="236"/>
      <c r="J2" s="148"/>
      <c r="K2" s="148"/>
      <c r="L2" s="177"/>
    </row>
    <row r="3" spans="1:13" ht="21" customHeight="1">
      <c r="A3" s="209" t="s">
        <v>207</v>
      </c>
      <c r="B3" s="43"/>
      <c r="C3" s="44"/>
      <c r="D3" s="44"/>
      <c r="E3" s="149"/>
      <c r="F3" s="150"/>
      <c r="G3" s="149"/>
      <c r="H3" s="149"/>
      <c r="I3" s="149"/>
      <c r="J3" s="149"/>
      <c r="K3" s="149"/>
      <c r="L3" s="178"/>
    </row>
    <row r="4" spans="1:13" ht="4.05" customHeight="1">
      <c r="A4" s="38"/>
      <c r="B4" s="38"/>
      <c r="C4" s="42"/>
      <c r="D4" s="42"/>
      <c r="E4" s="147"/>
      <c r="F4" s="147"/>
      <c r="G4" s="148"/>
      <c r="H4" s="151"/>
      <c r="I4" s="148"/>
      <c r="J4" s="148"/>
      <c r="K4" s="148"/>
    </row>
    <row r="5" spans="1:13" ht="21" customHeight="1">
      <c r="A5" s="38"/>
      <c r="B5" s="38"/>
      <c r="C5" s="42"/>
      <c r="D5" s="42"/>
      <c r="E5" s="147"/>
      <c r="F5" s="147"/>
      <c r="G5" s="148"/>
      <c r="H5" s="277"/>
      <c r="I5" s="148"/>
      <c r="J5" s="148"/>
      <c r="K5" s="228" t="s">
        <v>47</v>
      </c>
    </row>
    <row r="6" spans="1:13" ht="21" customHeight="1">
      <c r="A6" s="38"/>
      <c r="B6" s="38"/>
      <c r="C6" s="42"/>
      <c r="D6" s="42"/>
      <c r="E6" s="287" t="s">
        <v>48</v>
      </c>
      <c r="F6" s="287"/>
      <c r="G6" s="287"/>
      <c r="H6" s="151"/>
      <c r="I6" s="287" t="s">
        <v>49</v>
      </c>
      <c r="J6" s="287"/>
      <c r="K6" s="287"/>
    </row>
    <row r="7" spans="1:13" s="47" customFormat="1" ht="21" customHeight="1">
      <c r="C7" s="128"/>
      <c r="D7" s="128"/>
      <c r="E7" s="217" t="s">
        <v>50</v>
      </c>
      <c r="F7" s="152"/>
      <c r="G7" s="217" t="s">
        <v>50</v>
      </c>
      <c r="H7" s="151"/>
      <c r="I7" s="217" t="s">
        <v>50</v>
      </c>
      <c r="J7" s="210"/>
      <c r="K7" s="217" t="s">
        <v>50</v>
      </c>
      <c r="L7" s="49"/>
    </row>
    <row r="8" spans="1:13" s="47" customFormat="1" ht="21" customHeight="1">
      <c r="D8" s="128"/>
      <c r="E8" s="218" t="s">
        <v>209</v>
      </c>
      <c r="F8" s="181"/>
      <c r="G8" s="218" t="s">
        <v>208</v>
      </c>
      <c r="H8" s="182"/>
      <c r="I8" s="218" t="s">
        <v>209</v>
      </c>
      <c r="J8" s="210"/>
      <c r="K8" s="218" t="s">
        <v>208</v>
      </c>
      <c r="L8" s="49"/>
    </row>
    <row r="9" spans="1:13" s="47" customFormat="1" ht="21" customHeight="1">
      <c r="C9" s="128"/>
      <c r="D9" s="128"/>
      <c r="E9" s="218" t="s">
        <v>51</v>
      </c>
      <c r="F9" s="152"/>
      <c r="G9" s="218" t="s">
        <v>53</v>
      </c>
      <c r="H9" s="151"/>
      <c r="I9" s="218" t="s">
        <v>51</v>
      </c>
      <c r="J9" s="210"/>
      <c r="K9" s="218" t="s">
        <v>53</v>
      </c>
      <c r="L9" s="49"/>
    </row>
    <row r="10" spans="1:13" s="47" customFormat="1" ht="21" customHeight="1">
      <c r="C10" s="211" t="s">
        <v>54</v>
      </c>
      <c r="D10" s="128"/>
      <c r="E10" s="219" t="s">
        <v>52</v>
      </c>
      <c r="F10" s="152"/>
      <c r="G10" s="219"/>
      <c r="H10" s="151"/>
      <c r="I10" s="219" t="s">
        <v>52</v>
      </c>
      <c r="J10" s="210"/>
      <c r="K10" s="219"/>
      <c r="L10" s="49"/>
    </row>
    <row r="11" spans="1:13" ht="7.95" customHeight="1">
      <c r="A11" s="47"/>
      <c r="B11" s="47"/>
      <c r="C11" s="41"/>
      <c r="D11" s="41"/>
      <c r="E11" s="153"/>
      <c r="F11" s="153"/>
      <c r="G11" s="220"/>
      <c r="H11" s="154"/>
      <c r="I11" s="220"/>
      <c r="J11" s="154"/>
      <c r="K11" s="220"/>
    </row>
    <row r="12" spans="1:13" ht="21" customHeight="1">
      <c r="A12" s="47" t="s">
        <v>55</v>
      </c>
      <c r="B12" s="47"/>
      <c r="C12" s="41"/>
      <c r="D12" s="41"/>
      <c r="E12" s="153"/>
      <c r="F12" s="153"/>
      <c r="G12" s="153"/>
      <c r="H12" s="153"/>
      <c r="I12" s="153"/>
      <c r="J12" s="153"/>
      <c r="K12" s="153"/>
    </row>
    <row r="13" spans="1:13" ht="4.95" customHeight="1">
      <c r="A13" s="47"/>
      <c r="B13" s="47"/>
      <c r="C13" s="41"/>
      <c r="D13" s="41"/>
      <c r="E13" s="153"/>
      <c r="F13" s="153"/>
      <c r="G13" s="220"/>
      <c r="H13" s="154"/>
      <c r="I13" s="220"/>
      <c r="J13" s="154"/>
      <c r="K13" s="220"/>
    </row>
    <row r="14" spans="1:13" ht="21" customHeight="1">
      <c r="A14" s="212" t="s">
        <v>56</v>
      </c>
      <c r="B14" s="47"/>
      <c r="C14" s="41"/>
      <c r="D14" s="41"/>
      <c r="E14" s="153"/>
      <c r="F14" s="153"/>
      <c r="G14" s="220"/>
      <c r="H14" s="154"/>
      <c r="I14" s="220"/>
      <c r="J14" s="154"/>
      <c r="K14" s="220"/>
    </row>
    <row r="15" spans="1:13" ht="4.95" customHeight="1">
      <c r="A15" s="47"/>
      <c r="B15" s="47"/>
      <c r="C15" s="41"/>
      <c r="D15" s="41"/>
      <c r="E15" s="153"/>
      <c r="F15" s="153"/>
      <c r="G15" s="220"/>
      <c r="H15" s="154"/>
      <c r="I15" s="220"/>
      <c r="J15" s="154"/>
      <c r="K15" s="220"/>
    </row>
    <row r="16" spans="1:13" ht="21" customHeight="1">
      <c r="A16" s="51" t="s">
        <v>57</v>
      </c>
      <c r="B16" s="51"/>
      <c r="C16" s="41">
        <v>4</v>
      </c>
      <c r="D16" s="41"/>
      <c r="E16" s="1">
        <v>24022928</v>
      </c>
      <c r="F16" s="153"/>
      <c r="G16" s="155">
        <v>26481919</v>
      </c>
      <c r="H16" s="155"/>
      <c r="I16" s="1">
        <v>19291490</v>
      </c>
      <c r="J16" s="155"/>
      <c r="K16" s="155">
        <v>22688010</v>
      </c>
      <c r="L16" s="50"/>
      <c r="M16" s="52"/>
    </row>
    <row r="17" spans="1:20" ht="21" customHeight="1">
      <c r="A17" s="51" t="s">
        <v>58</v>
      </c>
      <c r="B17" s="51"/>
      <c r="C17" s="41">
        <v>5</v>
      </c>
      <c r="D17" s="41"/>
      <c r="E17" s="1">
        <v>20994614</v>
      </c>
      <c r="F17" s="153"/>
      <c r="G17" s="155">
        <v>23365749</v>
      </c>
      <c r="H17" s="155"/>
      <c r="I17" s="1">
        <v>16246029</v>
      </c>
      <c r="J17" s="155"/>
      <c r="K17" s="155">
        <v>18284288</v>
      </c>
      <c r="L17" s="50"/>
      <c r="M17" s="52"/>
    </row>
    <row r="18" spans="1:20" ht="21" customHeight="1">
      <c r="A18" s="51" t="s">
        <v>59</v>
      </c>
      <c r="B18" s="51"/>
      <c r="C18" s="41">
        <v>3</v>
      </c>
      <c r="D18" s="238"/>
      <c r="E18" s="1">
        <v>0</v>
      </c>
      <c r="F18" s="238"/>
      <c r="G18" s="1">
        <v>0</v>
      </c>
      <c r="H18" s="216"/>
      <c r="I18" s="1">
        <v>26350299</v>
      </c>
      <c r="J18" s="216"/>
      <c r="K18" s="1">
        <v>61652901</v>
      </c>
      <c r="L18" s="50"/>
      <c r="M18" s="52"/>
    </row>
    <row r="19" spans="1:20" ht="21" customHeight="1">
      <c r="A19" s="51" t="s">
        <v>60</v>
      </c>
      <c r="B19" s="51"/>
      <c r="C19" s="41">
        <v>6</v>
      </c>
      <c r="D19" s="41"/>
      <c r="E19" s="1">
        <v>259543</v>
      </c>
      <c r="F19" s="153"/>
      <c r="G19" s="155">
        <v>318723</v>
      </c>
      <c r="H19" s="155"/>
      <c r="I19" s="1">
        <v>0</v>
      </c>
      <c r="J19" s="155"/>
      <c r="K19" s="155">
        <v>0</v>
      </c>
      <c r="L19" s="50"/>
      <c r="M19" s="52"/>
    </row>
    <row r="20" spans="1:20" ht="21" customHeight="1">
      <c r="A20" s="51" t="s">
        <v>61</v>
      </c>
      <c r="B20" s="51"/>
      <c r="C20" s="41"/>
      <c r="D20" s="41"/>
      <c r="E20" s="1">
        <v>42666</v>
      </c>
      <c r="F20" s="153"/>
      <c r="G20" s="155">
        <v>314127</v>
      </c>
      <c r="H20" s="155"/>
      <c r="I20" s="1">
        <v>7856</v>
      </c>
      <c r="J20" s="155"/>
      <c r="K20" s="155">
        <v>135304</v>
      </c>
      <c r="L20" s="50"/>
      <c r="M20" s="52"/>
    </row>
    <row r="21" spans="1:20" ht="21" customHeight="1">
      <c r="A21" s="51" t="s">
        <v>217</v>
      </c>
      <c r="B21" s="51"/>
      <c r="C21" s="41"/>
      <c r="D21" s="41"/>
      <c r="E21" s="1">
        <v>256314</v>
      </c>
      <c r="F21" s="153"/>
      <c r="G21" s="155">
        <v>54769</v>
      </c>
      <c r="H21" s="155"/>
      <c r="I21" s="1">
        <v>55314</v>
      </c>
      <c r="J21" s="155"/>
      <c r="K21" s="155">
        <v>54769</v>
      </c>
      <c r="L21" s="50"/>
      <c r="M21" s="52"/>
      <c r="N21" s="52"/>
      <c r="O21" s="52"/>
      <c r="P21" s="52"/>
      <c r="Q21" s="52"/>
      <c r="R21" s="52"/>
      <c r="S21" s="52"/>
      <c r="T21" s="52"/>
    </row>
    <row r="22" spans="1:20" ht="21" customHeight="1">
      <c r="A22" s="51" t="s">
        <v>62</v>
      </c>
      <c r="B22" s="51"/>
      <c r="C22" s="41"/>
      <c r="D22" s="41"/>
      <c r="E22" s="249">
        <v>12179669</v>
      </c>
      <c r="F22" s="153"/>
      <c r="G22" s="156">
        <v>14492850</v>
      </c>
      <c r="H22" s="155"/>
      <c r="I22" s="250">
        <v>12166544</v>
      </c>
      <c r="J22" s="155"/>
      <c r="K22" s="156">
        <v>14492850</v>
      </c>
      <c r="L22" s="35"/>
      <c r="M22" s="23"/>
      <c r="N22" s="52"/>
      <c r="T22" s="52"/>
    </row>
    <row r="23" spans="1:20" ht="6" customHeight="1">
      <c r="A23" s="47"/>
      <c r="B23" s="47"/>
      <c r="C23" s="41"/>
      <c r="D23" s="41"/>
      <c r="E23" s="157"/>
      <c r="F23" s="153"/>
      <c r="G23" s="220"/>
      <c r="H23" s="154"/>
      <c r="I23" s="220"/>
      <c r="J23" s="154"/>
      <c r="K23" s="220"/>
      <c r="L23" s="50"/>
      <c r="M23" s="52"/>
      <c r="N23" s="52"/>
    </row>
    <row r="24" spans="1:20" ht="21" customHeight="1">
      <c r="A24" s="38" t="s">
        <v>63</v>
      </c>
      <c r="B24" s="38"/>
      <c r="C24" s="41"/>
      <c r="D24" s="41"/>
      <c r="E24" s="156">
        <v>57755734</v>
      </c>
      <c r="F24" s="155"/>
      <c r="G24" s="156">
        <v>65028137</v>
      </c>
      <c r="H24" s="155"/>
      <c r="I24" s="156">
        <v>74117532</v>
      </c>
      <c r="J24" s="155"/>
      <c r="K24" s="156">
        <v>117308122</v>
      </c>
      <c r="L24" s="50"/>
      <c r="M24" s="52"/>
      <c r="N24" s="52"/>
    </row>
    <row r="25" spans="1:20" ht="7.95" customHeight="1">
      <c r="A25" s="51"/>
      <c r="B25" s="51"/>
      <c r="C25" s="41"/>
      <c r="D25" s="41"/>
      <c r="E25" s="158"/>
      <c r="F25" s="153"/>
      <c r="G25" s="155"/>
      <c r="H25" s="154"/>
      <c r="I25" s="155"/>
      <c r="J25" s="154"/>
      <c r="K25" s="155"/>
      <c r="L25" s="50"/>
      <c r="M25" s="52"/>
      <c r="N25" s="52"/>
    </row>
    <row r="26" spans="1:20" ht="21" customHeight="1">
      <c r="A26" s="38" t="s">
        <v>64</v>
      </c>
      <c r="B26" s="38"/>
      <c r="C26" s="41"/>
      <c r="D26" s="41"/>
      <c r="E26" s="158"/>
      <c r="F26" s="153"/>
      <c r="G26" s="159"/>
      <c r="H26" s="154"/>
      <c r="I26" s="159"/>
      <c r="J26" s="154"/>
      <c r="K26" s="159"/>
      <c r="L26" s="50"/>
      <c r="M26" s="52"/>
      <c r="N26" s="52"/>
      <c r="O26" s="52"/>
      <c r="P26" s="52"/>
      <c r="Q26" s="52"/>
      <c r="R26" s="52"/>
      <c r="S26" s="52"/>
    </row>
    <row r="27" spans="1:20" ht="6" customHeight="1">
      <c r="A27" s="47"/>
      <c r="B27" s="47"/>
      <c r="C27" s="41"/>
      <c r="D27" s="41"/>
      <c r="E27" s="158"/>
      <c r="F27" s="153"/>
      <c r="G27" s="220"/>
      <c r="H27" s="154"/>
      <c r="I27" s="220"/>
      <c r="J27" s="154"/>
      <c r="K27" s="220"/>
      <c r="L27" s="50"/>
      <c r="M27" s="52"/>
      <c r="N27" s="52"/>
    </row>
    <row r="28" spans="1:20" ht="21" customHeight="1">
      <c r="A28" s="239" t="s">
        <v>69</v>
      </c>
      <c r="B28" s="51"/>
      <c r="C28" s="41"/>
      <c r="D28" s="41"/>
      <c r="E28" s="155">
        <v>3064880</v>
      </c>
      <c r="F28" s="155"/>
      <c r="G28" s="155">
        <v>3064880</v>
      </c>
      <c r="H28" s="155"/>
      <c r="I28" s="155">
        <v>3064880</v>
      </c>
      <c r="J28" s="155"/>
      <c r="K28" s="155">
        <v>3064880</v>
      </c>
      <c r="L28" s="50"/>
      <c r="M28" s="52"/>
      <c r="Q28" s="52"/>
    </row>
    <row r="29" spans="1:20" ht="21" customHeight="1">
      <c r="A29" s="239" t="s">
        <v>191</v>
      </c>
      <c r="B29" s="51"/>
      <c r="C29" s="41">
        <v>7</v>
      </c>
      <c r="D29" s="41"/>
      <c r="E29" s="155">
        <v>0</v>
      </c>
      <c r="F29" s="155"/>
      <c r="G29" s="155">
        <v>0</v>
      </c>
      <c r="H29" s="155"/>
      <c r="I29" s="155">
        <v>35902539</v>
      </c>
      <c r="J29" s="155"/>
      <c r="K29" s="155">
        <v>3498098</v>
      </c>
      <c r="L29" s="50"/>
      <c r="M29" s="52"/>
    </row>
    <row r="30" spans="1:20" ht="21" customHeight="1">
      <c r="A30" s="239" t="s">
        <v>192</v>
      </c>
      <c r="B30" s="51"/>
      <c r="C30" s="41">
        <v>8</v>
      </c>
      <c r="D30" s="41"/>
      <c r="E30" s="179">
        <v>1143054</v>
      </c>
      <c r="F30" s="155"/>
      <c r="G30" s="155">
        <v>762699</v>
      </c>
      <c r="H30" s="155"/>
      <c r="I30" s="155">
        <v>967077</v>
      </c>
      <c r="J30" s="155"/>
      <c r="K30" s="155">
        <v>568537</v>
      </c>
      <c r="L30" s="50"/>
      <c r="M30" s="52"/>
    </row>
    <row r="31" spans="1:20" ht="21" customHeight="1">
      <c r="A31" s="240" t="s">
        <v>65</v>
      </c>
      <c r="C31" s="41"/>
      <c r="D31" s="41"/>
      <c r="E31" s="155">
        <v>18521484</v>
      </c>
      <c r="F31" s="155"/>
      <c r="G31" s="155">
        <v>18521484</v>
      </c>
      <c r="H31" s="155"/>
      <c r="I31" s="155">
        <v>0</v>
      </c>
      <c r="J31" s="155"/>
      <c r="K31" s="155">
        <v>0</v>
      </c>
      <c r="L31" s="35"/>
      <c r="M31" s="52"/>
      <c r="P31" s="52"/>
    </row>
    <row r="32" spans="1:20" ht="21" customHeight="1">
      <c r="A32" s="240" t="s">
        <v>205</v>
      </c>
      <c r="C32" s="41">
        <v>9</v>
      </c>
      <c r="D32" s="41"/>
      <c r="E32" s="1">
        <v>8765040</v>
      </c>
      <c r="F32" s="1"/>
      <c r="G32" s="1">
        <v>8973348</v>
      </c>
      <c r="H32" s="1"/>
      <c r="I32" s="1">
        <v>5994445</v>
      </c>
      <c r="J32" s="1"/>
      <c r="K32" s="1">
        <v>6023150</v>
      </c>
      <c r="L32" s="50"/>
      <c r="M32" s="52"/>
      <c r="N32" s="40"/>
      <c r="P32" s="52"/>
    </row>
    <row r="33" spans="1:20" ht="21" customHeight="1">
      <c r="A33" s="241" t="s">
        <v>66</v>
      </c>
      <c r="C33" s="41"/>
      <c r="D33" s="41"/>
      <c r="E33" s="1">
        <v>137213</v>
      </c>
      <c r="F33" s="1"/>
      <c r="G33" s="1">
        <v>200428</v>
      </c>
      <c r="H33" s="1"/>
      <c r="I33" s="1">
        <v>0</v>
      </c>
      <c r="J33" s="1"/>
      <c r="K33" s="1">
        <v>0</v>
      </c>
      <c r="L33" s="50"/>
      <c r="M33" s="52"/>
      <c r="P33" s="52"/>
    </row>
    <row r="34" spans="1:20" ht="21" customHeight="1">
      <c r="A34" s="39" t="s">
        <v>67</v>
      </c>
      <c r="C34" s="41"/>
      <c r="D34" s="41"/>
      <c r="E34" s="156">
        <v>10000</v>
      </c>
      <c r="F34" s="155"/>
      <c r="G34" s="156">
        <v>10000</v>
      </c>
      <c r="H34" s="155"/>
      <c r="I34" s="156">
        <v>10000</v>
      </c>
      <c r="J34" s="155"/>
      <c r="K34" s="156">
        <v>10000</v>
      </c>
      <c r="L34" s="50"/>
      <c r="M34" s="52"/>
    </row>
    <row r="35" spans="1:20" ht="8.1" customHeight="1">
      <c r="A35" s="47"/>
      <c r="B35" s="47"/>
      <c r="C35" s="41"/>
      <c r="D35" s="41"/>
      <c r="E35" s="155"/>
      <c r="F35" s="155"/>
      <c r="G35" s="155"/>
      <c r="H35" s="155"/>
      <c r="I35" s="155"/>
      <c r="J35" s="155"/>
      <c r="K35" s="155"/>
      <c r="L35" s="50"/>
      <c r="M35" s="52"/>
      <c r="O35" s="52"/>
      <c r="P35" s="52"/>
      <c r="Q35" s="52"/>
      <c r="R35" s="52"/>
      <c r="S35" s="52"/>
      <c r="T35" s="52"/>
    </row>
    <row r="36" spans="1:20" ht="21" customHeight="1">
      <c r="A36" s="47" t="s">
        <v>70</v>
      </c>
      <c r="B36" s="47"/>
      <c r="C36" s="41"/>
      <c r="D36" s="41"/>
      <c r="E36" s="156">
        <v>31641671</v>
      </c>
      <c r="F36" s="155"/>
      <c r="G36" s="156">
        <v>31532839</v>
      </c>
      <c r="H36" s="155"/>
      <c r="I36" s="156">
        <v>45938941</v>
      </c>
      <c r="J36" s="155"/>
      <c r="K36" s="156">
        <v>13164665</v>
      </c>
      <c r="L36" s="50"/>
      <c r="M36" s="52"/>
    </row>
    <row r="37" spans="1:20" ht="8.1" customHeight="1">
      <c r="A37" s="47"/>
      <c r="B37" s="47"/>
      <c r="C37" s="41"/>
      <c r="D37" s="41"/>
      <c r="E37" s="155"/>
      <c r="F37" s="155"/>
      <c r="G37" s="155"/>
      <c r="H37" s="155"/>
      <c r="I37" s="155"/>
      <c r="J37" s="155"/>
      <c r="K37" s="155"/>
      <c r="L37" s="50"/>
      <c r="M37" s="52"/>
    </row>
    <row r="38" spans="1:20" ht="21" customHeight="1" thickBot="1">
      <c r="A38" s="47" t="s">
        <v>71</v>
      </c>
      <c r="B38" s="47"/>
      <c r="C38" s="41"/>
      <c r="D38" s="41"/>
      <c r="E38" s="160">
        <v>89397405</v>
      </c>
      <c r="F38" s="155"/>
      <c r="G38" s="160">
        <v>96560976</v>
      </c>
      <c r="H38" s="155"/>
      <c r="I38" s="160">
        <v>120056473</v>
      </c>
      <c r="J38" s="155"/>
      <c r="K38" s="160">
        <v>130472787</v>
      </c>
      <c r="L38" s="50"/>
      <c r="M38" s="52"/>
    </row>
    <row r="39" spans="1:20" ht="12" customHeight="1" thickTop="1">
      <c r="A39" s="41"/>
      <c r="B39" s="50"/>
      <c r="C39" s="41"/>
      <c r="D39" s="41"/>
      <c r="E39" s="153"/>
      <c r="F39" s="154"/>
      <c r="G39" s="154"/>
      <c r="H39" s="154"/>
      <c r="I39" s="154"/>
      <c r="J39" s="154"/>
      <c r="K39" s="154"/>
      <c r="L39" s="50"/>
      <c r="M39" s="52"/>
    </row>
    <row r="40" spans="1:20" ht="19.2">
      <c r="A40" s="286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50"/>
      <c r="M40" s="52"/>
    </row>
    <row r="41" spans="1:20" ht="21" customHeight="1">
      <c r="A41" s="38" t="s">
        <v>45</v>
      </c>
      <c r="L41" s="50"/>
      <c r="M41" s="52"/>
    </row>
    <row r="42" spans="1:20" ht="21" customHeight="1">
      <c r="A42" s="38" t="s">
        <v>68</v>
      </c>
      <c r="B42" s="38"/>
      <c r="C42" s="42"/>
      <c r="D42" s="42"/>
      <c r="E42" s="161"/>
      <c r="F42" s="147"/>
      <c r="G42" s="148"/>
      <c r="H42" s="148"/>
      <c r="I42" s="148"/>
      <c r="J42" s="148"/>
      <c r="K42" s="148"/>
      <c r="L42" s="50"/>
      <c r="M42" s="52"/>
    </row>
    <row r="43" spans="1:20" ht="21" customHeight="1">
      <c r="A43" s="43" t="s">
        <v>207</v>
      </c>
      <c r="B43" s="43"/>
      <c r="C43" s="44"/>
      <c r="D43" s="44"/>
      <c r="E43" s="230"/>
      <c r="F43" s="150"/>
      <c r="G43" s="149"/>
      <c r="H43" s="149"/>
      <c r="I43" s="149"/>
      <c r="J43" s="149"/>
      <c r="K43" s="149"/>
      <c r="L43" s="50"/>
      <c r="M43" s="52"/>
    </row>
    <row r="44" spans="1:20" ht="5.55" customHeight="1">
      <c r="A44" s="38"/>
      <c r="B44" s="38"/>
      <c r="C44" s="42"/>
      <c r="D44" s="42"/>
      <c r="E44" s="147"/>
      <c r="F44" s="147"/>
      <c r="G44" s="148"/>
      <c r="H44" s="148"/>
      <c r="I44" s="148"/>
      <c r="J44" s="148"/>
      <c r="K44" s="148"/>
      <c r="L44" s="50"/>
      <c r="M44" s="52"/>
    </row>
    <row r="45" spans="1:20" ht="21" customHeight="1">
      <c r="A45" s="38"/>
      <c r="B45" s="38"/>
      <c r="C45" s="42"/>
      <c r="D45" s="42"/>
      <c r="E45" s="147"/>
      <c r="F45" s="147"/>
      <c r="G45" s="148"/>
      <c r="H45" s="278"/>
      <c r="I45" s="148"/>
      <c r="J45" s="148"/>
      <c r="K45" s="221" t="s">
        <v>47</v>
      </c>
      <c r="L45" s="50"/>
      <c r="M45" s="52"/>
    </row>
    <row r="46" spans="1:20" ht="21" customHeight="1">
      <c r="A46" s="38"/>
      <c r="B46" s="38"/>
      <c r="C46" s="42"/>
      <c r="D46" s="42"/>
      <c r="E46" s="288" t="s">
        <v>48</v>
      </c>
      <c r="F46" s="288"/>
      <c r="G46" s="288"/>
      <c r="H46" s="151"/>
      <c r="I46" s="288" t="s">
        <v>49</v>
      </c>
      <c r="J46" s="288"/>
      <c r="K46" s="288"/>
      <c r="L46" s="50"/>
      <c r="M46" s="52"/>
    </row>
    <row r="47" spans="1:20" s="47" customFormat="1" ht="21" customHeight="1">
      <c r="C47" s="128"/>
      <c r="D47" s="128"/>
      <c r="E47" s="221" t="s">
        <v>50</v>
      </c>
      <c r="F47" s="152"/>
      <c r="G47" s="221" t="s">
        <v>50</v>
      </c>
      <c r="H47" s="151"/>
      <c r="I47" s="221" t="s">
        <v>50</v>
      </c>
      <c r="J47" s="151"/>
      <c r="K47" s="221" t="s">
        <v>50</v>
      </c>
      <c r="L47" s="50"/>
      <c r="M47" s="52"/>
    </row>
    <row r="48" spans="1:20" s="47" customFormat="1" ht="21" customHeight="1">
      <c r="D48" s="128"/>
      <c r="E48" s="222" t="s">
        <v>209</v>
      </c>
      <c r="F48" s="152"/>
      <c r="G48" s="222" t="s">
        <v>208</v>
      </c>
      <c r="H48" s="151"/>
      <c r="I48" s="222" t="s">
        <v>209</v>
      </c>
      <c r="J48" s="151"/>
      <c r="K48" s="222" t="s">
        <v>208</v>
      </c>
      <c r="L48" s="50"/>
      <c r="M48" s="52"/>
    </row>
    <row r="49" spans="1:13" s="47" customFormat="1" ht="21" customHeight="1">
      <c r="C49" s="128"/>
      <c r="D49" s="128"/>
      <c r="E49" s="223" t="s">
        <v>51</v>
      </c>
      <c r="F49" s="152"/>
      <c r="G49" s="223" t="s">
        <v>53</v>
      </c>
      <c r="H49" s="151"/>
      <c r="I49" s="223" t="s">
        <v>51</v>
      </c>
      <c r="J49" s="152"/>
      <c r="K49" s="223" t="s">
        <v>53</v>
      </c>
      <c r="L49" s="50"/>
      <c r="M49" s="52"/>
    </row>
    <row r="50" spans="1:13" s="47" customFormat="1" ht="21" customHeight="1">
      <c r="C50" s="49"/>
      <c r="D50" s="128"/>
      <c r="E50" s="224" t="s">
        <v>52</v>
      </c>
      <c r="F50" s="152"/>
      <c r="G50" s="224"/>
      <c r="H50" s="151"/>
      <c r="I50" s="224" t="s">
        <v>52</v>
      </c>
      <c r="J50" s="152"/>
      <c r="K50" s="224"/>
      <c r="L50" s="50"/>
      <c r="M50" s="52"/>
    </row>
    <row r="51" spans="1:13" ht="8.1" customHeight="1">
      <c r="A51" s="47"/>
      <c r="B51" s="47"/>
      <c r="C51" s="128"/>
      <c r="D51" s="41"/>
      <c r="E51" s="153"/>
      <c r="F51" s="153"/>
      <c r="G51" s="220"/>
      <c r="H51" s="154"/>
      <c r="I51" s="220"/>
      <c r="J51" s="154"/>
      <c r="K51" s="220"/>
      <c r="L51" s="50"/>
      <c r="M51" s="52"/>
    </row>
    <row r="52" spans="1:13" ht="21" customHeight="1">
      <c r="A52" s="38" t="s">
        <v>72</v>
      </c>
      <c r="B52" s="38"/>
      <c r="C52" s="41"/>
      <c r="D52" s="41"/>
      <c r="E52" s="153"/>
      <c r="F52" s="153"/>
      <c r="G52" s="220"/>
      <c r="H52" s="154"/>
      <c r="I52" s="220"/>
      <c r="J52" s="154"/>
      <c r="K52" s="220"/>
      <c r="L52" s="50"/>
      <c r="M52" s="52"/>
    </row>
    <row r="53" spans="1:13" ht="4.05" customHeight="1">
      <c r="A53" s="47"/>
      <c r="B53" s="47"/>
      <c r="C53" s="41"/>
      <c r="D53" s="41"/>
      <c r="E53" s="153"/>
      <c r="F53" s="153"/>
      <c r="G53" s="220"/>
      <c r="H53" s="154"/>
      <c r="I53" s="220"/>
      <c r="J53" s="154"/>
      <c r="K53" s="220"/>
      <c r="L53" s="50"/>
      <c r="M53" s="52"/>
    </row>
    <row r="54" spans="1:13" ht="21" customHeight="1">
      <c r="A54" s="47" t="s">
        <v>73</v>
      </c>
      <c r="B54" s="47"/>
      <c r="C54" s="41"/>
      <c r="D54" s="41"/>
      <c r="E54" s="153"/>
      <c r="F54" s="153"/>
      <c r="G54" s="220"/>
      <c r="H54" s="154"/>
      <c r="I54" s="220"/>
      <c r="J54" s="154"/>
      <c r="K54" s="220"/>
      <c r="L54" s="50"/>
      <c r="M54" s="52"/>
    </row>
    <row r="55" spans="1:13" ht="4.95" customHeight="1">
      <c r="A55" s="47"/>
      <c r="B55" s="47"/>
      <c r="C55" s="41"/>
      <c r="D55" s="41"/>
      <c r="E55" s="153"/>
      <c r="F55" s="153"/>
      <c r="G55" s="220"/>
      <c r="H55" s="154"/>
      <c r="I55" s="220"/>
      <c r="J55" s="154"/>
      <c r="K55" s="220"/>
      <c r="L55" s="50"/>
      <c r="M55" s="52"/>
    </row>
    <row r="56" spans="1:13" ht="21" customHeight="1">
      <c r="A56" s="39" t="s">
        <v>74</v>
      </c>
      <c r="C56" s="41"/>
      <c r="D56" s="41"/>
      <c r="E56" s="179">
        <v>2730803</v>
      </c>
      <c r="F56" s="179"/>
      <c r="G56" s="179">
        <v>1882099</v>
      </c>
      <c r="H56" s="179"/>
      <c r="I56" s="179">
        <v>2093219</v>
      </c>
      <c r="J56" s="155"/>
      <c r="K56" s="155">
        <v>1383760</v>
      </c>
      <c r="L56" s="50"/>
      <c r="M56" s="52"/>
    </row>
    <row r="57" spans="1:13" ht="21" customHeight="1">
      <c r="A57" s="39" t="s">
        <v>75</v>
      </c>
      <c r="C57" s="41"/>
      <c r="D57" s="41"/>
      <c r="E57" s="275">
        <v>0</v>
      </c>
      <c r="F57" s="155"/>
      <c r="G57" s="275">
        <v>132221</v>
      </c>
      <c r="H57" s="155"/>
      <c r="I57" s="275">
        <v>0</v>
      </c>
      <c r="J57" s="155"/>
      <c r="K57" s="275">
        <v>0</v>
      </c>
      <c r="L57" s="50"/>
      <c r="M57" s="52"/>
    </row>
    <row r="58" spans="1:13" ht="4.95" customHeight="1">
      <c r="A58" s="47"/>
      <c r="B58" s="47"/>
      <c r="C58" s="41"/>
      <c r="D58" s="41"/>
      <c r="E58" s="155"/>
      <c r="F58" s="155"/>
      <c r="G58" s="155"/>
      <c r="H58" s="155"/>
      <c r="I58" s="155"/>
      <c r="J58" s="155"/>
      <c r="K58" s="155"/>
      <c r="L58" s="50"/>
      <c r="M58" s="52"/>
    </row>
    <row r="59" spans="1:13" ht="21" customHeight="1">
      <c r="A59" s="47" t="s">
        <v>76</v>
      </c>
      <c r="B59" s="47"/>
      <c r="C59" s="41"/>
      <c r="D59" s="41"/>
      <c r="E59" s="156">
        <v>2730803</v>
      </c>
      <c r="F59" s="155"/>
      <c r="G59" s="156">
        <v>2014320</v>
      </c>
      <c r="H59" s="155"/>
      <c r="I59" s="156">
        <v>2093219</v>
      </c>
      <c r="J59" s="155"/>
      <c r="K59" s="156">
        <v>1383760</v>
      </c>
      <c r="L59" s="50"/>
      <c r="M59" s="52"/>
    </row>
    <row r="60" spans="1:13" ht="4.5" customHeight="1">
      <c r="A60" s="47"/>
      <c r="B60" s="47"/>
      <c r="C60" s="41"/>
      <c r="D60" s="41"/>
      <c r="E60" s="220"/>
      <c r="F60" s="153"/>
      <c r="G60" s="220"/>
      <c r="H60" s="154"/>
      <c r="I60" s="220"/>
      <c r="J60" s="154"/>
      <c r="K60" s="220"/>
      <c r="L60" s="50"/>
      <c r="M60" s="52"/>
    </row>
    <row r="61" spans="1:13" ht="21" customHeight="1">
      <c r="A61" s="38" t="s">
        <v>77</v>
      </c>
      <c r="B61" s="38"/>
      <c r="C61" s="41"/>
      <c r="D61" s="41"/>
      <c r="E61" s="153"/>
      <c r="F61" s="153"/>
      <c r="G61" s="225"/>
      <c r="H61" s="154"/>
      <c r="I61" s="220"/>
      <c r="J61" s="154"/>
      <c r="K61" s="220"/>
      <c r="L61" s="50"/>
      <c r="M61" s="52"/>
    </row>
    <row r="62" spans="1:13" ht="4.5" customHeight="1">
      <c r="A62" s="47"/>
      <c r="B62" s="47"/>
      <c r="C62" s="41"/>
      <c r="D62" s="41"/>
      <c r="E62" s="220"/>
      <c r="F62" s="153"/>
      <c r="G62" s="220"/>
      <c r="H62" s="154"/>
      <c r="I62" s="220"/>
      <c r="J62" s="154"/>
      <c r="K62" s="220"/>
      <c r="L62" s="50"/>
      <c r="M62" s="52"/>
    </row>
    <row r="63" spans="1:13" ht="21" customHeight="1">
      <c r="A63" s="39" t="s">
        <v>78</v>
      </c>
      <c r="C63" s="41"/>
      <c r="D63" s="41"/>
      <c r="E63" s="155">
        <v>548215</v>
      </c>
      <c r="F63" s="155"/>
      <c r="G63" s="155">
        <v>587440</v>
      </c>
      <c r="H63" s="155"/>
      <c r="I63" s="155">
        <v>20110</v>
      </c>
      <c r="J63" s="155"/>
      <c r="K63" s="155">
        <v>25583</v>
      </c>
      <c r="L63" s="50"/>
      <c r="M63" s="52"/>
    </row>
    <row r="64" spans="1:13" ht="21" customHeight="1">
      <c r="A64" s="39" t="s">
        <v>206</v>
      </c>
      <c r="C64" s="41"/>
      <c r="D64" s="41"/>
      <c r="E64" s="280">
        <v>3623881</v>
      </c>
      <c r="F64" s="155"/>
      <c r="G64" s="280">
        <v>3706554</v>
      </c>
      <c r="H64" s="155"/>
      <c r="I64" s="280">
        <v>3081902</v>
      </c>
      <c r="J64" s="155"/>
      <c r="K64" s="280">
        <v>2848499</v>
      </c>
      <c r="L64" s="50"/>
      <c r="M64" s="52"/>
    </row>
    <row r="65" spans="1:19" ht="4.95" customHeight="1">
      <c r="A65" s="47"/>
      <c r="B65" s="47"/>
      <c r="C65" s="41"/>
      <c r="D65" s="41"/>
      <c r="E65" s="155"/>
      <c r="F65" s="155"/>
      <c r="G65" s="155"/>
      <c r="H65" s="155"/>
      <c r="I65" s="155"/>
      <c r="J65" s="155"/>
      <c r="K65" s="155"/>
      <c r="L65" s="50"/>
      <c r="M65" s="52"/>
    </row>
    <row r="66" spans="1:19" ht="21" customHeight="1">
      <c r="A66" s="47" t="s">
        <v>79</v>
      </c>
      <c r="B66" s="47"/>
      <c r="C66" s="41"/>
      <c r="D66" s="41"/>
      <c r="E66" s="156">
        <v>4172096</v>
      </c>
      <c r="F66" s="155"/>
      <c r="G66" s="156">
        <v>4293994</v>
      </c>
      <c r="H66" s="155"/>
      <c r="I66" s="156">
        <v>3102012</v>
      </c>
      <c r="J66" s="155"/>
      <c r="K66" s="156">
        <v>2874082</v>
      </c>
      <c r="L66" s="50"/>
      <c r="M66" s="52"/>
    </row>
    <row r="67" spans="1:19" ht="5.55" customHeight="1">
      <c r="A67" s="47"/>
      <c r="B67" s="47"/>
      <c r="C67" s="41"/>
      <c r="D67" s="41"/>
      <c r="E67" s="155"/>
      <c r="F67" s="155"/>
      <c r="G67" s="155"/>
      <c r="H67" s="155"/>
      <c r="I67" s="155"/>
      <c r="J67" s="155"/>
      <c r="K67" s="155"/>
      <c r="L67" s="50"/>
      <c r="M67" s="52"/>
    </row>
    <row r="68" spans="1:19" ht="21" customHeight="1">
      <c r="A68" s="47" t="s">
        <v>80</v>
      </c>
      <c r="B68" s="47"/>
      <c r="C68" s="129"/>
      <c r="D68" s="129"/>
      <c r="E68" s="156">
        <v>6902899</v>
      </c>
      <c r="F68" s="155"/>
      <c r="G68" s="156">
        <v>6308314</v>
      </c>
      <c r="H68" s="155"/>
      <c r="I68" s="156">
        <v>5195231</v>
      </c>
      <c r="J68" s="155"/>
      <c r="K68" s="156">
        <v>4257842</v>
      </c>
      <c r="L68" s="50"/>
      <c r="M68" s="33"/>
      <c r="N68" s="33"/>
      <c r="O68" s="33"/>
      <c r="P68" s="33"/>
      <c r="Q68" s="33"/>
      <c r="R68" s="33"/>
      <c r="S68" s="33"/>
    </row>
    <row r="69" spans="1:19" ht="21" customHeight="1">
      <c r="A69" s="47"/>
      <c r="B69" s="47"/>
      <c r="C69" s="129"/>
      <c r="D69" s="129"/>
      <c r="E69" s="155"/>
      <c r="F69" s="155"/>
      <c r="G69" s="155"/>
      <c r="H69" s="155"/>
      <c r="I69" s="155"/>
      <c r="J69" s="155"/>
      <c r="K69" s="155"/>
      <c r="L69" s="50"/>
      <c r="M69" s="33"/>
      <c r="N69" s="33"/>
      <c r="O69" s="33"/>
      <c r="P69" s="33"/>
      <c r="Q69" s="33"/>
      <c r="R69" s="33"/>
      <c r="S69" s="33"/>
    </row>
    <row r="70" spans="1:19" ht="8.1" customHeight="1">
      <c r="A70" s="47"/>
      <c r="B70" s="47"/>
      <c r="C70" s="41"/>
      <c r="D70" s="41"/>
      <c r="E70" s="220"/>
      <c r="F70" s="153"/>
      <c r="G70" s="220"/>
      <c r="H70" s="154"/>
      <c r="I70" s="220"/>
      <c r="J70" s="154"/>
      <c r="K70" s="220"/>
      <c r="L70" s="50"/>
      <c r="M70" s="52"/>
    </row>
    <row r="71" spans="1:19" ht="21.9" customHeight="1">
      <c r="A71" s="38" t="s">
        <v>45</v>
      </c>
      <c r="L71" s="50"/>
      <c r="M71" s="52"/>
    </row>
    <row r="72" spans="1:19" ht="21" customHeight="1">
      <c r="A72" s="38" t="s">
        <v>68</v>
      </c>
      <c r="B72" s="38"/>
      <c r="C72" s="42"/>
      <c r="D72" s="42"/>
      <c r="E72" s="147"/>
      <c r="F72" s="147"/>
      <c r="G72" s="154"/>
      <c r="H72" s="154"/>
      <c r="I72" s="154"/>
      <c r="J72" s="154"/>
      <c r="K72" s="154"/>
      <c r="L72" s="50"/>
      <c r="M72" s="52"/>
    </row>
    <row r="73" spans="1:19" ht="21" customHeight="1">
      <c r="A73" s="43" t="s">
        <v>207</v>
      </c>
      <c r="B73" s="43"/>
      <c r="C73" s="44"/>
      <c r="D73" s="44"/>
      <c r="E73" s="230"/>
      <c r="F73" s="150"/>
      <c r="G73" s="149"/>
      <c r="H73" s="149"/>
      <c r="I73" s="149"/>
      <c r="J73" s="149"/>
      <c r="K73" s="149"/>
      <c r="L73" s="50"/>
      <c r="M73" s="52"/>
    </row>
    <row r="74" spans="1:19" ht="8.5500000000000007" customHeight="1">
      <c r="A74" s="47"/>
      <c r="B74" s="47"/>
      <c r="C74" s="42"/>
      <c r="D74" s="42"/>
      <c r="E74" s="147"/>
      <c r="F74" s="147"/>
      <c r="G74" s="154"/>
      <c r="H74" s="154"/>
      <c r="I74" s="154"/>
      <c r="J74" s="154"/>
      <c r="K74" s="154"/>
      <c r="L74" s="50"/>
      <c r="M74" s="52"/>
    </row>
    <row r="75" spans="1:19" ht="21" customHeight="1">
      <c r="A75" s="47"/>
      <c r="B75" s="47"/>
      <c r="C75" s="42"/>
      <c r="D75" s="42"/>
      <c r="E75" s="147"/>
      <c r="F75" s="147"/>
      <c r="G75" s="154"/>
      <c r="H75" s="279"/>
      <c r="I75" s="154"/>
      <c r="J75" s="154"/>
      <c r="K75" s="221" t="s">
        <v>47</v>
      </c>
      <c r="L75" s="50"/>
      <c r="M75" s="52"/>
    </row>
    <row r="76" spans="1:19" ht="21" customHeight="1">
      <c r="A76" s="47"/>
      <c r="B76" s="47"/>
      <c r="C76" s="42"/>
      <c r="D76" s="42"/>
      <c r="E76" s="288" t="s">
        <v>48</v>
      </c>
      <c r="F76" s="288"/>
      <c r="G76" s="288"/>
      <c r="H76" s="151"/>
      <c r="I76" s="288" t="s">
        <v>49</v>
      </c>
      <c r="J76" s="288"/>
      <c r="K76" s="288"/>
      <c r="L76" s="50"/>
      <c r="M76" s="52"/>
    </row>
    <row r="77" spans="1:19" s="47" customFormat="1" ht="21" customHeight="1">
      <c r="C77" s="128"/>
      <c r="D77" s="128"/>
      <c r="E77" s="221" t="s">
        <v>50</v>
      </c>
      <c r="F77" s="152"/>
      <c r="G77" s="221" t="s">
        <v>50</v>
      </c>
      <c r="H77" s="151"/>
      <c r="I77" s="221" t="s">
        <v>50</v>
      </c>
      <c r="J77" s="151"/>
      <c r="K77" s="221" t="s">
        <v>50</v>
      </c>
      <c r="L77" s="50"/>
      <c r="M77" s="52"/>
    </row>
    <row r="78" spans="1:19" s="47" customFormat="1" ht="21" customHeight="1">
      <c r="D78" s="128"/>
      <c r="E78" s="222" t="s">
        <v>209</v>
      </c>
      <c r="F78" s="152"/>
      <c r="G78" s="222" t="s">
        <v>208</v>
      </c>
      <c r="H78" s="151"/>
      <c r="I78" s="222" t="s">
        <v>209</v>
      </c>
      <c r="J78" s="151"/>
      <c r="K78" s="222" t="s">
        <v>208</v>
      </c>
      <c r="L78" s="50"/>
      <c r="M78" s="52"/>
    </row>
    <row r="79" spans="1:19" s="47" customFormat="1" ht="21" customHeight="1">
      <c r="C79" s="128"/>
      <c r="D79" s="128"/>
      <c r="E79" s="222" t="s">
        <v>51</v>
      </c>
      <c r="F79" s="152"/>
      <c r="G79" s="222" t="s">
        <v>53</v>
      </c>
      <c r="H79" s="151"/>
      <c r="I79" s="222" t="s">
        <v>51</v>
      </c>
      <c r="J79" s="152"/>
      <c r="K79" s="222" t="s">
        <v>53</v>
      </c>
      <c r="L79" s="50"/>
      <c r="M79" s="52"/>
    </row>
    <row r="80" spans="1:19" s="47" customFormat="1" ht="21" customHeight="1">
      <c r="C80" s="136" t="s">
        <v>54</v>
      </c>
      <c r="D80" s="128"/>
      <c r="E80" s="226" t="s">
        <v>52</v>
      </c>
      <c r="F80" s="152"/>
      <c r="G80" s="226"/>
      <c r="H80" s="151"/>
      <c r="I80" s="226" t="s">
        <v>52</v>
      </c>
      <c r="J80" s="152"/>
      <c r="K80" s="226"/>
      <c r="L80" s="50"/>
      <c r="M80" s="52"/>
    </row>
    <row r="81" spans="1:14" ht="6" customHeight="1">
      <c r="A81" s="47"/>
      <c r="B81" s="47"/>
      <c r="C81" s="41"/>
      <c r="D81" s="41"/>
      <c r="E81" s="220"/>
      <c r="F81" s="153"/>
      <c r="G81" s="220"/>
      <c r="H81" s="154"/>
      <c r="I81" s="220"/>
      <c r="J81" s="154"/>
      <c r="K81" s="220"/>
      <c r="L81" s="50"/>
      <c r="M81" s="52"/>
    </row>
    <row r="82" spans="1:14" ht="21" customHeight="1">
      <c r="A82" s="38" t="s">
        <v>81</v>
      </c>
      <c r="B82" s="38"/>
      <c r="C82" s="41"/>
      <c r="D82" s="41"/>
      <c r="E82" s="162"/>
      <c r="F82" s="162"/>
      <c r="G82" s="162"/>
      <c r="H82" s="154"/>
      <c r="I82" s="220"/>
      <c r="J82" s="154"/>
      <c r="K82" s="220"/>
      <c r="L82" s="50"/>
      <c r="M82" s="52"/>
    </row>
    <row r="83" spans="1:14" ht="6.45" customHeight="1">
      <c r="A83" s="47"/>
      <c r="B83" s="47"/>
      <c r="C83" s="41"/>
      <c r="D83" s="41"/>
      <c r="E83" s="153"/>
      <c r="F83" s="153"/>
      <c r="G83" s="220"/>
      <c r="H83" s="154"/>
      <c r="I83" s="220"/>
      <c r="J83" s="154"/>
      <c r="K83" s="220"/>
      <c r="L83" s="50"/>
      <c r="M83" s="52"/>
    </row>
    <row r="84" spans="1:14" ht="19.05" customHeight="1">
      <c r="A84" s="47" t="s">
        <v>82</v>
      </c>
      <c r="B84" s="47"/>
      <c r="C84" s="129"/>
      <c r="D84" s="129"/>
      <c r="E84" s="163"/>
      <c r="F84" s="164"/>
      <c r="G84" s="165"/>
      <c r="H84" s="166"/>
      <c r="I84" s="165"/>
      <c r="J84" s="166"/>
      <c r="K84" s="165"/>
      <c r="L84" s="50"/>
      <c r="M84" s="52"/>
    </row>
    <row r="85" spans="1:14" ht="6" customHeight="1">
      <c r="A85" s="47"/>
      <c r="B85" s="47"/>
      <c r="C85" s="41"/>
      <c r="D85" s="41"/>
      <c r="E85" s="220"/>
      <c r="F85" s="153"/>
      <c r="G85" s="220"/>
      <c r="H85" s="154"/>
      <c r="I85" s="220"/>
      <c r="J85" s="154"/>
      <c r="K85" s="220"/>
      <c r="L85" s="50"/>
      <c r="M85" s="52"/>
    </row>
    <row r="86" spans="1:14" s="41" customFormat="1" ht="16.95" customHeight="1">
      <c r="A86" s="39" t="s">
        <v>83</v>
      </c>
      <c r="B86" s="39"/>
      <c r="E86" s="231"/>
      <c r="F86" s="164"/>
      <c r="G86" s="165"/>
      <c r="H86" s="166"/>
      <c r="I86" s="165"/>
      <c r="J86" s="166"/>
      <c r="K86" s="165"/>
      <c r="L86" s="50"/>
      <c r="M86" s="52"/>
    </row>
    <row r="87" spans="1:14" s="41" customFormat="1" ht="21" customHeight="1">
      <c r="A87" s="39"/>
      <c r="B87" s="130" t="s">
        <v>85</v>
      </c>
      <c r="C87" s="39"/>
      <c r="D87" s="39"/>
      <c r="E87" s="163"/>
      <c r="F87" s="164"/>
      <c r="G87" s="165"/>
      <c r="H87" s="166"/>
      <c r="I87" s="165"/>
      <c r="J87" s="166"/>
      <c r="K87" s="165"/>
      <c r="L87" s="50"/>
      <c r="M87" s="52"/>
    </row>
    <row r="88" spans="1:14" s="41" customFormat="1" ht="21" customHeight="1">
      <c r="A88" s="39"/>
      <c r="B88" s="130" t="s">
        <v>215</v>
      </c>
      <c r="C88" s="39"/>
      <c r="D88" s="39"/>
      <c r="E88" s="232"/>
      <c r="F88" s="164"/>
      <c r="G88" s="165"/>
      <c r="H88" s="166"/>
      <c r="I88" s="165"/>
      <c r="J88" s="166"/>
      <c r="K88" s="165"/>
      <c r="L88" s="50"/>
      <c r="M88" s="52"/>
    </row>
    <row r="89" spans="1:14" s="41" customFormat="1" ht="21" customHeight="1">
      <c r="A89" s="39"/>
      <c r="B89" s="130" t="s">
        <v>84</v>
      </c>
      <c r="C89" s="39"/>
      <c r="D89" s="39"/>
      <c r="E89" s="163"/>
      <c r="F89" s="164"/>
      <c r="G89" s="165"/>
      <c r="H89" s="166"/>
      <c r="I89" s="165"/>
      <c r="J89" s="166"/>
      <c r="K89" s="165"/>
      <c r="L89" s="50"/>
      <c r="M89" s="52"/>
    </row>
    <row r="90" spans="1:14" s="41" customFormat="1" ht="21" customHeight="1" thickBot="1">
      <c r="A90" s="39"/>
      <c r="B90" s="130" t="s">
        <v>211</v>
      </c>
      <c r="C90" s="41">
        <v>10</v>
      </c>
      <c r="D90" s="39"/>
      <c r="E90" s="251">
        <v>1004081422</v>
      </c>
      <c r="F90" s="164"/>
      <c r="G90" s="165"/>
      <c r="H90" s="166"/>
      <c r="I90" s="251">
        <v>1004081422</v>
      </c>
      <c r="J90" s="166"/>
      <c r="K90" s="165"/>
      <c r="L90" s="50"/>
      <c r="M90" s="52"/>
    </row>
    <row r="91" spans="1:14" s="41" customFormat="1" ht="21" customHeight="1" thickTop="1">
      <c r="A91" s="39"/>
      <c r="B91" s="130" t="s">
        <v>215</v>
      </c>
      <c r="C91" s="39"/>
      <c r="D91" s="39"/>
      <c r="E91" s="233"/>
      <c r="F91" s="164"/>
      <c r="G91" s="165"/>
      <c r="H91" s="166"/>
      <c r="I91" s="165"/>
      <c r="J91" s="166"/>
      <c r="K91" s="165"/>
      <c r="L91" s="50"/>
      <c r="M91" s="52"/>
    </row>
    <row r="92" spans="1:14" s="41" customFormat="1" ht="21" customHeight="1">
      <c r="A92" s="39"/>
      <c r="B92" s="130" t="s">
        <v>84</v>
      </c>
      <c r="C92" s="39"/>
      <c r="D92" s="39"/>
      <c r="E92" s="234"/>
      <c r="F92" s="164"/>
      <c r="G92" s="165"/>
      <c r="H92" s="166"/>
      <c r="I92" s="165"/>
      <c r="J92" s="166"/>
      <c r="K92" s="165"/>
      <c r="L92" s="50"/>
      <c r="M92" s="52"/>
    </row>
    <row r="93" spans="1:14" s="41" customFormat="1" ht="21" customHeight="1" thickBot="1">
      <c r="A93" s="39"/>
      <c r="B93" s="130" t="s">
        <v>210</v>
      </c>
      <c r="C93" s="57">
        <v>10</v>
      </c>
      <c r="D93" s="39"/>
      <c r="E93" s="234"/>
      <c r="F93" s="164"/>
      <c r="G93" s="251">
        <v>1004081422</v>
      </c>
      <c r="H93" s="166"/>
      <c r="I93" s="165"/>
      <c r="J93" s="166"/>
      <c r="K93" s="251">
        <v>1004081422</v>
      </c>
      <c r="L93" s="50"/>
      <c r="M93" s="52"/>
      <c r="N93" s="29"/>
    </row>
    <row r="94" spans="1:14" s="41" customFormat="1" ht="19.5" customHeight="1" thickTop="1">
      <c r="A94" s="39"/>
      <c r="B94" s="130" t="s">
        <v>86</v>
      </c>
      <c r="C94" s="57"/>
      <c r="E94" s="153"/>
      <c r="F94" s="164"/>
      <c r="G94" s="165"/>
      <c r="H94" s="166"/>
      <c r="I94" s="165"/>
      <c r="J94" s="166"/>
      <c r="K94" s="165"/>
      <c r="L94" s="50"/>
      <c r="M94" s="52"/>
    </row>
    <row r="95" spans="1:14" s="41" customFormat="1" ht="19.95" customHeight="1">
      <c r="A95" s="39"/>
      <c r="B95" s="130" t="s">
        <v>216</v>
      </c>
      <c r="C95" s="57"/>
      <c r="E95" s="235"/>
      <c r="F95" s="164"/>
      <c r="G95" s="165"/>
      <c r="H95" s="166"/>
      <c r="I95" s="165"/>
      <c r="J95" s="166"/>
      <c r="K95" s="165"/>
      <c r="L95" s="50"/>
      <c r="M95" s="52"/>
    </row>
    <row r="96" spans="1:14" s="41" customFormat="1" ht="21" customHeight="1">
      <c r="A96" s="39"/>
      <c r="B96" s="130" t="s">
        <v>84</v>
      </c>
      <c r="C96" s="57"/>
      <c r="E96" s="165"/>
      <c r="F96" s="164"/>
      <c r="G96" s="165"/>
      <c r="H96" s="166"/>
      <c r="I96" s="165"/>
      <c r="J96" s="166"/>
      <c r="K96" s="165"/>
      <c r="L96" s="50"/>
      <c r="M96" s="52"/>
    </row>
    <row r="97" spans="1:15" s="41" customFormat="1" ht="21" customHeight="1">
      <c r="A97" s="39"/>
      <c r="B97" s="130" t="s">
        <v>211</v>
      </c>
      <c r="C97" s="57">
        <v>10</v>
      </c>
      <c r="E97" s="165">
        <v>503140098</v>
      </c>
      <c r="F97" s="155"/>
      <c r="G97" s="155"/>
      <c r="H97" s="155"/>
      <c r="I97" s="165">
        <v>503140098</v>
      </c>
      <c r="J97" s="155"/>
      <c r="K97" s="155"/>
      <c r="L97" s="50"/>
      <c r="M97" s="52"/>
    </row>
    <row r="98" spans="1:15" s="41" customFormat="1" ht="17.55" customHeight="1">
      <c r="A98" s="39"/>
      <c r="B98" s="130" t="s">
        <v>230</v>
      </c>
      <c r="C98" s="57"/>
      <c r="E98" s="155"/>
      <c r="F98" s="155"/>
      <c r="G98" s="155"/>
      <c r="H98" s="155"/>
      <c r="I98" s="155"/>
      <c r="J98" s="155"/>
      <c r="K98" s="155"/>
      <c r="L98" s="50"/>
      <c r="M98" s="52"/>
    </row>
    <row r="99" spans="1:15" s="41" customFormat="1" ht="21" customHeight="1">
      <c r="A99" s="39"/>
      <c r="B99" s="130" t="s">
        <v>84</v>
      </c>
      <c r="C99" s="57"/>
      <c r="E99" s="155"/>
      <c r="F99" s="155"/>
      <c r="G99" s="155"/>
      <c r="H99" s="155"/>
      <c r="I99" s="155"/>
      <c r="J99" s="155"/>
      <c r="K99" s="155"/>
      <c r="L99" s="50"/>
      <c r="M99" s="52"/>
    </row>
    <row r="100" spans="1:15" s="41" customFormat="1" ht="21" customHeight="1">
      <c r="A100" s="39"/>
      <c r="B100" s="130" t="s">
        <v>210</v>
      </c>
      <c r="C100" s="57">
        <v>10</v>
      </c>
      <c r="E100" s="155"/>
      <c r="F100" s="155"/>
      <c r="G100" s="155">
        <v>503139555</v>
      </c>
      <c r="H100" s="155"/>
      <c r="I100" s="155"/>
      <c r="J100" s="155"/>
      <c r="K100" s="155">
        <v>503139555</v>
      </c>
      <c r="L100" s="50"/>
      <c r="M100" s="52"/>
    </row>
    <row r="101" spans="1:15" s="41" customFormat="1" ht="21" customHeight="1">
      <c r="A101" s="39" t="s">
        <v>87</v>
      </c>
      <c r="B101" s="131"/>
      <c r="C101" s="57">
        <v>10</v>
      </c>
      <c r="E101" s="155">
        <v>21260560</v>
      </c>
      <c r="F101" s="155"/>
      <c r="G101" s="155">
        <v>21260560</v>
      </c>
      <c r="H101" s="155"/>
      <c r="I101" s="155">
        <v>21260560</v>
      </c>
      <c r="J101" s="155"/>
      <c r="K101" s="155">
        <v>21260560</v>
      </c>
      <c r="L101" s="50"/>
      <c r="M101" s="52"/>
    </row>
    <row r="102" spans="1:15" s="41" customFormat="1" ht="21" customHeight="1">
      <c r="A102" s="39" t="s">
        <v>218</v>
      </c>
      <c r="B102" s="131"/>
      <c r="C102" s="57"/>
      <c r="E102" s="155">
        <v>0</v>
      </c>
      <c r="F102" s="155"/>
      <c r="G102" s="155">
        <v>3</v>
      </c>
      <c r="H102" s="155"/>
      <c r="I102" s="155">
        <v>0</v>
      </c>
      <c r="J102" s="155"/>
      <c r="K102" s="155">
        <v>3</v>
      </c>
      <c r="L102" s="50"/>
      <c r="M102" s="52"/>
    </row>
    <row r="103" spans="1:15" s="41" customFormat="1" ht="21" customHeight="1">
      <c r="A103" s="252" t="s">
        <v>88</v>
      </c>
      <c r="B103" s="131"/>
      <c r="C103" s="57"/>
      <c r="E103" s="155">
        <v>72161480</v>
      </c>
      <c r="F103" s="155"/>
      <c r="G103" s="155">
        <v>72161480</v>
      </c>
      <c r="H103" s="155"/>
      <c r="I103" s="155">
        <v>72161480</v>
      </c>
      <c r="J103" s="155"/>
      <c r="K103" s="155">
        <v>72161480</v>
      </c>
      <c r="L103" s="50"/>
      <c r="M103" s="52"/>
    </row>
    <row r="104" spans="1:15" s="41" customFormat="1" ht="21" customHeight="1">
      <c r="A104" s="39" t="s">
        <v>89</v>
      </c>
      <c r="B104" s="131"/>
      <c r="C104" s="57"/>
      <c r="E104" s="155"/>
      <c r="F104" s="155"/>
      <c r="G104" s="155"/>
      <c r="H104" s="155"/>
      <c r="I104" s="155"/>
      <c r="J104" s="155"/>
      <c r="K104" s="155"/>
      <c r="L104" s="50"/>
      <c r="M104" s="52"/>
    </row>
    <row r="105" spans="1:15" s="41" customFormat="1" ht="21" customHeight="1">
      <c r="A105" s="39"/>
      <c r="B105" s="39" t="s">
        <v>90</v>
      </c>
      <c r="C105" s="57"/>
      <c r="E105" s="155">
        <v>0</v>
      </c>
      <c r="F105" s="155"/>
      <c r="G105" s="155">
        <v>0</v>
      </c>
      <c r="H105" s="155"/>
      <c r="I105" s="155">
        <v>0</v>
      </c>
      <c r="J105" s="155"/>
      <c r="K105" s="155">
        <v>0</v>
      </c>
      <c r="L105" s="50"/>
      <c r="M105" s="52"/>
    </row>
    <row r="106" spans="1:15" s="41" customFormat="1" ht="21" customHeight="1">
      <c r="A106" s="39"/>
      <c r="B106" s="39" t="s">
        <v>91</v>
      </c>
      <c r="E106" s="155">
        <v>-490422839</v>
      </c>
      <c r="F106" s="155"/>
      <c r="G106" s="155">
        <v>-482678054</v>
      </c>
      <c r="H106" s="155"/>
      <c r="I106" s="155">
        <v>-481375416</v>
      </c>
      <c r="J106" s="155"/>
      <c r="K106" s="155">
        <v>-470021173</v>
      </c>
      <c r="L106" s="50"/>
      <c r="M106" s="52"/>
    </row>
    <row r="107" spans="1:15" s="41" customFormat="1" ht="21" customHeight="1">
      <c r="A107" s="39" t="s">
        <v>92</v>
      </c>
      <c r="B107" s="39"/>
      <c r="E107" s="227">
        <v>-24769056</v>
      </c>
      <c r="F107" s="164"/>
      <c r="G107" s="227">
        <v>-24769056</v>
      </c>
      <c r="H107" s="166"/>
      <c r="I107" s="227">
        <v>-325480</v>
      </c>
      <c r="J107" s="166"/>
      <c r="K107" s="227">
        <v>-325480</v>
      </c>
      <c r="L107" s="50"/>
      <c r="M107" s="52"/>
    </row>
    <row r="108" spans="1:15" ht="6.45" customHeight="1">
      <c r="A108" s="47"/>
      <c r="B108" s="47"/>
      <c r="C108" s="41"/>
      <c r="D108" s="41"/>
      <c r="E108" s="220"/>
      <c r="F108" s="153"/>
      <c r="G108" s="220"/>
      <c r="H108" s="154"/>
      <c r="I108" s="220"/>
      <c r="J108" s="154"/>
      <c r="K108" s="220"/>
      <c r="L108" s="50"/>
      <c r="M108" s="52"/>
    </row>
    <row r="109" spans="1:15" ht="21" customHeight="1">
      <c r="A109" s="54" t="s">
        <v>93</v>
      </c>
      <c r="B109" s="54"/>
      <c r="C109" s="41"/>
      <c r="D109" s="41"/>
      <c r="E109" s="155">
        <v>81370243</v>
      </c>
      <c r="F109" s="164"/>
      <c r="G109" s="155">
        <v>89114488</v>
      </c>
      <c r="H109" s="166"/>
      <c r="I109" s="155">
        <v>114861242</v>
      </c>
      <c r="J109" s="166"/>
      <c r="K109" s="155">
        <v>126214945</v>
      </c>
      <c r="L109" s="50"/>
      <c r="M109" s="52"/>
    </row>
    <row r="110" spans="1:15" ht="21" customHeight="1">
      <c r="A110" s="252" t="s">
        <v>94</v>
      </c>
      <c r="B110" s="54"/>
      <c r="C110" s="41"/>
      <c r="D110" s="41"/>
      <c r="E110" s="167">
        <v>1124263</v>
      </c>
      <c r="F110" s="164"/>
      <c r="G110" s="167">
        <v>1138174</v>
      </c>
      <c r="H110" s="166"/>
      <c r="I110" s="167">
        <v>0</v>
      </c>
      <c r="J110" s="166"/>
      <c r="K110" s="167">
        <v>0</v>
      </c>
      <c r="L110" s="50"/>
      <c r="M110" s="23"/>
      <c r="N110" s="23"/>
      <c r="O110" s="274"/>
    </row>
    <row r="111" spans="1:15" ht="5.55" customHeight="1">
      <c r="A111" s="47"/>
      <c r="B111" s="47"/>
      <c r="C111" s="41"/>
      <c r="D111" s="41"/>
      <c r="E111" s="220"/>
      <c r="F111" s="153"/>
      <c r="G111" s="220"/>
      <c r="H111" s="154"/>
      <c r="I111" s="220"/>
      <c r="J111" s="154"/>
      <c r="K111" s="220"/>
      <c r="L111" s="50"/>
      <c r="M111" s="52"/>
    </row>
    <row r="112" spans="1:15" ht="21" customHeight="1">
      <c r="A112" s="55" t="s">
        <v>95</v>
      </c>
      <c r="B112" s="54"/>
      <c r="C112" s="41"/>
      <c r="D112" s="41"/>
      <c r="E112" s="168">
        <v>82494506</v>
      </c>
      <c r="F112" s="153"/>
      <c r="G112" s="168">
        <v>90252662</v>
      </c>
      <c r="H112" s="165"/>
      <c r="I112" s="168">
        <v>114861242</v>
      </c>
      <c r="J112" s="165"/>
      <c r="K112" s="168">
        <v>126214945</v>
      </c>
      <c r="L112" s="50"/>
      <c r="M112" s="52"/>
    </row>
    <row r="113" spans="1:13" ht="4.5" customHeight="1">
      <c r="A113" s="47"/>
      <c r="B113" s="47"/>
      <c r="C113" s="41"/>
      <c r="D113" s="41"/>
      <c r="E113" s="220"/>
      <c r="F113" s="153"/>
      <c r="G113" s="220"/>
      <c r="H113" s="154"/>
      <c r="I113" s="220"/>
      <c r="J113" s="154"/>
      <c r="K113" s="220"/>
      <c r="L113" s="50"/>
      <c r="M113" s="52"/>
    </row>
    <row r="114" spans="1:13" ht="21" customHeight="1" thickBot="1">
      <c r="A114" s="56" t="s">
        <v>96</v>
      </c>
      <c r="B114" s="47"/>
      <c r="C114" s="41"/>
      <c r="D114" s="41"/>
      <c r="E114" s="169">
        <v>89397405</v>
      </c>
      <c r="F114" s="153"/>
      <c r="G114" s="169">
        <v>96560976</v>
      </c>
      <c r="H114" s="165"/>
      <c r="I114" s="169">
        <v>120056473</v>
      </c>
      <c r="J114" s="165"/>
      <c r="K114" s="169">
        <v>130472787</v>
      </c>
      <c r="L114" s="50"/>
      <c r="M114" s="52"/>
    </row>
    <row r="115" spans="1:13" ht="21" customHeight="1" thickTop="1">
      <c r="A115" s="56"/>
      <c r="B115" s="47"/>
      <c r="C115" s="41"/>
      <c r="D115" s="41"/>
      <c r="E115" s="154"/>
      <c r="F115" s="153"/>
      <c r="G115" s="155"/>
      <c r="H115" s="165"/>
      <c r="I115" s="155"/>
      <c r="J115" s="165"/>
      <c r="K115" s="155"/>
    </row>
    <row r="116" spans="1:13" s="58" customFormat="1" ht="21.9" customHeight="1">
      <c r="E116" s="170"/>
      <c r="F116" s="170"/>
      <c r="G116" s="170"/>
      <c r="H116" s="170"/>
      <c r="I116" s="170"/>
      <c r="J116" s="170"/>
      <c r="K116" s="170"/>
      <c r="L116" s="31"/>
    </row>
    <row r="117" spans="1:13" s="58" customFormat="1" ht="21.9" customHeight="1">
      <c r="E117" s="170"/>
      <c r="F117" s="171"/>
      <c r="G117" s="171"/>
      <c r="H117" s="171"/>
      <c r="I117" s="171"/>
      <c r="J117" s="171"/>
      <c r="K117" s="171"/>
      <c r="L117" s="57"/>
    </row>
    <row r="118" spans="1:13" s="58" customFormat="1" ht="21" customHeight="1">
      <c r="E118" s="146"/>
      <c r="F118" s="145"/>
      <c r="G118" s="145"/>
      <c r="H118" s="145"/>
      <c r="I118" s="172"/>
      <c r="J118" s="145"/>
      <c r="K118" s="145"/>
      <c r="L118" s="57"/>
    </row>
    <row r="119" spans="1:13" s="58" customFormat="1" ht="21" customHeight="1">
      <c r="E119" s="145"/>
      <c r="F119" s="145"/>
      <c r="G119" s="146"/>
      <c r="H119" s="146"/>
      <c r="I119" s="146"/>
      <c r="J119" s="146"/>
      <c r="K119" s="146"/>
      <c r="L119" s="57"/>
    </row>
    <row r="120" spans="1:13" s="58" customFormat="1" ht="21" customHeight="1">
      <c r="E120" s="145"/>
      <c r="F120" s="145"/>
      <c r="G120" s="146"/>
      <c r="H120" s="146"/>
      <c r="I120" s="146"/>
      <c r="J120" s="146"/>
      <c r="K120" s="146"/>
      <c r="L120" s="57"/>
    </row>
    <row r="121" spans="1:13" s="58" customFormat="1" ht="21" customHeight="1">
      <c r="E121" s="145"/>
      <c r="F121" s="145"/>
      <c r="G121" s="146"/>
      <c r="H121" s="146"/>
      <c r="I121" s="146"/>
      <c r="J121" s="146"/>
      <c r="K121" s="146"/>
      <c r="L121" s="57"/>
    </row>
  </sheetData>
  <mergeCells count="7">
    <mergeCell ref="A40:K40"/>
    <mergeCell ref="I6:K6"/>
    <mergeCell ref="I46:K46"/>
    <mergeCell ref="I76:K76"/>
    <mergeCell ref="E6:G6"/>
    <mergeCell ref="E46:G46"/>
    <mergeCell ref="E76:G76"/>
  </mergeCells>
  <pageMargins left="0.9" right="0.39370078740157483" top="0.51181102362204722" bottom="0.59055118110236227" header="0.47244094488188981" footer="0.55118110236220474"/>
  <pageSetup paperSize="9" scale="85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0" max="10" man="1"/>
    <brk id="70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view="pageBreakPreview" zoomScale="90" zoomScaleNormal="100" zoomScaleSheetLayoutView="90" workbookViewId="0">
      <selection activeCell="E15" sqref="E15"/>
    </sheetView>
  </sheetViews>
  <sheetFormatPr defaultColWidth="7.21875" defaultRowHeight="19.2"/>
  <cols>
    <col min="1" max="1" width="1.88671875" style="39" customWidth="1"/>
    <col min="2" max="2" width="44.44140625" style="39" customWidth="1"/>
    <col min="3" max="3" width="6.44140625" style="39" customWidth="1"/>
    <col min="4" max="4" width="1.21875" style="39" customWidth="1"/>
    <col min="5" max="5" width="12.6640625" style="39" customWidth="1"/>
    <col min="6" max="6" width="1.21875" style="40" customWidth="1"/>
    <col min="7" max="7" width="12.6640625" style="39" customWidth="1"/>
    <col min="8" max="8" width="1.21875" style="40" customWidth="1"/>
    <col min="9" max="9" width="12.6640625" style="40" customWidth="1"/>
    <col min="10" max="10" width="1.21875" style="40" customWidth="1"/>
    <col min="11" max="11" width="13.109375" style="40" customWidth="1"/>
    <col min="12" max="12" width="12.77734375" style="39" customWidth="1"/>
    <col min="13" max="13" width="13.33203125" style="27" customWidth="1"/>
    <col min="14" max="16" width="13.33203125" style="39" customWidth="1"/>
    <col min="17" max="17" width="7.21875" style="39"/>
    <col min="18" max="18" width="10.6640625" style="39" customWidth="1"/>
    <col min="19" max="19" width="7.88671875" style="39" bestFit="1" customWidth="1"/>
    <col min="20" max="20" width="7.21875" style="39" customWidth="1"/>
    <col min="21" max="16384" width="7.21875" style="39"/>
  </cols>
  <sheetData>
    <row r="1" spans="1:37" ht="20.399999999999999">
      <c r="K1" s="213" t="s">
        <v>51</v>
      </c>
    </row>
    <row r="2" spans="1:37" ht="20.399999999999999">
      <c r="K2" s="214" t="s">
        <v>52</v>
      </c>
    </row>
    <row r="3" spans="1:37" ht="21.75" customHeight="1">
      <c r="A3" s="59" t="s">
        <v>45</v>
      </c>
      <c r="I3" s="60"/>
    </row>
    <row r="4" spans="1:37" ht="21.75" customHeight="1">
      <c r="A4" s="59" t="s">
        <v>97</v>
      </c>
      <c r="B4" s="59"/>
      <c r="C4" s="42"/>
      <c r="D4" s="42"/>
      <c r="E4" s="127"/>
      <c r="G4" s="42"/>
      <c r="L4" s="60"/>
    </row>
    <row r="5" spans="1:37" ht="21.75" customHeight="1">
      <c r="A5" s="141" t="s">
        <v>213</v>
      </c>
      <c r="B5" s="61"/>
      <c r="C5" s="44"/>
      <c r="D5" s="44"/>
      <c r="E5" s="44"/>
      <c r="F5" s="62"/>
      <c r="G5" s="44"/>
      <c r="H5" s="62"/>
      <c r="I5" s="62"/>
      <c r="J5" s="62"/>
      <c r="K5" s="62"/>
      <c r="N5" s="52"/>
    </row>
    <row r="6" spans="1:37" ht="1.95" customHeight="1">
      <c r="A6" s="38"/>
      <c r="B6" s="38"/>
      <c r="C6" s="42"/>
      <c r="D6" s="42"/>
      <c r="E6" s="42"/>
      <c r="G6" s="42"/>
      <c r="N6" s="52"/>
    </row>
    <row r="7" spans="1:37" ht="21.75" customHeight="1">
      <c r="A7" s="38"/>
      <c r="B7" s="38"/>
      <c r="C7" s="42"/>
      <c r="D7" s="42"/>
      <c r="E7" s="50"/>
      <c r="G7" s="42"/>
      <c r="H7" s="281"/>
      <c r="K7" s="215" t="s">
        <v>47</v>
      </c>
      <c r="L7" s="52"/>
      <c r="N7" s="52"/>
    </row>
    <row r="8" spans="1:37" ht="21.75" customHeight="1">
      <c r="A8" s="38"/>
      <c r="B8" s="63"/>
      <c r="C8" s="42"/>
      <c r="D8" s="42"/>
      <c r="E8" s="289" t="s">
        <v>48</v>
      </c>
      <c r="F8" s="289"/>
      <c r="G8" s="289"/>
      <c r="I8" s="289" t="s">
        <v>49</v>
      </c>
      <c r="J8" s="289"/>
      <c r="K8" s="289"/>
      <c r="N8" s="52"/>
    </row>
    <row r="9" spans="1:37" ht="21" customHeight="1">
      <c r="B9" s="52"/>
      <c r="C9" s="136" t="s">
        <v>98</v>
      </c>
      <c r="E9" s="64" t="s">
        <v>212</v>
      </c>
      <c r="F9" s="45"/>
      <c r="G9" s="64" t="s">
        <v>198</v>
      </c>
      <c r="H9" s="45"/>
      <c r="I9" s="64" t="s">
        <v>212</v>
      </c>
      <c r="J9" s="45"/>
      <c r="K9" s="64" t="s">
        <v>198</v>
      </c>
      <c r="N9" s="52"/>
    </row>
    <row r="10" spans="1:37" ht="19.5" customHeight="1">
      <c r="A10" s="51" t="s">
        <v>99</v>
      </c>
      <c r="C10" s="41"/>
      <c r="D10" s="41"/>
      <c r="E10" s="5">
        <v>15250636</v>
      </c>
      <c r="G10" s="5">
        <v>1501944</v>
      </c>
      <c r="I10" s="5">
        <v>14967227</v>
      </c>
      <c r="K10" s="5">
        <v>1097944</v>
      </c>
      <c r="L10" s="40"/>
      <c r="M10" s="40"/>
      <c r="N10" s="40"/>
      <c r="O10" s="40"/>
      <c r="P10" s="65"/>
      <c r="R10" s="40"/>
      <c r="S10" s="40"/>
      <c r="T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</row>
    <row r="11" spans="1:37" ht="19.5" customHeight="1">
      <c r="A11" s="51" t="s">
        <v>100</v>
      </c>
      <c r="C11" s="41"/>
      <c r="D11" s="41"/>
      <c r="E11" s="5">
        <v>1481789</v>
      </c>
      <c r="G11" s="5">
        <v>3014960</v>
      </c>
      <c r="I11" s="5">
        <v>0</v>
      </c>
      <c r="K11" s="5">
        <v>0</v>
      </c>
      <c r="L11" s="40"/>
      <c r="M11" s="40"/>
      <c r="N11" s="40"/>
      <c r="O11" s="40"/>
      <c r="P11" s="65"/>
      <c r="R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</row>
    <row r="12" spans="1:37" ht="19.5" customHeight="1">
      <c r="A12" s="51" t="s">
        <v>101</v>
      </c>
      <c r="B12" s="51"/>
      <c r="C12" s="41"/>
      <c r="D12" s="41"/>
      <c r="E12" s="5">
        <v>-14906147</v>
      </c>
      <c r="G12" s="5">
        <v>-1174446</v>
      </c>
      <c r="I12" s="5">
        <v>-14727442</v>
      </c>
      <c r="K12" s="5">
        <v>-1067103</v>
      </c>
      <c r="L12" s="40"/>
      <c r="M12" s="40"/>
      <c r="N12" s="40"/>
      <c r="O12" s="40"/>
      <c r="P12" s="65"/>
      <c r="R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</row>
    <row r="13" spans="1:37" ht="19.5" customHeight="1">
      <c r="A13" s="51" t="s">
        <v>204</v>
      </c>
      <c r="B13" s="51"/>
      <c r="C13" s="41"/>
      <c r="D13" s="41"/>
      <c r="E13" s="242">
        <v>-1035659</v>
      </c>
      <c r="G13" s="201">
        <v>-4854300</v>
      </c>
      <c r="I13" s="201">
        <v>0</v>
      </c>
      <c r="K13" s="243">
        <v>0</v>
      </c>
      <c r="L13" s="40"/>
      <c r="M13" s="40"/>
      <c r="N13" s="40"/>
      <c r="O13" s="40"/>
      <c r="P13" s="65"/>
      <c r="R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</row>
    <row r="14" spans="1:37" ht="1.95" customHeight="1">
      <c r="C14" s="41"/>
      <c r="D14" s="41"/>
      <c r="E14" s="57"/>
      <c r="G14" s="41"/>
      <c r="I14" s="37"/>
      <c r="K14" s="5"/>
      <c r="L14" s="40"/>
      <c r="M14" s="40"/>
      <c r="N14" s="40"/>
      <c r="O14" s="40"/>
      <c r="P14" s="65"/>
      <c r="R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</row>
    <row r="15" spans="1:37" ht="19.5" customHeight="1">
      <c r="A15" s="38" t="s">
        <v>102</v>
      </c>
      <c r="B15" s="38"/>
      <c r="C15" s="41"/>
      <c r="D15" s="41"/>
      <c r="E15" s="208">
        <v>790619</v>
      </c>
      <c r="G15" s="1">
        <v>-1511842</v>
      </c>
      <c r="I15" s="1">
        <v>239785</v>
      </c>
      <c r="K15" s="1">
        <v>30841</v>
      </c>
      <c r="L15" s="40"/>
      <c r="M15" s="40"/>
      <c r="N15" s="40"/>
      <c r="O15" s="40"/>
      <c r="P15" s="65"/>
      <c r="R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</row>
    <row r="16" spans="1:37" ht="19.5" customHeight="1">
      <c r="A16" s="39" t="s">
        <v>103</v>
      </c>
      <c r="C16" s="41"/>
      <c r="D16" s="41"/>
      <c r="E16" s="237">
        <v>80475</v>
      </c>
      <c r="G16" s="40">
        <v>161172</v>
      </c>
      <c r="I16" s="40">
        <v>1768579</v>
      </c>
      <c r="K16" s="40">
        <v>1918473</v>
      </c>
      <c r="N16" s="40"/>
      <c r="O16" s="1"/>
      <c r="P16" s="65"/>
      <c r="R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</row>
    <row r="17" spans="1:37" ht="19.5" customHeight="1">
      <c r="A17" s="229" t="s">
        <v>104</v>
      </c>
      <c r="C17" s="41"/>
      <c r="D17" s="41"/>
      <c r="E17" s="237">
        <v>-780126</v>
      </c>
      <c r="G17" s="40">
        <v>-751579</v>
      </c>
      <c r="I17" s="1">
        <v>-757145</v>
      </c>
      <c r="K17" s="40">
        <v>-66000</v>
      </c>
      <c r="L17" s="40"/>
      <c r="M17" s="40"/>
      <c r="N17" s="40"/>
      <c r="O17" s="40"/>
      <c r="P17" s="65"/>
      <c r="R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</row>
    <row r="18" spans="1:37" ht="19.5" customHeight="1">
      <c r="A18" s="229" t="s">
        <v>105</v>
      </c>
      <c r="B18" s="229"/>
      <c r="C18" s="41"/>
      <c r="D18" s="41"/>
      <c r="E18" s="237">
        <v>-7826676</v>
      </c>
      <c r="G18" s="253">
        <v>-15929210</v>
      </c>
      <c r="I18" s="1">
        <v>-12611938</v>
      </c>
      <c r="K18" s="254">
        <v>-14850991</v>
      </c>
      <c r="L18" s="40"/>
      <c r="M18" s="40"/>
      <c r="N18" s="40"/>
      <c r="O18" s="40"/>
      <c r="P18" s="65"/>
      <c r="R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</row>
    <row r="19" spans="1:37" ht="1.95" customHeight="1">
      <c r="C19" s="41"/>
      <c r="D19" s="41"/>
      <c r="E19" s="139"/>
      <c r="G19" s="40"/>
      <c r="I19" s="139"/>
      <c r="L19" s="40"/>
      <c r="M19" s="40"/>
      <c r="N19" s="40"/>
      <c r="O19" s="40"/>
      <c r="P19" s="65"/>
      <c r="R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</row>
    <row r="20" spans="1:37">
      <c r="A20" s="47" t="s">
        <v>197</v>
      </c>
      <c r="C20" s="41"/>
      <c r="D20" s="41"/>
      <c r="E20" s="40">
        <v>-7735708</v>
      </c>
      <c r="G20" s="40">
        <v>-18031459</v>
      </c>
      <c r="I20" s="40">
        <v>-11360719</v>
      </c>
      <c r="K20" s="40">
        <v>-12967677</v>
      </c>
      <c r="L20" s="40"/>
      <c r="M20" s="40"/>
      <c r="N20" s="40"/>
      <c r="O20" s="40"/>
      <c r="P20" s="65"/>
      <c r="R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</row>
    <row r="21" spans="1:37">
      <c r="A21" s="39" t="s">
        <v>106</v>
      </c>
      <c r="C21" s="41"/>
      <c r="D21" s="41"/>
      <c r="E21" s="40">
        <v>0</v>
      </c>
      <c r="G21" s="40">
        <v>-441152</v>
      </c>
      <c r="I21" s="40">
        <v>0</v>
      </c>
      <c r="K21" s="40">
        <v>-441152</v>
      </c>
      <c r="L21" s="40"/>
      <c r="M21" s="40"/>
      <c r="N21" s="40"/>
      <c r="O21" s="40"/>
      <c r="P21" s="65"/>
      <c r="R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</row>
    <row r="22" spans="1:37">
      <c r="A22" s="39" t="s">
        <v>231</v>
      </c>
      <c r="C22" s="41"/>
      <c r="D22" s="41"/>
      <c r="E22" s="40"/>
      <c r="G22" s="40"/>
      <c r="L22" s="40"/>
      <c r="M22" s="40"/>
      <c r="N22" s="40"/>
      <c r="O22" s="40"/>
      <c r="P22" s="65"/>
      <c r="R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</row>
    <row r="23" spans="1:37">
      <c r="B23" s="39" t="s">
        <v>232</v>
      </c>
      <c r="C23" s="41"/>
      <c r="D23" s="41"/>
      <c r="E23" s="244">
        <v>1003</v>
      </c>
      <c r="G23" s="244">
        <v>38685</v>
      </c>
      <c r="I23" s="244">
        <v>1003</v>
      </c>
      <c r="K23" s="244">
        <v>38685</v>
      </c>
      <c r="L23" s="40"/>
      <c r="M23" s="40"/>
      <c r="N23" s="40"/>
      <c r="O23" s="40"/>
      <c r="P23" s="65"/>
      <c r="R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</row>
    <row r="24" spans="1:37">
      <c r="A24" s="47" t="s">
        <v>107</v>
      </c>
      <c r="B24" s="47"/>
      <c r="C24" s="41"/>
      <c r="D24" s="41"/>
      <c r="E24" s="40">
        <v>-7734705</v>
      </c>
      <c r="G24" s="40">
        <v>-18433926</v>
      </c>
      <c r="I24" s="40">
        <v>-11359716</v>
      </c>
      <c r="K24" s="40">
        <v>-13370144</v>
      </c>
      <c r="L24" s="40"/>
      <c r="M24" s="40"/>
      <c r="N24" s="40"/>
      <c r="O24" s="40"/>
      <c r="P24" s="65"/>
      <c r="R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</row>
    <row r="25" spans="1:37" ht="19.5" customHeight="1">
      <c r="A25" s="39" t="s">
        <v>108</v>
      </c>
      <c r="C25" s="41"/>
      <c r="D25" s="41"/>
      <c r="E25" s="2">
        <v>-23991</v>
      </c>
      <c r="G25" s="2">
        <v>37421</v>
      </c>
      <c r="I25" s="2">
        <v>5473</v>
      </c>
      <c r="K25" s="2">
        <v>-1063</v>
      </c>
      <c r="L25" s="40"/>
      <c r="M25" s="40"/>
      <c r="N25" s="40"/>
      <c r="O25" s="40"/>
      <c r="P25" s="65"/>
      <c r="R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</row>
    <row r="26" spans="1:37" ht="1.95" customHeight="1">
      <c r="C26" s="41"/>
      <c r="D26" s="41"/>
      <c r="E26" s="139"/>
      <c r="G26" s="40"/>
      <c r="I26" s="139"/>
      <c r="L26" s="40"/>
      <c r="M26" s="40"/>
      <c r="N26" s="40"/>
      <c r="O26" s="40"/>
      <c r="P26" s="65"/>
      <c r="R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</row>
    <row r="27" spans="1:37" ht="18.600000000000001" customHeight="1" thickBot="1">
      <c r="A27" s="55" t="s">
        <v>109</v>
      </c>
      <c r="B27" s="47"/>
      <c r="C27" s="41"/>
      <c r="D27" s="41"/>
      <c r="E27" s="3">
        <v>-7758696</v>
      </c>
      <c r="G27" s="3">
        <v>-18396505</v>
      </c>
      <c r="I27" s="3">
        <v>-11354243</v>
      </c>
      <c r="K27" s="3">
        <v>-13371207</v>
      </c>
      <c r="L27" s="40"/>
      <c r="M27" s="40"/>
      <c r="N27" s="40"/>
      <c r="O27" s="40"/>
      <c r="P27" s="65"/>
      <c r="R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</row>
    <row r="28" spans="1:37" ht="1.95" customHeight="1" thickTop="1">
      <c r="C28" s="41"/>
      <c r="D28" s="41"/>
      <c r="E28" s="139"/>
      <c r="G28" s="40"/>
      <c r="I28" s="139"/>
      <c r="L28" s="40"/>
      <c r="M28" s="40"/>
      <c r="N28" s="40"/>
      <c r="O28" s="40"/>
      <c r="P28" s="65"/>
      <c r="R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</row>
    <row r="29" spans="1:37" ht="18.600000000000001" customHeight="1">
      <c r="A29" s="55" t="s">
        <v>110</v>
      </c>
      <c r="B29" s="47"/>
      <c r="C29" s="41"/>
      <c r="D29" s="41"/>
      <c r="E29" s="1"/>
      <c r="F29" s="1"/>
      <c r="G29" s="1"/>
      <c r="H29" s="1"/>
      <c r="I29" s="1"/>
      <c r="J29" s="1"/>
      <c r="K29" s="1"/>
      <c r="L29" s="40"/>
      <c r="M29" s="40"/>
      <c r="N29" s="40"/>
      <c r="O29" s="40"/>
      <c r="P29" s="65"/>
      <c r="R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1:37" ht="18.600000000000001" customHeight="1">
      <c r="A30" s="55" t="s">
        <v>111</v>
      </c>
      <c r="B30" s="47"/>
      <c r="C30" s="41"/>
      <c r="D30" s="41"/>
      <c r="E30" s="1"/>
      <c r="F30" s="1"/>
      <c r="G30" s="1"/>
      <c r="H30" s="1"/>
      <c r="I30" s="1"/>
      <c r="J30" s="1"/>
      <c r="K30" s="1"/>
      <c r="L30" s="40"/>
      <c r="M30" s="40"/>
      <c r="N30" s="40"/>
      <c r="O30" s="40"/>
      <c r="P30" s="65"/>
      <c r="R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1:37" ht="18.600000000000001" customHeight="1">
      <c r="A31" s="47"/>
      <c r="B31" s="47" t="s">
        <v>194</v>
      </c>
      <c r="C31" s="41"/>
      <c r="D31" s="41"/>
      <c r="E31" s="1"/>
      <c r="F31" s="1"/>
      <c r="G31" s="1"/>
      <c r="H31" s="1"/>
      <c r="I31" s="1"/>
      <c r="J31" s="1"/>
      <c r="K31" s="1"/>
      <c r="L31" s="1"/>
      <c r="M31" s="40"/>
      <c r="N31" s="40"/>
      <c r="O31" s="40"/>
      <c r="P31" s="65"/>
      <c r="R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1:37" ht="18.600000000000001" customHeight="1">
      <c r="A32" s="47"/>
      <c r="B32" s="39" t="s">
        <v>233</v>
      </c>
      <c r="C32" s="41"/>
      <c r="D32" s="41"/>
      <c r="E32" s="1"/>
      <c r="F32" s="1"/>
      <c r="G32" s="1"/>
      <c r="H32" s="1"/>
      <c r="I32" s="1"/>
      <c r="J32" s="1"/>
      <c r="K32" s="1"/>
      <c r="L32" s="1"/>
      <c r="M32" s="40"/>
      <c r="N32" s="40"/>
      <c r="O32" s="40"/>
      <c r="P32" s="65"/>
      <c r="R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</row>
    <row r="33" spans="1:37" ht="18.600000000000001" customHeight="1">
      <c r="A33" s="47"/>
      <c r="B33" s="39" t="s">
        <v>234</v>
      </c>
      <c r="C33" s="41"/>
      <c r="D33" s="41"/>
      <c r="E33" s="1">
        <v>0</v>
      </c>
      <c r="F33" s="1"/>
      <c r="G33" s="1">
        <v>0</v>
      </c>
      <c r="H33" s="1"/>
      <c r="I33" s="1">
        <v>0</v>
      </c>
      <c r="J33" s="1"/>
      <c r="K33" s="1">
        <v>0</v>
      </c>
      <c r="L33" s="1"/>
      <c r="M33" s="40"/>
      <c r="N33" s="40"/>
      <c r="O33" s="40"/>
      <c r="P33" s="65"/>
      <c r="R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</row>
    <row r="34" spans="1:37" ht="18.600000000000001" customHeight="1">
      <c r="A34" s="47"/>
      <c r="B34" s="39" t="s">
        <v>193</v>
      </c>
      <c r="C34" s="41"/>
      <c r="D34" s="41"/>
      <c r="E34" s="245">
        <v>0</v>
      </c>
      <c r="F34" s="1"/>
      <c r="G34" s="32">
        <v>0</v>
      </c>
      <c r="H34" s="1"/>
      <c r="I34" s="32">
        <v>0</v>
      </c>
      <c r="J34" s="1"/>
      <c r="K34" s="32">
        <v>0</v>
      </c>
      <c r="L34" s="1"/>
      <c r="M34" s="40"/>
      <c r="N34" s="40"/>
      <c r="O34" s="40"/>
      <c r="P34" s="65"/>
      <c r="R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</row>
    <row r="35" spans="1:37" ht="1.95" customHeight="1">
      <c r="A35" s="47"/>
      <c r="B35" s="47"/>
      <c r="C35" s="41"/>
      <c r="D35" s="41"/>
      <c r="E35" s="1"/>
      <c r="F35" s="1"/>
      <c r="G35" s="1"/>
      <c r="H35" s="1"/>
      <c r="I35" s="1"/>
      <c r="J35" s="1"/>
      <c r="K35" s="1"/>
      <c r="L35" s="1"/>
      <c r="M35" s="40"/>
      <c r="N35" s="40"/>
      <c r="O35" s="40"/>
      <c r="P35" s="65"/>
      <c r="R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</row>
    <row r="36" spans="1:37" ht="18.600000000000001" customHeight="1">
      <c r="A36" s="66" t="s">
        <v>113</v>
      </c>
      <c r="B36" s="47"/>
      <c r="C36" s="41"/>
      <c r="D36" s="41"/>
      <c r="E36" s="1"/>
      <c r="F36" s="1"/>
      <c r="G36" s="1"/>
      <c r="H36" s="1"/>
      <c r="I36" s="1"/>
      <c r="J36" s="1"/>
      <c r="K36" s="1"/>
      <c r="L36" s="1"/>
      <c r="M36" s="40"/>
      <c r="N36" s="40"/>
      <c r="O36" s="40"/>
      <c r="P36" s="65"/>
      <c r="R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</row>
    <row r="37" spans="1:37" ht="18.600000000000001" customHeight="1">
      <c r="B37" s="66" t="s">
        <v>112</v>
      </c>
      <c r="C37" s="41"/>
      <c r="D37" s="41"/>
      <c r="E37" s="32">
        <v>0</v>
      </c>
      <c r="F37" s="1"/>
      <c r="G37" s="32">
        <v>0</v>
      </c>
      <c r="H37" s="1"/>
      <c r="I37" s="32">
        <v>0</v>
      </c>
      <c r="J37" s="1"/>
      <c r="K37" s="32">
        <v>0</v>
      </c>
      <c r="L37" s="1"/>
      <c r="M37" s="40"/>
      <c r="N37" s="40"/>
      <c r="O37" s="40"/>
      <c r="P37" s="65"/>
      <c r="R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</row>
    <row r="38" spans="1:37" ht="1.95" customHeight="1">
      <c r="A38" s="47"/>
      <c r="B38" s="47"/>
      <c r="C38" s="41"/>
      <c r="D38" s="41"/>
      <c r="E38" s="1"/>
      <c r="F38" s="1"/>
      <c r="G38" s="1"/>
      <c r="H38" s="1"/>
      <c r="I38" s="1"/>
      <c r="J38" s="1"/>
      <c r="K38" s="1"/>
      <c r="L38" s="1"/>
      <c r="M38" s="40"/>
      <c r="N38" s="40"/>
      <c r="O38" s="40"/>
      <c r="P38" s="65"/>
      <c r="R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</row>
    <row r="39" spans="1:37" ht="18.600000000000001" customHeight="1" thickBot="1">
      <c r="A39" s="67" t="s">
        <v>152</v>
      </c>
      <c r="B39" s="47"/>
      <c r="C39" s="41"/>
      <c r="D39" s="41"/>
      <c r="E39" s="3">
        <v>-7758696</v>
      </c>
      <c r="G39" s="3">
        <v>-18396505</v>
      </c>
      <c r="I39" s="3">
        <v>-11354243</v>
      </c>
      <c r="K39" s="3">
        <v>-13371207</v>
      </c>
      <c r="L39" s="1"/>
      <c r="M39" s="40"/>
      <c r="N39" s="40"/>
      <c r="O39" s="40"/>
      <c r="P39" s="65"/>
      <c r="R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</row>
    <row r="40" spans="1:37" ht="1.95" customHeight="1" thickTop="1">
      <c r="C40" s="41"/>
      <c r="D40" s="41"/>
      <c r="E40" s="139"/>
      <c r="G40" s="40"/>
      <c r="I40" s="139"/>
      <c r="L40" s="40"/>
      <c r="M40" s="40"/>
      <c r="N40" s="40"/>
      <c r="O40" s="40"/>
      <c r="P40" s="65"/>
      <c r="R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ht="19.5" customHeight="1">
      <c r="A41" s="66" t="s">
        <v>195</v>
      </c>
      <c r="B41" s="68"/>
      <c r="C41" s="68"/>
      <c r="D41" s="41"/>
      <c r="E41" s="1"/>
      <c r="G41" s="1"/>
      <c r="I41" s="1"/>
      <c r="K41" s="1"/>
      <c r="L41" s="40"/>
      <c r="M41" s="40"/>
      <c r="N41" s="40"/>
      <c r="O41" s="40"/>
      <c r="P41" s="65"/>
      <c r="R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 ht="19.5" customHeight="1">
      <c r="A42" s="68" t="s">
        <v>114</v>
      </c>
      <c r="C42" s="68"/>
      <c r="D42" s="41"/>
      <c r="E42" s="132">
        <v>-7744785</v>
      </c>
      <c r="G42" s="132">
        <v>-17125839</v>
      </c>
      <c r="I42" s="132">
        <v>-11354243</v>
      </c>
      <c r="K42" s="132">
        <v>-13371207</v>
      </c>
      <c r="L42" s="40"/>
      <c r="M42" s="40"/>
      <c r="N42" s="40"/>
      <c r="O42" s="40"/>
      <c r="P42" s="65"/>
      <c r="R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</row>
    <row r="43" spans="1:37" ht="19.5" customHeight="1">
      <c r="A43" s="68" t="s">
        <v>115</v>
      </c>
      <c r="C43" s="68"/>
      <c r="D43" s="41"/>
      <c r="E43" s="246">
        <v>-13911</v>
      </c>
      <c r="G43" s="69">
        <v>-1270666</v>
      </c>
      <c r="I43" s="69">
        <v>0</v>
      </c>
      <c r="K43" s="69">
        <v>0</v>
      </c>
      <c r="L43" s="40"/>
      <c r="M43" s="40"/>
      <c r="N43" s="40"/>
      <c r="O43" s="40"/>
      <c r="P43" s="65"/>
      <c r="R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</row>
    <row r="44" spans="1:37" ht="1.95" customHeight="1">
      <c r="C44" s="41"/>
      <c r="D44" s="41"/>
      <c r="E44" s="139"/>
      <c r="G44" s="40"/>
      <c r="I44" s="139"/>
      <c r="L44" s="40"/>
      <c r="M44" s="40"/>
      <c r="N44" s="40"/>
      <c r="O44" s="40"/>
      <c r="P44" s="65"/>
      <c r="R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</row>
    <row r="45" spans="1:37" ht="21" customHeight="1" thickBot="1">
      <c r="A45" s="70"/>
      <c r="B45" s="70"/>
      <c r="C45" s="41"/>
      <c r="D45" s="41"/>
      <c r="E45" s="3">
        <v>-7758696</v>
      </c>
      <c r="G45" s="3">
        <v>-18396505</v>
      </c>
      <c r="I45" s="3">
        <v>-11354243</v>
      </c>
      <c r="K45" s="3">
        <v>-13371207</v>
      </c>
      <c r="L45" s="1"/>
      <c r="M45" s="40"/>
      <c r="N45" s="40"/>
      <c r="O45" s="40"/>
      <c r="P45" s="65"/>
      <c r="R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</row>
    <row r="46" spans="1:37" ht="1.95" customHeight="1" thickTop="1">
      <c r="C46" s="41"/>
      <c r="D46" s="41"/>
      <c r="E46" s="139"/>
      <c r="G46" s="40"/>
      <c r="I46" s="139"/>
      <c r="L46" s="40"/>
      <c r="M46" s="40"/>
      <c r="N46" s="40"/>
      <c r="O46" s="40"/>
      <c r="P46" s="65"/>
      <c r="R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</row>
    <row r="47" spans="1:37" ht="18.600000000000001" customHeight="1">
      <c r="A47" s="67" t="s">
        <v>116</v>
      </c>
      <c r="B47" s="70"/>
      <c r="C47" s="41"/>
      <c r="D47" s="41"/>
      <c r="E47" s="1"/>
      <c r="F47" s="1"/>
      <c r="G47" s="1"/>
      <c r="H47" s="1"/>
      <c r="I47" s="1"/>
      <c r="J47" s="1"/>
      <c r="K47" s="1"/>
      <c r="L47" s="1"/>
      <c r="M47" s="40"/>
      <c r="N47" s="40"/>
      <c r="O47" s="1"/>
      <c r="P47" s="65"/>
      <c r="R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</row>
    <row r="48" spans="1:37" ht="18.600000000000001" customHeight="1">
      <c r="A48" s="71" t="s">
        <v>117</v>
      </c>
      <c r="B48" s="70"/>
      <c r="C48" s="41"/>
      <c r="D48" s="41"/>
      <c r="E48" s="1">
        <v>-7744785</v>
      </c>
      <c r="F48" s="1"/>
      <c r="G48" s="1">
        <v>-17125839</v>
      </c>
      <c r="H48" s="1"/>
      <c r="I48" s="1">
        <v>-11354243</v>
      </c>
      <c r="J48" s="1"/>
      <c r="K48" s="1">
        <v>-13371207</v>
      </c>
      <c r="L48" s="1"/>
      <c r="M48" s="40"/>
      <c r="N48" s="40"/>
      <c r="O48" s="1"/>
      <c r="P48" s="65"/>
      <c r="R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</row>
    <row r="49" spans="1:37" ht="18.600000000000001" customHeight="1">
      <c r="A49" s="71" t="s">
        <v>115</v>
      </c>
      <c r="B49" s="70"/>
      <c r="C49" s="41"/>
      <c r="D49" s="41"/>
      <c r="E49" s="1">
        <v>-13911</v>
      </c>
      <c r="F49" s="1"/>
      <c r="G49" s="1">
        <v>-1270666</v>
      </c>
      <c r="H49" s="1"/>
      <c r="I49" s="1">
        <v>0</v>
      </c>
      <c r="J49" s="1"/>
      <c r="K49" s="1">
        <v>0</v>
      </c>
      <c r="L49" s="1"/>
      <c r="M49" s="40"/>
      <c r="N49" s="40"/>
      <c r="O49" s="1"/>
      <c r="P49" s="65"/>
      <c r="R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</row>
    <row r="50" spans="1:37" ht="18.600000000000001" customHeight="1" thickBot="1">
      <c r="A50" s="71"/>
      <c r="B50" s="70"/>
      <c r="C50" s="41"/>
      <c r="D50" s="41"/>
      <c r="E50" s="34">
        <v>-7758696</v>
      </c>
      <c r="F50" s="1"/>
      <c r="G50" s="34">
        <v>-18396505</v>
      </c>
      <c r="H50" s="1"/>
      <c r="I50" s="34">
        <v>-11354243</v>
      </c>
      <c r="J50" s="1"/>
      <c r="K50" s="34">
        <v>-13371207</v>
      </c>
      <c r="L50" s="1"/>
      <c r="M50" s="40"/>
      <c r="N50" s="40"/>
      <c r="O50" s="1"/>
      <c r="P50" s="65"/>
      <c r="R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37" ht="1.95" customHeight="1" thickTop="1">
      <c r="C51" s="41"/>
      <c r="D51" s="41"/>
      <c r="E51" s="139"/>
      <c r="G51" s="40"/>
      <c r="I51" s="139"/>
      <c r="L51" s="40"/>
      <c r="M51" s="40"/>
      <c r="N51" s="40"/>
      <c r="O51" s="40"/>
      <c r="P51" s="65"/>
      <c r="R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</row>
    <row r="52" spans="1:37" ht="19.5" customHeight="1">
      <c r="A52" s="38" t="s">
        <v>118</v>
      </c>
      <c r="B52" s="38"/>
      <c r="C52" s="41"/>
      <c r="D52" s="41"/>
      <c r="E52" s="41"/>
      <c r="G52" s="41"/>
      <c r="I52" s="1"/>
      <c r="K52" s="1"/>
      <c r="M52" s="40"/>
      <c r="N52" s="40"/>
      <c r="O52" s="53"/>
      <c r="P52" s="65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</row>
    <row r="53" spans="1:37" ht="1.95" customHeight="1">
      <c r="A53" s="38"/>
      <c r="B53" s="38"/>
      <c r="C53" s="6"/>
      <c r="D53" s="6"/>
      <c r="E53" s="6"/>
      <c r="G53" s="6"/>
      <c r="I53" s="1"/>
      <c r="K53" s="1"/>
      <c r="M53" s="40"/>
      <c r="N53" s="40"/>
      <c r="O53" s="53"/>
      <c r="P53" s="65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</row>
    <row r="54" spans="1:37" ht="19.5" customHeight="1" thickBot="1">
      <c r="A54" s="51" t="s">
        <v>119</v>
      </c>
      <c r="B54" s="51"/>
      <c r="C54" s="41">
        <v>12</v>
      </c>
      <c r="D54" s="41"/>
      <c r="E54" s="7">
        <v>-7.6964520890084962E-3</v>
      </c>
      <c r="G54" s="7">
        <v>-1.7018974967075513E-2</v>
      </c>
      <c r="I54" s="7">
        <v>-1.1283384529907556E-2</v>
      </c>
      <c r="K54" s="7">
        <v>-1.3287771607136144E-2</v>
      </c>
      <c r="M54" s="40"/>
      <c r="N54" s="40"/>
      <c r="O54" s="53"/>
      <c r="P54" s="65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</row>
    <row r="55" spans="1:37" ht="1.95" customHeight="1" thickTop="1">
      <c r="C55" s="41"/>
      <c r="D55" s="41"/>
      <c r="E55" s="139"/>
      <c r="G55" s="40"/>
      <c r="I55" s="139"/>
      <c r="L55" s="40"/>
      <c r="M55" s="40"/>
      <c r="N55" s="40"/>
      <c r="O55" s="40"/>
      <c r="P55" s="65"/>
      <c r="R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</row>
    <row r="56" spans="1:37" ht="19.5" customHeight="1" thickBot="1">
      <c r="A56" s="39" t="s">
        <v>120</v>
      </c>
      <c r="C56" s="41">
        <v>12</v>
      </c>
      <c r="E56" s="3">
        <v>1006279895</v>
      </c>
      <c r="G56" s="3">
        <v>1006279111</v>
      </c>
      <c r="I56" s="3">
        <v>1006279895</v>
      </c>
      <c r="K56" s="3">
        <v>1006279111</v>
      </c>
      <c r="M56" s="40"/>
      <c r="N56" s="40"/>
      <c r="O56" s="53"/>
      <c r="P56" s="65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</row>
    <row r="57" spans="1:37" ht="19.8" thickTop="1">
      <c r="G57" s="52"/>
      <c r="I57" s="72"/>
      <c r="K57" s="72"/>
    </row>
    <row r="59" spans="1:37">
      <c r="I59" s="73"/>
    </row>
    <row r="60" spans="1:37">
      <c r="G60" s="73"/>
      <c r="I60" s="73"/>
    </row>
    <row r="61" spans="1:37">
      <c r="G61" s="73"/>
      <c r="I61" s="73"/>
    </row>
    <row r="62" spans="1:37">
      <c r="G62" s="73"/>
      <c r="I62" s="73"/>
    </row>
    <row r="63" spans="1:37">
      <c r="G63" s="74"/>
      <c r="I63" s="73"/>
    </row>
    <row r="64" spans="1:37">
      <c r="G64" s="73"/>
      <c r="I64" s="73"/>
    </row>
    <row r="65" spans="7:9">
      <c r="G65" s="65"/>
      <c r="I65" s="73"/>
    </row>
    <row r="66" spans="7:9">
      <c r="I66" s="73"/>
    </row>
    <row r="68" spans="7:9">
      <c r="G68" s="73"/>
    </row>
    <row r="69" spans="7:9">
      <c r="G69" s="73"/>
    </row>
    <row r="70" spans="7:9">
      <c r="G70" s="73"/>
    </row>
    <row r="71" spans="7:9">
      <c r="G71" s="74"/>
    </row>
    <row r="72" spans="7:9">
      <c r="G72" s="73"/>
    </row>
    <row r="73" spans="7:9">
      <c r="G73" s="52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5"/>
  <sheetViews>
    <sheetView view="pageBreakPreview" zoomScale="85" zoomScaleNormal="100" zoomScaleSheetLayoutView="85" workbookViewId="0">
      <selection activeCell="E20" sqref="E20"/>
    </sheetView>
  </sheetViews>
  <sheetFormatPr defaultColWidth="7.21875" defaultRowHeight="19.2"/>
  <cols>
    <col min="1" max="1" width="1.21875" style="75" customWidth="1"/>
    <col min="2" max="2" width="34.44140625" style="75" customWidth="1"/>
    <col min="3" max="3" width="7.21875" style="134" customWidth="1"/>
    <col min="4" max="4" width="0.88671875" style="76" customWidth="1"/>
    <col min="5" max="5" width="12.21875" style="76" customWidth="1"/>
    <col min="6" max="6" width="0.88671875" style="76" customWidth="1"/>
    <col min="7" max="7" width="13.77734375" style="76" customWidth="1"/>
    <col min="8" max="8" width="1" style="76" customWidth="1"/>
    <col min="9" max="9" width="13" style="76" customWidth="1"/>
    <col min="10" max="10" width="1" style="76" customWidth="1"/>
    <col min="11" max="11" width="13.77734375" style="76" customWidth="1"/>
    <col min="12" max="12" width="1" style="76" customWidth="1"/>
    <col min="13" max="13" width="13.77734375" style="76" customWidth="1"/>
    <col min="14" max="14" width="0.88671875" style="76" customWidth="1"/>
    <col min="15" max="15" width="12.21875" style="76" customWidth="1"/>
    <col min="16" max="16" width="0.77734375" style="76" customWidth="1"/>
    <col min="17" max="17" width="15.77734375" style="76" customWidth="1"/>
    <col min="18" max="18" width="0.88671875" style="76" customWidth="1"/>
    <col min="19" max="19" width="16.88671875" style="76" customWidth="1"/>
    <col min="20" max="20" width="0.88671875" style="76" customWidth="1"/>
    <col min="21" max="21" width="15.21875" style="76" customWidth="1"/>
    <col min="22" max="22" width="0.88671875" style="76" customWidth="1"/>
    <col min="23" max="23" width="13" style="76" customWidth="1"/>
    <col min="24" max="24" width="0.88671875" style="76" customWidth="1"/>
    <col min="25" max="25" width="12.21875" style="76" customWidth="1"/>
    <col min="26" max="26" width="0.88671875" style="76" customWidth="1"/>
    <col min="27" max="27" width="15.21875" style="76" customWidth="1"/>
    <col min="28" max="16384" width="7.21875" style="75"/>
  </cols>
  <sheetData>
    <row r="1" spans="1:27" ht="20.399999999999999">
      <c r="AA1" s="213" t="s">
        <v>51</v>
      </c>
    </row>
    <row r="2" spans="1:27" ht="20.399999999999999">
      <c r="AA2" s="214" t="s">
        <v>52</v>
      </c>
    </row>
    <row r="3" spans="1:27" ht="21" customHeight="1">
      <c r="A3" s="77" t="s">
        <v>45</v>
      </c>
    </row>
    <row r="4" spans="1:27" ht="21" customHeight="1">
      <c r="A4" s="78" t="s">
        <v>121</v>
      </c>
      <c r="B4" s="78"/>
      <c r="C4" s="79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X4" s="80"/>
      <c r="Z4" s="80"/>
    </row>
    <row r="5" spans="1:27" ht="21" customHeight="1">
      <c r="A5" s="81" t="s">
        <v>213</v>
      </c>
      <c r="B5" s="81"/>
      <c r="C5" s="133"/>
      <c r="D5" s="82"/>
      <c r="E5" s="82"/>
      <c r="F5" s="82"/>
      <c r="G5" s="82"/>
      <c r="H5" s="83"/>
      <c r="I5" s="83"/>
      <c r="J5" s="83"/>
      <c r="K5" s="82"/>
      <c r="L5" s="82"/>
      <c r="M5" s="82"/>
      <c r="N5" s="82"/>
      <c r="O5" s="82"/>
      <c r="P5" s="83"/>
      <c r="Q5" s="83"/>
      <c r="R5" s="83"/>
      <c r="S5" s="83"/>
      <c r="T5" s="83"/>
      <c r="U5" s="83"/>
      <c r="V5" s="82"/>
      <c r="W5" s="84"/>
      <c r="X5" s="82"/>
      <c r="Y5" s="84"/>
      <c r="Z5" s="82"/>
      <c r="AA5" s="84"/>
    </row>
    <row r="6" spans="1:27" ht="21" customHeight="1">
      <c r="A6" s="78"/>
      <c r="B6" s="78"/>
      <c r="C6" s="79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X6" s="80"/>
      <c r="Z6" s="80"/>
    </row>
    <row r="7" spans="1:27" ht="21" customHeight="1">
      <c r="A7" s="78"/>
      <c r="B7" s="78"/>
      <c r="C7" s="79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X7" s="80"/>
      <c r="Z7" s="80"/>
      <c r="AA7" s="85" t="s">
        <v>47</v>
      </c>
    </row>
    <row r="8" spans="1:27" ht="21" customHeight="1">
      <c r="A8" s="78"/>
      <c r="B8" s="78"/>
      <c r="C8" s="79"/>
      <c r="D8" s="80"/>
      <c r="E8" s="290" t="s">
        <v>48</v>
      </c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</row>
    <row r="9" spans="1:27" ht="21" customHeight="1">
      <c r="A9" s="78"/>
      <c r="B9" s="78"/>
      <c r="C9" s="79"/>
      <c r="D9" s="80"/>
      <c r="E9" s="290" t="s">
        <v>122</v>
      </c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86"/>
      <c r="Y9" s="86"/>
      <c r="Z9" s="79"/>
      <c r="AA9" s="79"/>
    </row>
    <row r="10" spans="1:27" ht="21" customHeight="1">
      <c r="A10" s="78"/>
      <c r="B10" s="78"/>
      <c r="C10" s="79"/>
      <c r="D10" s="80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292" t="s">
        <v>92</v>
      </c>
      <c r="R10" s="292"/>
      <c r="S10" s="292"/>
      <c r="T10" s="292"/>
      <c r="U10" s="292"/>
      <c r="V10" s="79"/>
      <c r="W10" s="79"/>
      <c r="X10" s="200"/>
      <c r="Y10" s="200"/>
      <c r="Z10" s="79"/>
      <c r="AA10" s="79"/>
    </row>
    <row r="11" spans="1:27" ht="21" customHeight="1">
      <c r="A11" s="77"/>
      <c r="B11" s="77"/>
      <c r="C11" s="79"/>
      <c r="D11" s="85"/>
      <c r="E11" s="85"/>
      <c r="F11" s="85"/>
      <c r="G11" s="85"/>
      <c r="H11" s="85"/>
      <c r="I11" s="85"/>
      <c r="J11" s="85"/>
      <c r="K11" s="85"/>
      <c r="L11" s="85"/>
      <c r="M11" s="291" t="s">
        <v>89</v>
      </c>
      <c r="N11" s="291"/>
      <c r="O11" s="291"/>
      <c r="P11" s="79"/>
      <c r="Q11" s="290" t="s">
        <v>138</v>
      </c>
      <c r="R11" s="290"/>
      <c r="S11" s="290"/>
      <c r="T11" s="290"/>
      <c r="U11" s="290"/>
      <c r="V11" s="79"/>
      <c r="W11" s="264"/>
      <c r="X11" s="264"/>
      <c r="Y11" s="264"/>
      <c r="Z11" s="264"/>
      <c r="AA11" s="264"/>
    </row>
    <row r="12" spans="1:27" ht="21" customHeight="1">
      <c r="A12" s="77"/>
      <c r="B12" s="77"/>
      <c r="C12" s="135"/>
      <c r="D12" s="75"/>
      <c r="P12" s="85"/>
      <c r="Q12" s="85"/>
      <c r="R12" s="85"/>
      <c r="S12" s="85" t="s">
        <v>134</v>
      </c>
      <c r="T12" s="85"/>
      <c r="U12" s="85" t="s">
        <v>139</v>
      </c>
      <c r="V12" s="85"/>
      <c r="W12" s="265" t="s">
        <v>143</v>
      </c>
      <c r="X12" s="265"/>
      <c r="Y12" s="266"/>
      <c r="Z12" s="265"/>
      <c r="AA12" s="265"/>
    </row>
    <row r="13" spans="1:27" ht="21" customHeight="1">
      <c r="A13" s="77"/>
      <c r="B13" s="77"/>
      <c r="C13" s="135"/>
      <c r="D13" s="85"/>
      <c r="E13" s="75"/>
      <c r="F13" s="75"/>
      <c r="G13" s="85" t="s">
        <v>125</v>
      </c>
      <c r="H13" s="75"/>
      <c r="I13" s="85"/>
      <c r="J13" s="75"/>
      <c r="K13" s="85" t="s">
        <v>128</v>
      </c>
      <c r="L13" s="85"/>
      <c r="M13" s="85"/>
      <c r="N13" s="85"/>
      <c r="O13" s="85"/>
      <c r="P13" s="85"/>
      <c r="Q13" s="85"/>
      <c r="R13" s="85"/>
      <c r="S13" s="85" t="s">
        <v>135</v>
      </c>
      <c r="T13" s="85"/>
      <c r="U13" s="85" t="s">
        <v>140</v>
      </c>
      <c r="V13" s="85"/>
      <c r="W13" s="266" t="s">
        <v>146</v>
      </c>
      <c r="X13" s="265"/>
      <c r="Y13" s="266"/>
      <c r="Z13" s="265"/>
      <c r="AA13" s="265"/>
    </row>
    <row r="14" spans="1:27" ht="21" customHeight="1">
      <c r="A14" s="77"/>
      <c r="B14" s="77"/>
      <c r="C14" s="135"/>
      <c r="D14" s="85"/>
      <c r="E14" s="85" t="s">
        <v>123</v>
      </c>
      <c r="F14" s="85"/>
      <c r="G14" s="85" t="s">
        <v>126</v>
      </c>
      <c r="H14" s="85"/>
      <c r="I14" s="85" t="s">
        <v>220</v>
      </c>
      <c r="J14" s="85"/>
      <c r="K14" s="85" t="s">
        <v>129</v>
      </c>
      <c r="L14" s="85"/>
      <c r="M14" s="267" t="s">
        <v>131</v>
      </c>
      <c r="N14" s="85"/>
      <c r="O14" s="85"/>
      <c r="P14" s="85"/>
      <c r="Q14" s="85" t="s">
        <v>222</v>
      </c>
      <c r="R14" s="85"/>
      <c r="S14" s="85" t="s">
        <v>136</v>
      </c>
      <c r="T14" s="85"/>
      <c r="U14" s="85" t="s">
        <v>141</v>
      </c>
      <c r="V14" s="85"/>
      <c r="W14" s="266" t="s">
        <v>147</v>
      </c>
      <c r="X14" s="265"/>
      <c r="Y14" s="266" t="s">
        <v>148</v>
      </c>
      <c r="Z14" s="265"/>
      <c r="AA14" s="265" t="s">
        <v>150</v>
      </c>
    </row>
    <row r="15" spans="1:27" ht="21" customHeight="1">
      <c r="A15" s="77"/>
      <c r="B15" s="77"/>
      <c r="C15" s="282" t="s">
        <v>98</v>
      </c>
      <c r="D15" s="85"/>
      <c r="E15" s="268" t="s">
        <v>124</v>
      </c>
      <c r="F15" s="85"/>
      <c r="G15" s="268" t="s">
        <v>127</v>
      </c>
      <c r="H15" s="85"/>
      <c r="I15" s="268" t="s">
        <v>221</v>
      </c>
      <c r="J15" s="85"/>
      <c r="K15" s="268" t="s">
        <v>130</v>
      </c>
      <c r="L15" s="85"/>
      <c r="M15" s="269" t="s">
        <v>132</v>
      </c>
      <c r="N15" s="85"/>
      <c r="O15" s="268" t="s">
        <v>133</v>
      </c>
      <c r="P15" s="85"/>
      <c r="Q15" s="270" t="s">
        <v>223</v>
      </c>
      <c r="R15" s="85"/>
      <c r="S15" s="270" t="s">
        <v>137</v>
      </c>
      <c r="T15" s="85"/>
      <c r="U15" s="270" t="s">
        <v>142</v>
      </c>
      <c r="V15" s="85"/>
      <c r="W15" s="271" t="s">
        <v>145</v>
      </c>
      <c r="X15" s="265"/>
      <c r="Y15" s="271" t="s">
        <v>149</v>
      </c>
      <c r="Z15" s="265"/>
      <c r="AA15" s="272" t="s">
        <v>144</v>
      </c>
    </row>
    <row r="16" spans="1:27" ht="8.1" customHeight="1">
      <c r="A16" s="78"/>
      <c r="B16" s="87"/>
      <c r="C16" s="13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</row>
    <row r="17" spans="1:27">
      <c r="A17" s="77" t="s">
        <v>214</v>
      </c>
      <c r="B17" s="87"/>
      <c r="C17" s="8"/>
      <c r="D17" s="9"/>
      <c r="E17" s="9">
        <v>503139555</v>
      </c>
      <c r="F17" s="247"/>
      <c r="G17" s="9">
        <v>21260560</v>
      </c>
      <c r="H17" s="9"/>
      <c r="I17" s="9">
        <v>3</v>
      </c>
      <c r="J17" s="9"/>
      <c r="K17" s="9">
        <v>72161480</v>
      </c>
      <c r="L17" s="247"/>
      <c r="M17" s="9">
        <v>0</v>
      </c>
      <c r="N17" s="247"/>
      <c r="O17" s="9">
        <v>-482678054</v>
      </c>
      <c r="P17" s="9"/>
      <c r="Q17" s="9">
        <v>-325480</v>
      </c>
      <c r="R17" s="9"/>
      <c r="S17" s="9">
        <v>-24443576</v>
      </c>
      <c r="T17" s="9"/>
      <c r="U17" s="9">
        <v>-24769056</v>
      </c>
      <c r="V17" s="75"/>
      <c r="W17" s="9">
        <v>89114488</v>
      </c>
      <c r="X17" s="75"/>
      <c r="Y17" s="9">
        <v>1138174</v>
      </c>
      <c r="Z17" s="75"/>
      <c r="AA17" s="9">
        <v>90252662</v>
      </c>
    </row>
    <row r="18" spans="1:27">
      <c r="A18" s="75" t="s">
        <v>219</v>
      </c>
      <c r="B18" s="87"/>
      <c r="C18" s="8">
        <v>10</v>
      </c>
      <c r="D18" s="9"/>
      <c r="E18" s="9">
        <v>543</v>
      </c>
      <c r="F18" s="247"/>
      <c r="G18" s="9">
        <v>0</v>
      </c>
      <c r="H18" s="9"/>
      <c r="I18" s="9">
        <v>-3</v>
      </c>
      <c r="J18" s="9"/>
      <c r="K18" s="9">
        <v>0</v>
      </c>
      <c r="L18" s="247"/>
      <c r="M18" s="9">
        <v>0</v>
      </c>
      <c r="N18" s="247"/>
      <c r="O18" s="9">
        <v>0</v>
      </c>
      <c r="P18" s="9"/>
      <c r="Q18" s="9">
        <v>0</v>
      </c>
      <c r="R18" s="9"/>
      <c r="S18" s="9">
        <v>0</v>
      </c>
      <c r="T18" s="9"/>
      <c r="U18" s="9">
        <v>0</v>
      </c>
      <c r="V18" s="75"/>
      <c r="W18" s="9">
        <v>540</v>
      </c>
      <c r="X18" s="75"/>
      <c r="Y18" s="9">
        <v>0</v>
      </c>
      <c r="Z18" s="75"/>
      <c r="AA18" s="9">
        <v>540</v>
      </c>
    </row>
    <row r="19" spans="1:27">
      <c r="A19" s="75" t="s">
        <v>152</v>
      </c>
      <c r="B19" s="87"/>
      <c r="C19" s="8"/>
      <c r="D19" s="9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v>0</v>
      </c>
      <c r="N19" s="9"/>
      <c r="O19" s="9">
        <v>-7744785</v>
      </c>
      <c r="P19" s="9"/>
      <c r="Q19" s="9">
        <v>0</v>
      </c>
      <c r="R19" s="9"/>
      <c r="S19" s="9">
        <v>0</v>
      </c>
      <c r="T19" s="9"/>
      <c r="U19" s="9">
        <v>0</v>
      </c>
      <c r="V19" s="9"/>
      <c r="W19" s="9">
        <v>-7744785</v>
      </c>
      <c r="Y19" s="9">
        <v>-13911</v>
      </c>
      <c r="Z19" s="75"/>
      <c r="AA19" s="9">
        <v>-7758696</v>
      </c>
    </row>
    <row r="20" spans="1:27" ht="19.8" thickBot="1">
      <c r="A20" s="78" t="s">
        <v>235</v>
      </c>
      <c r="B20" s="87"/>
      <c r="C20" s="135"/>
      <c r="D20" s="9"/>
      <c r="E20" s="198">
        <v>503140098</v>
      </c>
      <c r="F20" s="9"/>
      <c r="G20" s="198">
        <v>21260560</v>
      </c>
      <c r="H20" s="9"/>
      <c r="I20" s="198">
        <v>0</v>
      </c>
      <c r="J20" s="9"/>
      <c r="K20" s="198">
        <v>72161480</v>
      </c>
      <c r="L20" s="9"/>
      <c r="M20" s="198">
        <v>0</v>
      </c>
      <c r="N20" s="9"/>
      <c r="O20" s="198">
        <v>-490422839</v>
      </c>
      <c r="P20" s="9"/>
      <c r="Q20" s="198">
        <v>-325480</v>
      </c>
      <c r="R20" s="9"/>
      <c r="S20" s="198">
        <v>-24443576</v>
      </c>
      <c r="T20" s="9"/>
      <c r="U20" s="198">
        <v>-24769056</v>
      </c>
      <c r="V20" s="9"/>
      <c r="W20" s="198">
        <v>81370243</v>
      </c>
      <c r="Y20" s="198">
        <v>1124263</v>
      </c>
      <c r="Z20" s="75"/>
      <c r="AA20" s="198">
        <v>82494506</v>
      </c>
    </row>
    <row r="21" spans="1:27" ht="19.8" thickTop="1">
      <c r="A21" s="78"/>
      <c r="B21" s="87"/>
      <c r="C21" s="13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Y21" s="9"/>
      <c r="Z21" s="75"/>
      <c r="AA21" s="9"/>
    </row>
    <row r="22" spans="1:27">
      <c r="A22" s="77" t="s">
        <v>199</v>
      </c>
      <c r="B22" s="87"/>
      <c r="C22" s="135"/>
      <c r="D22" s="9"/>
      <c r="E22" s="9">
        <v>503139555</v>
      </c>
      <c r="F22" s="9"/>
      <c r="G22" s="9">
        <v>21260560</v>
      </c>
      <c r="H22" s="9"/>
      <c r="I22" s="9">
        <v>0</v>
      </c>
      <c r="J22" s="9"/>
      <c r="K22" s="9">
        <v>72161480</v>
      </c>
      <c r="L22" s="9"/>
      <c r="M22" s="9">
        <v>0</v>
      </c>
      <c r="N22" s="9"/>
      <c r="O22" s="9">
        <v>-424386200</v>
      </c>
      <c r="P22" s="9"/>
      <c r="Q22" s="9">
        <v>0</v>
      </c>
      <c r="R22" s="9"/>
      <c r="S22" s="9">
        <v>-3788026</v>
      </c>
      <c r="T22" s="9"/>
      <c r="U22" s="9">
        <v>-3788026</v>
      </c>
      <c r="V22" s="9"/>
      <c r="W22" s="9">
        <v>168387369</v>
      </c>
      <c r="Y22" s="9">
        <v>-14852685</v>
      </c>
      <c r="Z22" s="75"/>
      <c r="AA22" s="9">
        <v>153534684</v>
      </c>
    </row>
    <row r="23" spans="1:27">
      <c r="A23" s="75" t="s">
        <v>152</v>
      </c>
      <c r="C23" s="135"/>
      <c r="E23" s="196">
        <v>0</v>
      </c>
      <c r="G23" s="196">
        <v>0</v>
      </c>
      <c r="I23" s="196">
        <v>0</v>
      </c>
      <c r="K23" s="196">
        <v>0</v>
      </c>
      <c r="L23" s="9"/>
      <c r="M23" s="196">
        <v>0</v>
      </c>
      <c r="N23" s="9"/>
      <c r="O23" s="196">
        <v>-17125839</v>
      </c>
      <c r="Q23" s="76">
        <v>0</v>
      </c>
      <c r="S23" s="196">
        <v>0</v>
      </c>
      <c r="U23" s="276">
        <v>0</v>
      </c>
      <c r="W23" s="196">
        <v>-17125839</v>
      </c>
      <c r="X23" s="75"/>
      <c r="Y23" s="197">
        <v>-1270666</v>
      </c>
      <c r="Z23" s="75"/>
      <c r="AA23" s="196">
        <v>-18396505</v>
      </c>
    </row>
    <row r="24" spans="1:27" ht="19.8" thickBot="1">
      <c r="A24" s="78" t="s">
        <v>200</v>
      </c>
      <c r="B24" s="87"/>
      <c r="C24" s="135"/>
      <c r="D24" s="9"/>
      <c r="E24" s="142">
        <v>503139555</v>
      </c>
      <c r="F24" s="9"/>
      <c r="G24" s="142">
        <v>21260560</v>
      </c>
      <c r="H24" s="9"/>
      <c r="I24" s="142">
        <v>0</v>
      </c>
      <c r="J24" s="9"/>
      <c r="K24" s="142">
        <v>72161480</v>
      </c>
      <c r="L24" s="9"/>
      <c r="M24" s="142">
        <v>0</v>
      </c>
      <c r="N24" s="9"/>
      <c r="O24" s="142">
        <v>-441512039</v>
      </c>
      <c r="P24" s="9"/>
      <c r="Q24" s="198">
        <v>0</v>
      </c>
      <c r="R24" s="9"/>
      <c r="S24" s="142">
        <v>-3788026</v>
      </c>
      <c r="T24" s="9"/>
      <c r="U24" s="142">
        <v>-3788026</v>
      </c>
      <c r="V24" s="9"/>
      <c r="W24" s="142">
        <v>151261530</v>
      </c>
      <c r="Y24" s="142">
        <v>-16123351</v>
      </c>
      <c r="Z24" s="75"/>
      <c r="AA24" s="142">
        <v>135138179</v>
      </c>
    </row>
    <row r="25" spans="1:27" ht="19.8" thickTop="1">
      <c r="A25" s="78"/>
      <c r="B25" s="87"/>
      <c r="C25" s="13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Y25" s="9"/>
      <c r="Z25" s="75"/>
      <c r="AA25" s="9"/>
    </row>
    <row r="27" spans="1:27">
      <c r="G27" s="88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>
      <c r="A87" s="77"/>
    </row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11" ht="21" customHeight="1"/>
    <row r="98" spans="3:11" ht="21" customHeight="1"/>
    <row r="99" spans="3:11" ht="21" customHeight="1"/>
    <row r="100" spans="3:11" ht="21" customHeight="1"/>
    <row r="101" spans="3:11" ht="21" customHeight="1">
      <c r="E101" s="50"/>
    </row>
    <row r="102" spans="3:11" ht="21" customHeight="1"/>
    <row r="103" spans="3:11" ht="21" customHeight="1"/>
    <row r="104" spans="3:11" ht="21" customHeight="1"/>
    <row r="105" spans="3:11" ht="21" customHeight="1">
      <c r="C105" s="10"/>
      <c r="G105" s="11"/>
      <c r="H105" s="11"/>
      <c r="I105" s="11"/>
      <c r="J105" s="11"/>
      <c r="K105" s="11"/>
    </row>
  </sheetData>
  <mergeCells count="5">
    <mergeCell ref="E8:AA8"/>
    <mergeCell ref="M11:O11"/>
    <mergeCell ref="E9:W9"/>
    <mergeCell ref="Q10:U10"/>
    <mergeCell ref="Q11:U11"/>
  </mergeCells>
  <pageMargins left="0.84" right="0.39370078740157483" top="0.51181102362204722" bottom="0.59055118110236227" header="0.47244094488188981" footer="0.55118110236220474"/>
  <pageSetup paperSize="9" scale="60" firstPageNumber="5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view="pageBreakPreview" zoomScale="80" zoomScaleNormal="100" zoomScaleSheetLayoutView="80" workbookViewId="0">
      <selection activeCell="E18" sqref="E18"/>
    </sheetView>
  </sheetViews>
  <sheetFormatPr defaultColWidth="7.21875" defaultRowHeight="21" customHeight="1"/>
  <cols>
    <col min="1" max="1" width="1.21875" style="75" customWidth="1"/>
    <col min="2" max="2" width="34.44140625" style="75" customWidth="1"/>
    <col min="3" max="3" width="7.21875" style="134" customWidth="1"/>
    <col min="4" max="4" width="0.88671875" style="76" customWidth="1"/>
    <col min="5" max="5" width="17.77734375" style="76" customWidth="1"/>
    <col min="6" max="6" width="0.88671875" style="76" customWidth="1"/>
    <col min="7" max="7" width="17.77734375" style="76" customWidth="1"/>
    <col min="8" max="8" width="0.6640625" style="76" customWidth="1"/>
    <col min="9" max="9" width="17.77734375" style="76" customWidth="1"/>
    <col min="10" max="10" width="0.77734375" style="76" customWidth="1"/>
    <col min="11" max="11" width="17.77734375" style="76" customWidth="1"/>
    <col min="12" max="12" width="0.88671875" style="76" customWidth="1"/>
    <col min="13" max="13" width="17.77734375" style="76" customWidth="1"/>
    <col min="14" max="14" width="0.88671875" style="76" customWidth="1"/>
    <col min="15" max="15" width="17.77734375" style="76" customWidth="1"/>
    <col min="16" max="16" width="1" style="76" customWidth="1"/>
    <col min="17" max="17" width="17.77734375" style="76" customWidth="1"/>
    <col min="18" max="18" width="1" style="76" customWidth="1"/>
    <col min="19" max="19" width="17.77734375" style="76" customWidth="1"/>
    <col min="20" max="20" width="0.88671875" style="76" customWidth="1"/>
    <col min="21" max="21" width="17.77734375" style="76" customWidth="1"/>
    <col min="22" max="16384" width="7.21875" style="75"/>
  </cols>
  <sheetData>
    <row r="1" spans="1:21" ht="21" customHeight="1">
      <c r="U1" s="213" t="s">
        <v>51</v>
      </c>
    </row>
    <row r="2" spans="1:21" ht="21" customHeight="1">
      <c r="U2" s="214" t="s">
        <v>52</v>
      </c>
    </row>
    <row r="3" spans="1:21" ht="21" customHeight="1">
      <c r="A3" s="77" t="s">
        <v>45</v>
      </c>
    </row>
    <row r="4" spans="1:21" ht="21" customHeight="1">
      <c r="A4" s="78" t="s">
        <v>151</v>
      </c>
      <c r="B4" s="78"/>
      <c r="C4" s="79"/>
      <c r="D4" s="80"/>
      <c r="E4" s="80"/>
      <c r="F4" s="80"/>
      <c r="G4" s="80"/>
      <c r="H4" s="80"/>
      <c r="I4" s="80"/>
      <c r="J4" s="80"/>
      <c r="K4" s="80"/>
      <c r="L4" s="80"/>
      <c r="N4" s="80"/>
    </row>
    <row r="5" spans="1:21" ht="21" customHeight="1">
      <c r="A5" s="81" t="s">
        <v>213</v>
      </c>
      <c r="B5" s="81"/>
      <c r="C5" s="133"/>
      <c r="D5" s="82"/>
      <c r="E5" s="82"/>
      <c r="F5" s="82"/>
      <c r="G5" s="82"/>
      <c r="H5" s="83"/>
      <c r="I5" s="83"/>
      <c r="J5" s="83"/>
      <c r="K5" s="82"/>
      <c r="L5" s="82"/>
      <c r="M5" s="84"/>
      <c r="N5" s="82"/>
      <c r="O5" s="84"/>
      <c r="P5" s="89"/>
      <c r="Q5" s="89"/>
      <c r="R5" s="89"/>
      <c r="S5" s="89"/>
      <c r="T5" s="84"/>
      <c r="U5" s="84"/>
    </row>
    <row r="6" spans="1:21" ht="21" customHeight="1">
      <c r="A6" s="78"/>
      <c r="B6" s="78"/>
      <c r="C6" s="79"/>
      <c r="D6" s="80"/>
      <c r="E6" s="80"/>
      <c r="F6" s="80"/>
      <c r="G6" s="80"/>
      <c r="H6" s="80"/>
      <c r="I6" s="80"/>
      <c r="J6" s="80"/>
      <c r="K6" s="80"/>
      <c r="L6" s="80"/>
      <c r="N6" s="80"/>
    </row>
    <row r="7" spans="1:21" ht="21" customHeight="1">
      <c r="A7" s="78"/>
      <c r="B7" s="78"/>
      <c r="C7" s="79"/>
      <c r="D7" s="80"/>
      <c r="E7" s="80"/>
      <c r="F7" s="80"/>
      <c r="G7" s="80"/>
      <c r="H7" s="80"/>
      <c r="I7" s="80"/>
      <c r="J7" s="80"/>
      <c r="K7" s="80"/>
      <c r="L7" s="80"/>
      <c r="N7" s="80"/>
      <c r="U7" s="85" t="s">
        <v>47</v>
      </c>
    </row>
    <row r="8" spans="1:21" ht="21" customHeight="1">
      <c r="A8" s="78"/>
      <c r="B8" s="78"/>
      <c r="C8" s="79"/>
      <c r="D8" s="80"/>
      <c r="E8" s="290" t="s">
        <v>49</v>
      </c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</row>
    <row r="9" spans="1:21" ht="21" customHeight="1">
      <c r="A9" s="77"/>
      <c r="B9" s="77"/>
      <c r="C9" s="135"/>
      <c r="D9" s="75"/>
      <c r="E9" s="75"/>
      <c r="F9" s="75"/>
      <c r="G9" s="75"/>
      <c r="H9" s="75"/>
      <c r="I9" s="75"/>
      <c r="J9" s="75"/>
      <c r="K9" s="85"/>
      <c r="L9" s="85"/>
      <c r="M9" s="293" t="s">
        <v>89</v>
      </c>
      <c r="N9" s="293"/>
      <c r="O9" s="293"/>
      <c r="P9" s="79"/>
      <c r="Q9" s="290" t="s">
        <v>138</v>
      </c>
      <c r="R9" s="290"/>
      <c r="S9" s="290"/>
      <c r="T9" s="85"/>
      <c r="U9" s="75"/>
    </row>
    <row r="10" spans="1:21" ht="21" customHeight="1">
      <c r="A10" s="77"/>
      <c r="B10" s="77"/>
      <c r="C10" s="135"/>
      <c r="D10" s="75"/>
      <c r="E10" s="75"/>
      <c r="F10" s="75"/>
      <c r="G10" s="75"/>
      <c r="H10" s="75"/>
      <c r="I10" s="75"/>
      <c r="J10" s="75"/>
      <c r="K10" s="85"/>
      <c r="L10" s="85"/>
      <c r="M10" s="79"/>
      <c r="N10" s="79"/>
      <c r="O10" s="79"/>
      <c r="P10" s="79"/>
      <c r="Q10" s="85"/>
      <c r="R10" s="79"/>
      <c r="S10" s="85" t="s">
        <v>139</v>
      </c>
      <c r="T10" s="85"/>
      <c r="U10" s="75"/>
    </row>
    <row r="11" spans="1:21" ht="21" customHeight="1">
      <c r="A11" s="77"/>
      <c r="B11" s="77"/>
      <c r="C11" s="135"/>
      <c r="D11" s="75"/>
      <c r="E11" s="75"/>
      <c r="F11" s="75"/>
      <c r="G11" s="85" t="s">
        <v>155</v>
      </c>
      <c r="H11" s="85"/>
      <c r="I11" s="85"/>
      <c r="J11" s="75"/>
      <c r="K11" s="85" t="s">
        <v>128</v>
      </c>
      <c r="L11" s="85"/>
      <c r="M11" s="79"/>
      <c r="N11" s="79"/>
      <c r="O11" s="79"/>
      <c r="P11" s="79"/>
      <c r="Q11" s="85"/>
      <c r="R11" s="85"/>
      <c r="S11" s="85" t="s">
        <v>140</v>
      </c>
      <c r="T11" s="85"/>
      <c r="U11" s="75"/>
    </row>
    <row r="12" spans="1:21" ht="21" customHeight="1">
      <c r="A12" s="77"/>
      <c r="B12" s="77"/>
      <c r="C12" s="135"/>
      <c r="D12" s="85"/>
      <c r="E12" s="85" t="s">
        <v>153</v>
      </c>
      <c r="F12" s="85"/>
      <c r="G12" s="85" t="s">
        <v>126</v>
      </c>
      <c r="H12" s="85"/>
      <c r="I12" s="85" t="s">
        <v>220</v>
      </c>
      <c r="J12" s="85"/>
      <c r="K12" s="85" t="s">
        <v>129</v>
      </c>
      <c r="L12" s="85"/>
      <c r="M12" s="267" t="s">
        <v>131</v>
      </c>
      <c r="N12" s="85"/>
      <c r="O12" s="85"/>
      <c r="P12" s="85"/>
      <c r="Q12" s="85" t="s">
        <v>222</v>
      </c>
      <c r="R12" s="85"/>
      <c r="S12" s="85" t="s">
        <v>141</v>
      </c>
      <c r="T12" s="85"/>
      <c r="U12" s="85" t="s">
        <v>143</v>
      </c>
    </row>
    <row r="13" spans="1:21" ht="21" customHeight="1">
      <c r="A13" s="77"/>
      <c r="B13" s="77"/>
      <c r="C13" s="282" t="s">
        <v>98</v>
      </c>
      <c r="D13" s="85"/>
      <c r="E13" s="270" t="s">
        <v>154</v>
      </c>
      <c r="F13" s="85"/>
      <c r="G13" s="270" t="s">
        <v>127</v>
      </c>
      <c r="H13" s="85"/>
      <c r="I13" s="270" t="s">
        <v>221</v>
      </c>
      <c r="J13" s="85"/>
      <c r="K13" s="270" t="s">
        <v>130</v>
      </c>
      <c r="L13" s="85"/>
      <c r="M13" s="273" t="s">
        <v>132</v>
      </c>
      <c r="N13" s="85"/>
      <c r="O13" s="270" t="s">
        <v>133</v>
      </c>
      <c r="P13" s="85"/>
      <c r="Q13" s="270" t="s">
        <v>223</v>
      </c>
      <c r="R13" s="85"/>
      <c r="S13" s="270" t="s">
        <v>142</v>
      </c>
      <c r="T13" s="85"/>
      <c r="U13" s="270" t="s">
        <v>144</v>
      </c>
    </row>
    <row r="14" spans="1:21" ht="7.5" customHeight="1">
      <c r="A14" s="77"/>
      <c r="B14" s="77"/>
      <c r="C14" s="13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</row>
    <row r="15" spans="1:21" ht="19.2">
      <c r="A15" s="77" t="s">
        <v>214</v>
      </c>
      <c r="B15" s="77"/>
      <c r="C15" s="135"/>
      <c r="D15" s="9"/>
      <c r="E15" s="9">
        <v>503139555</v>
      </c>
      <c r="F15" s="9"/>
      <c r="G15" s="9">
        <v>21260560</v>
      </c>
      <c r="H15" s="9"/>
      <c r="I15" s="9">
        <v>3</v>
      </c>
      <c r="J15" s="9"/>
      <c r="K15" s="9">
        <v>72161480</v>
      </c>
      <c r="L15" s="9"/>
      <c r="M15" s="9">
        <v>0</v>
      </c>
      <c r="N15" s="9"/>
      <c r="O15" s="9">
        <v>-470021173</v>
      </c>
      <c r="P15" s="9"/>
      <c r="Q15" s="9">
        <v>-325480</v>
      </c>
      <c r="S15" s="9">
        <v>-325480</v>
      </c>
      <c r="T15" s="75"/>
      <c r="U15" s="30">
        <v>126214945</v>
      </c>
    </row>
    <row r="16" spans="1:21" ht="19.2">
      <c r="A16" s="75" t="s">
        <v>219</v>
      </c>
      <c r="B16" s="77"/>
      <c r="C16" s="135">
        <v>10</v>
      </c>
      <c r="D16" s="9"/>
      <c r="E16" s="9">
        <v>543</v>
      </c>
      <c r="F16" s="9"/>
      <c r="G16" s="9">
        <v>0</v>
      </c>
      <c r="H16" s="9"/>
      <c r="I16" s="9">
        <v>-3</v>
      </c>
      <c r="J16" s="9"/>
      <c r="K16" s="9">
        <v>0</v>
      </c>
      <c r="L16" s="9"/>
      <c r="M16" s="9">
        <v>0</v>
      </c>
      <c r="N16" s="9"/>
      <c r="O16" s="9">
        <v>0</v>
      </c>
      <c r="P16" s="9"/>
      <c r="Q16" s="9">
        <v>0</v>
      </c>
      <c r="S16" s="9">
        <v>0</v>
      </c>
      <c r="T16" s="75"/>
      <c r="U16" s="30">
        <v>540</v>
      </c>
    </row>
    <row r="17" spans="1:21" ht="19.2">
      <c r="A17" s="75" t="s">
        <v>152</v>
      </c>
      <c r="C17" s="135"/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30">
        <v>-11354243</v>
      </c>
      <c r="P17" s="30"/>
      <c r="Q17" s="9">
        <v>0</v>
      </c>
      <c r="R17" s="75"/>
      <c r="S17" s="9">
        <v>0</v>
      </c>
      <c r="T17" s="75"/>
      <c r="U17" s="30">
        <v>-11354243</v>
      </c>
    </row>
    <row r="18" spans="1:21" ht="19.8" thickBot="1">
      <c r="A18" s="78" t="s">
        <v>235</v>
      </c>
      <c r="B18" s="87"/>
      <c r="C18" s="135"/>
      <c r="D18" s="9"/>
      <c r="E18" s="198">
        <v>503140098</v>
      </c>
      <c r="F18" s="9"/>
      <c r="G18" s="198">
        <v>21260560</v>
      </c>
      <c r="H18" s="9"/>
      <c r="I18" s="198">
        <v>0</v>
      </c>
      <c r="J18" s="9"/>
      <c r="K18" s="198">
        <v>72161480</v>
      </c>
      <c r="L18" s="9"/>
      <c r="M18" s="198">
        <v>0</v>
      </c>
      <c r="N18" s="9"/>
      <c r="O18" s="198">
        <v>-481375416</v>
      </c>
      <c r="P18" s="9"/>
      <c r="Q18" s="198">
        <v>-325480</v>
      </c>
      <c r="R18" s="76">
        <v>114861242</v>
      </c>
      <c r="S18" s="198">
        <v>-325480</v>
      </c>
      <c r="T18" s="75"/>
      <c r="U18" s="198">
        <v>114861242</v>
      </c>
    </row>
    <row r="19" spans="1:21" ht="19.8" thickTop="1">
      <c r="A19" s="78"/>
      <c r="B19" s="87"/>
      <c r="C19" s="13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S19" s="9"/>
      <c r="T19" s="75"/>
      <c r="U19" s="9"/>
    </row>
    <row r="20" spans="1:21" ht="19.2">
      <c r="A20" s="77" t="s">
        <v>199</v>
      </c>
      <c r="B20" s="87"/>
      <c r="C20" s="135"/>
      <c r="D20" s="9"/>
      <c r="E20" s="9">
        <v>503139555</v>
      </c>
      <c r="F20" s="9"/>
      <c r="G20" s="9">
        <v>21260560</v>
      </c>
      <c r="H20" s="9"/>
      <c r="I20" s="9">
        <v>0</v>
      </c>
      <c r="J20" s="9"/>
      <c r="K20" s="9">
        <v>72161480</v>
      </c>
      <c r="L20" s="9"/>
      <c r="M20" s="9">
        <v>0</v>
      </c>
      <c r="N20" s="9"/>
      <c r="O20" s="9">
        <v>-404811581</v>
      </c>
      <c r="P20" s="9"/>
      <c r="Q20" s="9">
        <v>0</v>
      </c>
      <c r="R20" s="76">
        <v>341862885</v>
      </c>
      <c r="S20" s="30">
        <v>0</v>
      </c>
      <c r="T20" s="75"/>
      <c r="U20" s="30">
        <v>191750014</v>
      </c>
    </row>
    <row r="21" spans="1:21" ht="19.2">
      <c r="A21" s="75" t="s">
        <v>152</v>
      </c>
      <c r="D21" s="9"/>
      <c r="E21" s="143">
        <v>0</v>
      </c>
      <c r="F21" s="9"/>
      <c r="G21" s="143">
        <v>0</v>
      </c>
      <c r="H21" s="9"/>
      <c r="I21" s="143">
        <v>0</v>
      </c>
      <c r="J21" s="9"/>
      <c r="K21" s="143">
        <v>0</v>
      </c>
      <c r="L21" s="9"/>
      <c r="M21" s="143">
        <v>0</v>
      </c>
      <c r="N21" s="9"/>
      <c r="O21" s="144">
        <v>-13371207</v>
      </c>
      <c r="P21" s="30"/>
      <c r="Q21" s="144">
        <v>0</v>
      </c>
      <c r="R21" s="30"/>
      <c r="S21" s="144">
        <v>0</v>
      </c>
      <c r="T21" s="30"/>
      <c r="U21" s="144">
        <v>-13371207</v>
      </c>
    </row>
    <row r="22" spans="1:21" ht="19.8" thickBot="1">
      <c r="A22" s="78" t="s">
        <v>200</v>
      </c>
      <c r="B22" s="87"/>
      <c r="C22" s="135"/>
      <c r="D22" s="9"/>
      <c r="E22" s="142">
        <v>503139555</v>
      </c>
      <c r="F22" s="9"/>
      <c r="G22" s="142">
        <v>21260560</v>
      </c>
      <c r="H22" s="9"/>
      <c r="I22" s="142">
        <v>0</v>
      </c>
      <c r="J22" s="9"/>
      <c r="K22" s="142">
        <v>72161480</v>
      </c>
      <c r="L22" s="9"/>
      <c r="M22" s="142">
        <v>0</v>
      </c>
      <c r="N22" s="9"/>
      <c r="O22" s="142">
        <v>-418182788</v>
      </c>
      <c r="P22" s="9"/>
      <c r="Q22" s="142">
        <v>0</v>
      </c>
      <c r="R22" s="9"/>
      <c r="S22" s="142">
        <v>0</v>
      </c>
      <c r="T22" s="9"/>
      <c r="U22" s="142">
        <v>178378807</v>
      </c>
    </row>
    <row r="23" spans="1:21" ht="19.8" thickTop="1">
      <c r="A23" s="78"/>
      <c r="B23" s="87"/>
      <c r="C23" s="13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9" spans="1:21" ht="21" customHeight="1">
      <c r="A29" s="78"/>
      <c r="B29" s="8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21" customHeight="1">
      <c r="A30" s="78"/>
      <c r="B30" s="8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13.5" customHeight="1">
      <c r="A31" s="78"/>
      <c r="B31" s="8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s="39" customFormat="1" ht="21.9" customHeight="1">
      <c r="B32" s="47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90" spans="1:1" ht="21" customHeight="1">
      <c r="A90" s="77"/>
    </row>
    <row r="104" spans="3:11" ht="21" customHeight="1">
      <c r="E104" s="50"/>
    </row>
    <row r="108" spans="3:11" ht="21" customHeight="1">
      <c r="C108" s="10"/>
      <c r="G108" s="11"/>
      <c r="H108" s="11"/>
      <c r="I108" s="11"/>
      <c r="J108" s="11"/>
      <c r="K108" s="11"/>
    </row>
  </sheetData>
  <mergeCells count="3">
    <mergeCell ref="M9:O9"/>
    <mergeCell ref="E8:U8"/>
    <mergeCell ref="Q9:S9"/>
  </mergeCells>
  <pageMargins left="0.83" right="0.39370078740157483" top="0.51181102362204722" bottom="0.59055118110236227" header="0.47244094488188981" footer="0.55118110236220474"/>
  <pageSetup paperSize="9" scale="63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view="pageBreakPreview" zoomScaleNormal="100" zoomScaleSheetLayoutView="100" workbookViewId="0">
      <selection activeCell="E11" sqref="E11"/>
    </sheetView>
  </sheetViews>
  <sheetFormatPr defaultColWidth="7.21875" defaultRowHeight="20.399999999999999" customHeight="1"/>
  <cols>
    <col min="1" max="1" width="1.21875" style="90" customWidth="1"/>
    <col min="2" max="2" width="48.21875" style="90" customWidth="1"/>
    <col min="3" max="3" width="7.21875" style="91" customWidth="1"/>
    <col min="4" max="4" width="0.77734375" style="91" customWidth="1"/>
    <col min="5" max="5" width="12.77734375" style="111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90" customWidth="1"/>
    <col min="13" max="16" width="11" style="90" bestFit="1" customWidth="1"/>
    <col min="17" max="17" width="12.21875" style="90" customWidth="1"/>
    <col min="18" max="18" width="10.77734375" style="90" bestFit="1" customWidth="1"/>
    <col min="19" max="19" width="4.33203125" style="90" bestFit="1" customWidth="1"/>
    <col min="20" max="16384" width="7.21875" style="90"/>
  </cols>
  <sheetData>
    <row r="1" spans="1:16" ht="20.399999999999999" customHeight="1">
      <c r="K1" s="213" t="s">
        <v>51</v>
      </c>
    </row>
    <row r="2" spans="1:16" ht="20.399999999999999" customHeight="1">
      <c r="K2" s="214" t="s">
        <v>52</v>
      </c>
    </row>
    <row r="3" spans="1:16" ht="20.399999999999999" customHeight="1">
      <c r="A3" s="92" t="s">
        <v>45</v>
      </c>
    </row>
    <row r="4" spans="1:16" s="92" customFormat="1" ht="20.399999999999999" customHeight="1">
      <c r="A4" s="93" t="s">
        <v>156</v>
      </c>
      <c r="B4" s="93"/>
      <c r="C4" s="91"/>
      <c r="D4" s="91"/>
      <c r="E4" s="35"/>
      <c r="F4" s="13"/>
      <c r="G4" s="13"/>
      <c r="H4" s="13"/>
      <c r="I4" s="13"/>
      <c r="J4" s="13"/>
      <c r="K4" s="13"/>
    </row>
    <row r="5" spans="1:16" s="92" customFormat="1" ht="20.399999999999999" customHeight="1">
      <c r="A5" s="94" t="s">
        <v>213</v>
      </c>
      <c r="B5" s="94"/>
      <c r="C5" s="95"/>
      <c r="D5" s="95"/>
      <c r="E5" s="174"/>
      <c r="F5" s="14"/>
      <c r="G5" s="14"/>
      <c r="H5" s="14"/>
      <c r="I5" s="14"/>
      <c r="J5" s="14"/>
      <c r="K5" s="14"/>
    </row>
    <row r="6" spans="1:16" s="92" customFormat="1" ht="10.199999999999999" customHeight="1">
      <c r="A6" s="93"/>
      <c r="B6" s="93"/>
      <c r="C6" s="91"/>
      <c r="D6" s="91"/>
      <c r="E6" s="111"/>
      <c r="F6" s="45"/>
      <c r="G6" s="45"/>
      <c r="H6" s="45"/>
      <c r="I6" s="13"/>
      <c r="J6" s="13"/>
      <c r="K6" s="13"/>
      <c r="L6" s="96"/>
      <c r="M6" s="97"/>
      <c r="N6" s="97"/>
      <c r="O6" s="97"/>
    </row>
    <row r="7" spans="1:16" s="92" customFormat="1" ht="19.2">
      <c r="A7" s="93"/>
      <c r="B7" s="93"/>
      <c r="C7" s="91"/>
      <c r="D7" s="91"/>
      <c r="E7" s="111"/>
      <c r="F7" s="45"/>
      <c r="G7" s="45"/>
      <c r="H7" s="284"/>
      <c r="I7" s="13"/>
      <c r="J7" s="13"/>
      <c r="K7" s="36" t="s">
        <v>47</v>
      </c>
      <c r="L7" s="96"/>
      <c r="M7" s="97"/>
      <c r="N7" s="97"/>
      <c r="O7" s="97"/>
    </row>
    <row r="8" spans="1:16" s="92" customFormat="1" ht="19.2">
      <c r="A8" s="93"/>
      <c r="B8" s="93"/>
      <c r="C8" s="91"/>
      <c r="D8" s="91"/>
      <c r="E8" s="285" t="s">
        <v>157</v>
      </c>
      <c r="F8" s="285"/>
      <c r="G8" s="285"/>
      <c r="H8" s="45"/>
      <c r="I8" s="285" t="s">
        <v>49</v>
      </c>
      <c r="J8" s="285"/>
      <c r="K8" s="285"/>
      <c r="L8" s="96"/>
      <c r="M8" s="97"/>
      <c r="N8" s="97"/>
      <c r="O8" s="97"/>
    </row>
    <row r="9" spans="1:16" ht="18.899999999999999" customHeight="1">
      <c r="C9" s="173" t="s">
        <v>54</v>
      </c>
      <c r="D9" s="98"/>
      <c r="E9" s="64" t="s">
        <v>212</v>
      </c>
      <c r="F9" s="45"/>
      <c r="G9" s="64" t="s">
        <v>198</v>
      </c>
      <c r="H9" s="45"/>
      <c r="I9" s="64" t="s">
        <v>212</v>
      </c>
      <c r="J9" s="45"/>
      <c r="K9" s="64" t="s">
        <v>198</v>
      </c>
      <c r="L9" s="96"/>
      <c r="M9" s="99"/>
      <c r="N9" s="100"/>
      <c r="O9" s="99"/>
    </row>
    <row r="10" spans="1:16" ht="18.899999999999999" customHeight="1">
      <c r="A10" s="101" t="s">
        <v>158</v>
      </c>
      <c r="B10" s="92"/>
      <c r="L10" s="102"/>
      <c r="M10" s="99"/>
      <c r="N10" s="103"/>
      <c r="O10" s="99"/>
    </row>
    <row r="11" spans="1:16" ht="18.899999999999999" customHeight="1">
      <c r="A11" s="104" t="s">
        <v>236</v>
      </c>
      <c r="B11" s="92"/>
      <c r="E11" s="12">
        <v>-7734705</v>
      </c>
      <c r="G11" s="12">
        <v>-18433926</v>
      </c>
      <c r="I11" s="180">
        <v>-11359716</v>
      </c>
      <c r="K11" s="12">
        <v>-13370144</v>
      </c>
      <c r="L11" s="102"/>
      <c r="M11" s="99"/>
      <c r="N11" s="105"/>
      <c r="O11" s="99"/>
    </row>
    <row r="12" spans="1:16" ht="18.899999999999999" customHeight="1">
      <c r="A12" s="106" t="s">
        <v>159</v>
      </c>
      <c r="B12" s="92"/>
      <c r="I12" s="180"/>
    </row>
    <row r="13" spans="1:16" ht="18.899999999999999" customHeight="1">
      <c r="A13" s="107" t="s">
        <v>6</v>
      </c>
      <c r="B13" s="108" t="s">
        <v>160</v>
      </c>
      <c r="C13" s="109"/>
      <c r="D13" s="109"/>
      <c r="E13" s="12">
        <v>0</v>
      </c>
      <c r="G13" s="255">
        <v>441152</v>
      </c>
      <c r="I13" s="180">
        <v>0</v>
      </c>
      <c r="K13" s="12">
        <v>441152</v>
      </c>
      <c r="L13" s="110"/>
    </row>
    <row r="14" spans="1:16" ht="18.899999999999999" customHeight="1">
      <c r="A14" s="107" t="s">
        <v>6</v>
      </c>
      <c r="B14" s="104" t="s">
        <v>161</v>
      </c>
      <c r="C14" s="109"/>
      <c r="D14" s="109"/>
      <c r="E14" s="12"/>
      <c r="I14" s="180"/>
    </row>
    <row r="15" spans="1:16" ht="18.899999999999999" customHeight="1">
      <c r="A15" s="107"/>
      <c r="B15" s="104" t="s">
        <v>162</v>
      </c>
      <c r="C15" s="206">
        <v>8</v>
      </c>
      <c r="D15" s="206"/>
      <c r="E15" s="204">
        <v>108129</v>
      </c>
      <c r="F15" s="204"/>
      <c r="G15" s="204">
        <v>2316711</v>
      </c>
      <c r="H15" s="204"/>
      <c r="I15" s="256">
        <v>89944</v>
      </c>
      <c r="J15" s="204"/>
      <c r="K15" s="204">
        <v>2252746</v>
      </c>
      <c r="L15" s="112"/>
      <c r="M15" s="73"/>
      <c r="N15" s="73"/>
      <c r="O15" s="73"/>
      <c r="P15" s="73"/>
    </row>
    <row r="16" spans="1:16" ht="18.45" customHeight="1">
      <c r="A16" s="104"/>
      <c r="B16" s="104" t="s">
        <v>163</v>
      </c>
      <c r="C16" s="206">
        <v>9</v>
      </c>
      <c r="D16" s="206"/>
      <c r="E16" s="204">
        <v>208308</v>
      </c>
      <c r="F16" s="204"/>
      <c r="G16" s="204">
        <v>231627</v>
      </c>
      <c r="H16" s="204"/>
      <c r="I16" s="204">
        <v>28705</v>
      </c>
      <c r="J16" s="204"/>
      <c r="K16" s="204">
        <v>52840</v>
      </c>
      <c r="L16" s="110"/>
      <c r="M16" s="113"/>
      <c r="N16" s="114"/>
      <c r="O16" s="114"/>
      <c r="P16" s="114"/>
    </row>
    <row r="17" spans="1:16" ht="18.899999999999999" customHeight="1">
      <c r="A17" s="104"/>
      <c r="B17" s="104" t="s">
        <v>196</v>
      </c>
      <c r="C17" s="206"/>
      <c r="D17" s="206"/>
      <c r="E17" s="204"/>
      <c r="F17" s="204"/>
      <c r="G17" s="204"/>
      <c r="H17" s="204"/>
      <c r="I17" s="204"/>
      <c r="J17" s="204"/>
      <c r="K17" s="204"/>
      <c r="L17" s="112"/>
      <c r="M17" s="25"/>
    </row>
    <row r="18" spans="1:16" ht="18.899999999999999" customHeight="1">
      <c r="A18" s="104"/>
      <c r="B18" s="108" t="s">
        <v>224</v>
      </c>
      <c r="C18" s="206">
        <v>3</v>
      </c>
      <c r="D18" s="206"/>
      <c r="E18" s="204">
        <v>0</v>
      </c>
      <c r="F18" s="204"/>
      <c r="G18" s="204">
        <v>0</v>
      </c>
      <c r="H18" s="204"/>
      <c r="I18" s="204">
        <v>4342600</v>
      </c>
      <c r="J18" s="204"/>
      <c r="K18" s="204">
        <v>0</v>
      </c>
      <c r="L18" s="112"/>
      <c r="M18" s="25"/>
    </row>
    <row r="19" spans="1:16" ht="18.899999999999999" customHeight="1">
      <c r="A19" s="104"/>
      <c r="B19" s="108" t="s">
        <v>164</v>
      </c>
      <c r="C19" s="206">
        <v>7</v>
      </c>
      <c r="D19" s="206"/>
      <c r="E19" s="204">
        <v>0</v>
      </c>
      <c r="F19" s="204"/>
      <c r="G19" s="204">
        <v>0</v>
      </c>
      <c r="H19" s="204"/>
      <c r="I19" s="204">
        <v>1344200</v>
      </c>
      <c r="J19" s="204"/>
      <c r="K19" s="204">
        <v>1847000</v>
      </c>
      <c r="L19" s="112"/>
      <c r="M19" s="25"/>
    </row>
    <row r="20" spans="1:16" ht="18.899999999999999" customHeight="1">
      <c r="A20" s="104"/>
      <c r="B20" s="104" t="s">
        <v>165</v>
      </c>
      <c r="C20" s="206">
        <v>5</v>
      </c>
      <c r="D20" s="206"/>
      <c r="E20" s="204">
        <v>-1003</v>
      </c>
      <c r="F20" s="204"/>
      <c r="G20" s="204">
        <v>-38685</v>
      </c>
      <c r="H20" s="204"/>
      <c r="I20" s="204">
        <v>-1003</v>
      </c>
      <c r="J20" s="204"/>
      <c r="K20" s="204">
        <v>-38685</v>
      </c>
      <c r="L20" s="112"/>
      <c r="M20" s="25"/>
    </row>
    <row r="21" spans="1:16" ht="18.899999999999999" customHeight="1">
      <c r="A21" s="107" t="s">
        <v>6</v>
      </c>
      <c r="B21" s="104" t="s">
        <v>166</v>
      </c>
      <c r="C21" s="206"/>
      <c r="D21" s="206"/>
      <c r="E21" s="204"/>
      <c r="F21" s="204"/>
      <c r="G21" s="204"/>
      <c r="H21" s="204"/>
      <c r="I21" s="204"/>
      <c r="J21" s="204"/>
      <c r="K21" s="204"/>
      <c r="L21" s="110"/>
      <c r="M21" s="114"/>
      <c r="N21" s="114"/>
      <c r="O21" s="114"/>
      <c r="P21" s="114"/>
    </row>
    <row r="22" spans="1:16" ht="18.899999999999999" customHeight="1">
      <c r="A22" s="104"/>
      <c r="B22" s="104" t="s">
        <v>167</v>
      </c>
      <c r="C22" s="206"/>
      <c r="D22" s="206"/>
      <c r="E22" s="204">
        <v>277328</v>
      </c>
      <c r="F22" s="204"/>
      <c r="G22" s="204">
        <v>696513</v>
      </c>
      <c r="H22" s="204"/>
      <c r="I22" s="204">
        <v>233403</v>
      </c>
      <c r="J22" s="204"/>
      <c r="K22" s="204">
        <v>473562</v>
      </c>
      <c r="L22" s="110"/>
      <c r="M22" s="25"/>
    </row>
    <row r="23" spans="1:16" ht="18.899999999999999" customHeight="1">
      <c r="A23" s="104"/>
      <c r="B23" s="104" t="s">
        <v>168</v>
      </c>
      <c r="C23" s="206"/>
      <c r="D23" s="206"/>
      <c r="E23" s="204">
        <v>0</v>
      </c>
      <c r="F23" s="204"/>
      <c r="G23" s="204">
        <v>4898</v>
      </c>
      <c r="H23" s="204"/>
      <c r="I23" s="204">
        <v>0</v>
      </c>
      <c r="J23" s="204"/>
      <c r="K23" s="204">
        <v>4898</v>
      </c>
      <c r="M23" s="25"/>
    </row>
    <row r="24" spans="1:16" ht="18.899999999999999" customHeight="1">
      <c r="A24" s="104"/>
      <c r="B24" s="104" t="s">
        <v>169</v>
      </c>
      <c r="C24" s="206"/>
      <c r="D24" s="206"/>
      <c r="E24" s="205">
        <v>-10952</v>
      </c>
      <c r="F24" s="205"/>
      <c r="G24" s="205">
        <v>-87336</v>
      </c>
      <c r="H24" s="205"/>
      <c r="I24" s="205">
        <v>-122493</v>
      </c>
      <c r="J24" s="205"/>
      <c r="K24" s="205">
        <v>-226037</v>
      </c>
      <c r="L24" s="110"/>
      <c r="M24" s="26"/>
    </row>
    <row r="25" spans="1:16" ht="18.899999999999999" customHeight="1">
      <c r="A25" s="107" t="s">
        <v>6</v>
      </c>
      <c r="B25" s="108" t="s">
        <v>170</v>
      </c>
      <c r="C25" s="248"/>
      <c r="D25" s="248"/>
      <c r="E25" s="204">
        <v>2696788</v>
      </c>
      <c r="F25" s="204"/>
      <c r="G25" s="257">
        <v>1316149</v>
      </c>
      <c r="H25" s="204"/>
      <c r="I25" s="204">
        <v>991780</v>
      </c>
      <c r="J25" s="204"/>
      <c r="K25" s="204">
        <v>-878214</v>
      </c>
    </row>
    <row r="26" spans="1:16" ht="18.899999999999999" customHeight="1">
      <c r="A26" s="107"/>
      <c r="B26" s="108" t="s">
        <v>171</v>
      </c>
      <c r="C26" s="248"/>
      <c r="D26" s="248"/>
      <c r="E26" s="204">
        <v>0</v>
      </c>
      <c r="F26" s="204"/>
      <c r="G26" s="257">
        <v>-1665612</v>
      </c>
      <c r="H26" s="204"/>
      <c r="I26" s="204">
        <v>0</v>
      </c>
      <c r="J26" s="204"/>
      <c r="K26" s="204">
        <v>0</v>
      </c>
      <c r="L26" s="110"/>
    </row>
    <row r="27" spans="1:16" ht="18.899999999999999" customHeight="1">
      <c r="A27" s="107" t="s">
        <v>6</v>
      </c>
      <c r="B27" s="108" t="s">
        <v>172</v>
      </c>
      <c r="C27" s="248"/>
      <c r="D27" s="248"/>
      <c r="E27" s="204">
        <v>59180</v>
      </c>
      <c r="F27" s="204"/>
      <c r="G27" s="257">
        <v>-85001</v>
      </c>
      <c r="H27" s="204"/>
      <c r="I27" s="204">
        <v>0</v>
      </c>
      <c r="J27" s="204"/>
      <c r="K27" s="204">
        <v>0</v>
      </c>
    </row>
    <row r="28" spans="1:16" ht="18.899999999999999" customHeight="1">
      <c r="A28" s="107"/>
      <c r="B28" s="108" t="s">
        <v>173</v>
      </c>
      <c r="C28" s="248"/>
      <c r="D28" s="248"/>
      <c r="E28" s="204">
        <v>2312512</v>
      </c>
      <c r="F28" s="204"/>
      <c r="G28" s="257">
        <v>-6012064</v>
      </c>
      <c r="H28" s="204"/>
      <c r="I28" s="204">
        <v>2497300</v>
      </c>
      <c r="J28" s="204"/>
      <c r="K28" s="204">
        <v>-6000691</v>
      </c>
    </row>
    <row r="29" spans="1:16" ht="18.899999999999999" customHeight="1">
      <c r="A29" s="107"/>
      <c r="B29" s="108" t="s">
        <v>174</v>
      </c>
      <c r="C29" s="248"/>
      <c r="D29" s="248"/>
      <c r="E29" s="258">
        <v>716483</v>
      </c>
      <c r="F29" s="204"/>
      <c r="G29" s="258">
        <v>-192958</v>
      </c>
      <c r="H29" s="204"/>
      <c r="I29" s="258">
        <v>709459</v>
      </c>
      <c r="J29" s="204"/>
      <c r="K29" s="258">
        <v>-686591</v>
      </c>
    </row>
    <row r="30" spans="1:16" ht="6" customHeight="1">
      <c r="B30" s="104"/>
      <c r="F30" s="15"/>
      <c r="G30" s="15"/>
      <c r="H30" s="15"/>
      <c r="I30" s="15"/>
      <c r="J30" s="15"/>
      <c r="K30" s="15"/>
    </row>
    <row r="31" spans="1:16" ht="18.899999999999999" customHeight="1">
      <c r="A31" s="90" t="s">
        <v>175</v>
      </c>
      <c r="B31" s="104"/>
      <c r="E31" s="15">
        <v>-1367932</v>
      </c>
      <c r="F31" s="15"/>
      <c r="G31" s="15">
        <v>-21508532</v>
      </c>
      <c r="H31" s="15"/>
      <c r="I31" s="15">
        <v>-1245821</v>
      </c>
      <c r="J31" s="15"/>
      <c r="K31" s="15">
        <v>-16128164</v>
      </c>
    </row>
    <row r="32" spans="1:16" ht="18.899999999999999" customHeight="1">
      <c r="B32" s="104" t="s">
        <v>177</v>
      </c>
      <c r="E32" s="15">
        <v>-42666</v>
      </c>
      <c r="F32" s="15"/>
      <c r="G32" s="15">
        <v>-104268</v>
      </c>
      <c r="H32" s="15"/>
      <c r="I32" s="15">
        <v>-7856</v>
      </c>
      <c r="J32" s="15"/>
      <c r="K32" s="15">
        <v>-49718</v>
      </c>
      <c r="L32" s="110"/>
      <c r="M32" s="110"/>
      <c r="N32" s="110"/>
    </row>
    <row r="33" spans="1:15" ht="18.899999999999999" customHeight="1">
      <c r="B33" s="104" t="s">
        <v>237</v>
      </c>
      <c r="E33" s="15"/>
      <c r="F33" s="15"/>
      <c r="G33" s="15"/>
      <c r="H33" s="15"/>
      <c r="I33" s="15"/>
      <c r="J33" s="15"/>
      <c r="K33" s="15"/>
      <c r="L33" s="110"/>
      <c r="M33" s="110"/>
      <c r="N33" s="110"/>
    </row>
    <row r="34" spans="1:15" ht="18.899999999999999" customHeight="1">
      <c r="B34" s="104" t="s">
        <v>238</v>
      </c>
      <c r="E34" s="17">
        <v>-360000</v>
      </c>
      <c r="F34" s="15"/>
      <c r="G34" s="17">
        <v>-2000000</v>
      </c>
      <c r="H34" s="15"/>
      <c r="I34" s="17">
        <v>0</v>
      </c>
      <c r="J34" s="15"/>
      <c r="K34" s="17">
        <v>-2000000</v>
      </c>
      <c r="L34" s="112"/>
      <c r="M34" s="18"/>
    </row>
    <row r="35" spans="1:15" ht="6" customHeight="1">
      <c r="A35" s="104"/>
      <c r="B35" s="104"/>
      <c r="E35" s="15"/>
      <c r="F35" s="15"/>
      <c r="G35" s="15"/>
      <c r="H35" s="15"/>
      <c r="I35" s="15"/>
      <c r="J35" s="15"/>
      <c r="K35" s="15"/>
    </row>
    <row r="36" spans="1:15" ht="18.899999999999999" customHeight="1">
      <c r="A36" s="115" t="s">
        <v>175</v>
      </c>
      <c r="B36" s="104"/>
      <c r="E36" s="16">
        <v>-1770598</v>
      </c>
      <c r="F36" s="15"/>
      <c r="G36" s="16">
        <v>-23612800</v>
      </c>
      <c r="H36" s="15"/>
      <c r="I36" s="16">
        <v>-1253677</v>
      </c>
      <c r="J36" s="15"/>
      <c r="K36" s="16">
        <v>-18177882</v>
      </c>
    </row>
    <row r="37" spans="1:15" ht="20.399999999999999" customHeight="1">
      <c r="K37" s="48" t="s">
        <v>51</v>
      </c>
    </row>
    <row r="38" spans="1:15" ht="20.399999999999999" customHeight="1">
      <c r="K38" s="48" t="s">
        <v>52</v>
      </c>
    </row>
    <row r="39" spans="1:15" ht="20.399999999999999" customHeight="1">
      <c r="A39" s="92" t="s">
        <v>45</v>
      </c>
    </row>
    <row r="40" spans="1:15" s="92" customFormat="1" ht="20.399999999999999" customHeight="1">
      <c r="A40" s="93" t="s">
        <v>178</v>
      </c>
      <c r="B40" s="93"/>
      <c r="C40" s="91"/>
      <c r="D40" s="91"/>
      <c r="E40" s="111"/>
      <c r="F40" s="13"/>
      <c r="G40" s="13"/>
      <c r="H40" s="13"/>
      <c r="I40" s="13"/>
      <c r="J40" s="13"/>
      <c r="K40" s="13"/>
    </row>
    <row r="41" spans="1:15" s="92" customFormat="1" ht="20.399999999999999" customHeight="1">
      <c r="A41" s="94" t="s">
        <v>213</v>
      </c>
      <c r="B41" s="94"/>
      <c r="C41" s="95"/>
      <c r="D41" s="95"/>
      <c r="E41" s="259"/>
      <c r="F41" s="14"/>
      <c r="G41" s="14"/>
      <c r="H41" s="14"/>
      <c r="I41" s="14"/>
      <c r="J41" s="14"/>
      <c r="K41" s="14"/>
    </row>
    <row r="42" spans="1:15" s="92" customFormat="1" ht="10.95" customHeight="1">
      <c r="A42" s="93"/>
      <c r="B42" s="93"/>
      <c r="C42" s="91"/>
      <c r="D42" s="91"/>
      <c r="E42" s="111"/>
      <c r="F42" s="12"/>
      <c r="G42" s="12"/>
      <c r="H42" s="12"/>
      <c r="I42" s="13"/>
      <c r="J42" s="13"/>
      <c r="K42" s="13"/>
      <c r="L42" s="96"/>
      <c r="M42" s="97"/>
      <c r="N42" s="97"/>
      <c r="O42" s="97"/>
    </row>
    <row r="43" spans="1:15" s="92" customFormat="1" ht="19.2">
      <c r="A43" s="93"/>
      <c r="B43" s="93"/>
      <c r="C43" s="91"/>
      <c r="D43" s="91"/>
      <c r="E43" s="111"/>
      <c r="F43" s="12"/>
      <c r="G43" s="12"/>
      <c r="H43" s="283"/>
      <c r="I43" s="13"/>
      <c r="J43" s="13"/>
      <c r="K43" s="36" t="s">
        <v>47</v>
      </c>
      <c r="L43" s="96"/>
      <c r="M43" s="97"/>
      <c r="N43" s="97"/>
      <c r="O43" s="97"/>
    </row>
    <row r="44" spans="1:15" s="92" customFormat="1" ht="19.2">
      <c r="A44" s="93"/>
      <c r="B44" s="93"/>
      <c r="C44" s="91"/>
      <c r="D44" s="91"/>
      <c r="E44" s="285" t="s">
        <v>157</v>
      </c>
      <c r="F44" s="285"/>
      <c r="G44" s="285"/>
      <c r="H44" s="45"/>
      <c r="I44" s="285" t="s">
        <v>49</v>
      </c>
      <c r="J44" s="285"/>
      <c r="K44" s="285"/>
      <c r="L44" s="96"/>
      <c r="M44" s="97"/>
      <c r="N44" s="97"/>
      <c r="O44" s="97"/>
    </row>
    <row r="45" spans="1:15" ht="18.45" customHeight="1">
      <c r="B45" s="26"/>
      <c r="C45" s="173" t="s">
        <v>54</v>
      </c>
      <c r="D45" s="116"/>
      <c r="E45" s="64" t="s">
        <v>212</v>
      </c>
      <c r="F45" s="45"/>
      <c r="G45" s="64" t="s">
        <v>198</v>
      </c>
      <c r="H45" s="45"/>
      <c r="I45" s="64" t="s">
        <v>212</v>
      </c>
      <c r="J45" s="45"/>
      <c r="K45" s="64" t="s">
        <v>198</v>
      </c>
      <c r="L45" s="96"/>
      <c r="M45" s="99"/>
      <c r="N45" s="100"/>
      <c r="O45" s="99"/>
    </row>
    <row r="46" spans="1:15" ht="18.45" customHeight="1">
      <c r="A46" s="92" t="s">
        <v>179</v>
      </c>
      <c r="B46" s="92"/>
      <c r="O46" s="114"/>
    </row>
    <row r="47" spans="1:15" ht="18.45" customHeight="1">
      <c r="A47" s="104"/>
      <c r="B47" s="104" t="s">
        <v>225</v>
      </c>
      <c r="C47" s="111">
        <v>7</v>
      </c>
      <c r="D47" s="111"/>
      <c r="E47" s="207">
        <v>0</v>
      </c>
      <c r="F47" s="207"/>
      <c r="G47" s="207">
        <v>0</v>
      </c>
      <c r="H47" s="207"/>
      <c r="I47" s="207">
        <v>-34224990</v>
      </c>
      <c r="J47" s="15"/>
      <c r="K47" s="15">
        <v>0</v>
      </c>
      <c r="L47" s="25"/>
      <c r="M47" s="25"/>
    </row>
    <row r="48" spans="1:15" ht="18.45" customHeight="1">
      <c r="A48" s="104"/>
      <c r="B48" s="104" t="s">
        <v>227</v>
      </c>
      <c r="C48" s="111"/>
      <c r="D48" s="111"/>
      <c r="E48" s="207"/>
      <c r="F48" s="207"/>
      <c r="G48" s="207"/>
      <c r="H48" s="207"/>
      <c r="I48" s="207"/>
      <c r="J48" s="15"/>
      <c r="K48" s="15"/>
      <c r="L48" s="25"/>
      <c r="M48" s="25"/>
    </row>
    <row r="49" spans="1:16" ht="18.45" customHeight="1">
      <c r="A49" s="104"/>
      <c r="B49" s="104" t="s">
        <v>228</v>
      </c>
      <c r="C49" s="111"/>
      <c r="D49" s="111"/>
      <c r="E49" s="207">
        <v>-201000</v>
      </c>
      <c r="F49" s="207"/>
      <c r="G49" s="207">
        <v>0</v>
      </c>
      <c r="H49" s="207"/>
      <c r="I49" s="207">
        <v>0</v>
      </c>
      <c r="J49" s="15"/>
      <c r="K49" s="15">
        <v>0</v>
      </c>
      <c r="L49" s="25"/>
      <c r="M49" s="25"/>
    </row>
    <row r="50" spans="1:16" ht="18.45" customHeight="1">
      <c r="A50" s="104"/>
      <c r="B50" s="104" t="s">
        <v>180</v>
      </c>
      <c r="C50" s="111">
        <v>3</v>
      </c>
      <c r="D50" s="111"/>
      <c r="E50" s="207">
        <v>0</v>
      </c>
      <c r="F50" s="207"/>
      <c r="G50" s="207">
        <v>0</v>
      </c>
      <c r="H50" s="207"/>
      <c r="I50" s="207">
        <v>-852000</v>
      </c>
      <c r="J50" s="15"/>
      <c r="K50" s="15">
        <v>-4400000</v>
      </c>
      <c r="L50" s="25"/>
      <c r="M50" s="25"/>
    </row>
    <row r="51" spans="1:16" ht="18.45" customHeight="1">
      <c r="A51" s="104"/>
      <c r="B51" s="104" t="s">
        <v>201</v>
      </c>
      <c r="C51" s="111"/>
      <c r="D51" s="111"/>
      <c r="E51" s="207"/>
      <c r="F51" s="207"/>
      <c r="G51" s="207"/>
      <c r="H51" s="207"/>
      <c r="I51" s="207"/>
      <c r="J51" s="15"/>
      <c r="K51" s="15"/>
      <c r="L51" s="25"/>
      <c r="M51" s="25"/>
    </row>
    <row r="52" spans="1:16" ht="18.45" customHeight="1">
      <c r="A52" s="104"/>
      <c r="B52" s="104" t="s">
        <v>202</v>
      </c>
      <c r="C52" s="111">
        <v>3</v>
      </c>
      <c r="D52" s="111"/>
      <c r="E52" s="207">
        <v>0</v>
      </c>
      <c r="F52" s="207"/>
      <c r="G52" s="207">
        <v>0</v>
      </c>
      <c r="H52" s="207"/>
      <c r="I52" s="207">
        <v>33250000</v>
      </c>
      <c r="J52" s="15"/>
      <c r="K52" s="15">
        <v>0</v>
      </c>
      <c r="L52" s="25"/>
      <c r="M52" s="25"/>
    </row>
    <row r="53" spans="1:16" ht="18.45" customHeight="1">
      <c r="A53" s="104"/>
      <c r="B53" s="104" t="s">
        <v>226</v>
      </c>
      <c r="C53" s="111">
        <v>8</v>
      </c>
      <c r="D53" s="111"/>
      <c r="E53" s="207">
        <v>-488484</v>
      </c>
      <c r="F53" s="207"/>
      <c r="G53" s="207">
        <v>0</v>
      </c>
      <c r="H53" s="207"/>
      <c r="I53" s="207">
        <v>-488484</v>
      </c>
      <c r="J53" s="15"/>
      <c r="K53" s="15">
        <v>0</v>
      </c>
      <c r="L53" s="25"/>
      <c r="M53" s="25"/>
    </row>
    <row r="54" spans="1:16" ht="18.45" customHeight="1">
      <c r="A54" s="104"/>
      <c r="B54" s="104" t="s">
        <v>176</v>
      </c>
      <c r="C54" s="111"/>
      <c r="D54" s="111"/>
      <c r="E54" s="260">
        <v>551</v>
      </c>
      <c r="F54" s="15"/>
      <c r="G54" s="260">
        <v>691</v>
      </c>
      <c r="H54" s="15"/>
      <c r="I54" s="260">
        <v>172091</v>
      </c>
      <c r="J54" s="15"/>
      <c r="K54" s="260">
        <v>691</v>
      </c>
      <c r="L54" s="25"/>
      <c r="M54" s="25"/>
    </row>
    <row r="55" spans="1:16" ht="6" customHeight="1">
      <c r="B55" s="104"/>
      <c r="E55" s="15"/>
      <c r="F55" s="15"/>
      <c r="G55" s="15"/>
      <c r="H55" s="15"/>
      <c r="I55" s="15"/>
      <c r="J55" s="15"/>
      <c r="K55" s="15"/>
    </row>
    <row r="56" spans="1:16" ht="18.45" customHeight="1">
      <c r="A56" s="115" t="s">
        <v>181</v>
      </c>
      <c r="B56" s="104"/>
      <c r="E56" s="19">
        <v>-688933</v>
      </c>
      <c r="G56" s="19">
        <v>691</v>
      </c>
      <c r="I56" s="19">
        <v>-2143383</v>
      </c>
      <c r="K56" s="19">
        <v>-4399309</v>
      </c>
      <c r="M56" s="117"/>
    </row>
    <row r="57" spans="1:16" ht="18" customHeight="1">
      <c r="B57" s="104"/>
      <c r="F57" s="15"/>
      <c r="G57" s="15"/>
      <c r="H57" s="15"/>
      <c r="I57" s="15"/>
      <c r="J57" s="15"/>
      <c r="K57" s="15"/>
      <c r="M57" s="117"/>
      <c r="O57" s="114"/>
    </row>
    <row r="58" spans="1:16" ht="18.45" customHeight="1">
      <c r="A58" s="92" t="s">
        <v>182</v>
      </c>
      <c r="E58" s="261"/>
      <c r="M58" s="91"/>
    </row>
    <row r="59" spans="1:16" ht="18.45" customHeight="1">
      <c r="A59" s="92"/>
      <c r="B59" s="90" t="s">
        <v>229</v>
      </c>
      <c r="C59" s="91">
        <v>10</v>
      </c>
      <c r="E59" s="261">
        <v>540</v>
      </c>
      <c r="G59" s="12">
        <v>0</v>
      </c>
      <c r="I59" s="12">
        <v>540</v>
      </c>
      <c r="K59" s="12">
        <v>0</v>
      </c>
      <c r="M59" s="91"/>
    </row>
    <row r="60" spans="1:16" ht="18.45" customHeight="1">
      <c r="A60" s="92"/>
      <c r="B60" s="118" t="s">
        <v>183</v>
      </c>
      <c r="E60" s="262">
        <v>0</v>
      </c>
      <c r="F60" s="13"/>
      <c r="G60" s="15">
        <v>-2047625</v>
      </c>
      <c r="H60" s="13"/>
      <c r="I60" s="262">
        <v>0</v>
      </c>
      <c r="J60" s="13"/>
      <c r="K60" s="262">
        <v>-2047625</v>
      </c>
      <c r="N60" s="114"/>
      <c r="O60" s="114"/>
    </row>
    <row r="61" spans="1:16" ht="18.45" customHeight="1">
      <c r="A61" s="92"/>
      <c r="B61" s="90" t="s">
        <v>203</v>
      </c>
      <c r="E61" s="263">
        <v>0</v>
      </c>
      <c r="G61" s="263">
        <v>-441152</v>
      </c>
      <c r="I61" s="263">
        <v>0</v>
      </c>
      <c r="K61" s="263">
        <v>-441152</v>
      </c>
      <c r="N61" s="114"/>
      <c r="O61" s="114"/>
    </row>
    <row r="62" spans="1:16" ht="6" customHeight="1">
      <c r="B62" s="104"/>
      <c r="F62" s="15"/>
      <c r="G62" s="15"/>
      <c r="H62" s="15"/>
      <c r="I62" s="15"/>
      <c r="J62" s="15"/>
      <c r="K62" s="15"/>
    </row>
    <row r="63" spans="1:16" s="92" customFormat="1" ht="18.45" customHeight="1">
      <c r="A63" s="93" t="s">
        <v>184</v>
      </c>
      <c r="C63" s="91"/>
      <c r="D63" s="91"/>
      <c r="E63" s="17">
        <v>540</v>
      </c>
      <c r="F63" s="13"/>
      <c r="G63" s="17">
        <v>-2488777</v>
      </c>
      <c r="H63" s="13"/>
      <c r="I63" s="17">
        <v>540</v>
      </c>
      <c r="J63" s="13"/>
      <c r="K63" s="17">
        <v>-2488777</v>
      </c>
      <c r="M63" s="90"/>
      <c r="P63" s="119"/>
    </row>
    <row r="64" spans="1:16" s="92" customFormat="1" ht="18" customHeight="1">
      <c r="A64" s="118"/>
      <c r="B64" s="120"/>
      <c r="C64" s="91"/>
      <c r="D64" s="91"/>
      <c r="E64" s="111"/>
      <c r="F64" s="13"/>
      <c r="G64" s="13"/>
      <c r="H64" s="13"/>
      <c r="I64" s="20"/>
      <c r="J64" s="13"/>
      <c r="K64" s="20"/>
      <c r="M64" s="121"/>
      <c r="O64" s="122"/>
    </row>
    <row r="65" spans="1:15" s="92" customFormat="1" ht="18.45" customHeight="1">
      <c r="A65" s="93" t="s">
        <v>185</v>
      </c>
      <c r="B65" s="93"/>
      <c r="C65" s="91"/>
      <c r="D65" s="91"/>
      <c r="E65" s="12">
        <v>-2458991</v>
      </c>
      <c r="F65" s="13"/>
      <c r="G65" s="12">
        <v>-26100886</v>
      </c>
      <c r="H65" s="13"/>
      <c r="I65" s="12">
        <v>-3396520</v>
      </c>
      <c r="J65" s="13"/>
      <c r="K65" s="12">
        <v>-25065968</v>
      </c>
      <c r="L65" s="123"/>
      <c r="N65" s="122"/>
      <c r="O65" s="122"/>
    </row>
    <row r="66" spans="1:15" s="92" customFormat="1" ht="18.45" hidden="1" customHeight="1">
      <c r="A66" s="118" t="s">
        <v>30</v>
      </c>
      <c r="B66" s="93"/>
      <c r="C66" s="199">
        <v>11</v>
      </c>
      <c r="D66" s="91"/>
      <c r="E66" s="12"/>
      <c r="F66" s="13"/>
      <c r="G66" s="12"/>
      <c r="H66" s="13"/>
      <c r="I66" s="12"/>
      <c r="J66" s="13"/>
      <c r="K66" s="12"/>
      <c r="L66" s="123"/>
      <c r="N66" s="122"/>
      <c r="O66" s="122"/>
    </row>
    <row r="67" spans="1:15" s="92" customFormat="1" ht="18.45" customHeight="1">
      <c r="A67" s="93" t="s">
        <v>186</v>
      </c>
      <c r="B67" s="93"/>
      <c r="C67" s="91">
        <v>4</v>
      </c>
      <c r="D67" s="91"/>
      <c r="E67" s="19">
        <v>26481919</v>
      </c>
      <c r="F67" s="13"/>
      <c r="G67" s="19">
        <v>106205893</v>
      </c>
      <c r="H67" s="13"/>
      <c r="I67" s="19">
        <v>22688010</v>
      </c>
      <c r="J67" s="13"/>
      <c r="K67" s="19">
        <v>100947293</v>
      </c>
      <c r="O67" s="88"/>
    </row>
    <row r="68" spans="1:15" ht="6" customHeight="1">
      <c r="B68" s="104"/>
      <c r="F68" s="15"/>
      <c r="G68" s="15"/>
      <c r="H68" s="15"/>
      <c r="I68" s="15"/>
      <c r="J68" s="15"/>
      <c r="K68" s="15"/>
    </row>
    <row r="69" spans="1:15" s="92" customFormat="1" ht="18.45" customHeight="1" thickBot="1">
      <c r="A69" s="93" t="s">
        <v>187</v>
      </c>
      <c r="B69" s="93"/>
      <c r="C69" s="91">
        <v>4</v>
      </c>
      <c r="D69" s="91"/>
      <c r="E69" s="21">
        <v>24022928</v>
      </c>
      <c r="F69" s="13"/>
      <c r="G69" s="21">
        <v>80105007</v>
      </c>
      <c r="H69" s="13"/>
      <c r="I69" s="21">
        <v>19291490</v>
      </c>
      <c r="J69" s="13"/>
      <c r="K69" s="21">
        <v>75881325</v>
      </c>
      <c r="O69" s="122"/>
    </row>
    <row r="70" spans="1:15" s="92" customFormat="1" ht="18" customHeight="1" thickTop="1">
      <c r="A70" s="118"/>
      <c r="B70" s="108"/>
      <c r="C70" s="91"/>
      <c r="D70" s="91"/>
      <c r="E70" s="111"/>
      <c r="F70" s="12"/>
      <c r="G70" s="12"/>
      <c r="H70" s="12"/>
      <c r="I70" s="12"/>
      <c r="J70" s="12"/>
      <c r="K70" s="12"/>
    </row>
    <row r="71" spans="1:15" s="92" customFormat="1" ht="18.45" customHeight="1">
      <c r="A71" s="124" t="s">
        <v>188</v>
      </c>
      <c r="B71" s="108"/>
      <c r="C71" s="91"/>
      <c r="D71" s="91"/>
      <c r="E71" s="111"/>
      <c r="F71" s="12"/>
      <c r="G71" s="12"/>
      <c r="H71" s="12"/>
      <c r="I71" s="12"/>
      <c r="J71" s="12"/>
      <c r="K71" s="12"/>
    </row>
    <row r="72" spans="1:15" s="92" customFormat="1" ht="4.95" customHeight="1">
      <c r="A72" s="118"/>
      <c r="B72" s="108"/>
      <c r="C72" s="91"/>
      <c r="D72" s="91"/>
      <c r="E72" s="111"/>
      <c r="F72" s="12"/>
      <c r="G72" s="12"/>
      <c r="H72" s="12"/>
      <c r="I72" s="12"/>
      <c r="J72" s="12"/>
      <c r="K72" s="12"/>
    </row>
    <row r="73" spans="1:15" s="92" customFormat="1" ht="18.45" customHeight="1">
      <c r="A73" s="107" t="s">
        <v>189</v>
      </c>
      <c r="B73" s="108"/>
      <c r="C73" s="91"/>
      <c r="D73" s="91"/>
      <c r="E73" s="111"/>
      <c r="F73" s="12"/>
      <c r="G73" s="12"/>
      <c r="H73" s="12"/>
      <c r="I73" s="12"/>
      <c r="J73" s="12"/>
      <c r="K73" s="12"/>
    </row>
    <row r="74" spans="1:15" s="92" customFormat="1" ht="18.45" customHeight="1">
      <c r="A74" s="107" t="s">
        <v>22</v>
      </c>
      <c r="B74" s="108" t="s">
        <v>190</v>
      </c>
      <c r="C74" s="91"/>
      <c r="D74" s="91"/>
      <c r="E74" s="111"/>
      <c r="F74" s="12"/>
      <c r="G74" s="12"/>
      <c r="H74" s="12"/>
      <c r="I74" s="12"/>
      <c r="J74" s="12"/>
      <c r="K74" s="12"/>
    </row>
    <row r="75" spans="1:15" ht="20.399999999999999" customHeight="1">
      <c r="A75" s="118"/>
      <c r="B75" s="108"/>
      <c r="E75" s="175"/>
      <c r="F75" s="15"/>
      <c r="G75" s="15"/>
      <c r="H75" s="15"/>
      <c r="I75" s="15"/>
      <c r="J75" s="111"/>
      <c r="K75" s="1"/>
      <c r="L75" s="15"/>
    </row>
    <row r="76" spans="1:15" ht="20.399999999999999" customHeight="1">
      <c r="E76" s="35"/>
    </row>
    <row r="77" spans="1:15" ht="20.399999999999999" customHeight="1">
      <c r="E77" s="35"/>
    </row>
    <row r="78" spans="1:15" ht="20.399999999999999" customHeight="1">
      <c r="E78" s="203"/>
    </row>
    <row r="79" spans="1:15" ht="20.399999999999999" customHeight="1">
      <c r="G79" s="176"/>
      <c r="I79" s="176"/>
    </row>
    <row r="80" spans="1:15" ht="20.399999999999999" customHeight="1">
      <c r="G80" s="176"/>
      <c r="I80" s="176"/>
    </row>
    <row r="82" spans="9:11" ht="20.399999999999999" customHeight="1">
      <c r="I82" s="22"/>
      <c r="K82" s="22"/>
    </row>
  </sheetData>
  <mergeCells count="4">
    <mergeCell ref="I8:K8"/>
    <mergeCell ref="I44:K44"/>
    <mergeCell ref="E8:G8"/>
    <mergeCell ref="E44:G44"/>
  </mergeCells>
  <pageMargins left="0.78740157480314965" right="0.39370078740157483" top="0.51181102362204722" bottom="0.59055118110236227" header="0.47244094488188981" footer="0.55118110236220474"/>
  <pageSetup paperSize="9" scale="81" firstPageNumber="7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PL (4) 3M</vt:lpstr>
      <vt:lpstr>FS (1-3)</vt:lpstr>
      <vt:lpstr>PL (4) 3M 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'PL (4) 3M 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2026-05-14T04:05:42Z</cp:lastPrinted>
  <dcterms:created xsi:type="dcterms:W3CDTF">2019-04-27T15:45:51Z</dcterms:created>
  <dcterms:modified xsi:type="dcterms:W3CDTF">2026-05-14T05:52:48Z</dcterms:modified>
</cp:coreProperties>
</file>