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dhep Sophon\2026\SET\"/>
    </mc:Choice>
  </mc:AlternateContent>
  <xr:revisionPtr revIDLastSave="0" documentId="13_ncr:1_{7E7C9408-6DED-43D1-8861-1DC23849D9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8" r:id="rId1"/>
    <sheet name="PL" sheetId="6" r:id="rId2"/>
    <sheet name="Consolidated" sheetId="4" r:id="rId3"/>
    <sheet name="Separate" sheetId="5" r:id="rId4"/>
    <sheet name="CF" sheetId="9" r:id="rId5"/>
    <sheet name="DS_INTERNAL_SETTINGS_STORAGE" sheetId="10" state="veryHidden" r:id="rId6"/>
    <sheet name="DS_INTERNAL_DOCGROUP_STORAGE" sheetId="11" state="veryHidden" r:id="rId7"/>
    <sheet name="DS_INTERNAL_DOCUMENT_STORAGE" sheetId="12" state="veryHidden" r:id="rId8"/>
    <sheet name="DS_INTERNAL_SNIP_STORAGE" sheetId="13" state="veryHidden" r:id="rId9"/>
  </sheets>
  <definedNames>
    <definedName name="_xlnm._FilterDatabase" localSheetId="0" hidden="1">BS!$A$1:$M$87</definedName>
    <definedName name="_xlnm._FilterDatabase" localSheetId="1" hidden="1">PL!$A$2:$L$73</definedName>
    <definedName name="_xlnm.Print_Area" localSheetId="0">BS!$A$1:$M$87</definedName>
    <definedName name="_xlnm.Print_Area" localSheetId="2">Consolidated!$A$1:$T$25</definedName>
    <definedName name="_xlnm.Print_Area" localSheetId="1">PL!$A$1:$L$65</definedName>
    <definedName name="_xlnm.Print_Area" localSheetId="3">Separate!$A$1:$O$24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9" l="1"/>
  <c r="R24" i="4"/>
  <c r="H55" i="9" l="1"/>
  <c r="J50" i="9"/>
  <c r="H50" i="9"/>
  <c r="F50" i="9"/>
  <c r="D50" i="9"/>
  <c r="M20" i="5"/>
  <c r="J53" i="9"/>
  <c r="F53" i="9"/>
  <c r="G57" i="6"/>
  <c r="G60" i="6" s="1"/>
  <c r="G62" i="6" s="1"/>
  <c r="G55" i="6"/>
  <c r="K23" i="6"/>
  <c r="K24" i="6" s="1"/>
  <c r="K26" i="6" s="1"/>
  <c r="K28" i="6" s="1"/>
  <c r="K31" i="6" s="1"/>
  <c r="K37" i="6" s="1"/>
  <c r="K17" i="6"/>
  <c r="G23" i="6"/>
  <c r="G17" i="6"/>
  <c r="G24" i="6" s="1"/>
  <c r="G26" i="6" s="1"/>
  <c r="G28" i="6" s="1"/>
  <c r="G31" i="6" s="1"/>
  <c r="H53" i="9"/>
  <c r="D53" i="9"/>
  <c r="G37" i="6" l="1"/>
  <c r="G33" i="6"/>
  <c r="I17" i="6"/>
  <c r="E17" i="6"/>
  <c r="H25" i="8" l="1"/>
  <c r="J75" i="8" l="1"/>
  <c r="J74" i="8"/>
  <c r="J73" i="8"/>
  <c r="J72" i="8"/>
  <c r="F77" i="8"/>
  <c r="F75" i="8"/>
  <c r="F74" i="8"/>
  <c r="F73" i="8"/>
  <c r="F72" i="8"/>
  <c r="F51" i="8"/>
  <c r="F44" i="8"/>
  <c r="F25" i="8"/>
  <c r="F16" i="8"/>
  <c r="K55" i="6" l="1"/>
  <c r="O12" i="5"/>
  <c r="I21" i="5"/>
  <c r="I22" i="5" s="1"/>
  <c r="H73" i="8" s="1"/>
  <c r="G21" i="5"/>
  <c r="G22" i="5" s="1"/>
  <c r="H72" i="8" s="1"/>
  <c r="E21" i="5"/>
  <c r="E22" i="5" s="1"/>
  <c r="C22" i="5"/>
  <c r="C21" i="5"/>
  <c r="M15" i="5"/>
  <c r="M16" i="5" s="1"/>
  <c r="I15" i="5"/>
  <c r="I16" i="5" s="1"/>
  <c r="G15" i="5"/>
  <c r="G16" i="5" s="1"/>
  <c r="E15" i="5"/>
  <c r="E16" i="5" s="1"/>
  <c r="C15" i="5"/>
  <c r="C16" i="5" s="1"/>
  <c r="J23" i="4"/>
  <c r="D73" i="8" s="1"/>
  <c r="J22" i="4"/>
  <c r="H23" i="4"/>
  <c r="D72" i="8" s="1"/>
  <c r="H22" i="4"/>
  <c r="F23" i="4"/>
  <c r="F22" i="4"/>
  <c r="D22" i="4"/>
  <c r="D23" i="4" s="1"/>
  <c r="R16" i="4"/>
  <c r="R17" i="4" s="1"/>
  <c r="N16" i="4"/>
  <c r="N17" i="4" s="1"/>
  <c r="J16" i="4"/>
  <c r="J17" i="4" s="1"/>
  <c r="H16" i="4"/>
  <c r="H17" i="4" s="1"/>
  <c r="F16" i="4"/>
  <c r="F17" i="4" s="1"/>
  <c r="D16" i="4"/>
  <c r="D17" i="4" s="1"/>
  <c r="K57" i="6" l="1"/>
  <c r="K60" i="6" s="1"/>
  <c r="D44" i="8"/>
  <c r="H44" i="8"/>
  <c r="H16" i="8"/>
  <c r="H51" i="8"/>
  <c r="H26" i="8" l="1"/>
  <c r="H52" i="8"/>
  <c r="M21" i="5" l="1"/>
  <c r="M22" i="5" s="1"/>
  <c r="D16" i="8" l="1"/>
  <c r="D51" i="8"/>
  <c r="P19" i="4"/>
  <c r="E23" i="6"/>
  <c r="D52" i="8" l="1"/>
  <c r="E24" i="6" l="1"/>
  <c r="E26" i="6" s="1"/>
  <c r="D25" i="8"/>
  <c r="D26" i="8" s="1"/>
  <c r="I23" i="6"/>
  <c r="I24" i="6" s="1"/>
  <c r="I26" i="6" s="1"/>
  <c r="I28" i="6" s="1"/>
  <c r="I48" i="6" s="1"/>
  <c r="E28" i="6" l="1"/>
  <c r="E31" i="6" s="1"/>
  <c r="L20" i="4" s="1"/>
  <c r="D9" i="9"/>
  <c r="E48" i="6" l="1"/>
  <c r="E37" i="6"/>
  <c r="E33" i="6"/>
  <c r="P20" i="4"/>
  <c r="T20" i="4" s="1"/>
  <c r="L22" i="4"/>
  <c r="L23" i="4" s="1"/>
  <c r="E55" i="6"/>
  <c r="I55" i="6"/>
  <c r="O18" i="5"/>
  <c r="P13" i="4"/>
  <c r="T13" i="4" s="1"/>
  <c r="D74" i="8" l="1"/>
  <c r="L24" i="4"/>
  <c r="E57" i="6"/>
  <c r="E60" i="6" s="1"/>
  <c r="E62" i="6" s="1"/>
  <c r="N21" i="4"/>
  <c r="T19" i="4"/>
  <c r="N22" i="4" l="1"/>
  <c r="N23" i="4" s="1"/>
  <c r="D75" i="8" l="1"/>
  <c r="D76" i="8" s="1"/>
  <c r="J44" i="8"/>
  <c r="N24" i="4" l="1"/>
  <c r="K48" i="6"/>
  <c r="G48" i="6"/>
  <c r="J76" i="8"/>
  <c r="F76" i="8"/>
  <c r="O13" i="5" l="1"/>
  <c r="K15" i="5"/>
  <c r="K16" i="5" s="1"/>
  <c r="P14" i="4"/>
  <c r="L16" i="4"/>
  <c r="L17" i="4" s="1"/>
  <c r="O14" i="5"/>
  <c r="P15" i="4"/>
  <c r="T15" i="4" s="1"/>
  <c r="O15" i="5" l="1"/>
  <c r="O16" i="5" s="1"/>
  <c r="T14" i="4"/>
  <c r="T16" i="4" s="1"/>
  <c r="T17" i="4" s="1"/>
  <c r="P16" i="4"/>
  <c r="P17" i="4" s="1"/>
  <c r="R21" i="4" l="1"/>
  <c r="R22" i="4" s="1"/>
  <c r="R23" i="4" s="1"/>
  <c r="D77" i="8" s="1"/>
  <c r="L82" i="8" l="1"/>
  <c r="L78" i="8"/>
  <c r="L76" i="8"/>
  <c r="L71" i="8"/>
  <c r="L69" i="8"/>
  <c r="L66" i="8"/>
  <c r="L65" i="8"/>
  <c r="L64" i="8"/>
  <c r="L63" i="8"/>
  <c r="L56" i="8"/>
  <c r="L55" i="8"/>
  <c r="A55" i="8"/>
  <c r="L54" i="8"/>
  <c r="L51" i="8"/>
  <c r="J51" i="8"/>
  <c r="L44" i="8"/>
  <c r="A29" i="8"/>
  <c r="L25" i="8"/>
  <c r="J25" i="8"/>
  <c r="L16" i="8"/>
  <c r="J16" i="8"/>
  <c r="L52" i="8" l="1"/>
  <c r="L45" i="8"/>
  <c r="F26" i="8"/>
  <c r="J26" i="8"/>
  <c r="J52" i="8"/>
  <c r="J78" i="8"/>
  <c r="F78" i="8"/>
  <c r="L74" i="8"/>
  <c r="F52" i="8"/>
  <c r="L79" i="8" l="1"/>
  <c r="J79" i="8"/>
  <c r="F79" i="8"/>
  <c r="L53" i="8"/>
  <c r="J80" i="8" l="1"/>
  <c r="L80" i="8"/>
  <c r="F80" i="8"/>
  <c r="L81" i="8" s="1"/>
  <c r="A40" i="9" l="1"/>
  <c r="A38" i="9"/>
  <c r="F9" i="9" l="1"/>
  <c r="F21" i="9" s="1"/>
  <c r="F31" i="9" s="1"/>
  <c r="F34" i="9" s="1"/>
  <c r="F54" i="9" s="1"/>
  <c r="F56" i="9" s="1"/>
  <c r="J9" i="9" l="1"/>
  <c r="J21" i="9" s="1"/>
  <c r="J31" i="9" s="1"/>
  <c r="J34" i="9" s="1"/>
  <c r="J54" i="9" s="1"/>
  <c r="J56" i="9" s="1"/>
  <c r="D21" i="9" l="1"/>
  <c r="D31" i="9" l="1"/>
  <c r="D34" i="9" s="1"/>
  <c r="D54" i="9" s="1"/>
  <c r="D56" i="9" s="1"/>
  <c r="D57" i="9" s="1"/>
  <c r="D78" i="8"/>
  <c r="D79" i="8" s="1"/>
  <c r="D80" i="8" s="1"/>
  <c r="P21" i="4"/>
  <c r="P22" i="4" s="1"/>
  <c r="P23" i="4" s="1"/>
  <c r="P24" i="4" s="1"/>
  <c r="T21" i="4" l="1"/>
  <c r="T22" i="4" s="1"/>
  <c r="T23" i="4" s="1"/>
  <c r="T24" i="4" s="1"/>
  <c r="H9" i="9"/>
  <c r="H21" i="9" s="1"/>
  <c r="H31" i="9" s="1"/>
  <c r="H34" i="9" s="1"/>
  <c r="H54" i="9" s="1"/>
  <c r="H56" i="9" s="1"/>
  <c r="H57" i="9" s="1"/>
  <c r="I57" i="6" l="1"/>
  <c r="I60" i="6" s="1"/>
  <c r="I31" i="6" l="1"/>
  <c r="I37" i="6" l="1"/>
  <c r="K19" i="5"/>
  <c r="O20" i="5"/>
  <c r="O19" i="5" l="1"/>
  <c r="O21" i="5" s="1"/>
  <c r="O22" i="5" s="1"/>
  <c r="K21" i="5"/>
  <c r="K22" i="5" s="1"/>
  <c r="H76" i="8" s="1"/>
  <c r="H78" i="8" s="1"/>
  <c r="H79" i="8" s="1"/>
  <c r="H80" i="8" s="1"/>
  <c r="O23" i="5" l="1"/>
</calcChain>
</file>

<file path=xl/sharedStrings.xml><?xml version="1.0" encoding="utf-8"?>
<sst xmlns="http://schemas.openxmlformats.org/spreadsheetml/2006/main" count="356" uniqueCount="200">
  <si>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</si>
  <si>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</si>
  <si>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</si>
  <si>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</si>
  <si>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</si>
  <si>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</si>
  <si>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</si>
  <si>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</si>
  <si>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</si>
  <si>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</si>
  <si>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</si>
  <si>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</si>
  <si>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</si>
  <si>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</si>
  <si>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</si>
  <si>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</si>
  <si>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</si>
  <si>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</si>
  <si>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</si>
  <si>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</si>
  <si>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</si>
  <si>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</si>
  <si>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</si>
  <si>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</si>
  <si>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</si>
  <si>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</si>
  <si>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</si>
  <si>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</si>
  <si>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</si>
  <si>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</si>
  <si>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ข้อมูลกระแสเงินสดเปิดเผยเพิ่มเติม</t>
  </si>
  <si>
    <t>และชำระแล้ว</t>
  </si>
  <si>
    <t>รวม</t>
  </si>
  <si>
    <t xml:space="preserve">งบการเงินรวม </t>
  </si>
  <si>
    <t>งบการเงินเฉพาะกิจการ</t>
  </si>
  <si>
    <t>งบกำไรขาดทุนเบ็ดเสร็จ</t>
  </si>
  <si>
    <t xml:space="preserve">   จากกิจกรรมดำเนินงาน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</si>
  <si>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</si>
  <si>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</si>
  <si>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</si>
  <si>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   จ่ายดอกเบี้ย</t>
  </si>
  <si>
    <t xml:space="preserve">   จ่ายภาษีเงินได้</t>
  </si>
  <si>
    <t xml:space="preserve">รายการที่ไม่ใช่เงินสด </t>
  </si>
  <si>
    <t>กำไรต่อหุ้น</t>
  </si>
  <si>
    <t>กำไรขาดทุนเบ็ดเสร็จอื่น:</t>
  </si>
  <si>
    <t>บริษัทฯ</t>
  </si>
  <si>
    <t>31 ธันวาคม 2560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</si>
  <si>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</si>
  <si>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</si>
  <si>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</si>
  <si>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ค่าใช้จ่ายในการขายและจัดจำหน่าย</t>
  </si>
  <si>
    <t>ของบริษัทย่อย</t>
  </si>
  <si>
    <t xml:space="preserve">ยังไม่ได้จัดสรร </t>
  </si>
  <si>
    <t>รายได้</t>
  </si>
  <si>
    <t>ส่วนของผู้มีส่วนได้เสีย</t>
  </si>
  <si>
    <t>ที่ไม่มีอำนาจควบคุม</t>
  </si>
  <si>
    <t xml:space="preserve">   สินทรัพย์และหนี้สินดำเนินงาน</t>
  </si>
  <si>
    <t>กระแสเงินสดจาก (ใช้ไปใน) กิจกรรมดำเนินงาน</t>
  </si>
  <si>
    <t>กระแสเงินสดจาก (ใช้ไปใน) กิจกรรมลงทุน</t>
  </si>
  <si>
    <t>(หน่วย: พันบาท)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</si>
  <si>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</si>
  <si>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</si>
  <si>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เงินสดและรายการเทียบเท่าเงินสดปลายงวด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</si>
  <si>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</si>
  <si>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</si>
  <si>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</si>
  <si>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ยกเว้นกำไรต่อหุ้นขั้นพื้นฐานแสดงเป็นบาท)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</si>
  <si>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</si>
  <si>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</si>
  <si>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ต้นทุนทางการเงิน</t>
  </si>
  <si>
    <t>เงินสดรับจากการจำหน่ายอาคารและอุปกรณ์</t>
  </si>
  <si>
    <t xml:space="preserve">   สินทรัพย์สิทธิการใช้เพิ่มขึ้นจากการทำสัญญาเช่า</t>
  </si>
  <si>
    <t xml:space="preserve">   ต้นทุนทางการเงิน</t>
  </si>
  <si>
    <t xml:space="preserve">ชำระคืนเงินต้นของหนี้สินตามสัญญาเช่า </t>
  </si>
  <si>
    <t>31 ธันวาคม 2562</t>
  </si>
  <si>
    <t>กำไรต่อหุ้นขั้นพื้นฐาน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</si>
  <si>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</si>
  <si>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</si>
  <si>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</si>
  <si>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</si>
  <si>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</si>
  <si>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</si>
  <si>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 - สุทธิ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</si>
  <si>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</si>
  <si>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</si>
  <si>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</si>
  <si>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</si>
  <si>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</si>
  <si>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</si>
  <si>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</si>
  <si>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</si>
  <si>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</si>
  <si>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ส่วนเกินมูลค่า</t>
  </si>
  <si>
    <t>หุ้นสามัญ</t>
  </si>
  <si>
    <t>สำรองตามกฎหมาย</t>
  </si>
  <si>
    <t>เงินสดจ่ายเพื่อซื้ออาคารและอุปกรณ์</t>
  </si>
  <si>
    <t xml:space="preserve">   เจ้าหนี้จากการซื้ออุปกรณ์และสินทรัพย์ไม่มีตัวตน</t>
  </si>
  <si>
    <t>หมายเหตุประกอบงบการเงินเป็นส่วนหนึ่งของงบการเงินรวมระหว่างกาลนี้</t>
  </si>
  <si>
    <t>บริษัท กรุงเทพโสภณ จำกัด (มหาชน) และบริษัทย่อย</t>
  </si>
  <si>
    <t>รายได้ค่าเช่า</t>
  </si>
  <si>
    <t>รายได้จากการขาย</t>
  </si>
  <si>
    <t>ต้นทุนขาย</t>
  </si>
  <si>
    <t>กำไรจากการดำเนินงาน</t>
  </si>
  <si>
    <t>การแบ่งปันกำไร</t>
  </si>
  <si>
    <t>สินทรัพย์ทางการเงินหมุนเวียนอื่น</t>
  </si>
  <si>
    <t>สินทรัพย์ไม่มีตัวตน</t>
  </si>
  <si>
    <t>อสังหาริมทรัพย์เพื่อการลงทุน</t>
  </si>
  <si>
    <t>หนี้สินไม่หมุนเวียนอื่น</t>
  </si>
  <si>
    <t xml:space="preserve">      หุ้นสามัญ 6,000,000 หุ้น มูลค่าหุ้นละ 10 บาท</t>
  </si>
  <si>
    <t>สำรองทั่วไป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</si>
  <si>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</si>
  <si>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</si>
  <si>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</si>
  <si>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สำรองสำหรับ</t>
  </si>
  <si>
    <t>มูลค่ายุติธรรม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</si>
  <si>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</si>
  <si>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</si>
  <si>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</si>
  <si>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งบการเปลี่ยนแปลงส่วนของผู้ถือหุ้น </t>
  </si>
  <si>
    <t xml:space="preserve">งบฐานะการเงิน </t>
  </si>
  <si>
    <t>งบฐานะการเงิน (ต่อ)</t>
  </si>
  <si>
    <t xml:space="preserve">   กำไรจากการจำหน่ายอุปกรณ์</t>
  </si>
  <si>
    <t xml:space="preserve">   หนี้สินไม่หมุนเวียนอื่น</t>
  </si>
  <si>
    <t>เงินสดจ่ายเพื่อซื้ออสังหาริมทรัพย์เพื่อการลงทุน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</si>
  <si>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</si>
  <si>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</si>
  <si>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รายการปรับกระทบยอดกำไรก่อนภาษีเงินได้เป็นเงินสดรับ (จ่าย)</t>
  </si>
  <si>
    <t>กำไรก่อนภาษีเงินได้</t>
  </si>
  <si>
    <t xml:space="preserve">   กำไรที่ยังไม่เกิดขึ้นจริงของเงินลงทุนในกองทุนเปิด</t>
  </si>
  <si>
    <t>เงินสดจ่ายเพื่อซื้อสินทรัพย์ไม่มีตัวตน</t>
  </si>
  <si>
    <t>กำไรจากการดำเนินงานก่อนการเปลี่ยนแปลงใน</t>
  </si>
  <si>
    <t>เงินสดจากกิจกรรมดำเนินงาน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</si>
  <si>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</si>
  <si>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</si>
  <si>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ส่วนของหนี้สินตามสัญญาเช่าที่ถึงกำหนดชำระภายในหนึ่งปี</t>
  </si>
  <si>
    <t>ประมาณการหนี้สิน - ค่าปรับที่ยังไม่มีข้อยุติ</t>
  </si>
  <si>
    <t xml:space="preserve">       สำรองตามกฎหมาย</t>
  </si>
  <si>
    <t xml:space="preserve">       สำรองทั่วไป</t>
  </si>
  <si>
    <t xml:space="preserve">   จัดสรรแล้ว</t>
  </si>
  <si>
    <t>งบกำไรขาดทุน</t>
  </si>
  <si>
    <t>กำไรสำหรับงวด</t>
  </si>
  <si>
    <t>ต้นทุนการให้บริการ</t>
  </si>
  <si>
    <t>ค่าใช้จ่ายภาษีเงินได้</t>
  </si>
  <si>
    <t xml:space="preserve">   กำไรส่วนที่เป็นของผู้ถือหุ้นของบริษัทฯ </t>
  </si>
  <si>
    <t>งบการเปลี่ยนแปลงส่วนของผู้ถือหุ้น (ต่อ)</t>
  </si>
  <si>
    <t>กำไรก่อนค่าใช้จ่ายภาษีเงินได้</t>
  </si>
  <si>
    <t>การแบ่งปันกำไรขาดทุนเบ็ดเสร็จรวม</t>
  </si>
  <si>
    <t xml:space="preserve">จัดสรรแล้ว </t>
  </si>
  <si>
    <t>รายได้ค่าบริการ</t>
  </si>
  <si>
    <t>รายได้จากการบริการท่าเรือ</t>
  </si>
  <si>
    <t>รายได้ค่าเก็บรักษาสินค้าและเอกสาร</t>
  </si>
  <si>
    <t>ยอดคงเหลือ ณ วันที่ 1 มกราคม 2568</t>
  </si>
  <si>
    <t>ยอดคงเหลือ ณ วันที่ 31 มีนาคม 2568</t>
  </si>
  <si>
    <t>ภาษีเงินได้นิติบุคคลค้างจ่าย</t>
  </si>
  <si>
    <t>หนี้สินภาษีเงินได้รอการตัดบัญชี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</si>
  <si>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</si>
  <si>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</si>
  <si>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</si>
  <si>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ประมาณการหนี้สินสำหรับผลประโยชน์พนักงานเพิ่มขึ้น</t>
  </si>
  <si>
    <t xml:space="preserve">   รายได้เงินปันผล</t>
  </si>
  <si>
    <t xml:space="preserve">   อื่นๆ</t>
  </si>
  <si>
    <t>EN746N284X71WQ4AFKM5HQ26TMX6D9WHWBEF3WJKTP42WMXGPVY0</t>
  </si>
  <si>
    <t>Teerana Supeepho</t>
  </si>
  <si>
    <t>Create</t>
  </si>
  <si>
    <t>405e591f-7613-45d6-89ed-4df1ddedf73d</t>
  </si>
  <si>
    <t>{"id":"405e591f-7613-45d6-89ed-4df1ddedf73d","type":1,"name":"workbookId","value":"74b6072c-4c0a-403a-83d8-779e5929789e"}</t>
  </si>
  <si>
    <t>73aa330e-f62c-45dd-9e45-1c2cb5a817a4</t>
  </si>
  <si>
    <t>{"id":"73aa330e-f62c-45dd-9e45-1c2cb5a817a4","type":0,"name":"dataSnipperSheetDeleted","value":"false"}</t>
  </si>
  <si>
    <t>528ff27a-7f20-4d4a-ace1-05b12238a510</t>
  </si>
  <si>
    <t>{"id":"528ff27a-7f20-4d4a-ace1-05b12238a510","type":0,"name":"embed-documents","value":"false"}</t>
  </si>
  <si>
    <t>216e5a7a-c6e7-4a84-87c4-9f7f15f3aa0c</t>
  </si>
  <si>
    <t>{"id":"216e5a7a-c6e7-4a84-87c4-9f7f15f3aa0c","type":0,"name":"table-snip-suggestions","value":"true"}</t>
  </si>
  <si>
    <t>b467d02a-931a-4a32-bb4e-d41d19769225</t>
  </si>
  <si>
    <t>{"id":"b467d02a-931a-4a32-bb4e-d41d19769225","type":1,"name":"migratedFssProjectId","value":""}</t>
  </si>
  <si>
    <t>{"id":"405e591f-7613-45d6-89ed-4df1ddedf73d","type":1,"name":"workbookId","value":"90a4914c-4648-4738-a5f2-a9357547d33c"}</t>
  </si>
  <si>
    <t>{"id":"528ff27a-7f20-4d4a-ace1-05b12238a510","type":0,"name":"embed-documents","value":"true"}</t>
  </si>
  <si>
    <t>JX3SGQ24STNHM3RB2E6QW31M4AP2TZW1ERPJP21TAB1M2KN9Y380</t>
  </si>
  <si>
    <t>Monrada Trakulchanchai</t>
  </si>
  <si>
    <t>0Z55T4TJEHDF795XCZD4XFS3ZNSC3RBXYW78PQ5V5EBRCKS5V0Q0</t>
  </si>
  <si>
    <t>CMI</t>
  </si>
  <si>
    <t>RBHB369WZYEY9FHZR174BPH0WXAKSN1EGB969WYNYMXMBSN26P70</t>
  </si>
  <si>
    <t>Orawan Lekwattana</t>
  </si>
  <si>
    <t>เงินสดสุทธิใช้ไปในกิจกรรมลงทุน</t>
  </si>
  <si>
    <t>เงินสดสุทธิจากกิจกรรมดำเนินงาน</t>
  </si>
  <si>
    <t>กำไรจากการเปลี่ยนแปลงมูลค่าของเงินลงทุนในตราสารทุน</t>
  </si>
  <si>
    <t xml:space="preserve">   โอนกลับผลขาดทุนด้านเครดิตที่คาดว่าจะเกิดขึ้น</t>
  </si>
  <si>
    <t xml:space="preserve">   รายได้เงินปันผลรับจากบริษัทย่อย</t>
  </si>
  <si>
    <t xml:space="preserve">   เงินปันผลค้างรับ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</si>
  <si>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</si>
  <si>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</si>
  <si>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</si>
  <si>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</si>
  <si>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</si>
  <si>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</si>
  <si>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</si>
  <si>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</si>
  <si>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เงินลงทุนในกองทุนเปิดเพิ่มขึ้น</t>
  </si>
  <si>
    <t xml:space="preserve">   กำไรจากการจำหน่ายเงินลงทุนในกองทุนเปิด</t>
  </si>
  <si>
    <t>YGBZH2ZMEN2XZMCDN7Z8800QGBNW5M16ZE5FXTA4XX9T9AH1MNXG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</si>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</sst>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0.0%"/>
    <numFmt numFmtId="168" formatCode="_(* #,##0.000_);_(* \(#,##0.000\);_(* &quot;-&quot;??_);_(@_)"/>
    <numFmt numFmtId="169" formatCode="_([$€-2]\ * #,##0.00_);_([$€-2]\ * \(#,##0.00\);_([$€-2]\ * &quot;-&quot;??_);_(@_)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* #,##0.00\ _F_-;\-* #,##0.00\ _F_-;_-* &quot;-&quot;??\ _F_-;_-@_-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General_)"/>
  </numFmts>
  <fonts count="8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name val="Tms Rmn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7"/>
      <name val="Angsana New"/>
      <family val="1"/>
    </font>
    <font>
      <sz val="12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Courier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9.9499999999999993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6"/>
      <color theme="1"/>
      <name val="Cordia New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035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/>
    <xf numFmtId="0" fontId="14" fillId="0" borderId="0"/>
    <xf numFmtId="9" fontId="10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9" borderId="0" applyNumberFormat="0" applyBorder="0" applyAlignment="0" applyProtection="0"/>
    <xf numFmtId="0" fontId="4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34" fillId="4" borderId="0" applyNumberFormat="0" applyBorder="0" applyAlignment="0" applyProtection="0"/>
    <xf numFmtId="0" fontId="24" fillId="21" borderId="7" applyNumberFormat="0" applyAlignment="0" applyProtection="0"/>
    <xf numFmtId="0" fontId="28" fillId="22" borderId="8" applyNumberFormat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40" fillId="0" borderId="0"/>
    <xf numFmtId="173" fontId="40" fillId="0" borderId="0"/>
    <xf numFmtId="174" fontId="40" fillId="0" borderId="0"/>
    <xf numFmtId="0" fontId="26" fillId="0" borderId="0" applyNumberFormat="0" applyFill="0" applyBorder="0" applyAlignment="0" applyProtection="0"/>
    <xf numFmtId="0" fontId="30" fillId="5" borderId="0" applyNumberFormat="0" applyBorder="0" applyAlignment="0" applyProtection="0"/>
    <xf numFmtId="38" fontId="21" fillId="23" borderId="0" applyNumberFormat="0" applyBorder="0" applyAlignment="0" applyProtection="0"/>
    <xf numFmtId="38" fontId="21" fillId="23" borderId="0" applyNumberFormat="0" applyBorder="0" applyAlignment="0" applyProtection="0"/>
    <xf numFmtId="0" fontId="18" fillId="0" borderId="9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10" fontId="21" fillId="24" borderId="13" applyNumberFormat="0" applyBorder="0" applyAlignment="0" applyProtection="0"/>
    <xf numFmtId="10" fontId="21" fillId="24" borderId="13" applyNumberFormat="0" applyBorder="0" applyAlignment="0" applyProtection="0"/>
    <xf numFmtId="0" fontId="31" fillId="8" borderId="7" applyNumberFormat="0" applyAlignment="0" applyProtection="0"/>
    <xf numFmtId="0" fontId="29" fillId="0" borderId="14" applyNumberFormat="0" applyFill="0" applyAlignment="0" applyProtection="0"/>
    <xf numFmtId="0" fontId="32" fillId="25" borderId="0" applyNumberFormat="0" applyBorder="0" applyAlignment="0" applyProtection="0"/>
    <xf numFmtId="37" fontId="19" fillId="0" borderId="0"/>
    <xf numFmtId="172" fontId="20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26" borderId="15" applyNumberFormat="0" applyFont="0" applyAlignment="0" applyProtection="0"/>
    <xf numFmtId="0" fontId="16" fillId="26" borderId="15" applyNumberFormat="0" applyFont="0" applyAlignment="0" applyProtection="0"/>
    <xf numFmtId="0" fontId="35" fillId="21" borderId="16" applyNumberFormat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0" fontId="27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25" fillId="0" borderId="0" applyNumberForma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3" fillId="22" borderId="8" applyNumberFormat="0" applyAlignment="0" applyProtection="0"/>
    <xf numFmtId="0" fontId="29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4" borderId="0" applyNumberFormat="0" applyBorder="0" applyAlignment="0" applyProtection="0"/>
    <xf numFmtId="0" fontId="46" fillId="21" borderId="16" applyNumberFormat="0" applyAlignment="0" applyProtection="0"/>
    <xf numFmtId="0" fontId="47" fillId="21" borderId="7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39" fillId="0" borderId="0"/>
    <xf numFmtId="0" fontId="39" fillId="0" borderId="0"/>
    <xf numFmtId="0" fontId="17" fillId="0" borderId="0">
      <alignment vertical="top"/>
    </xf>
    <xf numFmtId="0" fontId="52" fillId="8" borderId="7" applyNumberFormat="0" applyAlignment="0" applyProtection="0"/>
    <xf numFmtId="0" fontId="53" fillId="25" borderId="0" applyNumberFormat="0" applyBorder="0" applyAlignment="0" applyProtection="0"/>
    <xf numFmtId="0" fontId="54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20" borderId="0" applyNumberFormat="0" applyBorder="0" applyAlignment="0" applyProtection="0"/>
    <xf numFmtId="0" fontId="16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16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16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9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22" borderId="8" applyNumberFormat="0" applyAlignment="0" applyProtection="0"/>
    <xf numFmtId="0" fontId="45" fillId="4" borderId="0" applyNumberFormat="0" applyBorder="0" applyAlignment="0" applyProtection="0"/>
    <xf numFmtId="0" fontId="46" fillId="21" borderId="16" applyNumberFormat="0" applyAlignment="0" applyProtection="0"/>
    <xf numFmtId="0" fontId="47" fillId="21" borderId="7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52" fillId="8" borderId="7" applyNumberFormat="0" applyAlignment="0" applyProtection="0"/>
    <xf numFmtId="0" fontId="53" fillId="25" borderId="0" applyNumberFormat="0" applyBorder="0" applyAlignment="0" applyProtection="0"/>
    <xf numFmtId="0" fontId="54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20" borderId="0" applyNumberFormat="0" applyBorder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1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9" fillId="0" borderId="0"/>
    <xf numFmtId="0" fontId="17" fillId="0" borderId="0">
      <alignment vertical="top"/>
    </xf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31" fillId="8" borderId="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0" borderId="0"/>
    <xf numFmtId="0" fontId="17" fillId="0" borderId="0">
      <alignment vertical="top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76" fontId="5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1" fontId="5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9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0" fontId="9" fillId="26" borderId="15" applyNumberFormat="0" applyFont="0" applyAlignment="0" applyProtection="0"/>
    <xf numFmtId="0" fontId="9" fillId="26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0" fillId="0" borderId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26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26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20" borderId="0" applyNumberFormat="0" applyBorder="0" applyAlignment="0" applyProtection="0"/>
    <xf numFmtId="0" fontId="42" fillId="12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12" borderId="0" applyNumberFormat="0" applyBorder="0" applyAlignment="0" applyProtection="0"/>
    <xf numFmtId="0" fontId="42" fillId="2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5" fillId="6" borderId="0" applyNumberFormat="0" applyBorder="0" applyAlignment="0" applyProtection="0"/>
    <xf numFmtId="0" fontId="61" fillId="29" borderId="7" applyNumberFormat="0" applyAlignment="0" applyProtection="0"/>
    <xf numFmtId="0" fontId="43" fillId="22" borderId="8" applyNumberFormat="0" applyAlignment="0" applyProtection="0"/>
    <xf numFmtId="171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1" fillId="7" borderId="0" applyNumberFormat="0" applyBorder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52" fillId="25" borderId="7" applyNumberFormat="0" applyAlignment="0" applyProtection="0"/>
    <xf numFmtId="0" fontId="48" fillId="0" borderId="22" applyNumberFormat="0" applyFill="0" applyAlignment="0" applyProtection="0"/>
    <xf numFmtId="0" fontId="65" fillId="25" borderId="0" applyNumberFormat="0" applyBorder="0" applyAlignment="0" applyProtection="0"/>
    <xf numFmtId="172" fontId="20" fillId="0" borderId="0"/>
    <xf numFmtId="0" fontId="39" fillId="0" borderId="0"/>
    <xf numFmtId="176" fontId="59" fillId="0" borderId="0"/>
    <xf numFmtId="176" fontId="59" fillId="0" borderId="0"/>
    <xf numFmtId="176" fontId="59" fillId="0" borderId="0"/>
    <xf numFmtId="0" fontId="17" fillId="0" borderId="0">
      <alignment vertical="top"/>
    </xf>
    <xf numFmtId="0" fontId="39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46" fillId="29" borderId="16" applyNumberFormat="0" applyAlignment="0" applyProtection="0"/>
    <xf numFmtId="10" fontId="9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54" fillId="0" borderId="23" applyNumberFormat="0" applyFill="0" applyAlignment="0" applyProtection="0"/>
    <xf numFmtId="0" fontId="48" fillId="0" borderId="0" applyNumberForma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0" fontId="28" fillId="22" borderId="8" applyNumberFormat="0" applyAlignment="0" applyProtection="0"/>
    <xf numFmtId="0" fontId="29" fillId="0" borderId="14" applyNumberFormat="0" applyFill="0" applyAlignment="0" applyProtection="0"/>
    <xf numFmtId="0" fontId="34" fillId="4" borderId="0" applyNumberFormat="0" applyBorder="0" applyAlignment="0" applyProtection="0"/>
    <xf numFmtId="0" fontId="35" fillId="21" borderId="16" applyNumberFormat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1" fillId="8" borderId="7" applyNumberFormat="0" applyAlignment="0" applyProtection="0"/>
    <xf numFmtId="0" fontId="32" fillId="25" borderId="0" applyNumberFormat="0" applyBorder="0" applyAlignment="0" applyProtection="0"/>
    <xf numFmtId="0" fontId="33" fillId="0" borderId="18" applyNumberFormat="0" applyFill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17" fillId="0" borderId="0">
      <alignment vertical="top"/>
    </xf>
    <xf numFmtId="0" fontId="9" fillId="0" borderId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>
      <alignment vertical="top"/>
    </xf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>
      <alignment vertical="top"/>
    </xf>
    <xf numFmtId="0" fontId="31" fillId="8" borderId="7" applyNumberFormat="0" applyAlignment="0" applyProtection="0"/>
    <xf numFmtId="0" fontId="31" fillId="8" borderId="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67" fillId="3" borderId="0" applyNumberFormat="0" applyBorder="0" applyAlignment="0" applyProtection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3" borderId="0" applyNumberFormat="0" applyBorder="0" applyAlignment="0" applyProtection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6" borderId="0" applyNumberFormat="0" applyBorder="0" applyAlignment="0" applyProtection="0"/>
    <xf numFmtId="0" fontId="67" fillId="9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6" borderId="0" applyNumberFormat="0" applyBorder="0" applyAlignment="0" applyProtection="0"/>
    <xf numFmtId="0" fontId="67" fillId="9" borderId="0" applyNumberFormat="0" applyBorder="0" applyAlignment="0" applyProtection="0"/>
    <xf numFmtId="0" fontId="67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3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20" borderId="0" applyNumberFormat="0" applyBorder="0" applyAlignment="0" applyProtection="0"/>
    <xf numFmtId="0" fontId="74" fillId="4" borderId="0" applyNumberFormat="0" applyBorder="0" applyAlignment="0" applyProtection="0"/>
    <xf numFmtId="0" fontId="76" fillId="21" borderId="7" applyNumberFormat="0" applyAlignment="0" applyProtection="0"/>
    <xf numFmtId="0" fontId="72" fillId="22" borderId="8" applyNumberFormat="0" applyAlignment="0" applyProtection="0"/>
    <xf numFmtId="171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9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80" fillId="5" borderId="0" applyNumberFormat="0" applyBorder="0" applyAlignment="0" applyProtection="0"/>
    <xf numFmtId="0" fontId="83" fillId="0" borderId="10" applyNumberFormat="0" applyFill="0" applyAlignment="0" applyProtection="0"/>
    <xf numFmtId="0" fontId="84" fillId="0" borderId="11" applyNumberFormat="0" applyFill="0" applyAlignment="0" applyProtection="0"/>
    <xf numFmtId="0" fontId="85" fillId="0" borderId="12" applyNumberFormat="0" applyFill="0" applyAlignment="0" applyProtection="0"/>
    <xf numFmtId="0" fontId="85" fillId="0" borderId="0" applyNumberFormat="0" applyFill="0" applyBorder="0" applyAlignment="0" applyProtection="0"/>
    <xf numFmtId="0" fontId="81" fillId="8" borderId="7" applyNumberFormat="0" applyAlignment="0" applyProtection="0"/>
    <xf numFmtId="0" fontId="73" fillId="0" borderId="14" applyNumberFormat="0" applyFill="0" applyAlignment="0" applyProtection="0"/>
    <xf numFmtId="0" fontId="82" fillId="25" borderId="0" applyNumberFormat="0" applyBorder="0" applyAlignment="0" applyProtection="0"/>
    <xf numFmtId="0" fontId="22" fillId="0" borderId="0"/>
    <xf numFmtId="0" fontId="9" fillId="0" borderId="0"/>
    <xf numFmtId="0" fontId="1" fillId="0" borderId="0"/>
    <xf numFmtId="0" fontId="16" fillId="0" borderId="0"/>
    <xf numFmtId="0" fontId="16" fillId="0" borderId="0"/>
    <xf numFmtId="0" fontId="68" fillId="0" borderId="0"/>
    <xf numFmtId="0" fontId="20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2" fillId="26" borderId="15" applyNumberFormat="0" applyFont="0" applyAlignment="0" applyProtection="0"/>
    <xf numFmtId="0" fontId="75" fillId="21" borderId="16" applyNumberFormat="0" applyAlignment="0" applyProtection="0"/>
    <xf numFmtId="9" fontId="2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7" fillId="0" borderId="0" applyNumberFormat="0" applyFill="0" applyBorder="0" applyAlignment="0" applyProtection="0"/>
    <xf numFmtId="0" fontId="72" fillId="22" borderId="8" applyNumberFormat="0" applyAlignment="0" applyProtection="0"/>
    <xf numFmtId="0" fontId="73" fillId="0" borderId="14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4" fillId="4" borderId="0" applyNumberFormat="0" applyBorder="0" applyAlignment="0" applyProtection="0"/>
    <xf numFmtId="0" fontId="75" fillId="21" borderId="16" applyNumberFormat="0" applyAlignment="0" applyProtection="0"/>
    <xf numFmtId="0" fontId="76" fillId="21" borderId="7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5" borderId="0" applyNumberFormat="0" applyBorder="0" applyAlignment="0" applyProtection="0"/>
    <xf numFmtId="0" fontId="9" fillId="0" borderId="0"/>
    <xf numFmtId="176" fontId="59" fillId="0" borderId="0"/>
    <xf numFmtId="0" fontId="9" fillId="0" borderId="0"/>
    <xf numFmtId="0" fontId="15" fillId="0" borderId="0"/>
    <xf numFmtId="0" fontId="81" fillId="8" borderId="7" applyNumberFormat="0" applyAlignment="0" applyProtection="0"/>
    <xf numFmtId="0" fontId="82" fillId="25" borderId="0" applyNumberFormat="0" applyBorder="0" applyAlignment="0" applyProtection="0"/>
    <xf numFmtId="0" fontId="70" fillId="0" borderId="18" applyNumberFormat="0" applyFill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20" borderId="0" applyNumberFormat="0" applyBorder="0" applyAlignment="0" applyProtection="0"/>
    <xf numFmtId="0" fontId="22" fillId="26" borderId="15" applyNumberFormat="0" applyFont="0" applyAlignment="0" applyProtection="0"/>
    <xf numFmtId="0" fontId="9" fillId="0" borderId="0"/>
    <xf numFmtId="0" fontId="83" fillId="0" borderId="10" applyNumberFormat="0" applyFill="0" applyAlignment="0" applyProtection="0"/>
    <xf numFmtId="0" fontId="84" fillId="0" borderId="11" applyNumberFormat="0" applyFill="0" applyAlignment="0" applyProtection="0"/>
    <xf numFmtId="0" fontId="85" fillId="0" borderId="12" applyNumberFormat="0" applyFill="0" applyAlignment="0" applyProtection="0"/>
    <xf numFmtId="0" fontId="8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58" fillId="0" borderId="0"/>
    <xf numFmtId="0" fontId="20" fillId="0" borderId="0"/>
    <xf numFmtId="9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0" fillId="0" borderId="0"/>
    <xf numFmtId="0" fontId="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8" borderId="7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1" fillId="8" borderId="7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7" fillId="0" borderId="0">
      <alignment vertical="top"/>
    </xf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7" fillId="0" borderId="0">
      <alignment vertical="top"/>
    </xf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" fillId="0" borderId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7" fillId="0" borderId="0">
      <alignment vertical="top"/>
    </xf>
    <xf numFmtId="0" fontId="9" fillId="0" borderId="0"/>
    <xf numFmtId="171" fontId="58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1" fillId="8" borderId="7" applyNumberFormat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8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center" vertical="top"/>
    </xf>
    <xf numFmtId="0" fontId="4" fillId="0" borderId="0" xfId="0" applyFont="1"/>
    <xf numFmtId="41" fontId="4" fillId="0" borderId="0" xfId="1" applyNumberFormat="1" applyFont="1" applyFill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right" vertical="top"/>
    </xf>
    <xf numFmtId="41" fontId="4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left" vertical="top"/>
    </xf>
    <xf numFmtId="165" fontId="3" fillId="0" borderId="0" xfId="1" applyNumberFormat="1" applyFont="1" applyFill="1" applyBorder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41" fontId="4" fillId="0" borderId="0" xfId="1" applyNumberFormat="1" applyFont="1" applyFill="1" applyBorder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top"/>
    </xf>
    <xf numFmtId="41" fontId="12" fillId="0" borderId="0" xfId="1" applyNumberFormat="1" applyFont="1" applyFill="1" applyAlignment="1">
      <alignment horizontal="right" vertical="top"/>
    </xf>
    <xf numFmtId="41" fontId="12" fillId="0" borderId="0" xfId="1" applyNumberFormat="1" applyFont="1" applyFill="1" applyBorder="1" applyAlignment="1">
      <alignment horizontal="right" vertical="top"/>
    </xf>
    <xf numFmtId="41" fontId="12" fillId="0" borderId="2" xfId="1" applyNumberFormat="1" applyFont="1" applyFill="1" applyBorder="1" applyAlignment="1">
      <alignment horizontal="right" vertical="top"/>
    </xf>
    <xf numFmtId="41" fontId="12" fillId="0" borderId="3" xfId="0" applyNumberFormat="1" applyFont="1" applyBorder="1" applyAlignment="1">
      <alignment horizontal="right" vertical="top"/>
    </xf>
    <xf numFmtId="165" fontId="4" fillId="0" borderId="0" xfId="1" applyNumberFormat="1" applyFont="1" applyFill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Alignment="1">
      <alignment vertical="top"/>
    </xf>
    <xf numFmtId="165" fontId="4" fillId="0" borderId="0" xfId="1" applyNumberFormat="1" applyFont="1" applyFill="1" applyAlignment="1">
      <alignment horizontal="right" vertical="top"/>
    </xf>
    <xf numFmtId="37" fontId="3" fillId="0" borderId="0" xfId="0" quotePrefix="1" applyNumberFormat="1" applyFont="1" applyAlignment="1">
      <alignment horizontal="left" vertical="top"/>
    </xf>
    <xf numFmtId="165" fontId="4" fillId="0" borderId="2" xfId="1" applyNumberFormat="1" applyFont="1" applyFill="1" applyBorder="1" applyAlignment="1">
      <alignment horizontal="right" vertical="top"/>
    </xf>
    <xf numFmtId="165" fontId="12" fillId="0" borderId="0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37" fontId="4" fillId="0" borderId="0" xfId="0" quotePrefix="1" applyNumberFormat="1" applyFont="1" applyAlignment="1">
      <alignment horizontal="center" vertical="top"/>
    </xf>
    <xf numFmtId="43" fontId="4" fillId="0" borderId="0" xfId="1" applyFont="1" applyFill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165" fontId="4" fillId="0" borderId="0" xfId="1" quotePrefix="1" applyNumberFormat="1" applyFont="1" applyFill="1" applyAlignment="1">
      <alignment horizontal="center" vertical="top"/>
    </xf>
    <xf numFmtId="165" fontId="4" fillId="0" borderId="0" xfId="1" applyNumberFormat="1" applyFont="1" applyFill="1" applyAlignment="1">
      <alignment horizontal="centerContinuous" vertical="top"/>
    </xf>
    <xf numFmtId="43" fontId="3" fillId="0" borderId="0" xfId="1" applyFont="1" applyFill="1" applyAlignment="1">
      <alignment vertical="top"/>
    </xf>
    <xf numFmtId="41" fontId="4" fillId="0" borderId="0" xfId="0" applyNumberFormat="1" applyFont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top"/>
    </xf>
    <xf numFmtId="41" fontId="4" fillId="0" borderId="0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41" fontId="4" fillId="0" borderId="3" xfId="1" applyNumberFormat="1" applyFont="1" applyFill="1" applyBorder="1" applyAlignment="1">
      <alignment vertical="top"/>
    </xf>
    <xf numFmtId="41" fontId="4" fillId="0" borderId="1" xfId="1" applyNumberFormat="1" applyFont="1" applyFill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12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41" fontId="12" fillId="0" borderId="0" xfId="0" applyNumberFormat="1" applyFont="1" applyAlignment="1">
      <alignment horizontal="right" vertical="top"/>
    </xf>
    <xf numFmtId="41" fontId="4" fillId="2" borderId="0" xfId="0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left" vertical="top"/>
    </xf>
    <xf numFmtId="167" fontId="6" fillId="2" borderId="0" xfId="9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41" fontId="4" fillId="2" borderId="0" xfId="0" applyNumberFormat="1" applyFont="1" applyFill="1" applyAlignment="1">
      <alignment horizontal="right" vertical="top"/>
    </xf>
    <xf numFmtId="41" fontId="4" fillId="2" borderId="0" xfId="1" applyNumberFormat="1" applyFont="1" applyFill="1" applyBorder="1" applyAlignment="1">
      <alignment horizontal="right" vertical="top"/>
    </xf>
    <xf numFmtId="164" fontId="6" fillId="2" borderId="0" xfId="0" applyNumberFormat="1" applyFont="1" applyFill="1" applyAlignment="1">
      <alignment horizontal="center" vertical="top"/>
    </xf>
    <xf numFmtId="37" fontId="6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vertical="top"/>
    </xf>
    <xf numFmtId="41" fontId="4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vertical="top"/>
    </xf>
    <xf numFmtId="41" fontId="4" fillId="2" borderId="4" xfId="0" applyNumberFormat="1" applyFont="1" applyFill="1" applyBorder="1" applyAlignment="1">
      <alignment horizontal="right" vertical="top"/>
    </xf>
    <xf numFmtId="41" fontId="4" fillId="2" borderId="0" xfId="1" applyNumberFormat="1" applyFont="1" applyFill="1" applyAlignment="1">
      <alignment vertical="top"/>
    </xf>
    <xf numFmtId="37" fontId="3" fillId="2" borderId="0" xfId="0" quotePrefix="1" applyNumberFormat="1" applyFont="1" applyFill="1" applyAlignment="1">
      <alignment horizontal="left" vertical="top"/>
    </xf>
    <xf numFmtId="0" fontId="12" fillId="0" borderId="0" xfId="0" applyFont="1"/>
    <xf numFmtId="41" fontId="4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37" fontId="3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37" fontId="12" fillId="0" borderId="0" xfId="0" applyNumberFormat="1" applyFont="1" applyAlignment="1">
      <alignment vertical="top"/>
    </xf>
    <xf numFmtId="41" fontId="4" fillId="0" borderId="0" xfId="0" quotePrefix="1" applyNumberFormat="1" applyFont="1" applyAlignment="1">
      <alignment horizontal="center" vertical="top"/>
    </xf>
    <xf numFmtId="41" fontId="12" fillId="0" borderId="2" xfId="0" applyNumberFormat="1" applyFont="1" applyBorder="1" applyAlignment="1">
      <alignment horizontal="right" vertical="top"/>
    </xf>
    <xf numFmtId="41" fontId="12" fillId="0" borderId="0" xfId="0" applyNumberFormat="1" applyFont="1" applyAlignment="1">
      <alignment vertical="top"/>
    </xf>
    <xf numFmtId="41" fontId="12" fillId="0" borderId="4" xfId="0" applyNumberFormat="1" applyFont="1" applyBorder="1" applyAlignment="1">
      <alignment horizontal="right" vertical="top"/>
    </xf>
    <xf numFmtId="39" fontId="12" fillId="0" borderId="0" xfId="0" quotePrefix="1" applyNumberFormat="1" applyFont="1" applyAlignment="1">
      <alignment horizontal="center" vertical="top"/>
    </xf>
    <xf numFmtId="43" fontId="12" fillId="0" borderId="0" xfId="1" applyFont="1" applyFill="1" applyAlignment="1">
      <alignment vertical="top"/>
    </xf>
    <xf numFmtId="43" fontId="4" fillId="0" borderId="0" xfId="1" quotePrefix="1" applyFont="1" applyFill="1" applyAlignment="1">
      <alignment horizontal="center" vertical="top"/>
    </xf>
    <xf numFmtId="37" fontId="4" fillId="0" borderId="6" xfId="0" applyNumberFormat="1" applyFont="1" applyBorder="1" applyAlignment="1">
      <alignment vertical="top"/>
    </xf>
    <xf numFmtId="37" fontId="12" fillId="0" borderId="0" xfId="0" quotePrefix="1" applyNumberFormat="1" applyFont="1" applyAlignment="1">
      <alignment horizontal="center" vertical="top"/>
    </xf>
    <xf numFmtId="37" fontId="4" fillId="0" borderId="0" xfId="0" applyNumberFormat="1" applyFont="1" applyAlignment="1">
      <alignment horizontal="centerContinuous" vertical="top"/>
    </xf>
    <xf numFmtId="37" fontId="12" fillId="0" borderId="0" xfId="0" applyNumberFormat="1" applyFont="1" applyAlignment="1">
      <alignment horizontal="centerContinuous" vertical="top"/>
    </xf>
    <xf numFmtId="10" fontId="4" fillId="0" borderId="0" xfId="9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41" fontId="4" fillId="0" borderId="2" xfId="0" applyNumberFormat="1" applyFont="1" applyBorder="1" applyAlignment="1">
      <alignment vertical="top"/>
    </xf>
    <xf numFmtId="168" fontId="4" fillId="0" borderId="0" xfId="0" applyNumberFormat="1" applyFont="1" applyAlignment="1">
      <alignment vertical="top"/>
    </xf>
    <xf numFmtId="168" fontId="4" fillId="0" borderId="0" xfId="0" applyNumberFormat="1" applyFont="1" applyAlignment="1">
      <alignment horizontal="right" vertical="top"/>
    </xf>
    <xf numFmtId="43" fontId="4" fillId="0" borderId="3" xfId="1" applyFont="1" applyFill="1" applyBorder="1" applyAlignment="1">
      <alignment horizontal="right" vertical="top"/>
    </xf>
    <xf numFmtId="49" fontId="6" fillId="0" borderId="0" xfId="2" applyNumberFormat="1" applyFont="1" applyAlignment="1">
      <alignment vertical="top"/>
    </xf>
    <xf numFmtId="0" fontId="4" fillId="0" borderId="0" xfId="10" applyFont="1" applyAlignment="1">
      <alignment vertical="top"/>
    </xf>
    <xf numFmtId="0" fontId="12" fillId="0" borderId="0" xfId="10" applyFont="1" applyAlignment="1">
      <alignment vertical="top"/>
    </xf>
    <xf numFmtId="169" fontId="12" fillId="0" borderId="0" xfId="0" applyNumberFormat="1" applyFont="1" applyAlignment="1">
      <alignment vertical="top"/>
    </xf>
    <xf numFmtId="169" fontId="12" fillId="0" borderId="0" xfId="0" applyNumberFormat="1" applyFont="1" applyAlignment="1">
      <alignment horizontal="right" vertical="top"/>
    </xf>
    <xf numFmtId="41" fontId="4" fillId="2" borderId="1" xfId="0" applyNumberFormat="1" applyFont="1" applyFill="1" applyBorder="1" applyAlignment="1">
      <alignment horizontal="right" vertical="top"/>
    </xf>
    <xf numFmtId="165" fontId="4" fillId="0" borderId="0" xfId="0" applyNumberFormat="1" applyFont="1"/>
    <xf numFmtId="0" fontId="3" fillId="0" borderId="0" xfId="0" applyFont="1"/>
    <xf numFmtId="165" fontId="4" fillId="0" borderId="4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3" fontId="4" fillId="0" borderId="0" xfId="0" applyNumberFormat="1" applyFont="1"/>
    <xf numFmtId="165" fontId="3" fillId="0" borderId="0" xfId="0" applyNumberFormat="1" applyFont="1" applyAlignment="1">
      <alignment horizontal="center"/>
    </xf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"/>
    </xf>
    <xf numFmtId="165" fontId="4" fillId="0" borderId="2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11" fontId="0" fillId="0" borderId="0" xfId="0" applyNumberFormat="1"/>
    <xf numFmtId="41" fontId="4" fillId="2" borderId="0" xfId="1" applyNumberFormat="1" applyFont="1" applyFill="1" applyAlignment="1">
      <alignment horizontal="right" vertical="top"/>
    </xf>
    <xf numFmtId="41" fontId="4" fillId="2" borderId="2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right"/>
    </xf>
    <xf numFmtId="164" fontId="6" fillId="0" borderId="0" xfId="0" applyNumberFormat="1" applyFont="1" applyAlignment="1">
      <alignment horizontal="center" vertical="top"/>
    </xf>
    <xf numFmtId="165" fontId="12" fillId="0" borderId="5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/>
    </xf>
    <xf numFmtId="41" fontId="7" fillId="0" borderId="0" xfId="0" applyNumberFormat="1" applyFont="1" applyAlignment="1">
      <alignment horizontal="right" vertical="top"/>
    </xf>
    <xf numFmtId="0" fontId="9" fillId="0" borderId="0" xfId="0" applyFont="1"/>
    <xf numFmtId="37" fontId="4" fillId="0" borderId="0" xfId="0" applyNumberFormat="1" applyFont="1" applyAlignment="1">
      <alignment horizontal="right" vertical="top"/>
    </xf>
    <xf numFmtId="37" fontId="3" fillId="0" borderId="2" xfId="0" applyNumberFormat="1" applyFont="1" applyBorder="1" applyAlignment="1">
      <alignment horizontal="center" vertical="top"/>
    </xf>
    <xf numFmtId="37" fontId="3" fillId="0" borderId="2" xfId="0" applyNumberFormat="1" applyFont="1" applyBorder="1" applyAlignment="1">
      <alignment horizontal="center" vertical="top" wrapText="1"/>
    </xf>
    <xf numFmtId="37" fontId="3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/>
    </xf>
    <xf numFmtId="37" fontId="3" fillId="0" borderId="0" xfId="0" quotePrefix="1" applyNumberFormat="1" applyFont="1" applyAlignment="1">
      <alignment horizontal="left" vertical="top"/>
    </xf>
    <xf numFmtId="165" fontId="3" fillId="0" borderId="2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65" fontId="4" fillId="0" borderId="2" xfId="0" applyNumberFormat="1" applyFont="1" applyBorder="1" applyAlignment="1">
      <alignment horizontal="center"/>
    </xf>
    <xf numFmtId="165" fontId="4" fillId="0" borderId="4" xfId="0" quotePrefix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3035">
    <cellStyle name="20% - Accent1 2" xfId="17" xr:uid="{267DD7E7-0B3F-47E0-8BEF-6FF95A378522}"/>
    <cellStyle name="20% - Accent1 2 2" xfId="831" xr:uid="{67C0F632-B440-4DA7-8253-E31AE0D0DAD9}"/>
    <cellStyle name="20% - Accent1 3" xfId="679" xr:uid="{7DC13BB4-C010-4A6B-B6E2-295538A1DF41}"/>
    <cellStyle name="20% - Accent2 2" xfId="18" xr:uid="{5D862EF8-3B37-43E5-9E6E-BCB3A73B8619}"/>
    <cellStyle name="20% - Accent2 2 2" xfId="832" xr:uid="{48BA55ED-BCE6-4460-8D71-EEE646AA832D}"/>
    <cellStyle name="20% - Accent2 3" xfId="680" xr:uid="{03C82B21-021E-4EBD-889C-009DAF31D7EA}"/>
    <cellStyle name="20% - Accent3 2" xfId="19" xr:uid="{ED264E73-628A-48CA-9013-C15D4E54F291}"/>
    <cellStyle name="20% - Accent3 2 2" xfId="833" xr:uid="{8C193676-F241-4E3B-B8E1-FD445E0D6C4F}"/>
    <cellStyle name="20% - Accent3 3" xfId="681" xr:uid="{F9BC06F7-AE2E-47F6-B750-A796989D5913}"/>
    <cellStyle name="20% - Accent4 2" xfId="20" xr:uid="{4155D8F1-C1D2-4C0B-B61F-896DA9F603F1}"/>
    <cellStyle name="20% - Accent4 2 2" xfId="834" xr:uid="{600FDF74-8E9B-453C-9B45-74B265072F44}"/>
    <cellStyle name="20% - Accent4 3" xfId="682" xr:uid="{44DC2FEC-7609-4319-800A-AF1693D2B1E4}"/>
    <cellStyle name="20% - Accent5 2" xfId="21" xr:uid="{E9EB3CA4-EF4B-41FB-A374-4286A71A0A4E}"/>
    <cellStyle name="20% - Accent5 2 2" xfId="835" xr:uid="{4BC3AED3-8A13-4C6A-9A87-3303ACE6F996}"/>
    <cellStyle name="20% - Accent5 3" xfId="683" xr:uid="{362DDB68-FD42-464B-BAB9-A27D1BC15ABA}"/>
    <cellStyle name="20% - Accent6 2" xfId="22" xr:uid="{A2B2EF35-3683-4F51-B841-F0A325641971}"/>
    <cellStyle name="20% - Accent6 2 2" xfId="836" xr:uid="{CEEFC711-FF1A-45D5-9072-FEB3802B8359}"/>
    <cellStyle name="20% - Accent6 3" xfId="684" xr:uid="{E7173A61-FA99-4661-9B4F-46EEAF0AF042}"/>
    <cellStyle name="20% - ส่วนที่ถูกเน้น1" xfId="320" xr:uid="{5669623C-F54D-43A5-9F94-ED63A24945D4}"/>
    <cellStyle name="20% - ส่วนที่ถูกเน้น1 2" xfId="23" xr:uid="{CE4EE9E6-5F4C-45A8-A80F-8BB5B84ACD9E}"/>
    <cellStyle name="20% - ส่วนที่ถูกเน้น1 2 2" xfId="837" xr:uid="{15A52518-5E78-4335-AEAC-6510E6D18F31}"/>
    <cellStyle name="20% - ส่วนที่ถูกเน้น1 3" xfId="685" xr:uid="{E0FA0C1D-A8A6-4D09-AE1E-9D2DDF8B3884}"/>
    <cellStyle name="20% - ส่วนที่ถูกเน้น2" xfId="321" xr:uid="{77E6E119-35FD-4E07-B3C4-6694CDCF9E19}"/>
    <cellStyle name="20% - ส่วนที่ถูกเน้น2 2" xfId="24" xr:uid="{648E344B-2CD5-4330-8FFE-87D7842ACBB7}"/>
    <cellStyle name="20% - ส่วนที่ถูกเน้น2 2 2" xfId="838" xr:uid="{86A0952A-08AE-435B-B180-74210399CCB4}"/>
    <cellStyle name="20% - ส่วนที่ถูกเน้น2 3" xfId="686" xr:uid="{9B4D11BC-1034-47CC-AC1A-E3BB093C5989}"/>
    <cellStyle name="20% - ส่วนที่ถูกเน้น3" xfId="322" xr:uid="{DE33E56F-4AE8-4AB5-B4F8-346D8831F2CA}"/>
    <cellStyle name="20% - ส่วนที่ถูกเน้น3 2" xfId="25" xr:uid="{327536C4-1000-402D-8467-7FF27502F63E}"/>
    <cellStyle name="20% - ส่วนที่ถูกเน้น3 2 2" xfId="839" xr:uid="{4D3EC087-86EB-4082-AD10-D31BC280715D}"/>
    <cellStyle name="20% - ส่วนที่ถูกเน้น3 3" xfId="687" xr:uid="{9AC5309C-B268-4708-BAEE-E2E6AF8CD606}"/>
    <cellStyle name="20% - ส่วนที่ถูกเน้น4" xfId="323" xr:uid="{1C00FFD7-2D69-47AD-9B3C-EBB25517769E}"/>
    <cellStyle name="20% - ส่วนที่ถูกเน้น4 2" xfId="26" xr:uid="{C8216F83-D228-47D7-9D9B-19D4B4F41621}"/>
    <cellStyle name="20% - ส่วนที่ถูกเน้น4 2 2" xfId="840" xr:uid="{7CA5D2ED-E232-4D56-87AE-51F680815EBB}"/>
    <cellStyle name="20% - ส่วนที่ถูกเน้น4 3" xfId="688" xr:uid="{C433320D-AE98-441F-8E08-9A1C227911DE}"/>
    <cellStyle name="20% - ส่วนที่ถูกเน้น5" xfId="324" xr:uid="{2D95EFDA-5D30-4A99-B7E4-83BF9A6EFCE1}"/>
    <cellStyle name="20% - ส่วนที่ถูกเน้น5 2" xfId="27" xr:uid="{E2B91CF9-C747-4902-9303-96746DF8DDB7}"/>
    <cellStyle name="20% - ส่วนที่ถูกเน้น5 2 2" xfId="841" xr:uid="{F8558DD6-BAFD-4E3B-97D1-4E490D55D03D}"/>
    <cellStyle name="20% - ส่วนที่ถูกเน้น5 3" xfId="689" xr:uid="{40374473-697C-4627-AB36-D9A885D45218}"/>
    <cellStyle name="20% - ส่วนที่ถูกเน้น6" xfId="325" xr:uid="{CCF5BA72-9DE8-4B4C-98F4-43FCE0EF05B5}"/>
    <cellStyle name="20% - ส่วนที่ถูกเน้น6 2" xfId="28" xr:uid="{031DF157-1459-4BCC-8884-EF23D13D4CBB}"/>
    <cellStyle name="20% - ส่วนที่ถูกเน้น6 2 2" xfId="842" xr:uid="{D5179353-0D21-40F3-9571-1E7C6F90A033}"/>
    <cellStyle name="20% - ส่วนที่ถูกเน้น6 3" xfId="690" xr:uid="{10A08F49-9566-4D80-A683-CA2874A3423C}"/>
    <cellStyle name="40% - Accent1 2" xfId="29" xr:uid="{1C19E016-775B-4739-9160-BC816BE758B5}"/>
    <cellStyle name="40% - Accent1 2 2" xfId="843" xr:uid="{7E6A5F72-77C8-4A1F-9AD6-301882DD4F06}"/>
    <cellStyle name="40% - Accent1 3" xfId="691" xr:uid="{4B2120F6-7B0C-4FF3-B4D4-067934F77C36}"/>
    <cellStyle name="40% - Accent2 2" xfId="30" xr:uid="{4DC2385C-CBA1-4133-83CC-4EB12054CA2D}"/>
    <cellStyle name="40% - Accent2 2 2" xfId="844" xr:uid="{B55A5E92-73BE-45A7-860B-027870930E60}"/>
    <cellStyle name="40% - Accent2 3" xfId="692" xr:uid="{8577BD0A-F6D3-4C83-9435-A06E09B40C6A}"/>
    <cellStyle name="40% - Accent3 2" xfId="31" xr:uid="{C3BA0078-89E2-415A-8CD6-73E2405A4AC7}"/>
    <cellStyle name="40% - Accent3 2 2" xfId="845" xr:uid="{621C1FA9-8332-47CD-AC97-6E5A97CC2468}"/>
    <cellStyle name="40% - Accent3 3" xfId="693" xr:uid="{D02FD7B0-3022-4F4A-B1C6-B9758EC72DE1}"/>
    <cellStyle name="40% - Accent4 2" xfId="32" xr:uid="{B112C17F-D86F-49D0-BA35-D5372B73F1A9}"/>
    <cellStyle name="40% - Accent4 2 2" xfId="846" xr:uid="{F3C07140-A815-4E14-9ACD-A0557D60E7B4}"/>
    <cellStyle name="40% - Accent4 3" xfId="694" xr:uid="{A8EEA735-A857-4F93-9B52-376D7AC7B51B}"/>
    <cellStyle name="40% - Accent5 2" xfId="33" xr:uid="{E40D55AB-47B9-4A85-B052-F05FC115EDDF}"/>
    <cellStyle name="40% - Accent5 2 2" xfId="847" xr:uid="{CF81345D-E1BE-48AE-831A-8B4CD8024F14}"/>
    <cellStyle name="40% - Accent5 3" xfId="695" xr:uid="{8D0A71A3-8F07-4B7D-8889-22F16B857E5B}"/>
    <cellStyle name="40% - Accent6 2" xfId="34" xr:uid="{5E027DF8-E3D2-4D56-9792-A72B963EAC3B}"/>
    <cellStyle name="40% - Accent6 2 2" xfId="848" xr:uid="{5C698BAB-491D-46AE-9AD7-EE65A76D4C6A}"/>
    <cellStyle name="40% - Accent6 3" xfId="696" xr:uid="{2B420F94-79FB-4CD7-A70E-B41DD0AE804C}"/>
    <cellStyle name="40% - ส่วนที่ถูกเน้น1" xfId="326" xr:uid="{CAD35EA8-06F1-417A-895A-3B24E33B800F}"/>
    <cellStyle name="40% - ส่วนที่ถูกเน้น1 2" xfId="35" xr:uid="{C2670B0F-1A77-47B3-B140-001B316C399E}"/>
    <cellStyle name="40% - ส่วนที่ถูกเน้น1 2 2" xfId="849" xr:uid="{B8825057-D4A9-4A78-8AD1-EA8AAF66FB91}"/>
    <cellStyle name="40% - ส่วนที่ถูกเน้น1 3" xfId="697" xr:uid="{D4536DAE-4129-49A5-BCB5-4B0A04F8A8BF}"/>
    <cellStyle name="40% - ส่วนที่ถูกเน้น2" xfId="327" xr:uid="{D5FF4764-92D2-47DC-8BED-CAD5F036144F}"/>
    <cellStyle name="40% - ส่วนที่ถูกเน้น2 2" xfId="36" xr:uid="{6AD4200F-6338-47D1-9B37-1CAB5ECAF07D}"/>
    <cellStyle name="40% - ส่วนที่ถูกเน้น2 2 2" xfId="850" xr:uid="{D224229C-10C5-4E2E-9A61-D38D5C4F613E}"/>
    <cellStyle name="40% - ส่วนที่ถูกเน้น2 3" xfId="698" xr:uid="{D6EC5372-7C1F-4E55-9C4A-A248D8DC7997}"/>
    <cellStyle name="40% - ส่วนที่ถูกเน้น3" xfId="328" xr:uid="{FECB3C6F-2E5A-4EB5-8065-BB9FAB05ED72}"/>
    <cellStyle name="40% - ส่วนที่ถูกเน้น3 2" xfId="37" xr:uid="{6A892081-C985-417F-AC59-9CDE3CE077A6}"/>
    <cellStyle name="40% - ส่วนที่ถูกเน้น3 2 2" xfId="851" xr:uid="{9C7843A6-4771-4B0C-B6C1-60438A4BE2EE}"/>
    <cellStyle name="40% - ส่วนที่ถูกเน้น3 3" xfId="699" xr:uid="{2594E364-8105-44E1-8153-7596A9620382}"/>
    <cellStyle name="40% - ส่วนที่ถูกเน้น4" xfId="329" xr:uid="{6D630298-3AC0-4760-805A-8621311D8BD8}"/>
    <cellStyle name="40% - ส่วนที่ถูกเน้น4 2" xfId="38" xr:uid="{BB98A097-A23A-4E07-995D-19F656D83780}"/>
    <cellStyle name="40% - ส่วนที่ถูกเน้น4 2 2" xfId="852" xr:uid="{3B9438D0-E0BB-44C7-A191-C1D6B2C1B6BB}"/>
    <cellStyle name="40% - ส่วนที่ถูกเน้น4 3" xfId="700" xr:uid="{6BDE633B-98BB-45B0-A9F8-955E060ABCFD}"/>
    <cellStyle name="40% - ส่วนที่ถูกเน้น5" xfId="330" xr:uid="{0F240C33-227D-49EE-B463-9AF5B6C3F64B}"/>
    <cellStyle name="40% - ส่วนที่ถูกเน้น5 2" xfId="39" xr:uid="{4BDE5B0B-2497-48BD-891C-20691DD2E343}"/>
    <cellStyle name="40% - ส่วนที่ถูกเน้น5 2 2" xfId="853" xr:uid="{B1D51A24-2D56-4D36-A0C4-F9970A90ADCF}"/>
    <cellStyle name="40% - ส่วนที่ถูกเน้น5 3" xfId="701" xr:uid="{D0A69ADA-9EB9-404C-B1C5-D2F24594BEE2}"/>
    <cellStyle name="40% - ส่วนที่ถูกเน้น6" xfId="331" xr:uid="{8CE0B67C-0A6F-48FA-8BF4-6794923D0C53}"/>
    <cellStyle name="40% - ส่วนที่ถูกเน้น6 2" xfId="40" xr:uid="{DAAAAF13-AB5A-4EF0-993A-4DAD27C7B374}"/>
    <cellStyle name="40% - ส่วนที่ถูกเน้น6 2 2" xfId="854" xr:uid="{71A649D3-9691-4F95-B4C8-1E7AC6B88F26}"/>
    <cellStyle name="40% - ส่วนที่ถูกเน้น6 3" xfId="702" xr:uid="{102C9688-DBDB-44DC-9294-DA067A7B6553}"/>
    <cellStyle name="60% - Accent1 2" xfId="41" xr:uid="{D950FCF6-3380-49FA-9A5A-6D3E874ADEBE}"/>
    <cellStyle name="60% - Accent1 2 2" xfId="855" xr:uid="{E71C94BD-9E48-4704-A2B3-306943B02EB9}"/>
    <cellStyle name="60% - Accent1 3" xfId="703" xr:uid="{DDAF249B-FCE8-4599-93AD-86378DF5850C}"/>
    <cellStyle name="60% - Accent2 2" xfId="42" xr:uid="{550A4125-978C-4D97-B5FE-CF25EF1B02A0}"/>
    <cellStyle name="60% - Accent2 2 2" xfId="856" xr:uid="{925D01DE-250E-45BC-9487-ADF279F5C1AA}"/>
    <cellStyle name="60% - Accent2 3" xfId="704" xr:uid="{A49E87C1-B42F-4768-BDEB-7BD273C39246}"/>
    <cellStyle name="60% - Accent3 2" xfId="43" xr:uid="{691EF3D8-E08A-4006-A4E2-F38C4DCCB4E3}"/>
    <cellStyle name="60% - Accent3 2 2" xfId="857" xr:uid="{BD940F3A-BB4A-4316-A7BB-6D244C13EF65}"/>
    <cellStyle name="60% - Accent3 3" xfId="705" xr:uid="{FD868D7E-2540-4E1B-9089-7A126E0EEBDE}"/>
    <cellStyle name="60% - Accent4 2" xfId="44" xr:uid="{B3AF692B-3EFB-46D9-8A44-BCDCB1681F6E}"/>
    <cellStyle name="60% - Accent4 2 2" xfId="858" xr:uid="{EF9EBB12-30F7-422E-99E3-3295CC56F881}"/>
    <cellStyle name="60% - Accent4 3" xfId="706" xr:uid="{1DE1F3EC-8004-4503-B3B4-2281832010EB}"/>
    <cellStyle name="60% - Accent5 2" xfId="45" xr:uid="{88EC4684-057E-4DD2-B345-C2059D603E4A}"/>
    <cellStyle name="60% - Accent5 2 2" xfId="859" xr:uid="{44E50C0B-946E-4498-859D-F11F6223FCC1}"/>
    <cellStyle name="60% - Accent5 3" xfId="707" xr:uid="{A6C601C5-5796-41F4-BF13-5FE8E8AB597E}"/>
    <cellStyle name="60% - Accent6 2" xfId="46" xr:uid="{CD1E2615-ED1E-4F81-B85D-22A16E322176}"/>
    <cellStyle name="60% - Accent6 2 2" xfId="860" xr:uid="{EEBBFA97-09F0-469D-9CD1-3FD8EEE21255}"/>
    <cellStyle name="60% - Accent6 3" xfId="708" xr:uid="{BF0DF60F-71FA-4A6C-87FB-BC92F323A912}"/>
    <cellStyle name="60% - ส่วนที่ถูกเน้น1" xfId="332" xr:uid="{C0C54FBB-337B-438B-87F1-5C89C5E6EC40}"/>
    <cellStyle name="60% - ส่วนที่ถูกเน้น1 2" xfId="47" xr:uid="{D626829E-0664-449D-B802-A72230AB53CF}"/>
    <cellStyle name="60% - ส่วนที่ถูกเน้น1 2 2" xfId="861" xr:uid="{9ED01C5A-DF52-49D1-B4CA-1CABC42F4EE5}"/>
    <cellStyle name="60% - ส่วนที่ถูกเน้น1 3" xfId="709" xr:uid="{4ACC9FB7-2A66-4283-9211-C39864CDF149}"/>
    <cellStyle name="60% - ส่วนที่ถูกเน้น2" xfId="333" xr:uid="{FA062879-42F3-48A9-B8B4-4C3A93048FF3}"/>
    <cellStyle name="60% - ส่วนที่ถูกเน้น2 2" xfId="48" xr:uid="{F2944182-9815-4CB8-ACFD-0A764EB5A3FD}"/>
    <cellStyle name="60% - ส่วนที่ถูกเน้น2 2 2" xfId="862" xr:uid="{C1165ECF-FA23-4DA9-BDEF-3956D7D56518}"/>
    <cellStyle name="60% - ส่วนที่ถูกเน้น2 3" xfId="710" xr:uid="{BE5C3750-2CFB-4C7A-92C6-8A93B31CAF55}"/>
    <cellStyle name="60% - ส่วนที่ถูกเน้น3" xfId="334" xr:uid="{AAEC3312-FF17-45EA-9153-DC0E4A44E4B1}"/>
    <cellStyle name="60% - ส่วนที่ถูกเน้น3 2" xfId="49" xr:uid="{EB7B6809-2E55-4E27-BB34-004929486FC9}"/>
    <cellStyle name="60% - ส่วนที่ถูกเน้น3 2 2" xfId="863" xr:uid="{52B39AD8-4B65-4207-B28C-31A57D8F36A5}"/>
    <cellStyle name="60% - ส่วนที่ถูกเน้น3 3" xfId="711" xr:uid="{C3F60019-B164-4188-AAFE-9AC348EA0565}"/>
    <cellStyle name="60% - ส่วนที่ถูกเน้น4" xfId="335" xr:uid="{5445DF3A-3D8E-4991-851B-B462800AD1C0}"/>
    <cellStyle name="60% - ส่วนที่ถูกเน้น4 2" xfId="50" xr:uid="{554B8FCB-FA71-433E-99E4-94139F34256A}"/>
    <cellStyle name="60% - ส่วนที่ถูกเน้น4 2 2" xfId="864" xr:uid="{6DF875F5-D9EB-4151-901A-94B9898E823D}"/>
    <cellStyle name="60% - ส่วนที่ถูกเน้น4 3" xfId="712" xr:uid="{A2A82388-0CEE-48AA-8886-F050EF4A45C6}"/>
    <cellStyle name="60% - ส่วนที่ถูกเน้น5" xfId="336" xr:uid="{C00F4D60-C67F-44E3-A109-D903349EC862}"/>
    <cellStyle name="60% - ส่วนที่ถูกเน้น5 2" xfId="51" xr:uid="{62555A7B-F029-413B-ADF0-D6FE3020903F}"/>
    <cellStyle name="60% - ส่วนที่ถูกเน้น5 2 2" xfId="865" xr:uid="{B15A4939-94E5-4096-AE86-D1228F87193C}"/>
    <cellStyle name="60% - ส่วนที่ถูกเน้น5 3" xfId="713" xr:uid="{DBC937FD-CB21-487D-89D5-40E53ED01142}"/>
    <cellStyle name="60% - ส่วนที่ถูกเน้น6" xfId="337" xr:uid="{9E2B2AD5-D242-4C4D-B2C5-9DE28578648D}"/>
    <cellStyle name="60% - ส่วนที่ถูกเน้น6 2" xfId="52" xr:uid="{38C05080-C67B-4A93-9A91-EF66B41837CC}"/>
    <cellStyle name="60% - ส่วนที่ถูกเน้น6 2 2" xfId="866" xr:uid="{B1F9C7DE-9109-4281-B420-A2AE8CA3734C}"/>
    <cellStyle name="60% - ส่วนที่ถูกเน้น6 3" xfId="714" xr:uid="{E13B6B37-E6E3-477E-BF9D-973367B06C1D}"/>
    <cellStyle name="Accent1 2" xfId="53" xr:uid="{D64B6C43-F85B-4966-8F9B-98D6BA53E294}"/>
    <cellStyle name="Accent1 2 2" xfId="867" xr:uid="{240320C1-C960-4773-BC93-FAFC49929128}"/>
    <cellStyle name="Accent1 3" xfId="715" xr:uid="{00C16EA2-DA83-42D5-AE24-C6E351A028DB}"/>
    <cellStyle name="Accent2 2" xfId="54" xr:uid="{6902629C-8C5D-41AE-B37A-EE89C8B9A303}"/>
    <cellStyle name="Accent2 2 2" xfId="868" xr:uid="{DD28E094-263A-4570-9EDD-A031FEB66E07}"/>
    <cellStyle name="Accent2 3" xfId="716" xr:uid="{BE71C220-A885-4B18-9392-52F984A1D352}"/>
    <cellStyle name="Accent3 2" xfId="55" xr:uid="{7421DAC4-AEA0-403D-BB5A-2FD795C9E1AE}"/>
    <cellStyle name="Accent3 2 2" xfId="869" xr:uid="{18BDB303-B1D7-4E55-8452-C46C82513C45}"/>
    <cellStyle name="Accent3 3" xfId="717" xr:uid="{6606C6B9-8662-4FB3-B140-BC2AA51A5F24}"/>
    <cellStyle name="Accent4 2" xfId="56" xr:uid="{F94B6766-B4C7-4DE2-AE1D-807A6206F5D8}"/>
    <cellStyle name="Accent4 2 2" xfId="870" xr:uid="{CC282BEE-75F5-4264-B470-9DAFB4B51E94}"/>
    <cellStyle name="Accent4 3" xfId="718" xr:uid="{97B07B09-6926-467C-8A6D-48858F1C8EDE}"/>
    <cellStyle name="Accent5 2" xfId="57" xr:uid="{7354BD16-9FD9-40DB-AC74-9EB151A8C514}"/>
    <cellStyle name="Accent5 2 2" xfId="871" xr:uid="{3AE8E327-66D1-4081-87E9-AAD242842B4C}"/>
    <cellStyle name="Accent5 3" xfId="719" xr:uid="{BD66D4A1-1970-44A6-ACB5-FC20D1A81867}"/>
    <cellStyle name="Accent6 2" xfId="58" xr:uid="{273E5663-7209-4751-898B-718E1768A14B}"/>
    <cellStyle name="Accent6 2 2" xfId="872" xr:uid="{E6C73A20-DEFE-47F7-A455-655E4AAF8BC1}"/>
    <cellStyle name="Accent6 3" xfId="720" xr:uid="{0A8226D3-7CE0-4A2D-BA6F-D481B4B9B752}"/>
    <cellStyle name="Bad 2" xfId="59" xr:uid="{667A6480-DC93-4851-8706-027F9B796EB2}"/>
    <cellStyle name="Bad 2 2" xfId="873" xr:uid="{1C3F269A-71E5-4DFA-B9B3-9E26A1E89C78}"/>
    <cellStyle name="Bad 3" xfId="721" xr:uid="{ACCA37B1-512E-4E6D-8240-4C4942607445}"/>
    <cellStyle name="Calculation 2" xfId="60" xr:uid="{CBBB56D9-BD0D-4E83-9F8D-6977190D40E9}"/>
    <cellStyle name="Calculation 2 2" xfId="874" xr:uid="{8131BCE9-03A0-44F2-8AC5-8795DE4829ED}"/>
    <cellStyle name="Calculation 3" xfId="722" xr:uid="{3BA2EC3A-5C29-4DF0-BC00-53B166465B19}"/>
    <cellStyle name="Check Cell 2" xfId="61" xr:uid="{7681121B-71FD-4F58-8830-CA2D50BC4C96}"/>
    <cellStyle name="Check Cell 2 2" xfId="875" xr:uid="{23A677DA-682D-457F-8C30-20C4A73499CA}"/>
    <cellStyle name="Check Cell 3" xfId="723" xr:uid="{5C3B5723-8D65-40BE-9407-9C1BA7BD761B}"/>
    <cellStyle name="Comma" xfId="1" builtinId="3"/>
    <cellStyle name="Comma 10" xfId="63" xr:uid="{277E7E4A-9188-47A9-AAFE-D5FEEC491242}"/>
    <cellStyle name="Comma 10 2" xfId="64" xr:uid="{50F12997-78AE-401A-8148-9FD2920607E3}"/>
    <cellStyle name="Comma 10 2 2" xfId="461" xr:uid="{AE0A7799-1CB3-4A79-AB30-BBF49CC4436B}"/>
    <cellStyle name="Comma 10 2 2 2" xfId="1562" xr:uid="{C7779711-B445-40A0-BA16-3214F360BBD0}"/>
    <cellStyle name="Comma 10 2 3" xfId="566" xr:uid="{72BC97AA-5130-4F07-B17B-62D3E659BBC8}"/>
    <cellStyle name="Comma 10 2 3 2" xfId="1601" xr:uid="{4D4D8A3A-43D2-4EE3-A374-8EA151751CAB}"/>
    <cellStyle name="Comma 10 2 4" xfId="1509" xr:uid="{E8584824-9986-438D-A716-4D9B49B98E8B}"/>
    <cellStyle name="Comma 10 2 5" xfId="1938" xr:uid="{759C1BAD-2A86-4A8F-BE22-74E17E01A8E5}"/>
    <cellStyle name="Comma 10 3" xfId="374" xr:uid="{53A7412F-0BB7-401E-9BE7-90C1F009B227}"/>
    <cellStyle name="Comma 10 3 2" xfId="544" xr:uid="{10A07BD6-6D05-4F88-AC3B-4BB7FADABEE1}"/>
    <cellStyle name="Comma 10 3 2 2" xfId="1591" xr:uid="{2F37247E-757A-4539-AE66-BF2C28DD4F26}"/>
    <cellStyle name="Comma 10 3 3" xfId="1538" xr:uid="{0678289F-B5ED-455A-BC40-25288224A08D}"/>
    <cellStyle name="Comma 10 4" xfId="565" xr:uid="{5A46B4EB-03FB-40B0-8B22-08A5BC7F29F0}"/>
    <cellStyle name="Comma 10 4 10" xfId="1600" xr:uid="{B8BBBBFD-2B92-4351-8225-08A10C2F8091}"/>
    <cellStyle name="Comma 10 4 11" xfId="1963" xr:uid="{EABFE1A3-B8F0-41EA-9BF0-BFD0935FC8E5}"/>
    <cellStyle name="Comma 10 4 11 2" xfId="2907" xr:uid="{C7552673-1815-41FC-8189-8CECA65CEF4B}"/>
    <cellStyle name="Comma 10 4 2" xfId="963" xr:uid="{DB98831B-4BE5-478E-82FE-6A01D968EF09}"/>
    <cellStyle name="Comma 10 4 2 10" xfId="2138" xr:uid="{286D6852-008F-4A13-8E65-0E4858D178DA}"/>
    <cellStyle name="Comma 10 4 2 2" xfId="971" xr:uid="{1BE1AE35-CA1E-4048-87E6-CBEDD8FD106A}"/>
    <cellStyle name="Comma 10 4 2 2 2" xfId="999" xr:uid="{51117FD1-BAE4-421C-92C4-4B0726440530}"/>
    <cellStyle name="Comma 10 4 2 2 2 2" xfId="1042" xr:uid="{F684D896-D2A8-4F9F-8BED-5744BB543815}"/>
    <cellStyle name="Comma 10 4 2 2 2 2 2" xfId="1108" xr:uid="{501DC1B6-2205-412B-8BC7-D01240A662CD}"/>
    <cellStyle name="Comma 10 4 2 2 2 2 2 2" xfId="1242" xr:uid="{6C6AC497-CBCB-4DFB-A5B2-109AA7830685}"/>
    <cellStyle name="Comma 10 4 2 2 2 2 2 2 2" xfId="1502" xr:uid="{E6181F41-3A70-4A02-9DC7-6CC2D0D2D4B4}"/>
    <cellStyle name="Comma 10 4 2 2 2 2 2 2 2 2" xfId="1926" xr:uid="{089FF8DD-0C7C-459F-A096-8A933F18102E}"/>
    <cellStyle name="Comma 10 4 2 2 2 2 2 2 2 2 2" xfId="2905" xr:uid="{F1215673-7E08-46E4-A094-42D3F726D620}"/>
    <cellStyle name="Comma 10 4 2 2 2 2 2 2 2 3" xfId="2105" xr:uid="{30FE5A6C-3EC4-4F92-A0C5-032E6E4686D6}"/>
    <cellStyle name="Comma 10 4 2 2 2 2 2 2 2 3 2" xfId="3034" xr:uid="{951022B3-8ADE-444E-B4B5-5AF26CF3D409}"/>
    <cellStyle name="Comma 10 4 2 2 2 2 2 2 2 4" xfId="2642" xr:uid="{F06F5543-3BE7-474F-86A2-A0A5FFF8630F}"/>
    <cellStyle name="Comma 10 4 2 2 2 2 2 2 3" xfId="1796" xr:uid="{FB4EC0BD-FD43-45BE-96CA-88556E3D245C}"/>
    <cellStyle name="Comma 10 4 2 2 2 2 2 2 3 2" xfId="2777" xr:uid="{3255D089-E0B0-4D3A-A767-79353FB6251E}"/>
    <cellStyle name="Comma 10 4 2 2 2 2 2 2 4" xfId="2041" xr:uid="{ED86078A-F83F-4D5F-A43D-8465B2C86897}"/>
    <cellStyle name="Comma 10 4 2 2 2 2 2 2 4 2" xfId="2970" xr:uid="{E7C668A6-FCAC-4D9C-9CE3-F63FDD4EAA1C}"/>
    <cellStyle name="Comma 10 4 2 2 2 2 2 2 5" xfId="2386" xr:uid="{B4447B74-73CC-4DFD-8663-887C9E945CF5}"/>
    <cellStyle name="Comma 10 4 2 2 2 2 2 3" xfId="1374" xr:uid="{4D431CF1-29AE-4F1E-A5F1-CFA10574F12A}"/>
    <cellStyle name="Comma 10 4 2 2 2 2 2 3 2" xfId="1862" xr:uid="{490557CA-01C5-457E-9318-175C7CDBEB59}"/>
    <cellStyle name="Comma 10 4 2 2 2 2 2 3 2 2" xfId="2841" xr:uid="{547B524B-CB5F-4B83-A02B-2A87FDB208F3}"/>
    <cellStyle name="Comma 10 4 2 2 2 2 2 3 3" xfId="2073" xr:uid="{32C84899-D503-4815-8BD3-55AA9CD9E764}"/>
    <cellStyle name="Comma 10 4 2 2 2 2 2 3 3 2" xfId="3002" xr:uid="{1DE1C471-0A0F-4FB5-886C-3E20481565DE}"/>
    <cellStyle name="Comma 10 4 2 2 2 2 2 3 4" xfId="2514" xr:uid="{BCBE9E5C-6CE0-4DE3-921B-A750F4F9446C}"/>
    <cellStyle name="Comma 10 4 2 2 2 2 2 4" xfId="1726" xr:uid="{DB470472-CF41-4328-A74F-A1F78B6B11BC}"/>
    <cellStyle name="Comma 10 4 2 2 2 2 2 4 2" xfId="2713" xr:uid="{F56F3F49-6711-4768-9CBE-7DBC18B919F2}"/>
    <cellStyle name="Comma 10 4 2 2 2 2 2 5" xfId="2008" xr:uid="{6390362C-9E64-4808-A773-39241E9FF5B8}"/>
    <cellStyle name="Comma 10 4 2 2 2 2 2 5 2" xfId="2938" xr:uid="{0DEC46D3-740A-484A-A062-6BBB16491585}"/>
    <cellStyle name="Comma 10 4 2 2 2 2 2 6" xfId="2258" xr:uid="{B8D3C4F4-FA19-46A6-B902-6F1C41FB05AB}"/>
    <cellStyle name="Comma 10 4 2 2 2 2 3" xfId="1176" xr:uid="{75452920-43A9-4CDF-A200-73E77BA95C77}"/>
    <cellStyle name="Comma 10 4 2 2 2 2 3 2" xfId="1438" xr:uid="{650F986A-AA17-4B07-8787-EE48BC049643}"/>
    <cellStyle name="Comma 10 4 2 2 2 2 3 2 2" xfId="1894" xr:uid="{BF6CDE6B-E519-4C44-A9C3-B5C1EF7B7390}"/>
    <cellStyle name="Comma 10 4 2 2 2 2 3 2 2 2" xfId="2873" xr:uid="{9A583677-430B-4B16-99E7-F0E5C15B970E}"/>
    <cellStyle name="Comma 10 4 2 2 2 2 3 2 3" xfId="2089" xr:uid="{C168A2F1-5150-4BC6-9F70-E55ED15042C9}"/>
    <cellStyle name="Comma 10 4 2 2 2 2 3 2 3 2" xfId="3018" xr:uid="{E69CC97A-71F4-4D71-A7F6-1AB372DCCCB2}"/>
    <cellStyle name="Comma 10 4 2 2 2 2 3 2 4" xfId="2578" xr:uid="{3EB88346-A576-49A8-B857-8976A0D39DD8}"/>
    <cellStyle name="Comma 10 4 2 2 2 2 3 3" xfId="1762" xr:uid="{B0000887-C720-44F4-AC6F-4B9FCCF3B62A}"/>
    <cellStyle name="Comma 10 4 2 2 2 2 3 3 2" xfId="2745" xr:uid="{8BB32A32-77B6-4D2C-B7AF-5A03F7E9B8FC}"/>
    <cellStyle name="Comma 10 4 2 2 2 2 3 4" xfId="2024" xr:uid="{0C1A6E4E-AC33-44E0-BB9D-B00328BA9858}"/>
    <cellStyle name="Comma 10 4 2 2 2 2 3 4 2" xfId="2954" xr:uid="{49617B74-580D-4090-8EDF-30AF5715686C}"/>
    <cellStyle name="Comma 10 4 2 2 2 2 3 5" xfId="2322" xr:uid="{C54579DC-1C16-4FF6-97F3-EFD90292589D}"/>
    <cellStyle name="Comma 10 4 2 2 2 2 4" xfId="1310" xr:uid="{6C6CFBB2-5ECE-49BF-80E1-E7B887FD5392}"/>
    <cellStyle name="Comma 10 4 2 2 2 2 4 2" xfId="1830" xr:uid="{133D51B2-78F3-440F-87FB-4E1B64988A7D}"/>
    <cellStyle name="Comma 10 4 2 2 2 2 4 2 2" xfId="2809" xr:uid="{0BB1E85B-4849-4B3D-845D-274267714F76}"/>
    <cellStyle name="Comma 10 4 2 2 2 2 4 3" xfId="2057" xr:uid="{D78C4B2E-23B9-4831-9F7A-A5DB65508472}"/>
    <cellStyle name="Comma 10 4 2 2 2 2 4 3 2" xfId="2986" xr:uid="{DE991DA3-B2DC-41EF-870A-79EF13DFA658}"/>
    <cellStyle name="Comma 10 4 2 2 2 2 4 4" xfId="2450" xr:uid="{0BF5C918-6345-472A-849B-7B3F737AB207}"/>
    <cellStyle name="Comma 10 4 2 2 2 2 5" xfId="1692" xr:uid="{5950ACEB-C699-421D-BF32-50B978F32B41}"/>
    <cellStyle name="Comma 10 4 2 2 2 2 5 2" xfId="2681" xr:uid="{8AC3C7B9-673E-491E-901A-91C593C77300}"/>
    <cellStyle name="Comma 10 4 2 2 2 2 6" xfId="1992" xr:uid="{CC636BBD-02F4-4E8D-89C7-8AD60A18B4E8}"/>
    <cellStyle name="Comma 10 4 2 2 2 2 6 2" xfId="2922" xr:uid="{669BC9BA-E229-4A80-90EE-787DEDDF6B11}"/>
    <cellStyle name="Comma 10 4 2 2 2 2 7" xfId="2194" xr:uid="{73D002D1-F0B3-4288-83E5-68378D1919CB}"/>
    <cellStyle name="Comma 10 4 2 2 2 3" xfId="1076" xr:uid="{2ADCAC0F-E235-4F78-9CCC-3A79DC85055D}"/>
    <cellStyle name="Comma 10 4 2 2 2 3 2" xfId="1210" xr:uid="{2B1AC561-7ECC-4650-B6E9-1A3934E6AAA6}"/>
    <cellStyle name="Comma 10 4 2 2 2 3 2 2" xfId="1470" xr:uid="{CC4AA518-3BD4-4F70-B5AD-2AD52400470A}"/>
    <cellStyle name="Comma 10 4 2 2 2 3 2 2 2" xfId="1910" xr:uid="{ACB86734-51FB-4868-AD2D-7D7483A4F8D0}"/>
    <cellStyle name="Comma 10 4 2 2 2 3 2 2 2 2" xfId="2889" xr:uid="{F9350E0C-3293-4343-84C9-0AE567A263BB}"/>
    <cellStyle name="Comma 10 4 2 2 2 3 2 2 3" xfId="2097" xr:uid="{D7617972-D51E-43F5-8755-C4C272024FFA}"/>
    <cellStyle name="Comma 10 4 2 2 2 3 2 2 3 2" xfId="3026" xr:uid="{44EA2109-2D70-44AA-BC51-46C0CDB1B8DF}"/>
    <cellStyle name="Comma 10 4 2 2 2 3 2 2 4" xfId="2610" xr:uid="{913F792B-099D-4502-B82B-F7ADFF107114}"/>
    <cellStyle name="Comma 10 4 2 2 2 3 2 3" xfId="1780" xr:uid="{D569F9A4-5397-4708-888F-57BFDBE90D0E}"/>
    <cellStyle name="Comma 10 4 2 2 2 3 2 3 2" xfId="2761" xr:uid="{38B343ED-E7FB-4F94-ABC4-EBD1F6690108}"/>
    <cellStyle name="Comma 10 4 2 2 2 3 2 4" xfId="2033" xr:uid="{5F996856-FF15-4847-89C1-F46BDFDC36B7}"/>
    <cellStyle name="Comma 10 4 2 2 2 3 2 4 2" xfId="2962" xr:uid="{2B9270CB-6E8C-4D6B-9D3E-8A90E21DC12D}"/>
    <cellStyle name="Comma 10 4 2 2 2 3 2 5" xfId="2354" xr:uid="{CAF9FB8E-8C7A-46C3-9F33-2954E8F8E1A5}"/>
    <cellStyle name="Comma 10 4 2 2 2 3 3" xfId="1342" xr:uid="{B74E128A-86EE-4713-9F13-DC9F9649E681}"/>
    <cellStyle name="Comma 10 4 2 2 2 3 3 2" xfId="1846" xr:uid="{EFBFEFBF-384D-45E8-88B5-A002C433986D}"/>
    <cellStyle name="Comma 10 4 2 2 2 3 3 2 2" xfId="2825" xr:uid="{53688D53-BE44-4839-A642-237E4631DE21}"/>
    <cellStyle name="Comma 10 4 2 2 2 3 3 3" xfId="2065" xr:uid="{76347303-AA88-4052-A2E4-DEA249AED343}"/>
    <cellStyle name="Comma 10 4 2 2 2 3 3 3 2" xfId="2994" xr:uid="{E8923351-C193-4A05-8C26-EC3441A00D86}"/>
    <cellStyle name="Comma 10 4 2 2 2 3 3 4" xfId="2482" xr:uid="{00D1BF47-8E3E-4677-92BA-382ECAA30C74}"/>
    <cellStyle name="Comma 10 4 2 2 2 3 4" xfId="1710" xr:uid="{F5E5E281-7D55-45BA-A389-2C32A338DCBC}"/>
    <cellStyle name="Comma 10 4 2 2 2 3 4 2" xfId="2697" xr:uid="{25B9A534-71AB-42EC-AAD1-3F1301936A8D}"/>
    <cellStyle name="Comma 10 4 2 2 2 3 5" xfId="2000" xr:uid="{67A8FE9E-884B-4CCF-81F3-B16CB4C9C8E8}"/>
    <cellStyle name="Comma 10 4 2 2 2 3 5 2" xfId="2930" xr:uid="{E3C8C55B-4B14-4A67-8C41-F6DBFCC9292B}"/>
    <cellStyle name="Comma 10 4 2 2 2 3 6" xfId="2226" xr:uid="{B28FC5EE-7ADA-499E-ACC9-20905CE164E3}"/>
    <cellStyle name="Comma 10 4 2 2 2 4" xfId="1144" xr:uid="{4EA07C0B-54B6-44C4-8862-9E11C0EC571A}"/>
    <cellStyle name="Comma 10 4 2 2 2 4 2" xfId="1406" xr:uid="{AB740E81-F137-4023-BB73-9467E6673B4A}"/>
    <cellStyle name="Comma 10 4 2 2 2 4 2 2" xfId="1878" xr:uid="{2F16D0AB-E3FB-4157-ABAE-C93B79288095}"/>
    <cellStyle name="Comma 10 4 2 2 2 4 2 2 2" xfId="2857" xr:uid="{F4EB8034-C2A0-46E7-BD37-629DE2D70F8C}"/>
    <cellStyle name="Comma 10 4 2 2 2 4 2 3" xfId="2081" xr:uid="{A27D0437-3013-43AC-9709-12485D1BBFEE}"/>
    <cellStyle name="Comma 10 4 2 2 2 4 2 3 2" xfId="3010" xr:uid="{0CEA459C-EC21-4092-B0BD-6558C77EB8F7}"/>
    <cellStyle name="Comma 10 4 2 2 2 4 2 4" xfId="2546" xr:uid="{83CFB19C-3B25-40DF-9410-8395F1A46217}"/>
    <cellStyle name="Comma 10 4 2 2 2 4 3" xfId="1746" xr:uid="{5686DCBF-57B8-4BF0-BBBC-88AA43334BE1}"/>
    <cellStyle name="Comma 10 4 2 2 2 4 3 2" xfId="2729" xr:uid="{D0573B76-6285-4AE1-83EB-FCA290CC96E1}"/>
    <cellStyle name="Comma 10 4 2 2 2 4 4" xfId="2016" xr:uid="{52289D20-BE5B-4570-965D-9A9763091777}"/>
    <cellStyle name="Comma 10 4 2 2 2 4 4 2" xfId="2946" xr:uid="{1F867C8C-9732-46E6-98F0-167EADEF02DA}"/>
    <cellStyle name="Comma 10 4 2 2 2 4 5" xfId="2290" xr:uid="{5C755DFF-F361-4B6D-8D20-115D07D7C96D}"/>
    <cellStyle name="Comma 10 4 2 2 2 5" xfId="1278" xr:uid="{63602870-EC3C-4180-889F-74CBC4B03002}"/>
    <cellStyle name="Comma 10 4 2 2 2 5 2" xfId="1814" xr:uid="{DE6E4860-3892-4794-82E6-448CFDC1F34E}"/>
    <cellStyle name="Comma 10 4 2 2 2 5 2 2" xfId="2793" xr:uid="{31EAE66A-5109-4FED-A207-B9697B3CC872}"/>
    <cellStyle name="Comma 10 4 2 2 2 5 3" xfId="2049" xr:uid="{9C5BB191-CD0C-4AB8-89AB-3F16F1BB679A}"/>
    <cellStyle name="Comma 10 4 2 2 2 5 3 2" xfId="2978" xr:uid="{59D2DBD9-A6E7-4888-A7C5-266E99A6FDDA}"/>
    <cellStyle name="Comma 10 4 2 2 2 5 4" xfId="2418" xr:uid="{D1A282E6-0167-4E01-A308-DE503C754BBF}"/>
    <cellStyle name="Comma 10 4 2 2 2 6" xfId="1674" xr:uid="{CEE25FAC-5F75-45EF-A3E7-8F0458C7FFCC}"/>
    <cellStyle name="Comma 10 4 2 2 2 6 2" xfId="2665" xr:uid="{D8A1A4FA-B703-4891-BBE2-0C1D9D346243}"/>
    <cellStyle name="Comma 10 4 2 2 2 7" xfId="1984" xr:uid="{312D6B8C-7740-4C7B-93B7-F49B0BFDEDD3}"/>
    <cellStyle name="Comma 10 4 2 2 2 7 2" xfId="2914" xr:uid="{8518E0A4-A1CB-4750-BDE3-19854B390069}"/>
    <cellStyle name="Comma 10 4 2 2 2 8" xfId="2162" xr:uid="{31A16089-124A-4DB9-A059-626CA3E5CD52}"/>
    <cellStyle name="Comma 10 4 2 2 3" xfId="1019" xr:uid="{57DA6C24-0514-4614-8B0B-B37E1CD3E322}"/>
    <cellStyle name="Comma 10 4 2 2 3 2" xfId="1092" xr:uid="{0749876C-2DB2-40E7-AA2A-32F3E9AF0A08}"/>
    <cellStyle name="Comma 10 4 2 2 3 2 2" xfId="1226" xr:uid="{3501C6B1-21CE-40D9-9EEE-9D77EEC4C183}"/>
    <cellStyle name="Comma 10 4 2 2 3 2 2 2" xfId="1486" xr:uid="{456CA4FF-4FA9-4F72-99ED-80AECDAAE814}"/>
    <cellStyle name="Comma 10 4 2 2 3 2 2 2 2" xfId="1918" xr:uid="{CBDAC3F1-A06C-45D6-A40E-E412ADD9FDFD}"/>
    <cellStyle name="Comma 10 4 2 2 3 2 2 2 2 2" xfId="2897" xr:uid="{A7B7F5FA-4658-445D-AD27-C8FAAC4205D0}"/>
    <cellStyle name="Comma 10 4 2 2 3 2 2 2 3" xfId="2101" xr:uid="{EC00AED5-F526-4F83-A6B5-BC734769CF00}"/>
    <cellStyle name="Comma 10 4 2 2 3 2 2 2 3 2" xfId="3030" xr:uid="{3908C950-FF08-4F25-83A1-E6E47769D1D2}"/>
    <cellStyle name="Comma 10 4 2 2 3 2 2 2 4" xfId="2626" xr:uid="{2B0E69C4-91CB-4F77-A70B-51B13209DF4F}"/>
    <cellStyle name="Comma 10 4 2 2 3 2 2 3" xfId="1788" xr:uid="{BE18E381-F3CC-41A7-8C94-7539E4538D1C}"/>
    <cellStyle name="Comma 10 4 2 2 3 2 2 3 2" xfId="2769" xr:uid="{0C39375E-0376-42F7-8E09-FEEAB888A238}"/>
    <cellStyle name="Comma 10 4 2 2 3 2 2 4" xfId="2037" xr:uid="{658772DE-82E8-438C-A69D-03B67D3E33A7}"/>
    <cellStyle name="Comma 10 4 2 2 3 2 2 4 2" xfId="2966" xr:uid="{0710A999-02F9-4076-BF3B-FB25D2F92E68}"/>
    <cellStyle name="Comma 10 4 2 2 3 2 2 5" xfId="2370" xr:uid="{CE1A64AE-7DD7-4D0A-9CAE-54192393824B}"/>
    <cellStyle name="Comma 10 4 2 2 3 2 3" xfId="1358" xr:uid="{6F3ED7CE-DA3A-40FD-99D1-45FEF1FD7689}"/>
    <cellStyle name="Comma 10 4 2 2 3 2 3 2" xfId="1854" xr:uid="{461E6578-9E79-46B7-949A-258ADC2455CD}"/>
    <cellStyle name="Comma 10 4 2 2 3 2 3 2 2" xfId="2833" xr:uid="{5299D59F-FC13-429C-AA73-6FE674CCDA6A}"/>
    <cellStyle name="Comma 10 4 2 2 3 2 3 3" xfId="2069" xr:uid="{D883F9AA-9ECB-412F-A147-D7C347B5A6B6}"/>
    <cellStyle name="Comma 10 4 2 2 3 2 3 3 2" xfId="2998" xr:uid="{05D5818E-E877-4313-ABFB-DA0F207EDCE7}"/>
    <cellStyle name="Comma 10 4 2 2 3 2 3 4" xfId="2498" xr:uid="{F8EEE69E-7285-47F3-AEB8-A0941C1F94F1}"/>
    <cellStyle name="Comma 10 4 2 2 3 2 4" xfId="1718" xr:uid="{6DBDE210-D087-4EB1-831B-09AE4054FA4E}"/>
    <cellStyle name="Comma 10 4 2 2 3 2 4 2" xfId="2705" xr:uid="{41F66298-7D32-4188-8EA2-38D94885B636}"/>
    <cellStyle name="Comma 10 4 2 2 3 2 5" xfId="2004" xr:uid="{83D6F631-0918-4765-94F1-95F5267468DB}"/>
    <cellStyle name="Comma 10 4 2 2 3 2 5 2" xfId="2934" xr:uid="{6BBB5D43-ACF0-4E49-8ACE-CD72903BE550}"/>
    <cellStyle name="Comma 10 4 2 2 3 2 6" xfId="2242" xr:uid="{4E6A3E78-8C54-48B1-9073-5E4A8D558CE1}"/>
    <cellStyle name="Comma 10 4 2 2 3 3" xfId="1160" xr:uid="{654D83C1-7524-4E69-A363-9EEBEA8F47B3}"/>
    <cellStyle name="Comma 10 4 2 2 3 3 2" xfId="1422" xr:uid="{886214BD-44C5-4C19-AB71-05BE7DF41621}"/>
    <cellStyle name="Comma 10 4 2 2 3 3 2 2" xfId="1886" xr:uid="{E6AF4AA4-60C8-48AE-B391-189696E7156B}"/>
    <cellStyle name="Comma 10 4 2 2 3 3 2 2 2" xfId="2865" xr:uid="{92E22DA2-FB0C-4F3D-9979-B4F68A0BA30F}"/>
    <cellStyle name="Comma 10 4 2 2 3 3 2 3" xfId="2085" xr:uid="{FF65C485-D3CC-4259-9C77-D2ADC2291E34}"/>
    <cellStyle name="Comma 10 4 2 2 3 3 2 3 2" xfId="3014" xr:uid="{F62B9A6D-138A-4044-BE11-3F12515E85AD}"/>
    <cellStyle name="Comma 10 4 2 2 3 3 2 4" xfId="2562" xr:uid="{1735D889-A90A-4504-96D9-3D50B85AB612}"/>
    <cellStyle name="Comma 10 4 2 2 3 3 3" xfId="1754" xr:uid="{71C65F75-AC1F-47FF-92A4-76500D3BE55D}"/>
    <cellStyle name="Comma 10 4 2 2 3 3 3 2" xfId="2737" xr:uid="{6D2777C2-CFF3-4D55-A62E-4358B56FF1D0}"/>
    <cellStyle name="Comma 10 4 2 2 3 3 4" xfId="2020" xr:uid="{563FD708-004D-45B8-B971-81AF031B22AF}"/>
    <cellStyle name="Comma 10 4 2 2 3 3 4 2" xfId="2950" xr:uid="{CCD7FE62-6670-4B23-BA0F-345407DDD2B2}"/>
    <cellStyle name="Comma 10 4 2 2 3 3 5" xfId="2306" xr:uid="{F2D7F201-944E-4583-92C1-18F4D33891EB}"/>
    <cellStyle name="Comma 10 4 2 2 3 4" xfId="1294" xr:uid="{2CD8B1B2-BDE8-4DF0-82EF-3E651CED7889}"/>
    <cellStyle name="Comma 10 4 2 2 3 4 2" xfId="1822" xr:uid="{4CE2ECC0-80BF-4AC9-8433-4722FCDD7256}"/>
    <cellStyle name="Comma 10 4 2 2 3 4 2 2" xfId="2801" xr:uid="{69ACA765-1D94-4AC8-A7A2-B2BF9D888B45}"/>
    <cellStyle name="Comma 10 4 2 2 3 4 3" xfId="2053" xr:uid="{EE129673-6C39-4859-B7D1-EBD7307F1D4B}"/>
    <cellStyle name="Comma 10 4 2 2 3 4 3 2" xfId="2982" xr:uid="{705BF46B-E6B9-4BB9-95D7-8FBE71054ACF}"/>
    <cellStyle name="Comma 10 4 2 2 3 4 4" xfId="2434" xr:uid="{CB2E0D0F-A4EC-4597-8AB0-4FFB6AE2385A}"/>
    <cellStyle name="Comma 10 4 2 2 3 5" xfId="1683" xr:uid="{4820B292-C086-407F-97C2-B9C1DF841B11}"/>
    <cellStyle name="Comma 10 4 2 2 3 5 2" xfId="2673" xr:uid="{CCD11CF6-E014-4CAF-A1CD-81FFA4E87270}"/>
    <cellStyle name="Comma 10 4 2 2 3 6" xfId="1988" xr:uid="{CA7672FF-4281-46FD-8155-BC93A0115E8D}"/>
    <cellStyle name="Comma 10 4 2 2 3 6 2" xfId="2918" xr:uid="{5DBFD846-FCD6-4436-9833-BE4C717D8D90}"/>
    <cellStyle name="Comma 10 4 2 2 3 7" xfId="2178" xr:uid="{700D53F4-D5D4-4A7E-886A-E1348E46EF5C}"/>
    <cellStyle name="Comma 10 4 2 2 4" xfId="1060" xr:uid="{3D78AC04-AF79-4E35-AC3D-1BD5068CCAD7}"/>
    <cellStyle name="Comma 10 4 2 2 4 2" xfId="1194" xr:uid="{06D801C5-4BEC-4BF6-9FEF-061A7ECB610E}"/>
    <cellStyle name="Comma 10 4 2 2 4 2 2" xfId="1454" xr:uid="{4B747BFD-A6F8-4AD9-9526-5A169964CE32}"/>
    <cellStyle name="Comma 10 4 2 2 4 2 2 2" xfId="1902" xr:uid="{56CC4381-9515-4587-8E70-93B635D4B9C5}"/>
    <cellStyle name="Comma 10 4 2 2 4 2 2 2 2" xfId="2881" xr:uid="{72B208CB-01E5-4089-8FF7-B899D093A9F7}"/>
    <cellStyle name="Comma 10 4 2 2 4 2 2 3" xfId="2093" xr:uid="{227EB303-8632-4E84-A335-74CE92283C95}"/>
    <cellStyle name="Comma 10 4 2 2 4 2 2 3 2" xfId="3022" xr:uid="{081A88CF-5590-4D66-A250-83EE78747664}"/>
    <cellStyle name="Comma 10 4 2 2 4 2 2 4" xfId="2594" xr:uid="{ECA4813A-D5D4-49E2-ADD4-C6C7912160C8}"/>
    <cellStyle name="Comma 10 4 2 2 4 2 3" xfId="1772" xr:uid="{828ED9D5-F53F-4D0C-90FA-9FB5703EBA17}"/>
    <cellStyle name="Comma 10 4 2 2 4 2 3 2" xfId="2753" xr:uid="{6C82E705-7D8A-4455-9992-2135CC2A2A81}"/>
    <cellStyle name="Comma 10 4 2 2 4 2 4" xfId="2029" xr:uid="{DD358224-020A-40F1-882B-0FBECC5E2148}"/>
    <cellStyle name="Comma 10 4 2 2 4 2 4 2" xfId="2958" xr:uid="{D64C90B6-C78A-4D00-82E7-73AEBF7B732A}"/>
    <cellStyle name="Comma 10 4 2 2 4 2 5" xfId="2338" xr:uid="{CE73306D-CEDE-441A-BB1A-C4FF48F3A293}"/>
    <cellStyle name="Comma 10 4 2 2 4 3" xfId="1326" xr:uid="{BAB01EF7-2974-4AD9-939A-EFEF27C8F56B}"/>
    <cellStyle name="Comma 10 4 2 2 4 3 2" xfId="1838" xr:uid="{7D862CF9-E9D4-4248-8CB7-8A1411F6EFA1}"/>
    <cellStyle name="Comma 10 4 2 2 4 3 2 2" xfId="2817" xr:uid="{52751D87-A5E1-4FC7-BF60-4A92296208A2}"/>
    <cellStyle name="Comma 10 4 2 2 4 3 3" xfId="2061" xr:uid="{7597F153-2963-4DE4-88C6-BD5ADA2D7127}"/>
    <cellStyle name="Comma 10 4 2 2 4 3 3 2" xfId="2990" xr:uid="{56AC56B0-03AD-4E34-9A0C-79D2226EAA1B}"/>
    <cellStyle name="Comma 10 4 2 2 4 3 4" xfId="2466" xr:uid="{D5DCD8F1-E747-474E-AB53-A8086BEFD39F}"/>
    <cellStyle name="Comma 10 4 2 2 4 4" xfId="1702" xr:uid="{74CB7D9C-3442-421E-94E7-EE003512CC59}"/>
    <cellStyle name="Comma 10 4 2 2 4 4 2" xfId="2689" xr:uid="{6282BBE5-CE05-4BC2-82A1-E0E35D7C6A8A}"/>
    <cellStyle name="Comma 10 4 2 2 4 5" xfId="1996" xr:uid="{65DC0DBC-D694-4110-B947-755C11E1E867}"/>
    <cellStyle name="Comma 10 4 2 2 4 5 2" xfId="2926" xr:uid="{677451A2-70D0-4EDC-8FC0-261B46B416FA}"/>
    <cellStyle name="Comma 10 4 2 2 4 6" xfId="2210" xr:uid="{F698900D-373F-4F08-888A-04E89E18BE4B}"/>
    <cellStyle name="Comma 10 4 2 2 5" xfId="1128" xr:uid="{74F1314F-3D74-4C26-93F9-AAC2953D1438}"/>
    <cellStyle name="Comma 10 4 2 2 5 2" xfId="1390" xr:uid="{6577EF4E-B40F-4516-AA9D-C97701E1E81B}"/>
    <cellStyle name="Comma 10 4 2 2 5 2 2" xfId="1870" xr:uid="{F348E0E6-63E5-4C99-8839-2C18D0945EA9}"/>
    <cellStyle name="Comma 10 4 2 2 5 2 2 2" xfId="2849" xr:uid="{CE923B6E-141B-40B8-92DF-83102AFF3535}"/>
    <cellStyle name="Comma 10 4 2 2 5 2 3" xfId="2077" xr:uid="{E1D9549D-DC08-45AB-BAAF-67B97950A659}"/>
    <cellStyle name="Comma 10 4 2 2 5 2 3 2" xfId="3006" xr:uid="{E774A489-8255-4944-AF4E-2F68AA6D7197}"/>
    <cellStyle name="Comma 10 4 2 2 5 2 4" xfId="2530" xr:uid="{FCC2EB4E-1880-46D6-89A4-6033ACEBBDD4}"/>
    <cellStyle name="Comma 10 4 2 2 5 3" xfId="1738" xr:uid="{3CF45F64-8E7B-4783-AF67-648454568F78}"/>
    <cellStyle name="Comma 10 4 2 2 5 3 2" xfId="2721" xr:uid="{23EED175-6983-404B-A8E9-8521785B7A46}"/>
    <cellStyle name="Comma 10 4 2 2 5 4" xfId="2012" xr:uid="{C309DFA6-AE0C-40CB-8909-D131873BE864}"/>
    <cellStyle name="Comma 10 4 2 2 5 4 2" xfId="2942" xr:uid="{A5D6162B-BD6F-46E5-BF84-7B0978A5A6FD}"/>
    <cellStyle name="Comma 10 4 2 2 5 5" xfId="2274" xr:uid="{9991FBB4-813C-47B1-92DC-C195A3E05AFE}"/>
    <cellStyle name="Comma 10 4 2 2 6" xfId="1262" xr:uid="{245EB8C9-FC17-493C-B24E-60ECDB5C16EC}"/>
    <cellStyle name="Comma 10 4 2 2 6 2" xfId="1806" xr:uid="{467D0AA9-22A6-41EA-BF7B-663CF9ECF5CB}"/>
    <cellStyle name="Comma 10 4 2 2 6 2 2" xfId="2785" xr:uid="{E7537729-F13D-4A5E-9C99-8129EBEC3FF6}"/>
    <cellStyle name="Comma 10 4 2 2 6 3" xfId="2045" xr:uid="{0B007413-77A0-4C15-BC4B-CFF96751DCE7}"/>
    <cellStyle name="Comma 10 4 2 2 6 3 2" xfId="2974" xr:uid="{BCED0BD0-2492-4925-88F3-E3DA357B2082}"/>
    <cellStyle name="Comma 10 4 2 2 6 4" xfId="2402" xr:uid="{F8B5CB92-00A3-4DFA-A45D-27D924360C73}"/>
    <cellStyle name="Comma 10 4 2 2 7" xfId="1664" xr:uid="{30D1918C-98A8-4CE7-9763-468570A73492}"/>
    <cellStyle name="Comma 10 4 2 2 7 2" xfId="2657" xr:uid="{39B35051-202E-4A63-82A9-739FA352513A}"/>
    <cellStyle name="Comma 10 4 2 2 8" xfId="1980" xr:uid="{512B633A-163B-4773-99BE-38BF4DC90C0E}"/>
    <cellStyle name="Comma 10 4 2 2 8 2" xfId="2910" xr:uid="{58B8753F-E6CD-4905-948E-A81701856FE5}"/>
    <cellStyle name="Comma 10 4 2 2 9" xfId="2146" xr:uid="{35228672-55B9-444B-BAC6-58665A1E8D6A}"/>
    <cellStyle name="Comma 10 4 2 3" xfId="991" xr:uid="{7C946E01-A45E-4B3A-840D-884BAAFAC06B}"/>
    <cellStyle name="Comma 10 4 2 3 2" xfId="1034" xr:uid="{658E2E65-D213-4F8B-B296-5349079CC73B}"/>
    <cellStyle name="Comma 10 4 2 3 2 2" xfId="1100" xr:uid="{4074F974-D73C-4419-804E-EC1164B77BF1}"/>
    <cellStyle name="Comma 10 4 2 3 2 2 2" xfId="1234" xr:uid="{923244A1-445E-4634-996D-796AE9CF9FAB}"/>
    <cellStyle name="Comma 10 4 2 3 2 2 2 2" xfId="1494" xr:uid="{EDE9C21D-3F01-42C5-BF6A-6C00EBBF9D7F}"/>
    <cellStyle name="Comma 10 4 2 3 2 2 2 2 2" xfId="1922" xr:uid="{E083F1C6-78A2-478A-BE9D-260F2A204084}"/>
    <cellStyle name="Comma 10 4 2 3 2 2 2 2 2 2" xfId="2901" xr:uid="{647F3E67-A1CA-4735-BF50-2339E5E822F9}"/>
    <cellStyle name="Comma 10 4 2 3 2 2 2 2 3" xfId="2103" xr:uid="{0C3F80DB-198A-4166-9BA5-1BDF61F9DE0F}"/>
    <cellStyle name="Comma 10 4 2 3 2 2 2 2 3 2" xfId="3032" xr:uid="{311B8722-865C-43F3-8AD8-4D509CC7828A}"/>
    <cellStyle name="Comma 10 4 2 3 2 2 2 2 4" xfId="2634" xr:uid="{72F4C346-D39A-42B8-B0F5-C071C13FADFF}"/>
    <cellStyle name="Comma 10 4 2 3 2 2 2 3" xfId="1792" xr:uid="{099FCC3C-C38F-4748-91A6-1D63BB6EF5C7}"/>
    <cellStyle name="Comma 10 4 2 3 2 2 2 3 2" xfId="2773" xr:uid="{CF7C1C3D-5729-4590-8CA7-765970C93E84}"/>
    <cellStyle name="Comma 10 4 2 3 2 2 2 4" xfId="2039" xr:uid="{97C43743-0DC9-46C6-B604-DF06A06574A9}"/>
    <cellStyle name="Comma 10 4 2 3 2 2 2 4 2" xfId="2968" xr:uid="{D4782CB8-A856-4210-BBF8-F4381916D87D}"/>
    <cellStyle name="Comma 10 4 2 3 2 2 2 5" xfId="2378" xr:uid="{2D76EDB1-FE44-4F2D-ADF8-F50B4E3E2025}"/>
    <cellStyle name="Comma 10 4 2 3 2 2 3" xfId="1366" xr:uid="{66E2F8EF-99B2-4773-9E2B-219426E6AE7B}"/>
    <cellStyle name="Comma 10 4 2 3 2 2 3 2" xfId="1858" xr:uid="{BCB6E883-E14D-4CB9-B964-7E7BAB07AB81}"/>
    <cellStyle name="Comma 10 4 2 3 2 2 3 2 2" xfId="2837" xr:uid="{4EDDA8AC-D55F-4168-8A22-F3146FDB8702}"/>
    <cellStyle name="Comma 10 4 2 3 2 2 3 3" xfId="2071" xr:uid="{EEA21C17-9F61-4B34-9723-96F44AF2CB79}"/>
    <cellStyle name="Comma 10 4 2 3 2 2 3 3 2" xfId="3000" xr:uid="{630B3F98-A6DD-487E-80B6-AFC6F0AD1F05}"/>
    <cellStyle name="Comma 10 4 2 3 2 2 3 4" xfId="2506" xr:uid="{F6BFCDFD-AE81-4C78-A284-DBAA139A6475}"/>
    <cellStyle name="Comma 10 4 2 3 2 2 4" xfId="1722" xr:uid="{CA33DAEB-839C-4564-A300-34C5472751CF}"/>
    <cellStyle name="Comma 10 4 2 3 2 2 4 2" xfId="2709" xr:uid="{E5B86011-A9F5-4156-8278-2FDC2B9210B0}"/>
    <cellStyle name="Comma 10 4 2 3 2 2 5" xfId="2006" xr:uid="{F145AC63-D658-46B4-9DD2-E15ACDBC9FCB}"/>
    <cellStyle name="Comma 10 4 2 3 2 2 5 2" xfId="2936" xr:uid="{9F99538B-ACF3-451E-90CF-8877A74C7340}"/>
    <cellStyle name="Comma 10 4 2 3 2 2 6" xfId="2250" xr:uid="{7E7C3D6D-6BCB-4F3A-A979-70F1789CCD06}"/>
    <cellStyle name="Comma 10 4 2 3 2 3" xfId="1168" xr:uid="{C2E859CA-28B2-4E7A-949F-CA78A97FBA9E}"/>
    <cellStyle name="Comma 10 4 2 3 2 3 2" xfId="1430" xr:uid="{A15B4722-1210-43A3-931A-CFFE1280F74E}"/>
    <cellStyle name="Comma 10 4 2 3 2 3 2 2" xfId="1890" xr:uid="{1416FDBE-4D3E-4AA9-B6ED-79E57C84240C}"/>
    <cellStyle name="Comma 10 4 2 3 2 3 2 2 2" xfId="2869" xr:uid="{023C5201-10BF-4C10-87D7-60F80D4FF459}"/>
    <cellStyle name="Comma 10 4 2 3 2 3 2 3" xfId="2087" xr:uid="{7F538701-E8E5-4D80-92B1-895500C6FAC0}"/>
    <cellStyle name="Comma 10 4 2 3 2 3 2 3 2" xfId="3016" xr:uid="{4D2AC0A6-CBC7-436F-A42F-A85936D6204B}"/>
    <cellStyle name="Comma 10 4 2 3 2 3 2 4" xfId="2570" xr:uid="{86819D22-15A9-4869-B624-FE3C6F2C3754}"/>
    <cellStyle name="Comma 10 4 2 3 2 3 3" xfId="1758" xr:uid="{B60FD1B7-DC22-4100-A59A-80BFC45783B3}"/>
    <cellStyle name="Comma 10 4 2 3 2 3 3 2" xfId="2741" xr:uid="{DD30B139-5B26-4C30-A0AB-141E50F9BE0C}"/>
    <cellStyle name="Comma 10 4 2 3 2 3 4" xfId="2022" xr:uid="{107AA967-E010-4129-AEF0-171FA34DF737}"/>
    <cellStyle name="Comma 10 4 2 3 2 3 4 2" xfId="2952" xr:uid="{0906E79D-9791-47FD-8E79-EE2562A4F78D}"/>
    <cellStyle name="Comma 10 4 2 3 2 3 5" xfId="2314" xr:uid="{4EB71AD3-29AE-44D3-AE91-394669C09EB1}"/>
    <cellStyle name="Comma 10 4 2 3 2 4" xfId="1302" xr:uid="{82DC3D50-759C-4DC3-A28C-6CAC0646E41D}"/>
    <cellStyle name="Comma 10 4 2 3 2 4 2" xfId="1826" xr:uid="{FF6BC465-A3C3-4DDE-A5A6-91340E7177AE}"/>
    <cellStyle name="Comma 10 4 2 3 2 4 2 2" xfId="2805" xr:uid="{9EFF8289-AB42-4F52-A17F-1FBB83A92745}"/>
    <cellStyle name="Comma 10 4 2 3 2 4 3" xfId="2055" xr:uid="{C6FCFC2B-2E00-477D-A862-5A92647FB90A}"/>
    <cellStyle name="Comma 10 4 2 3 2 4 3 2" xfId="2984" xr:uid="{5FC645E2-D636-4203-AE74-56A92BF732E1}"/>
    <cellStyle name="Comma 10 4 2 3 2 4 4" xfId="2442" xr:uid="{BC0F0804-AB11-41D2-8A3D-B322811B7779}"/>
    <cellStyle name="Comma 10 4 2 3 2 5" xfId="1688" xr:uid="{B1A746AA-A2A4-4D4C-9694-624961FC4175}"/>
    <cellStyle name="Comma 10 4 2 3 2 5 2" xfId="2677" xr:uid="{73C85429-234E-4409-B1AD-89425810BACA}"/>
    <cellStyle name="Comma 10 4 2 3 2 6" xfId="1990" xr:uid="{75E1A395-D495-4885-B413-3149ADE3370E}"/>
    <cellStyle name="Comma 10 4 2 3 2 6 2" xfId="2920" xr:uid="{D591DAB1-3556-4617-8A22-1FACF28829E3}"/>
    <cellStyle name="Comma 10 4 2 3 2 7" xfId="2186" xr:uid="{75D0052C-A99C-42A7-A7BA-03AE3FB9EFF0}"/>
    <cellStyle name="Comma 10 4 2 3 3" xfId="1068" xr:uid="{5FB9009C-9E1D-4E6A-958E-7E2256ADA8BC}"/>
    <cellStyle name="Comma 10 4 2 3 3 2" xfId="1202" xr:uid="{C6560F2E-8D0D-43B4-B86A-7924B6F46581}"/>
    <cellStyle name="Comma 10 4 2 3 3 2 2" xfId="1462" xr:uid="{7E65140C-47EB-4CFF-BD7E-B688BBD666D3}"/>
    <cellStyle name="Comma 10 4 2 3 3 2 2 2" xfId="1906" xr:uid="{FC7F9274-828B-45F2-9436-988F1F9B82DE}"/>
    <cellStyle name="Comma 10 4 2 3 3 2 2 2 2" xfId="2885" xr:uid="{90C4AD7F-79A1-4F83-AD76-D3EF33C9B870}"/>
    <cellStyle name="Comma 10 4 2 3 3 2 2 3" xfId="2095" xr:uid="{838BF954-A56A-48A1-A0D8-A95BB0A92B68}"/>
    <cellStyle name="Comma 10 4 2 3 3 2 2 3 2" xfId="3024" xr:uid="{7267CB7E-9475-452E-8C5A-BEE1CE9755A8}"/>
    <cellStyle name="Comma 10 4 2 3 3 2 2 4" xfId="2602" xr:uid="{1D0C3DC9-5889-4256-B66E-889CC4645531}"/>
    <cellStyle name="Comma 10 4 2 3 3 2 3" xfId="1776" xr:uid="{9118E69A-C556-4C1F-B83E-751FB3D75E4E}"/>
    <cellStyle name="Comma 10 4 2 3 3 2 3 2" xfId="2757" xr:uid="{FDAE232A-1C55-460B-BC93-1BD6386FA40E}"/>
    <cellStyle name="Comma 10 4 2 3 3 2 4" xfId="2031" xr:uid="{DD79F789-9484-40E8-8CA8-89582474FF75}"/>
    <cellStyle name="Comma 10 4 2 3 3 2 4 2" xfId="2960" xr:uid="{0F6CC306-BB27-4D6F-9BAE-079986551859}"/>
    <cellStyle name="Comma 10 4 2 3 3 2 5" xfId="2346" xr:uid="{E5E8F5A2-D04F-465E-BBEC-A3B46D131DD8}"/>
    <cellStyle name="Comma 10 4 2 3 3 3" xfId="1334" xr:uid="{80B56B91-9AFE-4E01-BB0A-B22FE2445C30}"/>
    <cellStyle name="Comma 10 4 2 3 3 3 2" xfId="1842" xr:uid="{30A455FC-4B5C-4AD7-926A-CEE6A014F875}"/>
    <cellStyle name="Comma 10 4 2 3 3 3 2 2" xfId="2821" xr:uid="{FC600307-5BFE-4875-A84A-AEB338ECA2D5}"/>
    <cellStyle name="Comma 10 4 2 3 3 3 3" xfId="2063" xr:uid="{B3D525B4-3F7E-4A2F-9B42-E92D8303853B}"/>
    <cellStyle name="Comma 10 4 2 3 3 3 3 2" xfId="2992" xr:uid="{61A6853D-D37C-4C6A-93D3-8AD88DF9844B}"/>
    <cellStyle name="Comma 10 4 2 3 3 3 4" xfId="2474" xr:uid="{08AE1801-925F-42DB-A137-5E7B0DCF5BF9}"/>
    <cellStyle name="Comma 10 4 2 3 3 4" xfId="1706" xr:uid="{618835DF-35AC-4080-8086-06C5153B8414}"/>
    <cellStyle name="Comma 10 4 2 3 3 4 2" xfId="2693" xr:uid="{28131323-0694-4BC5-9891-316B9E8467B6}"/>
    <cellStyle name="Comma 10 4 2 3 3 5" xfId="1998" xr:uid="{1FE9284A-51FF-4728-BE78-213522E48F8B}"/>
    <cellStyle name="Comma 10 4 2 3 3 5 2" xfId="2928" xr:uid="{BF686648-6811-4912-833E-48FA42E9B0C6}"/>
    <cellStyle name="Comma 10 4 2 3 3 6" xfId="2218" xr:uid="{E32ED28E-4BA1-4582-B6A3-E77871C74DC4}"/>
    <cellStyle name="Comma 10 4 2 3 4" xfId="1136" xr:uid="{F285A307-973C-4FCB-837B-AFD54968710A}"/>
    <cellStyle name="Comma 10 4 2 3 4 2" xfId="1398" xr:uid="{517EBD07-55F0-4C71-BB15-FB2E237A9FF9}"/>
    <cellStyle name="Comma 10 4 2 3 4 2 2" xfId="1874" xr:uid="{F1261BC3-6B1E-42D9-8A39-6D17E8750AA1}"/>
    <cellStyle name="Comma 10 4 2 3 4 2 2 2" xfId="2853" xr:uid="{75B662C8-1E82-4BA0-87B7-B164058EA364}"/>
    <cellStyle name="Comma 10 4 2 3 4 2 3" xfId="2079" xr:uid="{45A78875-76D0-47B7-B2C7-94964A749B40}"/>
    <cellStyle name="Comma 10 4 2 3 4 2 3 2" xfId="3008" xr:uid="{FC28108D-F8D4-45BD-A6B1-E64450379570}"/>
    <cellStyle name="Comma 10 4 2 3 4 2 4" xfId="2538" xr:uid="{2759CCA5-3B2D-4945-8B1F-FE12AFC57636}"/>
    <cellStyle name="Comma 10 4 2 3 4 3" xfId="1742" xr:uid="{9ED534A9-7755-47C6-8A22-0B82C3D7C875}"/>
    <cellStyle name="Comma 10 4 2 3 4 3 2" xfId="2725" xr:uid="{F8224E58-0F1F-4779-98AC-B8AD3EC9CC7C}"/>
    <cellStyle name="Comma 10 4 2 3 4 4" xfId="2014" xr:uid="{6B73BED8-683A-431D-8ED3-BCC93B1B95EB}"/>
    <cellStyle name="Comma 10 4 2 3 4 4 2" xfId="2944" xr:uid="{FD50EF1C-9AB0-4B26-B0A7-7CC101FFACF7}"/>
    <cellStyle name="Comma 10 4 2 3 4 5" xfId="2282" xr:uid="{B65C6FCF-9DBB-4041-BC03-5652F1403457}"/>
    <cellStyle name="Comma 10 4 2 3 5" xfId="1270" xr:uid="{A16282E9-553D-4298-A129-F423ACC0BFE0}"/>
    <cellStyle name="Comma 10 4 2 3 5 2" xfId="1810" xr:uid="{3E0C3926-61ED-4BCF-B4B6-3F75C5BD9879}"/>
    <cellStyle name="Comma 10 4 2 3 5 2 2" xfId="2789" xr:uid="{0494662A-236D-448B-8017-74A570FC07C6}"/>
    <cellStyle name="Comma 10 4 2 3 5 3" xfId="2047" xr:uid="{463AFBB6-765A-4234-AFAC-B389021269E3}"/>
    <cellStyle name="Comma 10 4 2 3 5 3 2" xfId="2976" xr:uid="{37CFBAC9-E627-48AD-9D9B-4563E9473F83}"/>
    <cellStyle name="Comma 10 4 2 3 5 4" xfId="2410" xr:uid="{61A89164-3F86-4A5E-B5EE-7AED3098E1BF}"/>
    <cellStyle name="Comma 10 4 2 3 6" xfId="1670" xr:uid="{57D5FC24-7F00-4EE4-805C-0AD996531494}"/>
    <cellStyle name="Comma 10 4 2 3 6 2" xfId="2661" xr:uid="{A661DF4E-1A39-4D02-A049-D9025C0BA950}"/>
    <cellStyle name="Comma 10 4 2 3 7" xfId="1982" xr:uid="{4A0BA001-5533-487B-A744-2F286D682F1C}"/>
    <cellStyle name="Comma 10 4 2 3 7 2" xfId="2912" xr:uid="{2641390B-D29A-4036-8620-413C654DE356}"/>
    <cellStyle name="Comma 10 4 2 3 8" xfId="2154" xr:uid="{FCEF982B-6D7C-4449-A6C3-203009904602}"/>
    <cellStyle name="Comma 10 4 2 4" xfId="1011" xr:uid="{28C885A4-B525-431C-A13E-016784AB008D}"/>
    <cellStyle name="Comma 10 4 2 4 2" xfId="1084" xr:uid="{FA3C49A2-48BF-447E-BB32-D1A90D89CF4A}"/>
    <cellStyle name="Comma 10 4 2 4 2 2" xfId="1218" xr:uid="{A5903D20-31DA-4FDC-9F62-A0F95CAFE601}"/>
    <cellStyle name="Comma 10 4 2 4 2 2 2" xfId="1478" xr:uid="{AF1F4575-2E11-483B-863F-24A4697314EC}"/>
    <cellStyle name="Comma 10 4 2 4 2 2 2 2" xfId="1914" xr:uid="{655D9AFB-06A1-4C56-B17C-ACAF8CB0FE87}"/>
    <cellStyle name="Comma 10 4 2 4 2 2 2 2 2" xfId="2893" xr:uid="{20F54E94-1D07-43B2-A571-CAB111F55DEF}"/>
    <cellStyle name="Comma 10 4 2 4 2 2 2 3" xfId="2099" xr:uid="{5AD901B5-2235-451C-8AA9-B6A2A2841437}"/>
    <cellStyle name="Comma 10 4 2 4 2 2 2 3 2" xfId="3028" xr:uid="{A325891F-015C-4430-AAAF-BF555B877480}"/>
    <cellStyle name="Comma 10 4 2 4 2 2 2 4" xfId="2618" xr:uid="{573E68A7-7DA8-4826-8A69-A0E639DA953D}"/>
    <cellStyle name="Comma 10 4 2 4 2 2 3" xfId="1784" xr:uid="{F7D34490-834B-4E2F-A66E-A7280D9F4BAD}"/>
    <cellStyle name="Comma 10 4 2 4 2 2 3 2" xfId="2765" xr:uid="{296AE40A-C5D6-4570-BA4D-6B58DC3A1067}"/>
    <cellStyle name="Comma 10 4 2 4 2 2 4" xfId="2035" xr:uid="{DC469816-27F7-479C-B211-5F0E3CCD505A}"/>
    <cellStyle name="Comma 10 4 2 4 2 2 4 2" xfId="2964" xr:uid="{DC2C6B25-995E-4A76-960E-DB7225DA491A}"/>
    <cellStyle name="Comma 10 4 2 4 2 2 5" xfId="2362" xr:uid="{2663D386-091F-438C-897D-274A92B236AC}"/>
    <cellStyle name="Comma 10 4 2 4 2 3" xfId="1350" xr:uid="{4445677F-E86F-429C-8A2A-B3D8AE74A2C3}"/>
    <cellStyle name="Comma 10 4 2 4 2 3 2" xfId="1850" xr:uid="{C46B282D-4162-4AA3-AE55-C259D1B77778}"/>
    <cellStyle name="Comma 10 4 2 4 2 3 2 2" xfId="2829" xr:uid="{53535A32-660D-4C97-8309-EBF1BB2732D3}"/>
    <cellStyle name="Comma 10 4 2 4 2 3 3" xfId="2067" xr:uid="{7A898802-09C6-4B1C-A877-776F4A671F9F}"/>
    <cellStyle name="Comma 10 4 2 4 2 3 3 2" xfId="2996" xr:uid="{8576C204-BF20-4B45-82C8-FCA0525AA5F1}"/>
    <cellStyle name="Comma 10 4 2 4 2 3 4" xfId="2490" xr:uid="{C585EC67-AFA5-4B7D-8644-60145241853B}"/>
    <cellStyle name="Comma 10 4 2 4 2 4" xfId="1714" xr:uid="{1E82D0E8-2A76-4563-BE08-AF3361E4774F}"/>
    <cellStyle name="Comma 10 4 2 4 2 4 2" xfId="2701" xr:uid="{AB0AD6F3-9C8B-4000-B9FE-47545E94229F}"/>
    <cellStyle name="Comma 10 4 2 4 2 5" xfId="2002" xr:uid="{9CBD98CD-9D72-4BBC-8A73-9812FB2B2E3E}"/>
    <cellStyle name="Comma 10 4 2 4 2 5 2" xfId="2932" xr:uid="{5311417D-C5B5-4AD0-ADA3-2823932EFA02}"/>
    <cellStyle name="Comma 10 4 2 4 2 6" xfId="2234" xr:uid="{94E24458-71B6-4720-942D-C8E632F83FA2}"/>
    <cellStyle name="Comma 10 4 2 4 3" xfId="1152" xr:uid="{601EDF7F-7175-440A-8370-E9DC818F7310}"/>
    <cellStyle name="Comma 10 4 2 4 3 2" xfId="1414" xr:uid="{052A1098-C68B-4FC3-95AC-0D9DD1CAEF92}"/>
    <cellStyle name="Comma 10 4 2 4 3 2 2" xfId="1882" xr:uid="{F8BA7633-DD7F-4908-AD29-2BD37A3CDD6C}"/>
    <cellStyle name="Comma 10 4 2 4 3 2 2 2" xfId="2861" xr:uid="{357CA96D-BBB0-40CB-B39A-941265A8A748}"/>
    <cellStyle name="Comma 10 4 2 4 3 2 3" xfId="2083" xr:uid="{9F68E123-945D-4B45-BB89-F157E43A853F}"/>
    <cellStyle name="Comma 10 4 2 4 3 2 3 2" xfId="3012" xr:uid="{3B590280-93E2-4B9D-A073-372AE698C9A2}"/>
    <cellStyle name="Comma 10 4 2 4 3 2 4" xfId="2554" xr:uid="{768F7F09-7CF2-48DE-8EFA-348977997534}"/>
    <cellStyle name="Comma 10 4 2 4 3 3" xfId="1750" xr:uid="{A8A28909-9174-4AFB-B6B2-DE8F675F44CD}"/>
    <cellStyle name="Comma 10 4 2 4 3 3 2" xfId="2733" xr:uid="{56F1C6C6-AF0D-4F60-AEAA-CC34C5A1D71B}"/>
    <cellStyle name="Comma 10 4 2 4 3 4" xfId="2018" xr:uid="{533098A0-F7D3-427A-A623-59B96B72D914}"/>
    <cellStyle name="Comma 10 4 2 4 3 4 2" xfId="2948" xr:uid="{B992669C-4D89-42B5-8440-265DFAAC135B}"/>
    <cellStyle name="Comma 10 4 2 4 3 5" xfId="2298" xr:uid="{88FA4162-37EF-4E90-B844-45AC9BF66992}"/>
    <cellStyle name="Comma 10 4 2 4 4" xfId="1286" xr:uid="{2DF2D651-ED2C-4B44-9388-3B74649BEF8B}"/>
    <cellStyle name="Comma 10 4 2 4 4 2" xfId="1818" xr:uid="{72A1F94E-8369-486D-A4C0-87039B444A5C}"/>
    <cellStyle name="Comma 10 4 2 4 4 2 2" xfId="2797" xr:uid="{6BA61485-5228-44E0-86CB-DF107CA3045B}"/>
    <cellStyle name="Comma 10 4 2 4 4 3" xfId="2051" xr:uid="{335FDBF6-9773-4314-A36A-F7B72D5567B0}"/>
    <cellStyle name="Comma 10 4 2 4 4 3 2" xfId="2980" xr:uid="{B3E8BF77-888C-4F54-91AC-D0BB2165C64A}"/>
    <cellStyle name="Comma 10 4 2 4 4 4" xfId="2426" xr:uid="{273CEE6B-F84D-4813-83D8-EC1D38352BAF}"/>
    <cellStyle name="Comma 10 4 2 4 5" xfId="1679" xr:uid="{3B1D395F-B116-456C-803F-F04192493853}"/>
    <cellStyle name="Comma 10 4 2 4 5 2" xfId="2669" xr:uid="{6B665E15-5075-48B6-99BF-FB6D687350D8}"/>
    <cellStyle name="Comma 10 4 2 4 6" xfId="1986" xr:uid="{3704C306-42B7-40A2-A4FA-AD084C4CA089}"/>
    <cellStyle name="Comma 10 4 2 4 6 2" xfId="2916" xr:uid="{BC81CECE-664D-4858-850D-DE90D0FEC899}"/>
    <cellStyle name="Comma 10 4 2 4 7" xfId="2170" xr:uid="{EFECD149-3EFC-4D6D-B53D-806A16EECBAE}"/>
    <cellStyle name="Comma 10 4 2 5" xfId="1052" xr:uid="{3D2F198D-3D8F-4E00-B3FB-C3045EDCDD11}"/>
    <cellStyle name="Comma 10 4 2 5 2" xfId="1186" xr:uid="{5F576465-64E0-4490-BACB-58D738304A56}"/>
    <cellStyle name="Comma 10 4 2 5 2 2" xfId="1446" xr:uid="{B8576A63-693E-4F96-A77E-7CFFEF690294}"/>
    <cellStyle name="Comma 10 4 2 5 2 2 2" xfId="1898" xr:uid="{E76CACA6-A31B-4592-9445-BCAAF711ED98}"/>
    <cellStyle name="Comma 10 4 2 5 2 2 2 2" xfId="2877" xr:uid="{DD3907C9-C625-496F-AB7B-08366575BB18}"/>
    <cellStyle name="Comma 10 4 2 5 2 2 3" xfId="2091" xr:uid="{157E39CD-B16C-4435-BEC7-D142F2B96E02}"/>
    <cellStyle name="Comma 10 4 2 5 2 2 3 2" xfId="3020" xr:uid="{D3EC6337-F75A-4CD1-978D-DC965EE42441}"/>
    <cellStyle name="Comma 10 4 2 5 2 2 4" xfId="2586" xr:uid="{6AE38324-63BC-4D20-84F6-25ED475E79FE}"/>
    <cellStyle name="Comma 10 4 2 5 2 3" xfId="1768" xr:uid="{9D6E31F8-1AE3-4283-98DE-2CDEB2D07BB6}"/>
    <cellStyle name="Comma 10 4 2 5 2 3 2" xfId="2749" xr:uid="{3C7236B8-F11D-4652-A553-0440FCB7AD0C}"/>
    <cellStyle name="Comma 10 4 2 5 2 4" xfId="2027" xr:uid="{FA59F3BD-07AB-404E-BF2C-930017E78C19}"/>
    <cellStyle name="Comma 10 4 2 5 2 4 2" xfId="2956" xr:uid="{58ABB2A2-FD27-45AC-A2A6-9246E573EB3D}"/>
    <cellStyle name="Comma 10 4 2 5 2 5" xfId="2330" xr:uid="{22C9A4F0-4BD3-467C-BEF5-FEC036CCCFF3}"/>
    <cellStyle name="Comma 10 4 2 5 3" xfId="1318" xr:uid="{AE4D472F-D308-495C-9F68-886742DE4A8A}"/>
    <cellStyle name="Comma 10 4 2 5 3 2" xfId="1834" xr:uid="{C3170983-1FCE-475C-80B5-7A93BBEDA748}"/>
    <cellStyle name="Comma 10 4 2 5 3 2 2" xfId="2813" xr:uid="{8E956419-EE4A-4C5D-9E73-4776F0D2DA1B}"/>
    <cellStyle name="Comma 10 4 2 5 3 3" xfId="2059" xr:uid="{521AC8E7-1172-4D80-925B-4A213445C874}"/>
    <cellStyle name="Comma 10 4 2 5 3 3 2" xfId="2988" xr:uid="{8FAA53C0-C1ED-4698-8DF1-DD5445986FF5}"/>
    <cellStyle name="Comma 10 4 2 5 3 4" xfId="2458" xr:uid="{C47C5B94-C60B-40AD-B75D-20139EF32BA7}"/>
    <cellStyle name="Comma 10 4 2 5 4" xfId="1698" xr:uid="{B45D724A-047D-466B-BAD8-88BA58A83F69}"/>
    <cellStyle name="Comma 10 4 2 5 4 2" xfId="2685" xr:uid="{6EF571F3-ECBE-4B80-9F81-299CAD0D5676}"/>
    <cellStyle name="Comma 10 4 2 5 5" xfId="1994" xr:uid="{71AB2851-8E87-4E39-A1EA-CA6527AEB9F4}"/>
    <cellStyle name="Comma 10 4 2 5 5 2" xfId="2924" xr:uid="{2EC260A9-F823-4371-B566-81AD06B0925E}"/>
    <cellStyle name="Comma 10 4 2 5 6" xfId="2202" xr:uid="{56F7516D-8DAF-4146-AC43-3CF7D7381EFF}"/>
    <cellStyle name="Comma 10 4 2 6" xfId="1120" xr:uid="{37B0F046-B95F-4E89-810E-E7CAB2379A21}"/>
    <cellStyle name="Comma 10 4 2 6 2" xfId="1382" xr:uid="{17C1593F-3AB4-4546-BAD5-988526C9E25B}"/>
    <cellStyle name="Comma 10 4 2 6 2 2" xfId="1866" xr:uid="{726353F5-E950-4E39-A278-CF0EF6A5CD7B}"/>
    <cellStyle name="Comma 10 4 2 6 2 2 2" xfId="2845" xr:uid="{B5E22FDB-30AA-4885-A681-E7EA6A36E298}"/>
    <cellStyle name="Comma 10 4 2 6 2 3" xfId="2075" xr:uid="{2BCAF8CA-8CF2-449A-9A07-8207D985FB25}"/>
    <cellStyle name="Comma 10 4 2 6 2 3 2" xfId="3004" xr:uid="{E5982E87-40AE-4A4F-9C4B-C25EDB85CF93}"/>
    <cellStyle name="Comma 10 4 2 6 2 4" xfId="2522" xr:uid="{20233153-FC4D-4597-998A-9DB854343C88}"/>
    <cellStyle name="Comma 10 4 2 6 3" xfId="1734" xr:uid="{400D48C5-E0EA-4F2D-93FE-429C392EA386}"/>
    <cellStyle name="Comma 10 4 2 6 3 2" xfId="2717" xr:uid="{45B31D49-6413-47F1-8B00-F9BED8895481}"/>
    <cellStyle name="Comma 10 4 2 6 4" xfId="2010" xr:uid="{F1A9F047-83E8-4E60-9A5A-ABA422078786}"/>
    <cellStyle name="Comma 10 4 2 6 4 2" xfId="2940" xr:uid="{E37A7075-F9D2-4FF6-8FDB-2D6646A451BC}"/>
    <cellStyle name="Comma 10 4 2 6 5" xfId="2266" xr:uid="{A7A19E75-F422-46A9-B004-55FB94ADBDF0}"/>
    <cellStyle name="Comma 10 4 2 7" xfId="1254" xr:uid="{40C82358-0D1B-4FC7-BDBC-0E742FF538F2}"/>
    <cellStyle name="Comma 10 4 2 7 2" xfId="1802" xr:uid="{CFA65070-35C0-45BC-A156-3FAD513650C3}"/>
    <cellStyle name="Comma 10 4 2 7 2 2" xfId="2781" xr:uid="{9CC3627E-74AD-4643-BB70-33A49A2F4B66}"/>
    <cellStyle name="Comma 10 4 2 7 3" xfId="2043" xr:uid="{803AB654-92FB-4BF9-92DE-5E423998B3ED}"/>
    <cellStyle name="Comma 10 4 2 7 3 2" xfId="2972" xr:uid="{B5A3C66F-0EBD-428F-969F-320AF7488D48}"/>
    <cellStyle name="Comma 10 4 2 7 4" xfId="2394" xr:uid="{63F03D2F-156D-4803-960C-E91694E6DB48}"/>
    <cellStyle name="Comma 10 4 2 8" xfId="1659" xr:uid="{23375663-7EA7-47CC-89A9-868BBF5A552F}"/>
    <cellStyle name="Comma 10 4 2 8 2" xfId="2652" xr:uid="{CF0FCD69-E5AE-48BD-90A9-391C4ECBCE09}"/>
    <cellStyle name="Comma 10 4 2 9" xfId="1978" xr:uid="{F6A35642-9A90-4E71-B063-B008CFC527DD}"/>
    <cellStyle name="Comma 10 4 2 9 2" xfId="2908" xr:uid="{78D7D353-B2B3-41EB-97EA-A7D07F1CED0B}"/>
    <cellStyle name="Comma 10 4 3" xfId="967" xr:uid="{01544EB2-4F6A-4D35-9B51-4AFE83E50BA7}"/>
    <cellStyle name="Comma 10 4 3 2" xfId="995" xr:uid="{4CE7BB04-6811-4357-936E-1B0C5EAFE5E6}"/>
    <cellStyle name="Comma 10 4 3 2 2" xfId="1038" xr:uid="{118DF036-AFC0-49F3-A02A-0025664CF897}"/>
    <cellStyle name="Comma 10 4 3 2 2 2" xfId="1104" xr:uid="{D4763475-41F8-43D3-AC01-2E05B7A73439}"/>
    <cellStyle name="Comma 10 4 3 2 2 2 2" xfId="1238" xr:uid="{EAB598E9-3EF5-42F4-A31B-57F859DEF290}"/>
    <cellStyle name="Comma 10 4 3 2 2 2 2 2" xfId="1498" xr:uid="{2928D112-BA30-4E38-B74C-2DAD46550011}"/>
    <cellStyle name="Comma 10 4 3 2 2 2 2 2 2" xfId="1924" xr:uid="{738E7399-108B-4257-8509-B752ED25F59E}"/>
    <cellStyle name="Comma 10 4 3 2 2 2 2 2 2 2" xfId="2903" xr:uid="{23C89573-4993-4934-A075-D270028991C5}"/>
    <cellStyle name="Comma 10 4 3 2 2 2 2 2 3" xfId="2104" xr:uid="{512E2B73-8FC8-41BC-B742-F153BCBFBFA5}"/>
    <cellStyle name="Comma 10 4 3 2 2 2 2 2 3 2" xfId="3033" xr:uid="{FB3938F4-1106-46C8-8811-941EAE4A5C0F}"/>
    <cellStyle name="Comma 10 4 3 2 2 2 2 2 4" xfId="2638" xr:uid="{2AD7CF42-6322-4A4F-AEB7-B525968D4249}"/>
    <cellStyle name="Comma 10 4 3 2 2 2 2 3" xfId="1794" xr:uid="{5C0B752B-8602-48A7-9C08-75F23E77B37B}"/>
    <cellStyle name="Comma 10 4 3 2 2 2 2 3 2" xfId="2775" xr:uid="{A5F709A5-AA8D-4894-BF36-434B388EF844}"/>
    <cellStyle name="Comma 10 4 3 2 2 2 2 4" xfId="2040" xr:uid="{91D79A66-9FE6-4475-AB68-D2174B07BD04}"/>
    <cellStyle name="Comma 10 4 3 2 2 2 2 4 2" xfId="2969" xr:uid="{781DFB93-42B6-4507-AEBD-270D8BD2950A}"/>
    <cellStyle name="Comma 10 4 3 2 2 2 2 5" xfId="2382" xr:uid="{2385161B-31EB-4D0F-8117-CAEDDC628FB9}"/>
    <cellStyle name="Comma 10 4 3 2 2 2 3" xfId="1370" xr:uid="{AECE418B-C8FA-4289-B4E7-B1E98B459CF4}"/>
    <cellStyle name="Comma 10 4 3 2 2 2 3 2" xfId="1860" xr:uid="{452520FB-F62E-40E9-BB65-CA0D346DAD10}"/>
    <cellStyle name="Comma 10 4 3 2 2 2 3 2 2" xfId="2839" xr:uid="{E67F8ACC-0C27-4208-87FD-2CD3996A0F50}"/>
    <cellStyle name="Comma 10 4 3 2 2 2 3 3" xfId="2072" xr:uid="{D5C54D67-4FF3-4566-8FDB-B717A29C1CEB}"/>
    <cellStyle name="Comma 10 4 3 2 2 2 3 3 2" xfId="3001" xr:uid="{C99772C6-E77E-4CF0-8B47-002CF871F1EE}"/>
    <cellStyle name="Comma 10 4 3 2 2 2 3 4" xfId="2510" xr:uid="{0EBB318B-D82D-484B-A0C8-4932EE72D0E2}"/>
    <cellStyle name="Comma 10 4 3 2 2 2 4" xfId="1724" xr:uid="{B5471E31-2F74-42F6-BF07-CBD8F316359E}"/>
    <cellStyle name="Comma 10 4 3 2 2 2 4 2" xfId="2711" xr:uid="{4227C56E-585E-4761-8BE7-2153D536ED99}"/>
    <cellStyle name="Comma 10 4 3 2 2 2 5" xfId="2007" xr:uid="{2373AD69-8FD5-4686-8DC6-CCE520611264}"/>
    <cellStyle name="Comma 10 4 3 2 2 2 5 2" xfId="2937" xr:uid="{DCE1B85E-E556-40EC-A3C2-CFCE009A0885}"/>
    <cellStyle name="Comma 10 4 3 2 2 2 6" xfId="2254" xr:uid="{3BB2364B-150A-43DD-A873-FB9294ABDA77}"/>
    <cellStyle name="Comma 10 4 3 2 2 3" xfId="1172" xr:uid="{750802E7-9F49-4543-8076-C14875649CBB}"/>
    <cellStyle name="Comma 10 4 3 2 2 3 2" xfId="1434" xr:uid="{44C9501D-3FC4-4D74-8166-6316B16DD167}"/>
    <cellStyle name="Comma 10 4 3 2 2 3 2 2" xfId="1892" xr:uid="{0BD80D40-20A0-475E-A458-697F8F583225}"/>
    <cellStyle name="Comma 10 4 3 2 2 3 2 2 2" xfId="2871" xr:uid="{8EE064EE-8D73-468C-8742-3269F4163D4B}"/>
    <cellStyle name="Comma 10 4 3 2 2 3 2 3" xfId="2088" xr:uid="{E9162C70-219C-4A56-A7BB-9DEB9D426070}"/>
    <cellStyle name="Comma 10 4 3 2 2 3 2 3 2" xfId="3017" xr:uid="{5F60A391-5471-484D-9850-7C6A52B6EDD0}"/>
    <cellStyle name="Comma 10 4 3 2 2 3 2 4" xfId="2574" xr:uid="{7A69A806-5159-4170-B434-3349D4AD33D6}"/>
    <cellStyle name="Comma 10 4 3 2 2 3 3" xfId="1760" xr:uid="{18F47310-1CF1-4819-9A91-6EDB0BB027C1}"/>
    <cellStyle name="Comma 10 4 3 2 2 3 3 2" xfId="2743" xr:uid="{94C490DB-C40A-45A9-9926-678A5EFE254A}"/>
    <cellStyle name="Comma 10 4 3 2 2 3 4" xfId="2023" xr:uid="{E2270DE2-D76B-4A46-8DA4-E2144E44BD88}"/>
    <cellStyle name="Comma 10 4 3 2 2 3 4 2" xfId="2953" xr:uid="{6018B530-7DCE-4CBB-A48C-B05B62801DFF}"/>
    <cellStyle name="Comma 10 4 3 2 2 3 5" xfId="2318" xr:uid="{F299EDA3-8C89-43D5-A80F-DAC09C7DC926}"/>
    <cellStyle name="Comma 10 4 3 2 2 4" xfId="1306" xr:uid="{059B6190-F741-4C2A-9534-9F8CF838801C}"/>
    <cellStyle name="Comma 10 4 3 2 2 4 2" xfId="1828" xr:uid="{31F23319-5763-49AB-B86B-1B88D5E2B648}"/>
    <cellStyle name="Comma 10 4 3 2 2 4 2 2" xfId="2807" xr:uid="{50905086-06CF-4EDE-94A6-9F74F51EC50C}"/>
    <cellStyle name="Comma 10 4 3 2 2 4 3" xfId="2056" xr:uid="{19AEF45D-C20C-4065-B808-8B223729B73C}"/>
    <cellStyle name="Comma 10 4 3 2 2 4 3 2" xfId="2985" xr:uid="{524D4515-7E58-4707-9B18-753B4CC5ED28}"/>
    <cellStyle name="Comma 10 4 3 2 2 4 4" xfId="2446" xr:uid="{BFE0913F-B77B-4933-9380-3070E5A225AD}"/>
    <cellStyle name="Comma 10 4 3 2 2 5" xfId="1690" xr:uid="{F8A7088A-9704-42F0-AE56-25A8CD05E3B5}"/>
    <cellStyle name="Comma 10 4 3 2 2 5 2" xfId="2679" xr:uid="{F2CC56E8-9CBE-4A9A-8A10-E56B927D1D63}"/>
    <cellStyle name="Comma 10 4 3 2 2 6" xfId="1991" xr:uid="{553A82E0-68AB-4A4F-A0D4-125CA2F04C08}"/>
    <cellStyle name="Comma 10 4 3 2 2 6 2" xfId="2921" xr:uid="{8F741CCD-7969-4B5E-B981-5BBA55C76B7D}"/>
    <cellStyle name="Comma 10 4 3 2 2 7" xfId="2190" xr:uid="{701A5B65-7F2C-4A81-8E5E-8C668D2E5E37}"/>
    <cellStyle name="Comma 10 4 3 2 3" xfId="1072" xr:uid="{08EEDEE9-7BB4-4382-86EF-9E06BBB377DD}"/>
    <cellStyle name="Comma 10 4 3 2 3 2" xfId="1206" xr:uid="{114BF52A-A096-45A8-82EC-6142FDBD4045}"/>
    <cellStyle name="Comma 10 4 3 2 3 2 2" xfId="1466" xr:uid="{21E1BD1E-AA90-4B3B-B453-AB7A3BBB9591}"/>
    <cellStyle name="Comma 10 4 3 2 3 2 2 2" xfId="1908" xr:uid="{EC8B404A-13F2-4E55-8D66-5EC804CB8FB6}"/>
    <cellStyle name="Comma 10 4 3 2 3 2 2 2 2" xfId="2887" xr:uid="{C0DBADDF-E537-4DC9-965F-09F45F022CBD}"/>
    <cellStyle name="Comma 10 4 3 2 3 2 2 3" xfId="2096" xr:uid="{E781FB0E-6148-4E55-976E-0AA2174F23DB}"/>
    <cellStyle name="Comma 10 4 3 2 3 2 2 3 2" xfId="3025" xr:uid="{3BAEC91D-1249-4393-A908-34C5E5317105}"/>
    <cellStyle name="Comma 10 4 3 2 3 2 2 4" xfId="2606" xr:uid="{5692141F-2BAF-466C-A3DC-6CD1D388A679}"/>
    <cellStyle name="Comma 10 4 3 2 3 2 3" xfId="1778" xr:uid="{0C9A3599-A809-44C2-86A5-01A3487B8604}"/>
    <cellStyle name="Comma 10 4 3 2 3 2 3 2" xfId="2759" xr:uid="{F52EB20D-F2EE-48EF-99CA-E37D84B47512}"/>
    <cellStyle name="Comma 10 4 3 2 3 2 4" xfId="2032" xr:uid="{0A7D6A0C-2EA0-47CA-BB92-83F5D1B69358}"/>
    <cellStyle name="Comma 10 4 3 2 3 2 4 2" xfId="2961" xr:uid="{9D5CF2AF-7360-4F91-82DD-EF514FC375A8}"/>
    <cellStyle name="Comma 10 4 3 2 3 2 5" xfId="2350" xr:uid="{F6DA2261-1CFC-4CC6-AB12-78F8BBEE9877}"/>
    <cellStyle name="Comma 10 4 3 2 3 3" xfId="1338" xr:uid="{F06114F7-CFBA-40E0-9CCE-E68FDA377E8A}"/>
    <cellStyle name="Comma 10 4 3 2 3 3 2" xfId="1844" xr:uid="{BA153A74-5934-4A87-BA96-BDDDFB8B5999}"/>
    <cellStyle name="Comma 10 4 3 2 3 3 2 2" xfId="2823" xr:uid="{F14C7DD9-AC67-4FDB-BD8F-1147034CE7C6}"/>
    <cellStyle name="Comma 10 4 3 2 3 3 3" xfId="2064" xr:uid="{93F93307-4700-4DBB-AFFF-8CED2EB5E91E}"/>
    <cellStyle name="Comma 10 4 3 2 3 3 3 2" xfId="2993" xr:uid="{B559FCB7-6E01-4DC2-82B2-B1D5B548362F}"/>
    <cellStyle name="Comma 10 4 3 2 3 3 4" xfId="2478" xr:uid="{A9FA1808-FF87-4851-A570-EC5BAB5F4940}"/>
    <cellStyle name="Comma 10 4 3 2 3 4" xfId="1708" xr:uid="{6BD4406F-AA49-4B1E-B7DF-703A0C4FE105}"/>
    <cellStyle name="Comma 10 4 3 2 3 4 2" xfId="2695" xr:uid="{1080EFB5-608A-48CB-8CBA-694DBC52ADCC}"/>
    <cellStyle name="Comma 10 4 3 2 3 5" xfId="1999" xr:uid="{76E4D53F-776A-4690-B8EE-623657004077}"/>
    <cellStyle name="Comma 10 4 3 2 3 5 2" xfId="2929" xr:uid="{4F8A6954-0061-4809-92FC-2D88551159F2}"/>
    <cellStyle name="Comma 10 4 3 2 3 6" xfId="2222" xr:uid="{675544F3-F4A8-489B-BA57-0ECC0A4E3F96}"/>
    <cellStyle name="Comma 10 4 3 2 4" xfId="1140" xr:uid="{3275B0A5-BCCE-4D46-9178-2DC13F517BC8}"/>
    <cellStyle name="Comma 10 4 3 2 4 2" xfId="1402" xr:uid="{991DA048-F072-44FD-A58A-0640A882695D}"/>
    <cellStyle name="Comma 10 4 3 2 4 2 2" xfId="1876" xr:uid="{CA3EF90C-9434-4859-BF08-0F8FF03AF691}"/>
    <cellStyle name="Comma 10 4 3 2 4 2 2 2" xfId="2855" xr:uid="{8452C72B-D219-41D4-990F-BD52652F5E3A}"/>
    <cellStyle name="Comma 10 4 3 2 4 2 3" xfId="2080" xr:uid="{A773779C-C174-4EF0-ABA4-AC1EB71BB784}"/>
    <cellStyle name="Comma 10 4 3 2 4 2 3 2" xfId="3009" xr:uid="{9E9E0630-B477-4783-B3B3-BF8AAE846028}"/>
    <cellStyle name="Comma 10 4 3 2 4 2 4" xfId="2542" xr:uid="{7548672C-B087-46FF-9BB8-E23CF8C910C6}"/>
    <cellStyle name="Comma 10 4 3 2 4 3" xfId="1744" xr:uid="{3549214C-C15A-4D59-956A-0E80B311AECF}"/>
    <cellStyle name="Comma 10 4 3 2 4 3 2" xfId="2727" xr:uid="{375EE22D-400C-495C-8A1F-057BBBEFCFAE}"/>
    <cellStyle name="Comma 10 4 3 2 4 4" xfId="2015" xr:uid="{F3BDB011-FAEA-4B74-B852-47D509911AD8}"/>
    <cellStyle name="Comma 10 4 3 2 4 4 2" xfId="2945" xr:uid="{032C2126-BCC0-4A96-90EA-A00D5D61950A}"/>
    <cellStyle name="Comma 10 4 3 2 4 5" xfId="2286" xr:uid="{B5EAF731-EAFA-4653-A1A4-8EF4C067FB4C}"/>
    <cellStyle name="Comma 10 4 3 2 5" xfId="1274" xr:uid="{9606A12F-E75E-4DD5-AF6E-7626EFE4813A}"/>
    <cellStyle name="Comma 10 4 3 2 5 2" xfId="1812" xr:uid="{25BC2291-67F7-47EA-BD60-0EC6AA80E7E0}"/>
    <cellStyle name="Comma 10 4 3 2 5 2 2" xfId="2791" xr:uid="{F7E340E9-D2AC-4417-A11D-EF069A8F0E2F}"/>
    <cellStyle name="Comma 10 4 3 2 5 3" xfId="2048" xr:uid="{2CFFECC5-F972-4F50-8CB3-23D29D5E9B8A}"/>
    <cellStyle name="Comma 10 4 3 2 5 3 2" xfId="2977" xr:uid="{CD4EF1FF-D5FC-4DAC-9280-87E696FB6C51}"/>
    <cellStyle name="Comma 10 4 3 2 5 4" xfId="2414" xr:uid="{BEE76076-878D-4B41-A318-CF7BF9FFEF69}"/>
    <cellStyle name="Comma 10 4 3 2 6" xfId="1672" xr:uid="{64099248-DFF7-40E1-84AE-ACB034BD17B4}"/>
    <cellStyle name="Comma 10 4 3 2 6 2" xfId="2663" xr:uid="{5FA34271-5F40-4359-9538-5E4E96F14583}"/>
    <cellStyle name="Comma 10 4 3 2 7" xfId="1983" xr:uid="{2BFB74E8-4281-401C-83C0-FA0C18D4C0B0}"/>
    <cellStyle name="Comma 10 4 3 2 7 2" xfId="2913" xr:uid="{A130D333-774B-4A26-995F-95B62356D699}"/>
    <cellStyle name="Comma 10 4 3 2 8" xfId="2158" xr:uid="{5AB0B898-2A57-4EEC-AF6B-9BEE64D437CB}"/>
    <cellStyle name="Comma 10 4 3 3" xfId="1015" xr:uid="{54E67ABB-56F1-4C46-98F7-5A3C5466A7DE}"/>
    <cellStyle name="Comma 10 4 3 3 2" xfId="1088" xr:uid="{D69E5DA3-B15C-4499-9E70-2C31410D6C6E}"/>
    <cellStyle name="Comma 10 4 3 3 2 2" xfId="1222" xr:uid="{7F841B5B-9A04-46F2-BF67-FFB4133D285B}"/>
    <cellStyle name="Comma 10 4 3 3 2 2 2" xfId="1482" xr:uid="{7F527CDE-98C3-45B5-98A9-B1EFFED4DFD2}"/>
    <cellStyle name="Comma 10 4 3 3 2 2 2 2" xfId="1916" xr:uid="{12CBC699-88D4-4D1C-AD60-2532D7BE9020}"/>
    <cellStyle name="Comma 10 4 3 3 2 2 2 2 2" xfId="2895" xr:uid="{6AC4FC9E-62B9-4102-AA93-7999973C957E}"/>
    <cellStyle name="Comma 10 4 3 3 2 2 2 3" xfId="2100" xr:uid="{ED4CE993-7204-46D9-AC3A-399A66A7CC97}"/>
    <cellStyle name="Comma 10 4 3 3 2 2 2 3 2" xfId="3029" xr:uid="{14EBFCA1-42A0-4495-85E5-1559179861FB}"/>
    <cellStyle name="Comma 10 4 3 3 2 2 2 4" xfId="2622" xr:uid="{62ED03B0-2D8F-433B-BD4F-FB3A2B969F68}"/>
    <cellStyle name="Comma 10 4 3 3 2 2 3" xfId="1786" xr:uid="{47C5E927-9278-44FF-B99B-54A00B2B057E}"/>
    <cellStyle name="Comma 10 4 3 3 2 2 3 2" xfId="2767" xr:uid="{8F3DBFC7-49F4-4AC1-A6D0-D0624673826B}"/>
    <cellStyle name="Comma 10 4 3 3 2 2 4" xfId="2036" xr:uid="{980066AB-8AB7-4A00-A223-99221FA6A509}"/>
    <cellStyle name="Comma 10 4 3 3 2 2 4 2" xfId="2965" xr:uid="{72C9BD5C-2906-419E-8337-1CC11EA32BB0}"/>
    <cellStyle name="Comma 10 4 3 3 2 2 5" xfId="2366" xr:uid="{5AD59C55-1567-4303-A12E-944435953666}"/>
    <cellStyle name="Comma 10 4 3 3 2 3" xfId="1354" xr:uid="{7B48D87A-1735-439F-9D25-DFADBC9239D7}"/>
    <cellStyle name="Comma 10 4 3 3 2 3 2" xfId="1852" xr:uid="{34EE8D32-6CC7-42AD-A1CB-CC1B1A91A8B7}"/>
    <cellStyle name="Comma 10 4 3 3 2 3 2 2" xfId="2831" xr:uid="{B530B701-B647-42EB-9F2B-1CBBF66F967D}"/>
    <cellStyle name="Comma 10 4 3 3 2 3 3" xfId="2068" xr:uid="{9C2266FB-C6C2-45C8-AC60-8D2A5A802027}"/>
    <cellStyle name="Comma 10 4 3 3 2 3 3 2" xfId="2997" xr:uid="{8BE49926-A2B0-46F4-84A9-8BE347C33268}"/>
    <cellStyle name="Comma 10 4 3 3 2 3 4" xfId="2494" xr:uid="{F8380D1F-DC6E-492E-8FC0-D278D757997B}"/>
    <cellStyle name="Comma 10 4 3 3 2 4" xfId="1716" xr:uid="{A19FCA2A-3EBB-4951-990A-344B48658945}"/>
    <cellStyle name="Comma 10 4 3 3 2 4 2" xfId="2703" xr:uid="{58D36D61-E174-4F47-B556-6C08BDA4C023}"/>
    <cellStyle name="Comma 10 4 3 3 2 5" xfId="2003" xr:uid="{6C54B9EE-282E-4ACD-A2B5-C74A2F7A31E5}"/>
    <cellStyle name="Comma 10 4 3 3 2 5 2" xfId="2933" xr:uid="{15D6B036-BE97-4D75-93BE-10FA83919B7A}"/>
    <cellStyle name="Comma 10 4 3 3 2 6" xfId="2238" xr:uid="{8F5012EE-BD88-4F16-B80C-240B3D8E240B}"/>
    <cellStyle name="Comma 10 4 3 3 3" xfId="1156" xr:uid="{38436216-F4F3-4E0A-9631-050F67F36471}"/>
    <cellStyle name="Comma 10 4 3 3 3 2" xfId="1418" xr:uid="{A65249CA-FAA3-46E8-9F49-66CE3AD77E04}"/>
    <cellStyle name="Comma 10 4 3 3 3 2 2" xfId="1884" xr:uid="{67B877FF-4A1F-4EEB-AF99-0011AE70CDF0}"/>
    <cellStyle name="Comma 10 4 3 3 3 2 2 2" xfId="2863" xr:uid="{FD0002CD-3313-410F-909A-78F367490A03}"/>
    <cellStyle name="Comma 10 4 3 3 3 2 3" xfId="2084" xr:uid="{6C8F005D-7A9F-4832-B0CB-75FF58CFBBD8}"/>
    <cellStyle name="Comma 10 4 3 3 3 2 3 2" xfId="3013" xr:uid="{E2DA438F-7DF2-4D56-A97E-8A3296251DC8}"/>
    <cellStyle name="Comma 10 4 3 3 3 2 4" xfId="2558" xr:uid="{A2842B4E-EFEC-4F9F-B98C-4FB79191F8E7}"/>
    <cellStyle name="Comma 10 4 3 3 3 3" xfId="1752" xr:uid="{EB7805C2-B158-4E15-9719-94E37397DD3C}"/>
    <cellStyle name="Comma 10 4 3 3 3 3 2" xfId="2735" xr:uid="{4843BB26-CB69-436E-AF07-5CF6654F6552}"/>
    <cellStyle name="Comma 10 4 3 3 3 4" xfId="2019" xr:uid="{FAC21BD2-FDE4-451D-81E1-28C9BCEDF45D}"/>
    <cellStyle name="Comma 10 4 3 3 3 4 2" xfId="2949" xr:uid="{746C1DA7-C76A-49EE-BD93-7FC0479C3AA9}"/>
    <cellStyle name="Comma 10 4 3 3 3 5" xfId="2302" xr:uid="{067E86CF-2687-4F8C-83D7-64864B4930CE}"/>
    <cellStyle name="Comma 10 4 3 3 4" xfId="1290" xr:uid="{1C1263AA-3886-4917-999E-8B40954090A3}"/>
    <cellStyle name="Comma 10 4 3 3 4 2" xfId="1820" xr:uid="{E9F30BBF-415F-42AB-B978-9B47424F7134}"/>
    <cellStyle name="Comma 10 4 3 3 4 2 2" xfId="2799" xr:uid="{2AA17E3B-5684-448C-957C-CF8FE1C2993C}"/>
    <cellStyle name="Comma 10 4 3 3 4 3" xfId="2052" xr:uid="{F9871181-D7DD-4059-AF96-81D482ACC003}"/>
    <cellStyle name="Comma 10 4 3 3 4 3 2" xfId="2981" xr:uid="{2DC27E48-D3A8-4292-8B40-06557675FF0F}"/>
    <cellStyle name="Comma 10 4 3 3 4 4" xfId="2430" xr:uid="{23D16020-E393-43D7-87C9-DE2BD937A2C5}"/>
    <cellStyle name="Comma 10 4 3 3 5" xfId="1681" xr:uid="{FD2FF2AB-8B56-440C-A3EB-A026046D0C0F}"/>
    <cellStyle name="Comma 10 4 3 3 5 2" xfId="2671" xr:uid="{7416F12C-FF65-49F1-8CA3-AE8AC3390198}"/>
    <cellStyle name="Comma 10 4 3 3 6" xfId="1987" xr:uid="{6733D76D-4FC5-4011-BA79-3F9035F0DE22}"/>
    <cellStyle name="Comma 10 4 3 3 6 2" xfId="2917" xr:uid="{3BC03700-B612-4513-AD86-F014FE61C7C7}"/>
    <cellStyle name="Comma 10 4 3 3 7" xfId="2174" xr:uid="{E7F01887-6251-4BE4-B6E6-8968A16DDA5D}"/>
    <cellStyle name="Comma 10 4 3 4" xfId="1056" xr:uid="{FB9B7AC9-B039-474F-85AD-7FB8A59EAEE4}"/>
    <cellStyle name="Comma 10 4 3 4 2" xfId="1190" xr:uid="{71B3D344-2643-4650-8644-0D0814762388}"/>
    <cellStyle name="Comma 10 4 3 4 2 2" xfId="1450" xr:uid="{EB6BC3AC-8DB4-43E3-93B4-1F1F3B289770}"/>
    <cellStyle name="Comma 10 4 3 4 2 2 2" xfId="1900" xr:uid="{34222B0C-C0AC-4CFC-BA73-4E032A2D5310}"/>
    <cellStyle name="Comma 10 4 3 4 2 2 2 2" xfId="2879" xr:uid="{A49BAF6B-312C-41F3-BEFF-1369A3699E5A}"/>
    <cellStyle name="Comma 10 4 3 4 2 2 3" xfId="2092" xr:uid="{5EEAAA75-4322-45D2-A855-7FF1FA15DE77}"/>
    <cellStyle name="Comma 10 4 3 4 2 2 3 2" xfId="3021" xr:uid="{DBFE26DD-2507-4E16-9118-F3F7FB0D7D79}"/>
    <cellStyle name="Comma 10 4 3 4 2 2 4" xfId="2590" xr:uid="{7E3E57ED-A1E3-4DFA-8F70-D56216F95913}"/>
    <cellStyle name="Comma 10 4 3 4 2 3" xfId="1770" xr:uid="{95F4AE24-A79F-4AFA-BCD6-B07D79240EC7}"/>
    <cellStyle name="Comma 10 4 3 4 2 3 2" xfId="2751" xr:uid="{C30422F8-A242-44DB-A0E2-107ED651A0E5}"/>
    <cellStyle name="Comma 10 4 3 4 2 4" xfId="2028" xr:uid="{1C34C28A-6DBC-4FC6-9F0A-F816162C9A19}"/>
    <cellStyle name="Comma 10 4 3 4 2 4 2" xfId="2957" xr:uid="{E061638A-6B65-4AFF-BF83-7B80C18B13DE}"/>
    <cellStyle name="Comma 10 4 3 4 2 5" xfId="2334" xr:uid="{1C676F91-AC31-415D-A5F3-716438C7BD69}"/>
    <cellStyle name="Comma 10 4 3 4 3" xfId="1322" xr:uid="{88078997-850F-4CA0-B8F3-FFA9D5E92667}"/>
    <cellStyle name="Comma 10 4 3 4 3 2" xfId="1836" xr:uid="{C9DF731F-DA8F-4648-B70A-285251C19D0C}"/>
    <cellStyle name="Comma 10 4 3 4 3 2 2" xfId="2815" xr:uid="{AE1A7DEA-057A-4D24-9545-FC589A134F46}"/>
    <cellStyle name="Comma 10 4 3 4 3 3" xfId="2060" xr:uid="{E7CBB591-4D53-4783-9940-26A7C2108EB9}"/>
    <cellStyle name="Comma 10 4 3 4 3 3 2" xfId="2989" xr:uid="{9ACEBD93-46F0-4D34-8282-24822B63DC09}"/>
    <cellStyle name="Comma 10 4 3 4 3 4" xfId="2462" xr:uid="{599401F3-7339-41E8-9C17-6AE0B34FF3C7}"/>
    <cellStyle name="Comma 10 4 3 4 4" xfId="1700" xr:uid="{C1EDBF1D-4CC1-47D4-B23A-901D1AB0D0C6}"/>
    <cellStyle name="Comma 10 4 3 4 4 2" xfId="2687" xr:uid="{6F9CBDB8-E7F5-45E0-B258-DF7B88EBD670}"/>
    <cellStyle name="Comma 10 4 3 4 5" xfId="1995" xr:uid="{7E0AB05A-5C61-4B15-AD8D-19B6EBF2C5CB}"/>
    <cellStyle name="Comma 10 4 3 4 5 2" xfId="2925" xr:uid="{E053CFCE-93F3-4344-BAD4-D4E761A8670B}"/>
    <cellStyle name="Comma 10 4 3 4 6" xfId="2206" xr:uid="{327976A6-678C-4344-BFE3-D8DCD408C0BB}"/>
    <cellStyle name="Comma 10 4 3 5" xfId="1124" xr:uid="{95DA5CA9-E412-4DA0-BBFA-876AECD8E5E8}"/>
    <cellStyle name="Comma 10 4 3 5 2" xfId="1386" xr:uid="{30EE1384-4B7B-494E-ACD4-471E573C8206}"/>
    <cellStyle name="Comma 10 4 3 5 2 2" xfId="1868" xr:uid="{B910B3FA-E6C0-483C-8AD3-1F70BAD9FC52}"/>
    <cellStyle name="Comma 10 4 3 5 2 2 2" xfId="2847" xr:uid="{9BEF6BD2-BFC4-4795-BF09-4D4E85C0E26D}"/>
    <cellStyle name="Comma 10 4 3 5 2 3" xfId="2076" xr:uid="{4C1948B8-37E9-4002-A9F7-05FC0270F9A1}"/>
    <cellStyle name="Comma 10 4 3 5 2 3 2" xfId="3005" xr:uid="{DED8B0B6-AAD2-47ED-8293-A59C1548D395}"/>
    <cellStyle name="Comma 10 4 3 5 2 4" xfId="2526" xr:uid="{4F9003B6-ECFC-444E-BA93-788CF62363A3}"/>
    <cellStyle name="Comma 10 4 3 5 3" xfId="1736" xr:uid="{147E6967-6F1C-453B-9CC7-AE8E2B226D12}"/>
    <cellStyle name="Comma 10 4 3 5 3 2" xfId="2719" xr:uid="{55B576EE-0DD2-4A25-B31D-043472896C9A}"/>
    <cellStyle name="Comma 10 4 3 5 4" xfId="2011" xr:uid="{93ED87E7-0D96-4326-A444-CD33AFCC0B68}"/>
    <cellStyle name="Comma 10 4 3 5 4 2" xfId="2941" xr:uid="{E3250C64-5240-42E6-A3B9-451F6E8E79E6}"/>
    <cellStyle name="Comma 10 4 3 5 5" xfId="2270" xr:uid="{99B047AA-2B0C-4CF9-97DE-45EF431C3223}"/>
    <cellStyle name="Comma 10 4 3 6" xfId="1258" xr:uid="{40D3F3E6-9685-4077-AF0D-65E73BC45DE4}"/>
    <cellStyle name="Comma 10 4 3 6 2" xfId="1804" xr:uid="{C49B8E35-032A-4D9E-BC6B-23FC8E1E8214}"/>
    <cellStyle name="Comma 10 4 3 6 2 2" xfId="2783" xr:uid="{1D4DAD44-10D1-4DFF-A3A2-80A38D8454F7}"/>
    <cellStyle name="Comma 10 4 3 6 3" xfId="2044" xr:uid="{09B7BCF9-62AB-4CF3-BB44-231842A804DF}"/>
    <cellStyle name="Comma 10 4 3 6 3 2" xfId="2973" xr:uid="{85720E2A-B31E-4C25-9591-6AC34092EDEF}"/>
    <cellStyle name="Comma 10 4 3 6 4" xfId="2398" xr:uid="{A999CA7B-EE71-4D20-AEAA-602B03E14EE4}"/>
    <cellStyle name="Comma 10 4 3 7" xfId="1662" xr:uid="{BFA16592-27D0-4A44-A7EF-239F01B2F46B}"/>
    <cellStyle name="Comma 10 4 3 7 2" xfId="2655" xr:uid="{1B440693-07EE-478B-B86D-AB21C784F0EF}"/>
    <cellStyle name="Comma 10 4 3 8" xfId="1979" xr:uid="{4C16C7B7-EF1F-4A14-B5A0-3FA237CA53A4}"/>
    <cellStyle name="Comma 10 4 3 8 2" xfId="2909" xr:uid="{925A8662-C37B-4846-963A-0BBB5447AA31}"/>
    <cellStyle name="Comma 10 4 3 9" xfId="2142" xr:uid="{C624BB0B-DF89-471C-AF5E-FC0A38271A98}"/>
    <cellStyle name="Comma 10 4 4" xfId="987" xr:uid="{C7AB6B92-A544-4C60-AFC3-040E45A01C61}"/>
    <cellStyle name="Comma 10 4 4 2" xfId="1030" xr:uid="{307ADC3A-B516-46D6-A6D4-D13301C00CBC}"/>
    <cellStyle name="Comma 10 4 4 2 2" xfId="1096" xr:uid="{90F61F5C-AB34-4505-B0FB-2BEC16385FCF}"/>
    <cellStyle name="Comma 10 4 4 2 2 2" xfId="1230" xr:uid="{37675F10-D77B-4BB0-AFDF-AE54D8331293}"/>
    <cellStyle name="Comma 10 4 4 2 2 2 2" xfId="1490" xr:uid="{AFBE4380-79CE-42AD-B35B-4C0AE420C621}"/>
    <cellStyle name="Comma 10 4 4 2 2 2 2 2" xfId="1920" xr:uid="{83C6C808-79B4-4217-9B6E-C4F98AB82757}"/>
    <cellStyle name="Comma 10 4 4 2 2 2 2 2 2" xfId="2899" xr:uid="{226E99FD-527A-43C8-AB84-C38EC8E2535F}"/>
    <cellStyle name="Comma 10 4 4 2 2 2 2 3" xfId="2102" xr:uid="{88D10E1B-17B0-4BEA-8C07-5AF1B2B99934}"/>
    <cellStyle name="Comma 10 4 4 2 2 2 2 3 2" xfId="3031" xr:uid="{1C8786D9-4B38-40CA-A1B8-2BBC7A4A2A3E}"/>
    <cellStyle name="Comma 10 4 4 2 2 2 2 4" xfId="2630" xr:uid="{4AB993CC-56FE-419B-B783-C716A8B3514D}"/>
    <cellStyle name="Comma 10 4 4 2 2 2 3" xfId="1790" xr:uid="{C9D22E4A-DB1A-4535-A793-09B430550EC1}"/>
    <cellStyle name="Comma 10 4 4 2 2 2 3 2" xfId="2771" xr:uid="{07771749-0A1F-4501-BD7B-43A78038A9B4}"/>
    <cellStyle name="Comma 10 4 4 2 2 2 4" xfId="2038" xr:uid="{9ED1AA0E-E985-473C-A1F9-8B95AFCA3028}"/>
    <cellStyle name="Comma 10 4 4 2 2 2 4 2" xfId="2967" xr:uid="{5D935C73-217B-4CAB-B6C0-DC3EE479DF28}"/>
    <cellStyle name="Comma 10 4 4 2 2 2 5" xfId="2374" xr:uid="{5634C9C1-A6CA-46C5-A21B-E86DD7C42439}"/>
    <cellStyle name="Comma 10 4 4 2 2 3" xfId="1362" xr:uid="{ECCBCEA3-E516-475D-BC5D-A182EF5604A3}"/>
    <cellStyle name="Comma 10 4 4 2 2 3 2" xfId="1856" xr:uid="{EBE32C98-293E-4BB7-AFE1-BC72018F431A}"/>
    <cellStyle name="Comma 10 4 4 2 2 3 2 2" xfId="2835" xr:uid="{E4608A8A-D896-4E28-A462-1E26374A9E52}"/>
    <cellStyle name="Comma 10 4 4 2 2 3 3" xfId="2070" xr:uid="{F9BD3E3E-B4F2-4FD2-8B60-DEC80C827D8E}"/>
    <cellStyle name="Comma 10 4 4 2 2 3 3 2" xfId="2999" xr:uid="{0A25C965-FD18-4405-A6AB-7F80763C7275}"/>
    <cellStyle name="Comma 10 4 4 2 2 3 4" xfId="2502" xr:uid="{F575691B-2F30-4263-8C17-F426E707CC81}"/>
    <cellStyle name="Comma 10 4 4 2 2 4" xfId="1720" xr:uid="{CC93B09E-87CB-4733-8D7C-8D0B15386CA2}"/>
    <cellStyle name="Comma 10 4 4 2 2 4 2" xfId="2707" xr:uid="{985BC0DF-F888-4282-8FE8-4E933121A844}"/>
    <cellStyle name="Comma 10 4 4 2 2 5" xfId="2005" xr:uid="{0BC192FC-AFFD-42A5-B9D8-5D2BB9728A0E}"/>
    <cellStyle name="Comma 10 4 4 2 2 5 2" xfId="2935" xr:uid="{F2FD1CA0-A4FB-4537-8A3D-31E800ACDFB8}"/>
    <cellStyle name="Comma 10 4 4 2 2 6" xfId="2246" xr:uid="{6DF0CEA6-58C8-4FCC-913D-1B13D2F1A2F5}"/>
    <cellStyle name="Comma 10 4 4 2 3" xfId="1164" xr:uid="{2A29DA2E-591F-4756-B7D3-D312826F8183}"/>
    <cellStyle name="Comma 10 4 4 2 3 2" xfId="1426" xr:uid="{DEA730CF-D6D0-4388-9F44-C5363DD2AD4E}"/>
    <cellStyle name="Comma 10 4 4 2 3 2 2" xfId="1888" xr:uid="{BCAD3DF3-A7D2-4B85-BD90-C1A7BE7BCC65}"/>
    <cellStyle name="Comma 10 4 4 2 3 2 2 2" xfId="2867" xr:uid="{0325A97E-787E-4293-B81B-041990FF8B9B}"/>
    <cellStyle name="Comma 10 4 4 2 3 2 3" xfId="2086" xr:uid="{0828F2D5-C041-4046-A9DD-A1229BF4B60B}"/>
    <cellStyle name="Comma 10 4 4 2 3 2 3 2" xfId="3015" xr:uid="{024E9E73-B904-495D-900D-708554815C35}"/>
    <cellStyle name="Comma 10 4 4 2 3 2 4" xfId="2566" xr:uid="{A70F5CBF-07FB-4184-A1CD-10D02FD8F1CD}"/>
    <cellStyle name="Comma 10 4 4 2 3 3" xfId="1756" xr:uid="{4988FAC7-B2F0-4D3D-BB20-8145DA902A86}"/>
    <cellStyle name="Comma 10 4 4 2 3 3 2" xfId="2739" xr:uid="{ABAB8537-6116-476E-B47A-B7E716527F92}"/>
    <cellStyle name="Comma 10 4 4 2 3 4" xfId="2021" xr:uid="{84845C9F-4B0A-4D31-8066-39118AF7FC0B}"/>
    <cellStyle name="Comma 10 4 4 2 3 4 2" xfId="2951" xr:uid="{136E3FFF-7DD2-4FBF-AF1F-6E13A0E8AFCF}"/>
    <cellStyle name="Comma 10 4 4 2 3 5" xfId="2310" xr:uid="{97729946-4898-4977-8A20-13272125421B}"/>
    <cellStyle name="Comma 10 4 4 2 4" xfId="1298" xr:uid="{4996B5E8-AAD2-419D-88EC-942D68A49CCA}"/>
    <cellStyle name="Comma 10 4 4 2 4 2" xfId="1824" xr:uid="{AA2C9524-FC66-4A06-A66E-4C15DD9D0D9B}"/>
    <cellStyle name="Comma 10 4 4 2 4 2 2" xfId="2803" xr:uid="{AE6C5D7E-F768-483C-9E9C-98188A9E8695}"/>
    <cellStyle name="Comma 10 4 4 2 4 3" xfId="2054" xr:uid="{5B2C6FEA-0561-4C4A-BD28-305BE12A1C80}"/>
    <cellStyle name="Comma 10 4 4 2 4 3 2" xfId="2983" xr:uid="{EFCE8F1F-29DD-45FB-B31E-37124AE9306F}"/>
    <cellStyle name="Comma 10 4 4 2 4 4" xfId="2438" xr:uid="{4E473348-5D86-44B6-9E37-AB9E6CC9C08D}"/>
    <cellStyle name="Comma 10 4 4 2 5" xfId="1686" xr:uid="{DF63974E-72B3-4070-9A1E-5ABD3B1A0C3C}"/>
    <cellStyle name="Comma 10 4 4 2 5 2" xfId="2675" xr:uid="{10CFE1EA-E388-4F2D-BF3F-AF44D6AF574B}"/>
    <cellStyle name="Comma 10 4 4 2 6" xfId="1989" xr:uid="{3A0B91E9-BA0F-43BB-BCAD-63CB6B10077B}"/>
    <cellStyle name="Comma 10 4 4 2 6 2" xfId="2919" xr:uid="{25EF5AA0-ABDB-4491-85E2-12AEB7A3C9F8}"/>
    <cellStyle name="Comma 10 4 4 2 7" xfId="2182" xr:uid="{4F18DDB8-F445-464A-B66F-066C1992E3AE}"/>
    <cellStyle name="Comma 10 4 4 3" xfId="1064" xr:uid="{C54BEDAD-C997-4553-8656-A3FC06BE8DC8}"/>
    <cellStyle name="Comma 10 4 4 3 2" xfId="1198" xr:uid="{AABFD091-D1C7-42A3-9841-5E0A9A7F5BDB}"/>
    <cellStyle name="Comma 10 4 4 3 2 2" xfId="1458" xr:uid="{858D5AA8-BC92-487D-96EC-D2598AF5B868}"/>
    <cellStyle name="Comma 10 4 4 3 2 2 2" xfId="1904" xr:uid="{656C2E81-7E41-4D49-8405-C1B812B38426}"/>
    <cellStyle name="Comma 10 4 4 3 2 2 2 2" xfId="2883" xr:uid="{9F50BD18-8EA0-45E3-B9BB-7A15037AA1B4}"/>
    <cellStyle name="Comma 10 4 4 3 2 2 3" xfId="2094" xr:uid="{6FDDC2D4-50E8-49F6-B1EA-58C4BED7E7AB}"/>
    <cellStyle name="Comma 10 4 4 3 2 2 3 2" xfId="3023" xr:uid="{098F8153-269B-4F84-A48D-1194AFDA65B7}"/>
    <cellStyle name="Comma 10 4 4 3 2 2 4" xfId="2598" xr:uid="{ACD1F77D-EB6C-47D1-A505-328A207E6959}"/>
    <cellStyle name="Comma 10 4 4 3 2 3" xfId="1774" xr:uid="{D4D52C94-6446-4981-AAE0-F852EBD04C32}"/>
    <cellStyle name="Comma 10 4 4 3 2 3 2" xfId="2755" xr:uid="{582AC460-6FD9-4308-ADFA-FD5CBBFC490D}"/>
    <cellStyle name="Comma 10 4 4 3 2 4" xfId="2030" xr:uid="{C1DBD4EC-2AF9-4C23-BBCA-B5C4FE042A39}"/>
    <cellStyle name="Comma 10 4 4 3 2 4 2" xfId="2959" xr:uid="{3987BE08-B3B2-4F36-969F-8ECAC4727CF5}"/>
    <cellStyle name="Comma 10 4 4 3 2 5" xfId="2342" xr:uid="{57D9FEE2-E673-4A52-84E8-47FF34F871BE}"/>
    <cellStyle name="Comma 10 4 4 3 3" xfId="1330" xr:uid="{2C4CDA2C-EDD1-49D7-A03F-33BB73024AE3}"/>
    <cellStyle name="Comma 10 4 4 3 3 2" xfId="1840" xr:uid="{AE7CDC86-AB7A-49B1-89B7-EE4045E79C47}"/>
    <cellStyle name="Comma 10 4 4 3 3 2 2" xfId="2819" xr:uid="{87A07784-3EE9-4E12-AB9A-27AFC8A6002A}"/>
    <cellStyle name="Comma 10 4 4 3 3 3" xfId="2062" xr:uid="{C3542D9E-D289-4BA1-AA7C-F01E960025C2}"/>
    <cellStyle name="Comma 10 4 4 3 3 3 2" xfId="2991" xr:uid="{638A6DE5-15FC-40E6-B3A1-9F852A1A79E4}"/>
    <cellStyle name="Comma 10 4 4 3 3 4" xfId="2470" xr:uid="{5BAB7CE8-5BF2-46C3-899B-9875EC72EBA9}"/>
    <cellStyle name="Comma 10 4 4 3 4" xfId="1704" xr:uid="{3DF617AB-F7DB-4561-B907-8A438493410F}"/>
    <cellStyle name="Comma 10 4 4 3 4 2" xfId="2691" xr:uid="{A7C23622-5A9D-470D-A584-D568DFAC4393}"/>
    <cellStyle name="Comma 10 4 4 3 5" xfId="1997" xr:uid="{C46AF4C9-2A04-4ADA-835D-BBB8983C42B8}"/>
    <cellStyle name="Comma 10 4 4 3 5 2" xfId="2927" xr:uid="{F4988EA5-E19B-43C8-AC52-B9F2DB9155F5}"/>
    <cellStyle name="Comma 10 4 4 3 6" xfId="2214" xr:uid="{FE216EC0-EDE1-47D5-87BB-F8EF4945F225}"/>
    <cellStyle name="Comma 10 4 4 4" xfId="1132" xr:uid="{B92F8AC5-69C0-42F1-B9A0-B8D3218E57E9}"/>
    <cellStyle name="Comma 10 4 4 4 2" xfId="1394" xr:uid="{0227322B-3321-4771-B8EF-2485DC9A75F9}"/>
    <cellStyle name="Comma 10 4 4 4 2 2" xfId="1872" xr:uid="{4159BE4D-E878-4D9D-98BA-EA76E2E815AE}"/>
    <cellStyle name="Comma 10 4 4 4 2 2 2" xfId="2851" xr:uid="{419BFF94-7459-4BD2-80B1-7FC0FE11B383}"/>
    <cellStyle name="Comma 10 4 4 4 2 3" xfId="2078" xr:uid="{5186BE25-2B81-4772-9EC6-5DF7B39745DE}"/>
    <cellStyle name="Comma 10 4 4 4 2 3 2" xfId="3007" xr:uid="{3DC7E2FC-DD51-4302-9852-7B376DC9C65C}"/>
    <cellStyle name="Comma 10 4 4 4 2 4" xfId="2534" xr:uid="{21CF0C37-FE31-4231-92E7-9D7D3D4EEFF0}"/>
    <cellStyle name="Comma 10 4 4 4 3" xfId="1740" xr:uid="{D97A9B81-6CF8-4563-B3D2-9A9B00B0382B}"/>
    <cellStyle name="Comma 10 4 4 4 3 2" xfId="2723" xr:uid="{F080D8DA-5AD1-4566-B45A-F5B0C1D531A7}"/>
    <cellStyle name="Comma 10 4 4 4 4" xfId="2013" xr:uid="{C282FB3C-A79D-41E6-A017-589B4009F218}"/>
    <cellStyle name="Comma 10 4 4 4 4 2" xfId="2943" xr:uid="{A9F05A5F-F991-42C7-90F2-C420F4ABD6A6}"/>
    <cellStyle name="Comma 10 4 4 4 5" xfId="2278" xr:uid="{6A7F72BB-41BA-4EFF-B655-66D8D7D293F2}"/>
    <cellStyle name="Comma 10 4 4 5" xfId="1266" xr:uid="{6761B319-F1F7-4988-A386-59621C4E424F}"/>
    <cellStyle name="Comma 10 4 4 5 2" xfId="1808" xr:uid="{87C90DC1-C1B4-4BDC-AFE5-56B1F26330A8}"/>
    <cellStyle name="Comma 10 4 4 5 2 2" xfId="2787" xr:uid="{533D62DC-FB29-43F9-B9F6-A5A7DABDF4C5}"/>
    <cellStyle name="Comma 10 4 4 5 3" xfId="2046" xr:uid="{7D488612-0EFC-4FA1-B41D-6E57DBF6415A}"/>
    <cellStyle name="Comma 10 4 4 5 3 2" xfId="2975" xr:uid="{7CB11B18-78D0-4167-B702-598E8463268D}"/>
    <cellStyle name="Comma 10 4 4 5 4" xfId="2406" xr:uid="{3382CC84-5410-4586-846C-94F335E93431}"/>
    <cellStyle name="Comma 10 4 4 6" xfId="1668" xr:uid="{346CBA1D-8D65-4458-90FA-9AE5C3607159}"/>
    <cellStyle name="Comma 10 4 4 6 2" xfId="2659" xr:uid="{0D57005A-EEC2-4CB2-9F6E-8D0513B04384}"/>
    <cellStyle name="Comma 10 4 4 7" xfId="1981" xr:uid="{ABB1DD8E-9796-486A-9EFB-6A6A4257F87F}"/>
    <cellStyle name="Comma 10 4 4 7 2" xfId="2911" xr:uid="{2C1D3528-9EBB-412A-AB6C-F813BDF28BC7}"/>
    <cellStyle name="Comma 10 4 4 8" xfId="2150" xr:uid="{E1D662EB-BE5A-48A5-AFB5-985C7C54D7AF}"/>
    <cellStyle name="Comma 10 4 5" xfId="1006" xr:uid="{4A2300DE-62B7-4D1A-BBB9-E57ACCF99DEF}"/>
    <cellStyle name="Comma 10 4 5 2" xfId="1080" xr:uid="{556CDEF3-DD66-417B-B134-3E5D11A6DF1D}"/>
    <cellStyle name="Comma 10 4 5 2 2" xfId="1214" xr:uid="{B2172C47-BD78-4477-9F25-7DA34C51C0CD}"/>
    <cellStyle name="Comma 10 4 5 2 2 2" xfId="1474" xr:uid="{E3B4F3E1-7317-43DC-B551-2B552A7B3226}"/>
    <cellStyle name="Comma 10 4 5 2 2 2 2" xfId="1912" xr:uid="{3776F64B-F91B-4E88-88B2-888DE30B9C1F}"/>
    <cellStyle name="Comma 10 4 5 2 2 2 2 2" xfId="2891" xr:uid="{BDE19EFF-6370-4F66-A889-A8B847CA0E4A}"/>
    <cellStyle name="Comma 10 4 5 2 2 2 3" xfId="2098" xr:uid="{515CB9D4-6E44-43B2-BC38-5B72994D2E15}"/>
    <cellStyle name="Comma 10 4 5 2 2 2 3 2" xfId="3027" xr:uid="{F501D32E-3070-4125-A76A-377D2288A883}"/>
    <cellStyle name="Comma 10 4 5 2 2 2 4" xfId="2614" xr:uid="{ACEF907E-0B39-4DD9-96F1-0AE44860AC91}"/>
    <cellStyle name="Comma 10 4 5 2 2 3" xfId="1782" xr:uid="{10715D6A-11F1-489E-AB4E-ECF8AB1103FE}"/>
    <cellStyle name="Comma 10 4 5 2 2 3 2" xfId="2763" xr:uid="{AD6F72D5-1A11-4FCB-8B49-3CDC0C50D0F3}"/>
    <cellStyle name="Comma 10 4 5 2 2 4" xfId="2034" xr:uid="{B7C9C309-C7DC-4561-B784-0935206C7EE9}"/>
    <cellStyle name="Comma 10 4 5 2 2 4 2" xfId="2963" xr:uid="{2068B0C3-57AD-4DF5-8A9A-8DAD44816BE2}"/>
    <cellStyle name="Comma 10 4 5 2 2 5" xfId="2358" xr:uid="{DBDF75E1-12F7-4614-A011-999E523C9446}"/>
    <cellStyle name="Comma 10 4 5 2 3" xfId="1346" xr:uid="{75CE0081-E30E-463B-A0F1-417F3E917217}"/>
    <cellStyle name="Comma 10 4 5 2 3 2" xfId="1848" xr:uid="{0D83C3E1-445E-46F6-B156-454179384946}"/>
    <cellStyle name="Comma 10 4 5 2 3 2 2" xfId="2827" xr:uid="{99275321-F1A8-41AA-88DE-BA167F741611}"/>
    <cellStyle name="Comma 10 4 5 2 3 3" xfId="2066" xr:uid="{73E00E72-12F0-4294-80D5-57101D3CF942}"/>
    <cellStyle name="Comma 10 4 5 2 3 3 2" xfId="2995" xr:uid="{6991C158-8B27-4786-B0E0-E975AACC9770}"/>
    <cellStyle name="Comma 10 4 5 2 3 4" xfId="2486" xr:uid="{D118FAB0-6661-486E-9467-6F090877CE98}"/>
    <cellStyle name="Comma 10 4 5 2 4" xfId="1712" xr:uid="{7FD2D1FE-199A-494D-AC50-838C75862AFD}"/>
    <cellStyle name="Comma 10 4 5 2 4 2" xfId="2699" xr:uid="{D6EA7F02-6B5E-4E18-80F4-124E7F7292B6}"/>
    <cellStyle name="Comma 10 4 5 2 5" xfId="2001" xr:uid="{4A93092E-23E0-40C0-9F30-2F085AF7F362}"/>
    <cellStyle name="Comma 10 4 5 2 5 2" xfId="2931" xr:uid="{65C2ED7F-CED7-42B7-9C6A-62C0417572DC}"/>
    <cellStyle name="Comma 10 4 5 2 6" xfId="2230" xr:uid="{B63C0499-046E-48C7-A9F8-B75DA9F2366F}"/>
    <cellStyle name="Comma 10 4 5 3" xfId="1148" xr:uid="{C57D9CFF-CC6E-4A51-A2F4-0B04BA0785F7}"/>
    <cellStyle name="Comma 10 4 5 3 2" xfId="1410" xr:uid="{A9B886A4-D8A9-4AE2-851E-594437EB8DB6}"/>
    <cellStyle name="Comma 10 4 5 3 2 2" xfId="1880" xr:uid="{C9C3E075-8486-4B10-9F1A-08C955438CE4}"/>
    <cellStyle name="Comma 10 4 5 3 2 2 2" xfId="2859" xr:uid="{921B8A31-7DDD-4C7C-8F8C-3C3F5BE35644}"/>
    <cellStyle name="Comma 10 4 5 3 2 3" xfId="2082" xr:uid="{30F27F9B-AACC-4D19-8AFF-FF2A0884AEF5}"/>
    <cellStyle name="Comma 10 4 5 3 2 3 2" xfId="3011" xr:uid="{6D108CE2-E740-45F2-8EBD-39FD24818906}"/>
    <cellStyle name="Comma 10 4 5 3 2 4" xfId="2550" xr:uid="{75948414-E99E-46D7-9C18-F613D0188552}"/>
    <cellStyle name="Comma 10 4 5 3 3" xfId="1748" xr:uid="{CB65B79E-F299-47EF-96D6-DFB9E88BEFAF}"/>
    <cellStyle name="Comma 10 4 5 3 3 2" xfId="2731" xr:uid="{C8C93159-78F7-4C81-AC24-F419C4A3A36B}"/>
    <cellStyle name="Comma 10 4 5 3 4" xfId="2017" xr:uid="{FF389A10-3CC5-45A5-89D3-7BEBF6CAF166}"/>
    <cellStyle name="Comma 10 4 5 3 4 2" xfId="2947" xr:uid="{42CB18E7-2B81-46B3-AD0B-C4383140B54F}"/>
    <cellStyle name="Comma 10 4 5 3 5" xfId="2294" xr:uid="{90B793E7-FC43-4B3F-809E-455D8CEE04DE}"/>
    <cellStyle name="Comma 10 4 5 4" xfId="1282" xr:uid="{1281B472-832D-4C16-A9EC-97D68D1CC791}"/>
    <cellStyle name="Comma 10 4 5 4 2" xfId="1816" xr:uid="{9E0EBD3D-FCE9-4CDE-AADE-2988BDF27DE8}"/>
    <cellStyle name="Comma 10 4 5 4 2 2" xfId="2795" xr:uid="{87D3FE09-E09C-4E66-897C-D3B72F1C1649}"/>
    <cellStyle name="Comma 10 4 5 4 3" xfId="2050" xr:uid="{01C47733-8623-43B7-80C8-503D19D44081}"/>
    <cellStyle name="Comma 10 4 5 4 3 2" xfId="2979" xr:uid="{2CB426DF-6EC6-44B0-93A5-3CBC4AE6009A}"/>
    <cellStyle name="Comma 10 4 5 4 4" xfId="2422" xr:uid="{1B5BBB11-338F-4D97-A8D8-E46D2D4E90E3}"/>
    <cellStyle name="Comma 10 4 5 5" xfId="1677" xr:uid="{8F4BA308-EA8D-43DB-A9B9-92D32FC49420}"/>
    <cellStyle name="Comma 10 4 5 5 2" xfId="2667" xr:uid="{2D823AE0-8306-46EC-BC58-86810DB31ACA}"/>
    <cellStyle name="Comma 10 4 5 6" xfId="1985" xr:uid="{935A4F93-927E-443B-BEA2-E1209BCE0F66}"/>
    <cellStyle name="Comma 10 4 5 6 2" xfId="2915" xr:uid="{AA7765E7-EBDF-46E8-8BED-665B4103D531}"/>
    <cellStyle name="Comma 10 4 5 7" xfId="2166" xr:uid="{CE6700E3-7752-461E-B81B-842E1704B592}"/>
    <cellStyle name="Comma 10 4 6" xfId="1048" xr:uid="{F5DF7965-B932-476E-8DDE-5B2EA921D3C6}"/>
    <cellStyle name="Comma 10 4 6 2" xfId="1182" xr:uid="{181EFFB9-FB25-4999-9C97-71C8719EAB11}"/>
    <cellStyle name="Comma 10 4 6 2 2" xfId="1442" xr:uid="{ACCFD8FC-7AAA-4E20-880C-FF2BFE6140C2}"/>
    <cellStyle name="Comma 10 4 6 2 2 2" xfId="1896" xr:uid="{8F19A4DD-775E-4B9C-98F5-FFFFB3B8D385}"/>
    <cellStyle name="Comma 10 4 6 2 2 2 2" xfId="2875" xr:uid="{26AFE522-7A40-496B-B918-FEA0A6802F77}"/>
    <cellStyle name="Comma 10 4 6 2 2 3" xfId="2090" xr:uid="{33ADA9DA-428A-41B8-A23A-81B1ED47EEB2}"/>
    <cellStyle name="Comma 10 4 6 2 2 3 2" xfId="3019" xr:uid="{BD95C407-3403-4D51-8795-BB53A0907C72}"/>
    <cellStyle name="Comma 10 4 6 2 2 4" xfId="2582" xr:uid="{C6E83167-B057-4068-8FED-5DCDCB20D08A}"/>
    <cellStyle name="Comma 10 4 6 2 3" xfId="1766" xr:uid="{7E1D4B97-0115-4E76-ACBA-36D59233D885}"/>
    <cellStyle name="Comma 10 4 6 2 3 2" xfId="2747" xr:uid="{FD80CB03-89EB-41DE-8FF8-C8EC79B57D15}"/>
    <cellStyle name="Comma 10 4 6 2 4" xfId="2026" xr:uid="{B4ECABBF-5308-4331-8AAC-1445630355E4}"/>
    <cellStyle name="Comma 10 4 6 2 4 2" xfId="2955" xr:uid="{920B1EB9-1401-49B2-AFD5-0A7DFA7A926F}"/>
    <cellStyle name="Comma 10 4 6 2 5" xfId="2326" xr:uid="{8EAD73E5-350A-48F7-915B-3CAED5016CE5}"/>
    <cellStyle name="Comma 10 4 6 3" xfId="1314" xr:uid="{5E20F269-824F-40FD-A5A8-97CD8838EF94}"/>
    <cellStyle name="Comma 10 4 6 3 2" xfId="1832" xr:uid="{CFB1A5F2-2CE7-47BF-9C5B-2A5411769E89}"/>
    <cellStyle name="Comma 10 4 6 3 2 2" xfId="2811" xr:uid="{D5B9F264-C0AF-44F9-B6BC-4207E9AEFC75}"/>
    <cellStyle name="Comma 10 4 6 3 3" xfId="2058" xr:uid="{F927C7ED-EFFA-4AA4-956F-69B978691FF6}"/>
    <cellStyle name="Comma 10 4 6 3 3 2" xfId="2987" xr:uid="{F766027E-7C06-4861-B3D9-D6661D3D2514}"/>
    <cellStyle name="Comma 10 4 6 3 4" xfId="2454" xr:uid="{CF583461-EB2F-46F8-9A87-F28150E48478}"/>
    <cellStyle name="Comma 10 4 6 4" xfId="1696" xr:uid="{82BC695F-50A9-4D67-98BB-8B6DDE5368A2}"/>
    <cellStyle name="Comma 10 4 6 4 2" xfId="2683" xr:uid="{17E33D38-6C8B-4AA9-99A4-755EFF5FE8A3}"/>
    <cellStyle name="Comma 10 4 6 5" xfId="1993" xr:uid="{F3DE4829-112D-4779-9A03-546EB27A3924}"/>
    <cellStyle name="Comma 10 4 6 5 2" xfId="2923" xr:uid="{D3D45FB3-0554-4F3F-B8F4-FECD4A99850B}"/>
    <cellStyle name="Comma 10 4 6 6" xfId="2198" xr:uid="{BCD3E34F-65DA-4DA4-B063-5583020AC41A}"/>
    <cellStyle name="Comma 10 4 7" xfId="1116" xr:uid="{E933AD9F-15C3-4101-8A12-234EFB0C37F4}"/>
    <cellStyle name="Comma 10 4 7 2" xfId="1378" xr:uid="{FFA2DA3D-B684-42C1-9BD9-9068CA7F79E3}"/>
    <cellStyle name="Comma 10 4 7 2 2" xfId="1864" xr:uid="{04007C85-3ACC-4124-8E28-F43AD15F4F0D}"/>
    <cellStyle name="Comma 10 4 7 2 2 2" xfId="2843" xr:uid="{1CEE296E-2EDF-4E9E-916F-A8D1CAD7B46D}"/>
    <cellStyle name="Comma 10 4 7 2 3" xfId="2074" xr:uid="{8CC695BF-BF50-4483-A37F-A282145CB9C1}"/>
    <cellStyle name="Comma 10 4 7 2 3 2" xfId="3003" xr:uid="{9A5CC58A-533F-409F-99CC-4BD4958750D1}"/>
    <cellStyle name="Comma 10 4 7 2 4" xfId="2518" xr:uid="{EC059DAC-40D0-4F9A-B4AA-4752F0B23447}"/>
    <cellStyle name="Comma 10 4 7 3" xfId="1732" xr:uid="{891CACDF-C842-4B73-8193-6284F84A58B7}"/>
    <cellStyle name="Comma 10 4 7 3 2" xfId="2715" xr:uid="{B4C38861-BDE6-4978-842A-6534F66D5117}"/>
    <cellStyle name="Comma 10 4 7 4" xfId="2009" xr:uid="{7BE79454-CE1C-4D93-9ED6-835644A4E040}"/>
    <cellStyle name="Comma 10 4 7 4 2" xfId="2939" xr:uid="{8531AA75-FD6D-492D-81CC-61A2AFE79B2B}"/>
    <cellStyle name="Comma 10 4 7 5" xfId="2262" xr:uid="{1A9419E8-84EE-43F1-9F24-F8106A3DBB4D}"/>
    <cellStyle name="Comma 10 4 8" xfId="876" xr:uid="{39CA0235-5E80-42F6-B16D-66B988AC0348}"/>
    <cellStyle name="Comma 10 4 8 2" xfId="1636" xr:uid="{46B833E2-9DA2-43BD-847E-0B6797A38211}"/>
    <cellStyle name="Comma 10 4 8 2 2" xfId="2646" xr:uid="{73496227-39D9-4D5C-9415-DD6784EE5A5C}"/>
    <cellStyle name="Comma 10 4 8 3" xfId="2042" xr:uid="{983913C6-A7F4-42C0-A802-09E65B1D82C4}"/>
    <cellStyle name="Comma 10 4 8 3 2" xfId="2971" xr:uid="{9161130C-E226-4E3B-938D-0B4807C1FEA9}"/>
    <cellStyle name="Comma 10 4 8 4" xfId="2132" xr:uid="{3639895D-E820-4EA3-A24A-3CDCE0C444B4}"/>
    <cellStyle name="Comma 10 4 9" xfId="1250" xr:uid="{6F0C5E7F-7461-41E4-8F57-D5EA9FE9C64F}"/>
    <cellStyle name="Comma 10 4 9 2" xfId="1800" xr:uid="{87ECAED5-D201-4C59-9EDB-48D0A97B328C}"/>
    <cellStyle name="Comma 10 4 9 2 2" xfId="2779" xr:uid="{07F97A8C-31D1-42F1-9531-2498923C471A}"/>
    <cellStyle name="Comma 10 4 9 3" xfId="2390" xr:uid="{BEAB8253-0BD9-4D67-B77C-87640BE7485F}"/>
    <cellStyle name="Comma 10 5" xfId="1508" xr:uid="{BCE12CB1-F6E4-4D01-A57A-F95C89CED067}"/>
    <cellStyle name="Comma 10 6" xfId="1930" xr:uid="{40F431EE-1EAF-4227-B76B-EB08A7AC4EE4}"/>
    <cellStyle name="Comma 11" xfId="65" xr:uid="{F7728BEB-0344-48E9-9D87-106992C3BBEF}"/>
    <cellStyle name="Comma 11 2" xfId="66" xr:uid="{94F86ED0-B4E2-4516-B154-E5287A05334B}"/>
    <cellStyle name="Comma 11 2 2" xfId="462" xr:uid="{4E02EE4D-0410-47B4-8EA0-BBCE4DB96DF9}"/>
    <cellStyle name="Comma 11 2 2 2" xfId="1563" xr:uid="{FF1BD0E9-59AC-4FA1-A234-A62F7C1793DE}"/>
    <cellStyle name="Comma 11 2 3" xfId="568" xr:uid="{49902ECC-51D9-40F0-A3D2-C05506AE6A06}"/>
    <cellStyle name="Comma 11 2 3 2" xfId="1603" xr:uid="{A7839408-7D1B-464F-8492-C4F0C8104EE0}"/>
    <cellStyle name="Comma 11 2 4" xfId="1510" xr:uid="{3D85B069-495C-4716-BA98-9AD67DB24810}"/>
    <cellStyle name="Comma 11 2 5" xfId="1939" xr:uid="{010473B9-95DC-42C9-BB6E-3A8554D5B0AC}"/>
    <cellStyle name="Comma 11 3" xfId="375" xr:uid="{D798194B-6179-4718-AB75-78CBE61B6B53}"/>
    <cellStyle name="Comma 11 3 2" xfId="1539" xr:uid="{F057E837-ECFA-4D9D-A1BB-66C006524051}"/>
    <cellStyle name="Comma 11 4" xfId="567" xr:uid="{9B7F429D-54D6-4CBB-BAFF-AAD343F78293}"/>
    <cellStyle name="Comma 11 4 2" xfId="1602" xr:uid="{6B051730-37C9-4C76-B28A-9C683165B0B9}"/>
    <cellStyle name="Comma 11 5" xfId="724" xr:uid="{017C5D84-6074-476F-9FAC-5E6F6F1F52CF}"/>
    <cellStyle name="Comma 11 5 2" xfId="1613" xr:uid="{0D31F151-A5A1-4F46-90CE-C769017048BE}"/>
    <cellStyle name="Comma 12" xfId="67" xr:uid="{040FCBC7-3FB9-4F77-A224-AFD95B0D811C}"/>
    <cellStyle name="Comma 12 2" xfId="68" xr:uid="{4E2566BC-96A5-46C6-A523-C11C93E35180}"/>
    <cellStyle name="Comma 12 2 2" xfId="463" xr:uid="{ABD6F85A-48E6-4C94-B7EF-D574C9918A5B}"/>
    <cellStyle name="Comma 12 2 2 2" xfId="1564" xr:uid="{550CACE7-D392-4615-BDDC-6494A96F8C2B}"/>
    <cellStyle name="Comma 12 2 3" xfId="1512" xr:uid="{BA7FF311-4A4F-4D5D-A9C9-89CFDB2CCF9D}"/>
    <cellStyle name="Comma 12 2 4" xfId="1940" xr:uid="{616BA9A9-2401-4DCB-AE62-140322DFC626}"/>
    <cellStyle name="Comma 12 3" xfId="376" xr:uid="{DE4DDD0F-A91F-46D0-A44A-3FF0BCAFC01D}"/>
    <cellStyle name="Comma 12 3 2" xfId="545" xr:uid="{16D443BB-ACD5-48A0-A970-00FEE538D80D}"/>
    <cellStyle name="Comma 12 3 2 2" xfId="1592" xr:uid="{FBC932EB-E6D3-4AE7-8467-383B5DD3569A}"/>
    <cellStyle name="Comma 12 3 3" xfId="1540" xr:uid="{E624875D-D6A3-4646-8EF2-0D4285ECD693}"/>
    <cellStyle name="Comma 12 4" xfId="1511" xr:uid="{E3BE9824-ED4B-433B-8865-1BDC74834723}"/>
    <cellStyle name="Comma 12 5" xfId="1931" xr:uid="{969C9B27-64DB-48F2-9D23-1CA2BF6FE142}"/>
    <cellStyle name="Comma 13" xfId="69" xr:uid="{6930849C-D0C1-4C9E-8FC6-1BEB46068EEA}"/>
    <cellStyle name="Comma 13 2" xfId="70" xr:uid="{39336E5F-EE5D-40DB-AF6B-609FBEF81D7F}"/>
    <cellStyle name="Comma 13 2 2" xfId="464" xr:uid="{12D5AA7C-ED83-40A9-A695-7BAFD3C07AA9}"/>
    <cellStyle name="Comma 13 2 2 2" xfId="1565" xr:uid="{91B01B97-78A0-47D3-8059-61AF2CE2808F}"/>
    <cellStyle name="Comma 13 2 3" xfId="569" xr:uid="{92D9CB03-0B7F-4FD1-B34A-EA5505B60A7B}"/>
    <cellStyle name="Comma 13 2 3 2" xfId="1604" xr:uid="{465CA0BF-A6FD-411D-854D-555BCBD12119}"/>
    <cellStyle name="Comma 13 2 4" xfId="1941" xr:uid="{84D09CAB-1D44-4778-AE76-DD13011CAD49}"/>
    <cellStyle name="Comma 13 3" xfId="377" xr:uid="{8D4DD52C-042D-456E-BD64-4801EB12F817}"/>
    <cellStyle name="Comma 13 3 2" xfId="1541" xr:uid="{A4073909-5F28-4744-8C04-69D5F776D38E}"/>
    <cellStyle name="Comma 14" xfId="71" xr:uid="{FF2DEC54-A9A6-4B97-A956-42EBD8410290}"/>
    <cellStyle name="Comma 14 2" xfId="72" xr:uid="{A431DADC-6B49-4A1E-8FEF-128704AD8BB8}"/>
    <cellStyle name="Comma 14 2 2" xfId="465" xr:uid="{A6BB5615-12AA-4198-AB62-F7A4E0C9B4A2}"/>
    <cellStyle name="Comma 14 2 2 2" xfId="1566" xr:uid="{17997DB8-5F5D-4E00-BE62-5B50529AAA75}"/>
    <cellStyle name="Comma 14 2 3" xfId="571" xr:uid="{885E433F-8F6A-4A5F-A8E2-034A9B0FE77B}"/>
    <cellStyle name="Comma 14 2 3 2" xfId="1606" xr:uid="{C2977C70-D54A-44D7-B798-FB6C8479509D}"/>
    <cellStyle name="Comma 14 2 4" xfId="1514" xr:uid="{D8EC072E-B412-473E-9406-82DF0621B72D}"/>
    <cellStyle name="Comma 14 2 5" xfId="1942" xr:uid="{FC16DC96-A090-4A68-BA7B-3C0B33B386E7}"/>
    <cellStyle name="Comma 14 3" xfId="378" xr:uid="{2E497566-F6DF-42E7-AAB4-D042D1E65AEF}"/>
    <cellStyle name="Comma 14 3 2" xfId="1542" xr:uid="{B39A45F7-16BB-4999-9C07-D426C92BED67}"/>
    <cellStyle name="Comma 14 4" xfId="570" xr:uid="{4553EE13-89CF-4C6D-9FF7-89788048EF3F}"/>
    <cellStyle name="Comma 14 4 2" xfId="1605" xr:uid="{20790518-B6E1-40D3-833B-F9F8AA89E070}"/>
    <cellStyle name="Comma 14 5" xfId="1513" xr:uid="{DE1A1448-5D49-4306-B5BA-70AA68C5E636}"/>
    <cellStyle name="Comma 15" xfId="73" xr:uid="{2550D882-0AA9-4578-8667-52238BF8E770}"/>
    <cellStyle name="Comma 15 2" xfId="466" xr:uid="{A559715C-9282-4CDE-96F5-F23CA05DE9D6}"/>
    <cellStyle name="Comma 15 2 2" xfId="1567" xr:uid="{69DBA228-9B5A-4A07-8E5C-839AC7D02E44}"/>
    <cellStyle name="Comma 15 2 3" xfId="1943" xr:uid="{F07A43DA-84FD-4604-A311-CBDC65DEBEDE}"/>
    <cellStyle name="Comma 15 3" xfId="379" xr:uid="{4862D151-8C8B-4B0D-AD29-CBA69A94AB5F}"/>
    <cellStyle name="Comma 15 3 2" xfId="1543" xr:uid="{95783118-C2A3-47CD-AB17-BBBDE8FCDB83}"/>
    <cellStyle name="Comma 15 4" xfId="1515" xr:uid="{D2EA930F-E2BD-4C19-9774-6BE2CC2FABD0}"/>
    <cellStyle name="Comma 16" xfId="74" xr:uid="{C6F5C193-AB06-40E5-911F-421677E95ADC}"/>
    <cellStyle name="Comma 16 2" xfId="467" xr:uid="{2BFBF3F0-E537-4796-874A-A79DFDCE5020}"/>
    <cellStyle name="Comma 16 2 2" xfId="1568" xr:uid="{A6DB3738-AABE-4154-A967-D9814528871A}"/>
    <cellStyle name="Comma 16 2 3" xfId="1944" xr:uid="{3053131E-FDAA-4EB4-A999-D7F443BE606C}"/>
    <cellStyle name="Comma 16 3" xfId="380" xr:uid="{78047480-3C12-4F43-9676-2FD3DCC24C85}"/>
    <cellStyle name="Comma 16 3 2" xfId="1544" xr:uid="{9722A3B8-1F25-48D4-9DF1-7E263E0818A1}"/>
    <cellStyle name="Comma 16 4" xfId="1516" xr:uid="{652B1223-6DD6-4FBA-A77C-8D92618F2AC8}"/>
    <cellStyle name="Comma 17" xfId="75" xr:uid="{F0630EEE-C75F-45DE-AAF7-C26344773C00}"/>
    <cellStyle name="Comma 17 2" xfId="468" xr:uid="{70E36819-768D-49A2-B1E9-02A5FE9744AC}"/>
    <cellStyle name="Comma 17 2 2" xfId="1569" xr:uid="{C0C82EC8-0494-43DF-8565-0952B627B010}"/>
    <cellStyle name="Comma 17 2 3" xfId="1945" xr:uid="{4E31C18C-58D7-4328-A103-D294600A19BB}"/>
    <cellStyle name="Comma 17 3" xfId="436" xr:uid="{2B6298CD-3820-4AEC-8163-E5D39E06FE1D}"/>
    <cellStyle name="Comma 17 3 2" xfId="1555" xr:uid="{2E57862D-7243-4A9D-AC0D-F0A841AFA570}"/>
    <cellStyle name="Comma 18" xfId="338" xr:uid="{18C73160-EE66-47B7-BF26-27C933598A70}"/>
    <cellStyle name="Comma 18 2" xfId="469" xr:uid="{FBEA2778-032B-45CE-883C-833268670B3C}"/>
    <cellStyle name="Comma 18 2 2" xfId="1570" xr:uid="{293C1E2F-3B20-456A-8778-E66F5BE822B7}"/>
    <cellStyle name="Comma 18 2 3" xfId="1946" xr:uid="{6F48B096-5E1A-42A1-AA01-8BB30EBC8EA9}"/>
    <cellStyle name="Comma 18 3" xfId="452" xr:uid="{AC3A3A57-DB68-450E-BA81-A4EF695CAC78}"/>
    <cellStyle name="Comma 18 3 2" xfId="1558" xr:uid="{4B6BA684-1402-4A54-95AA-B64E9A219E73}"/>
    <cellStyle name="Comma 19" xfId="455" xr:uid="{2041B94F-A59E-4A63-9D50-9CCEBD723CC0}"/>
    <cellStyle name="Comma 19 2" xfId="470" xr:uid="{DE653EB9-0F24-4DF4-915A-06490DAE3325}"/>
    <cellStyle name="Comma 19 2 2" xfId="1571" xr:uid="{26BEAAF0-2566-4328-A936-870CEAB680F8}"/>
    <cellStyle name="Comma 19 2 3" xfId="1947" xr:uid="{E05009DD-02E6-45C3-860D-12955DBC10B2}"/>
    <cellStyle name="Comma 19 3" xfId="546" xr:uid="{0CFC587B-18C0-4F73-B055-EBBBA9E01202}"/>
    <cellStyle name="Comma 19 3 2" xfId="1593" xr:uid="{5864F5E2-F9E1-4963-8736-1D4DA62FE13C}"/>
    <cellStyle name="Comma 19 4" xfId="1559" xr:uid="{D9F47EC5-C26F-436E-9748-5AC4A31AA0C3}"/>
    <cellStyle name="Comma 19 5" xfId="1935" xr:uid="{F15C194E-4847-410E-92AF-6E192987C9DA}"/>
    <cellStyle name="Comma 2" xfId="4" xr:uid="{00000000-0005-0000-0000-000001000000}"/>
    <cellStyle name="Comma 2 10" xfId="1932" xr:uid="{E9BD1105-55AD-47E9-8CB3-09D2A38C914F}"/>
    <cellStyle name="Comma 2 11" xfId="76" xr:uid="{0E78475D-CBF9-430D-B497-2A6C525CC401}"/>
    <cellStyle name="Comma 2 12" xfId="12" xr:uid="{64158CBF-F665-426C-8E58-B9872BFC75AA}"/>
    <cellStyle name="Comma 2 2" xfId="15" xr:uid="{786EA1A2-1905-42D7-82AD-E4E7BF53726C}"/>
    <cellStyle name="Comma 2 2 2" xfId="78" xr:uid="{70DF3179-5B16-4187-B6DC-92F9306570C5}"/>
    <cellStyle name="Comma 2 2 2 2" xfId="471" xr:uid="{40711661-C10D-4387-B922-54FC637063A8}"/>
    <cellStyle name="Comma 2 2 2 2 2" xfId="1572" xr:uid="{1C5465C5-16FE-4348-96F9-CAFADEFD684D}"/>
    <cellStyle name="Comma 2 2 2 3" xfId="572" xr:uid="{4274E6F0-DD93-4FA1-8941-27EDCB228667}"/>
    <cellStyle name="Comma 2 2 2 3 2" xfId="1607" xr:uid="{8413F6CC-B898-49C9-A994-A0DE20B825B6}"/>
    <cellStyle name="Comma 2 2 2 4" xfId="1948" xr:uid="{F881AD27-3B71-46C2-AB13-8D460910CB2D}"/>
    <cellStyle name="Comma 2 2 3" xfId="382" xr:uid="{F89A75B9-815A-4E8D-B369-98B333D2FD44}"/>
    <cellStyle name="Comma 2 2 3 2" xfId="1546" xr:uid="{F48DBEA4-8652-4C9C-9B51-349918B3B424}"/>
    <cellStyle name="Comma 2 2 4" xfId="877" xr:uid="{5CBDD88F-0BBD-410B-9728-BAF93EDC059A}"/>
    <cellStyle name="Comma 2 2 5" xfId="1518" xr:uid="{11665F65-A0D3-42D3-837E-A9096C539B64}"/>
    <cellStyle name="Comma 2 2 6" xfId="77" xr:uid="{5B96A70B-443D-4F18-B3C7-20E9222D1531}"/>
    <cellStyle name="Comma 2 3" xfId="79" xr:uid="{79F62F65-67A5-4268-A6CE-BDBB595273F3}"/>
    <cellStyle name="Comma 2 3 2" xfId="472" xr:uid="{E7DCC72C-5174-426F-960D-95066F9183D6}"/>
    <cellStyle name="Comma 2 3 2 2" xfId="1573" xr:uid="{27267E04-9267-4CFE-8989-4771A3C6CA78}"/>
    <cellStyle name="Comma 2 3 2 3" xfId="1949" xr:uid="{EDBA666A-B984-43E3-BF86-5106C2A3E5A3}"/>
    <cellStyle name="Comma 2 3 3" xfId="437" xr:uid="{CB405FC5-F525-427E-A9DF-42E0276CAC86}"/>
    <cellStyle name="Comma 2 3 3 2" xfId="1556" xr:uid="{19ECE8B4-9607-44FF-AAEE-D8906E71F660}"/>
    <cellStyle name="Comma 2 3 4" xfId="1519" xr:uid="{98CE67F8-1924-4B81-B43B-1FCC85585C49}"/>
    <cellStyle name="Comma 2 4" xfId="80" xr:uid="{7C8D6954-3074-42D7-9EB2-F75C66C12957}"/>
    <cellStyle name="Comma 2 4 2" xfId="473" xr:uid="{7A696206-E756-4CC3-9DD3-59CD6BC2D95D}"/>
    <cellStyle name="Comma 2 4 2 2" xfId="1574" xr:uid="{439D466D-FF8A-4AF7-A486-FA411DAA66DC}"/>
    <cellStyle name="Comma 2 4 2 3" xfId="1950" xr:uid="{2AC27E98-FAE5-40F4-824E-523E4B898A8C}"/>
    <cellStyle name="Comma 2 4 3" xfId="456" xr:uid="{BCA6CCF1-5B9A-442F-87F6-10955738A333}"/>
    <cellStyle name="Comma 2 4 3 2" xfId="547" xr:uid="{1E597E1E-F249-440E-9F0E-6BEC081B4040}"/>
    <cellStyle name="Comma 2 4 3 2 2" xfId="1594" xr:uid="{46B46A5B-32E8-4913-AFF1-69C7711E9FC9}"/>
    <cellStyle name="Comma 2 4 3 3" xfId="1560" xr:uid="{D2EC4D57-07B1-4BA0-B5B1-23BBC7BC3568}"/>
    <cellStyle name="Comma 2 4 4" xfId="1520" xr:uid="{8A936D2F-D8D4-4224-A5EE-84BC28D64887}"/>
    <cellStyle name="Comma 2 4 5" xfId="1936" xr:uid="{973E22F5-6BBD-42E6-8F83-3CDB7522D98C}"/>
    <cellStyle name="Comma 2 5" xfId="81" xr:uid="{AE3EBD68-975E-47AE-B546-3F1EE3397905}"/>
    <cellStyle name="Comma 2 5 2" xfId="474" xr:uid="{FE76D812-A8C6-49F5-BA34-6A4BB2CAC175}"/>
    <cellStyle name="Comma 2 5 2 2" xfId="548" xr:uid="{DBD1F1E8-46F3-4852-8C14-07371602B698}"/>
    <cellStyle name="Comma 2 5 2 2 2" xfId="1595" xr:uid="{658A7349-39C5-4145-A71D-01B442762291}"/>
    <cellStyle name="Comma 2 5 2 3" xfId="727" xr:uid="{056BE4BF-CEC9-4347-B1BA-0D1289C31DE2}"/>
    <cellStyle name="Comma 2 5 2 3 2" xfId="1616" xr:uid="{4110DF6D-881D-4938-BBD0-AA9108B86A66}"/>
    <cellStyle name="Comma 2 5 2 4" xfId="1575" xr:uid="{A1BA53BB-1427-44C4-809A-0FB9ACC4FBFE}"/>
    <cellStyle name="Comma 2 5 3" xfId="726" xr:uid="{FDF31750-1E23-4430-8350-95A0BF21CDC9}"/>
    <cellStyle name="Comma 2 5 3 2" xfId="1615" xr:uid="{C5BF8CA3-138A-431F-B386-A7E953298E38}"/>
    <cellStyle name="Comma 2 5 4" xfId="1951" xr:uid="{BC285750-47BA-4D42-8E6C-CE1C850212AF}"/>
    <cellStyle name="Comma 2 6" xfId="339" xr:uid="{CD0161A8-0B6A-4490-9A80-FE65A551900F}"/>
    <cellStyle name="Comma 2 6 10" xfId="1537" xr:uid="{03F4345F-AB37-43DA-B0D3-9A462C596998}"/>
    <cellStyle name="Comma 2 6 2" xfId="964" xr:uid="{300F0BA2-C415-46C5-B5DC-49FC10E69A1B}"/>
    <cellStyle name="Comma 2 6 2 2" xfId="972" xr:uid="{437B38F4-5706-4481-815D-B8EC5F5B7BC1}"/>
    <cellStyle name="Comma 2 6 2 2 2" xfId="1000" xr:uid="{C1336AB6-64BF-4BB5-886B-1252E1B4BDF7}"/>
    <cellStyle name="Comma 2 6 2 2 2 2" xfId="1043" xr:uid="{594C2CC9-33F4-4AEC-86B0-33D91ECC9EEC}"/>
    <cellStyle name="Comma 2 6 2 2 2 2 2" xfId="1109" xr:uid="{474F3BCC-86E3-4F53-B188-C0F79840A311}"/>
    <cellStyle name="Comma 2 6 2 2 2 2 2 2" xfId="1243" xr:uid="{BC7FA075-1010-4E5F-A85A-515F6D09B747}"/>
    <cellStyle name="Comma 2 6 2 2 2 2 2 2 2" xfId="1503" xr:uid="{B1091AB2-88C7-4492-A4C7-70557C606118}"/>
    <cellStyle name="Comma 2 6 2 2 2 2 2 2 2 2" xfId="1927" xr:uid="{5E21FB21-8F64-4867-8A8E-5F154461BD65}"/>
    <cellStyle name="Comma 2 6 2 2 2 2 2 2 2 2 2" xfId="2906" xr:uid="{507B48E8-A588-44A5-8733-F939D950242E}"/>
    <cellStyle name="Comma 2 6 2 2 2 2 2 2 2 3" xfId="2643" xr:uid="{C6252385-2088-4DCE-ABF8-74EA415A175D}"/>
    <cellStyle name="Comma 2 6 2 2 2 2 2 2 3" xfId="1797" xr:uid="{8F56FFE1-E1F6-4261-BF07-AE110F50140F}"/>
    <cellStyle name="Comma 2 6 2 2 2 2 2 2 3 2" xfId="2778" xr:uid="{94F900D7-69AB-47B2-B45B-DA03BAFE6933}"/>
    <cellStyle name="Comma 2 6 2 2 2 2 2 2 4" xfId="2387" xr:uid="{118EE625-5604-495E-9819-B6BC732F68B7}"/>
    <cellStyle name="Comma 2 6 2 2 2 2 2 3" xfId="1375" xr:uid="{582E36F4-F939-4C46-A24A-CDE72EA398B7}"/>
    <cellStyle name="Comma 2 6 2 2 2 2 2 3 2" xfId="1863" xr:uid="{A996BF62-5E21-49B6-BFF2-73E78FEAFE64}"/>
    <cellStyle name="Comma 2 6 2 2 2 2 2 3 2 2" xfId="2842" xr:uid="{27DCE2F6-F39D-4751-B77F-CE0C8971D149}"/>
    <cellStyle name="Comma 2 6 2 2 2 2 2 3 3" xfId="2515" xr:uid="{B98FDD37-E424-421F-B1DA-092B92AFC35B}"/>
    <cellStyle name="Comma 2 6 2 2 2 2 2 4" xfId="1727" xr:uid="{175429D6-C052-4A2B-99CE-8CDBE2492C6F}"/>
    <cellStyle name="Comma 2 6 2 2 2 2 2 4 2" xfId="2714" xr:uid="{84ACF7C4-A3F5-43C8-9A7D-6F131CCD244C}"/>
    <cellStyle name="Comma 2 6 2 2 2 2 2 5" xfId="2259" xr:uid="{32C7B969-2C5B-4C5E-89E8-649078453903}"/>
    <cellStyle name="Comma 2 6 2 2 2 2 3" xfId="1177" xr:uid="{7F785000-CF2D-4094-8D7B-A49911003901}"/>
    <cellStyle name="Comma 2 6 2 2 2 2 3 2" xfId="1439" xr:uid="{2FD6E8AB-38D0-4C18-BE52-0986F90046A8}"/>
    <cellStyle name="Comma 2 6 2 2 2 2 3 2 2" xfId="1895" xr:uid="{2B948A67-B835-4AB1-821A-9BE2CE574DC8}"/>
    <cellStyle name="Comma 2 6 2 2 2 2 3 2 2 2" xfId="2874" xr:uid="{02BDFA13-5723-41B4-9E46-B0C095152EF4}"/>
    <cellStyle name="Comma 2 6 2 2 2 2 3 2 3" xfId="2579" xr:uid="{5D3469A6-23D3-4DE5-9AB9-AC6E725E0C6C}"/>
    <cellStyle name="Comma 2 6 2 2 2 2 3 3" xfId="1763" xr:uid="{F2A77563-7036-4812-8DEA-38693DC5AFB7}"/>
    <cellStyle name="Comma 2 6 2 2 2 2 3 3 2" xfId="2746" xr:uid="{AC5FF4CE-CDFB-4B09-ACBC-CEFD5382957B}"/>
    <cellStyle name="Comma 2 6 2 2 2 2 3 4" xfId="2323" xr:uid="{DF12C143-4E68-4E15-8F72-222031754BF8}"/>
    <cellStyle name="Comma 2 6 2 2 2 2 4" xfId="1311" xr:uid="{AF058412-0D18-4F41-B7DF-14566AF83001}"/>
    <cellStyle name="Comma 2 6 2 2 2 2 4 2" xfId="1831" xr:uid="{356339C4-9CBA-4032-9A4C-F51288879075}"/>
    <cellStyle name="Comma 2 6 2 2 2 2 4 2 2" xfId="2810" xr:uid="{9B0CEB62-9D09-43F5-A331-4484248CE7F8}"/>
    <cellStyle name="Comma 2 6 2 2 2 2 4 3" xfId="2451" xr:uid="{FD825E63-FCFD-49CF-98BE-7FA0B34BFEDC}"/>
    <cellStyle name="Comma 2 6 2 2 2 2 5" xfId="1693" xr:uid="{494F2037-4640-4244-A988-AA49D9EE5C49}"/>
    <cellStyle name="Comma 2 6 2 2 2 2 5 2" xfId="2682" xr:uid="{488C71C2-AB2C-4A94-B362-693D1962B9F3}"/>
    <cellStyle name="Comma 2 6 2 2 2 2 6" xfId="2195" xr:uid="{C0E0DF64-B2D2-4B10-879C-04EBAC31643B}"/>
    <cellStyle name="Comma 2 6 2 2 2 3" xfId="1077" xr:uid="{64F4632E-AF22-4522-BC87-21DB9E4625CA}"/>
    <cellStyle name="Comma 2 6 2 2 2 3 2" xfId="1211" xr:uid="{FF0ECEFA-289D-4234-B351-2A8565ED40C4}"/>
    <cellStyle name="Comma 2 6 2 2 2 3 2 2" xfId="1471" xr:uid="{9AB20118-8E6D-4EFC-86EA-C427B6B968CB}"/>
    <cellStyle name="Comma 2 6 2 2 2 3 2 2 2" xfId="1911" xr:uid="{D4448021-54B7-4662-9CA1-E8413951078A}"/>
    <cellStyle name="Comma 2 6 2 2 2 3 2 2 2 2" xfId="2890" xr:uid="{3016E4CA-52F7-4D7E-A5DC-E9995CE710F3}"/>
    <cellStyle name="Comma 2 6 2 2 2 3 2 2 3" xfId="2611" xr:uid="{4FD7DD41-85E3-4D01-9FF1-6F2C8DC12259}"/>
    <cellStyle name="Comma 2 6 2 2 2 3 2 3" xfId="1781" xr:uid="{0D29E7A5-695D-4459-BE61-753173E82AB3}"/>
    <cellStyle name="Comma 2 6 2 2 2 3 2 3 2" xfId="2762" xr:uid="{CEF61D0A-DEC1-4E63-B4ED-7E8EB270D6A0}"/>
    <cellStyle name="Comma 2 6 2 2 2 3 2 4" xfId="2355" xr:uid="{0A62D7CF-10A0-4CEE-A559-67955200421A}"/>
    <cellStyle name="Comma 2 6 2 2 2 3 3" xfId="1343" xr:uid="{23544AD5-9A44-4787-8FDC-92C7DE49D61E}"/>
    <cellStyle name="Comma 2 6 2 2 2 3 3 2" xfId="1847" xr:uid="{C428B08A-0D2E-487D-A7C0-BD9170B8FF86}"/>
    <cellStyle name="Comma 2 6 2 2 2 3 3 2 2" xfId="2826" xr:uid="{809EA2CB-2FE9-4833-9DFD-672E9B8B6C45}"/>
    <cellStyle name="Comma 2 6 2 2 2 3 3 3" xfId="2483" xr:uid="{31063104-2BAA-4F28-8B19-8D9C50EB538F}"/>
    <cellStyle name="Comma 2 6 2 2 2 3 4" xfId="1711" xr:uid="{9EC688C8-1C56-4C46-83D0-9DC60E568855}"/>
    <cellStyle name="Comma 2 6 2 2 2 3 4 2" xfId="2698" xr:uid="{4E63D9DF-A311-493A-A6FE-77D0530DECC6}"/>
    <cellStyle name="Comma 2 6 2 2 2 3 5" xfId="2227" xr:uid="{CCFE20E2-6846-4EC7-AF44-A43EE5D90A77}"/>
    <cellStyle name="Comma 2 6 2 2 2 4" xfId="1145" xr:uid="{BE16DF57-1222-4E5B-BDD8-AE89C0B03BA3}"/>
    <cellStyle name="Comma 2 6 2 2 2 4 2" xfId="1407" xr:uid="{CE076036-98A5-4BB1-B6E1-4C8F550B44A4}"/>
    <cellStyle name="Comma 2 6 2 2 2 4 2 2" xfId="1879" xr:uid="{CDEFEE12-3FA0-4D04-8B8D-D07811A98268}"/>
    <cellStyle name="Comma 2 6 2 2 2 4 2 2 2" xfId="2858" xr:uid="{236A53F7-4956-4F55-A031-54CDE03401DC}"/>
    <cellStyle name="Comma 2 6 2 2 2 4 2 3" xfId="2547" xr:uid="{56D155BD-3A21-4AFC-B3C6-CFE29DE51F87}"/>
    <cellStyle name="Comma 2 6 2 2 2 4 3" xfId="1747" xr:uid="{536DE954-248D-4B20-AA05-C47702784943}"/>
    <cellStyle name="Comma 2 6 2 2 2 4 3 2" xfId="2730" xr:uid="{D140766C-2400-4E7E-8357-B730F1073805}"/>
    <cellStyle name="Comma 2 6 2 2 2 4 4" xfId="2291" xr:uid="{896C1430-7174-40A3-B6BB-933CB467C631}"/>
    <cellStyle name="Comma 2 6 2 2 2 5" xfId="1279" xr:uid="{53E6A0B1-917A-4D33-B52B-FF2EDADA04C5}"/>
    <cellStyle name="Comma 2 6 2 2 2 5 2" xfId="1815" xr:uid="{B423FBC9-D888-476B-9595-B5E1D8BDABF9}"/>
    <cellStyle name="Comma 2 6 2 2 2 5 2 2" xfId="2794" xr:uid="{88EF5A89-A0B4-45EA-8ACF-3D75E3A39E62}"/>
    <cellStyle name="Comma 2 6 2 2 2 5 3" xfId="2419" xr:uid="{FB15D21C-1B86-4E76-B320-7546D468FCEC}"/>
    <cellStyle name="Comma 2 6 2 2 2 6" xfId="1675" xr:uid="{C8905856-FEC6-4577-9938-A3410002D8D7}"/>
    <cellStyle name="Comma 2 6 2 2 2 6 2" xfId="2666" xr:uid="{7679AC76-80A8-4CE3-8CA2-2852570BAA0A}"/>
    <cellStyle name="Comma 2 6 2 2 2 7" xfId="2163" xr:uid="{6A0AAB21-306C-4AD8-9013-7A9BBB5C2797}"/>
    <cellStyle name="Comma 2 6 2 2 3" xfId="1020" xr:uid="{D3AE4AC4-A33A-47A0-99E3-677213ABA131}"/>
    <cellStyle name="Comma 2 6 2 2 3 2" xfId="1093" xr:uid="{3C0D1410-D84D-46A2-91AB-CBAF83C29460}"/>
    <cellStyle name="Comma 2 6 2 2 3 2 2" xfId="1227" xr:uid="{ABFA7120-C2F6-4EBD-83D3-7563E17D9243}"/>
    <cellStyle name="Comma 2 6 2 2 3 2 2 2" xfId="1487" xr:uid="{97E43B86-D8E5-4155-BC31-F2EF017D2A8C}"/>
    <cellStyle name="Comma 2 6 2 2 3 2 2 2 2" xfId="1919" xr:uid="{E924123E-73D5-4B2E-92DC-77EF5AFC3A98}"/>
    <cellStyle name="Comma 2 6 2 2 3 2 2 2 2 2" xfId="2898" xr:uid="{AE5C945C-9314-4FEF-98CC-FC5A2A0B1098}"/>
    <cellStyle name="Comma 2 6 2 2 3 2 2 2 3" xfId="2627" xr:uid="{8D88AFA6-C8D3-4338-BF3C-768610CCD089}"/>
    <cellStyle name="Comma 2 6 2 2 3 2 2 3" xfId="1789" xr:uid="{379AC313-55F6-420F-B58B-6383D84F0380}"/>
    <cellStyle name="Comma 2 6 2 2 3 2 2 3 2" xfId="2770" xr:uid="{62D5D7EF-F9D3-49C9-A96E-59E171C40CCC}"/>
    <cellStyle name="Comma 2 6 2 2 3 2 2 4" xfId="2371" xr:uid="{BAF9500D-D36D-4555-907D-CFCE118ACC9D}"/>
    <cellStyle name="Comma 2 6 2 2 3 2 3" xfId="1359" xr:uid="{B58F2018-F90A-42DA-80E9-5C0DA050E882}"/>
    <cellStyle name="Comma 2 6 2 2 3 2 3 2" xfId="1855" xr:uid="{74C2F8AC-84A6-4231-B19E-F83AD96A244A}"/>
    <cellStyle name="Comma 2 6 2 2 3 2 3 2 2" xfId="2834" xr:uid="{817853DF-1988-4DD6-A589-FA54A0047DFD}"/>
    <cellStyle name="Comma 2 6 2 2 3 2 3 3" xfId="2499" xr:uid="{67E63DCC-4AB7-44B4-8E88-2F5B6A4FF166}"/>
    <cellStyle name="Comma 2 6 2 2 3 2 4" xfId="1719" xr:uid="{7A924447-AF13-44AC-99F6-385AF9B4EFE2}"/>
    <cellStyle name="Comma 2 6 2 2 3 2 4 2" xfId="2706" xr:uid="{75F72C7D-EE52-46FF-963F-5D108DACA48B}"/>
    <cellStyle name="Comma 2 6 2 2 3 2 5" xfId="2243" xr:uid="{556FA3B3-77EA-40FB-B430-C5CCADE195E0}"/>
    <cellStyle name="Comma 2 6 2 2 3 3" xfId="1161" xr:uid="{36D8F395-9DF2-4592-A360-DD98EA5A1877}"/>
    <cellStyle name="Comma 2 6 2 2 3 3 2" xfId="1423" xr:uid="{B1891984-DAB9-4B5E-B5ED-72FF8DF505B0}"/>
    <cellStyle name="Comma 2 6 2 2 3 3 2 2" xfId="1887" xr:uid="{49084C93-920B-4320-BE33-2293846FECFC}"/>
    <cellStyle name="Comma 2 6 2 2 3 3 2 2 2" xfId="2866" xr:uid="{3A7B284F-FCD8-4752-A762-B02566D0AEDB}"/>
    <cellStyle name="Comma 2 6 2 2 3 3 2 3" xfId="2563" xr:uid="{EE630EEA-2E61-4142-9184-EBC2E73E476F}"/>
    <cellStyle name="Comma 2 6 2 2 3 3 3" xfId="1755" xr:uid="{C8396B77-1315-4BC4-AE44-D05B4FCDEFD9}"/>
    <cellStyle name="Comma 2 6 2 2 3 3 3 2" xfId="2738" xr:uid="{6C068A19-E90C-4A82-BCB0-C291D4E29809}"/>
    <cellStyle name="Comma 2 6 2 2 3 3 4" xfId="2307" xr:uid="{2ABC083A-FC20-49CE-BA96-353AF7F7BC4D}"/>
    <cellStyle name="Comma 2 6 2 2 3 4" xfId="1295" xr:uid="{2CB58430-D3BD-4FF1-AF45-E8F85AAC9857}"/>
    <cellStyle name="Comma 2 6 2 2 3 4 2" xfId="1823" xr:uid="{4840C77E-E4C7-45E4-B8FD-CF5DEFC55686}"/>
    <cellStyle name="Comma 2 6 2 2 3 4 2 2" xfId="2802" xr:uid="{806514FA-73AD-44B9-A2B4-BE85386D9380}"/>
    <cellStyle name="Comma 2 6 2 2 3 4 3" xfId="2435" xr:uid="{C562F0DD-1724-42D5-B150-6DB12ECD1483}"/>
    <cellStyle name="Comma 2 6 2 2 3 5" xfId="1684" xr:uid="{7DC9F90A-8409-4FB9-B231-28BD9F46C0E3}"/>
    <cellStyle name="Comma 2 6 2 2 3 5 2" xfId="2674" xr:uid="{A3A5C7A4-41B5-4798-A504-A3218C459272}"/>
    <cellStyle name="Comma 2 6 2 2 3 6" xfId="2179" xr:uid="{0846C9A9-9658-4E6D-894F-316C0DDB7EFA}"/>
    <cellStyle name="Comma 2 6 2 2 4" xfId="1061" xr:uid="{D7CE017B-AC31-47E9-A61E-26A91C5694EF}"/>
    <cellStyle name="Comma 2 6 2 2 4 2" xfId="1195" xr:uid="{1215E013-E3A8-492E-A72A-0B52E48DE678}"/>
    <cellStyle name="Comma 2 6 2 2 4 2 2" xfId="1455" xr:uid="{BAD35F79-2C4F-4697-A119-41A7C0DA1772}"/>
    <cellStyle name="Comma 2 6 2 2 4 2 2 2" xfId="1903" xr:uid="{69233DFF-A850-4DDC-90D4-8442D629D761}"/>
    <cellStyle name="Comma 2 6 2 2 4 2 2 2 2" xfId="2882" xr:uid="{198F49FE-E1A6-44AB-844D-A332F9D4C018}"/>
    <cellStyle name="Comma 2 6 2 2 4 2 2 3" xfId="2595" xr:uid="{C4EB603F-9165-48C4-9679-16677665263B}"/>
    <cellStyle name="Comma 2 6 2 2 4 2 3" xfId="1773" xr:uid="{647C463A-2C6E-4185-BDC2-B202256E680B}"/>
    <cellStyle name="Comma 2 6 2 2 4 2 3 2" xfId="2754" xr:uid="{4061383D-47C2-432A-9F6F-F59075BF67F5}"/>
    <cellStyle name="Comma 2 6 2 2 4 2 4" xfId="2339" xr:uid="{754441B6-8CEB-42FD-B544-15FB6F2F82C9}"/>
    <cellStyle name="Comma 2 6 2 2 4 3" xfId="1327" xr:uid="{9DFDCBAD-1248-4BDF-8A9E-AAF1465D288A}"/>
    <cellStyle name="Comma 2 6 2 2 4 3 2" xfId="1839" xr:uid="{03F972FA-BA6D-4B60-B455-6F3E9F61212B}"/>
    <cellStyle name="Comma 2 6 2 2 4 3 2 2" xfId="2818" xr:uid="{C6030C61-4190-46A9-AB67-986FD612121A}"/>
    <cellStyle name="Comma 2 6 2 2 4 3 3" xfId="2467" xr:uid="{B6E2C4B8-2118-4B5D-A536-4C1B719046D8}"/>
    <cellStyle name="Comma 2 6 2 2 4 4" xfId="1703" xr:uid="{B992E5BD-0650-433A-93B6-412F26C78423}"/>
    <cellStyle name="Comma 2 6 2 2 4 4 2" xfId="2690" xr:uid="{D2E7D194-A2A3-43C5-8CE6-B40F81B03E32}"/>
    <cellStyle name="Comma 2 6 2 2 4 5" xfId="2211" xr:uid="{6751C943-CD9E-426E-B9CC-0F333721DD5B}"/>
    <cellStyle name="Comma 2 6 2 2 5" xfId="1129" xr:uid="{155CE70E-7EED-4041-AA1D-D32C1B139418}"/>
    <cellStyle name="Comma 2 6 2 2 5 2" xfId="1391" xr:uid="{2B92E539-982D-4C05-840A-BD3B891E78C6}"/>
    <cellStyle name="Comma 2 6 2 2 5 2 2" xfId="1871" xr:uid="{D15CA479-D135-4832-BCAB-3E9400749A9E}"/>
    <cellStyle name="Comma 2 6 2 2 5 2 2 2" xfId="2850" xr:uid="{CA54F0B6-3809-4BB4-AD4C-2315611D4929}"/>
    <cellStyle name="Comma 2 6 2 2 5 2 3" xfId="2531" xr:uid="{31AD34DB-4B19-43CA-8833-DC47E41542A0}"/>
    <cellStyle name="Comma 2 6 2 2 5 3" xfId="1739" xr:uid="{C0765013-7DD2-433F-9815-8DBFB1F75AB8}"/>
    <cellStyle name="Comma 2 6 2 2 5 3 2" xfId="2722" xr:uid="{10A71270-2495-41D1-B299-C3E3EDE1AB85}"/>
    <cellStyle name="Comma 2 6 2 2 5 4" xfId="2275" xr:uid="{55D279B6-39DF-447F-AADE-39F31E5A58F3}"/>
    <cellStyle name="Comma 2 6 2 2 6" xfId="1263" xr:uid="{30216C53-D928-40EA-8A92-F9803182BDBE}"/>
    <cellStyle name="Comma 2 6 2 2 6 2" xfId="1807" xr:uid="{BFDB11F7-54CB-4F9B-A489-34CB0A72D963}"/>
    <cellStyle name="Comma 2 6 2 2 6 2 2" xfId="2786" xr:uid="{D824EB91-02CF-4233-9B68-8EAC474EF602}"/>
    <cellStyle name="Comma 2 6 2 2 6 3" xfId="2403" xr:uid="{38349C9D-BBB9-43E6-86A6-D9B8F8682090}"/>
    <cellStyle name="Comma 2 6 2 2 7" xfId="1665" xr:uid="{FB175E60-E196-4DE6-AC8D-EBB6AD254B4F}"/>
    <cellStyle name="Comma 2 6 2 2 7 2" xfId="2658" xr:uid="{7CB52627-B00A-437C-AAF8-505D1119B7C6}"/>
    <cellStyle name="Comma 2 6 2 2 8" xfId="2147" xr:uid="{8F6BA356-56B8-4F52-BB5C-36B6B4A4CB2E}"/>
    <cellStyle name="Comma 2 6 2 3" xfId="992" xr:uid="{9688345C-7423-4FB1-9901-7E8E68EDD6C1}"/>
    <cellStyle name="Comma 2 6 2 3 2" xfId="1035" xr:uid="{3466A5AE-F63C-4DC2-ABE7-2726A91B091D}"/>
    <cellStyle name="Comma 2 6 2 3 2 2" xfId="1101" xr:uid="{005C8419-0F40-4C63-B3B9-6EBBB14863A9}"/>
    <cellStyle name="Comma 2 6 2 3 2 2 2" xfId="1235" xr:uid="{DC8891AF-2AD7-48C9-AF42-7A04A09DF3A2}"/>
    <cellStyle name="Comma 2 6 2 3 2 2 2 2" xfId="1495" xr:uid="{C4E95455-FDF6-4E4E-B827-50F13BCF7E68}"/>
    <cellStyle name="Comma 2 6 2 3 2 2 2 2 2" xfId="1923" xr:uid="{A6092D7E-85F3-4A50-9436-4162C199E0F0}"/>
    <cellStyle name="Comma 2 6 2 3 2 2 2 2 2 2" xfId="2902" xr:uid="{FA951692-AF35-495B-9B4B-17DAF9F56554}"/>
    <cellStyle name="Comma 2 6 2 3 2 2 2 2 3" xfId="2635" xr:uid="{14DCCD60-A92F-4FB2-9EF5-5BFA628A97F7}"/>
    <cellStyle name="Comma 2 6 2 3 2 2 2 3" xfId="1793" xr:uid="{0BCDA959-560B-4596-89AE-3F537F41E9D8}"/>
    <cellStyle name="Comma 2 6 2 3 2 2 2 3 2" xfId="2774" xr:uid="{5616E836-B63F-4B11-B7E6-8371D0AE12D8}"/>
    <cellStyle name="Comma 2 6 2 3 2 2 2 4" xfId="2379" xr:uid="{0D142FDD-73E4-4AE6-86EF-0BD99900E1FE}"/>
    <cellStyle name="Comma 2 6 2 3 2 2 3" xfId="1367" xr:uid="{A0D47531-C3DE-417B-A9E8-2680BABC904C}"/>
    <cellStyle name="Comma 2 6 2 3 2 2 3 2" xfId="1859" xr:uid="{2FCEE129-F274-4552-8465-7513C05F68E2}"/>
    <cellStyle name="Comma 2 6 2 3 2 2 3 2 2" xfId="2838" xr:uid="{0A05CE9F-5ADF-4F1E-909B-22B74AD0277A}"/>
    <cellStyle name="Comma 2 6 2 3 2 2 3 3" xfId="2507" xr:uid="{E92E88C1-EFCA-4DDE-94AD-E6D84FF5900F}"/>
    <cellStyle name="Comma 2 6 2 3 2 2 4" xfId="1723" xr:uid="{7C8BA0FC-1F03-4444-B182-50DD198C99BE}"/>
    <cellStyle name="Comma 2 6 2 3 2 2 4 2" xfId="2710" xr:uid="{C3C3E749-02E6-4F10-BD8A-64FA8587BA1E}"/>
    <cellStyle name="Comma 2 6 2 3 2 2 5" xfId="2251" xr:uid="{52F5BAE7-8AB2-44E9-A8DC-A7ACDFF3CBB5}"/>
    <cellStyle name="Comma 2 6 2 3 2 3" xfId="1169" xr:uid="{87F87541-934D-4D92-AE7B-EF166FAD8E6F}"/>
    <cellStyle name="Comma 2 6 2 3 2 3 2" xfId="1431" xr:uid="{059B9C32-8865-45D3-88E4-701F31D9DF72}"/>
    <cellStyle name="Comma 2 6 2 3 2 3 2 2" xfId="1891" xr:uid="{A4163135-CDD9-46B9-831A-E96DDC70A054}"/>
    <cellStyle name="Comma 2 6 2 3 2 3 2 2 2" xfId="2870" xr:uid="{D0CFE369-7603-4D0E-89FD-9FDBB915B4FA}"/>
    <cellStyle name="Comma 2 6 2 3 2 3 2 3" xfId="2571" xr:uid="{204D5F63-FA6A-40AC-AFE6-73E7FDD71257}"/>
    <cellStyle name="Comma 2 6 2 3 2 3 3" xfId="1759" xr:uid="{98636187-6DBC-443F-A27E-21DB16DD1EF5}"/>
    <cellStyle name="Comma 2 6 2 3 2 3 3 2" xfId="2742" xr:uid="{2EB6BC8F-067C-4BE9-BB36-6EDF1ED23357}"/>
    <cellStyle name="Comma 2 6 2 3 2 3 4" xfId="2315" xr:uid="{6331909B-C945-44F1-875D-0F7ECC92B9A4}"/>
    <cellStyle name="Comma 2 6 2 3 2 4" xfId="1303" xr:uid="{FADA0897-C334-44E2-A774-A8D5776B9380}"/>
    <cellStyle name="Comma 2 6 2 3 2 4 2" xfId="1827" xr:uid="{C61A6491-FE0B-4555-80A0-2535311488F2}"/>
    <cellStyle name="Comma 2 6 2 3 2 4 2 2" xfId="2806" xr:uid="{C4A54E6A-6D01-4614-8D9A-3A3D69FAB12F}"/>
    <cellStyle name="Comma 2 6 2 3 2 4 3" xfId="2443" xr:uid="{87B8C0AC-8971-40F4-A8D7-B0AB759AECCE}"/>
    <cellStyle name="Comma 2 6 2 3 2 5" xfId="1689" xr:uid="{6897761B-5C8C-43AA-967E-579E04D39301}"/>
    <cellStyle name="Comma 2 6 2 3 2 5 2" xfId="2678" xr:uid="{605384EF-5273-497E-8B13-90A87E2D2280}"/>
    <cellStyle name="Comma 2 6 2 3 2 6" xfId="2187" xr:uid="{20D1F925-FBB6-4ED2-9902-0F964B2A5BA5}"/>
    <cellStyle name="Comma 2 6 2 3 3" xfId="1069" xr:uid="{90029C6D-C834-41CE-8E35-868D65080875}"/>
    <cellStyle name="Comma 2 6 2 3 3 2" xfId="1203" xr:uid="{42FC6162-626C-415B-BFD2-73F197811353}"/>
    <cellStyle name="Comma 2 6 2 3 3 2 2" xfId="1463" xr:uid="{7ED30EFD-E738-4385-9E86-C89B186034BD}"/>
    <cellStyle name="Comma 2 6 2 3 3 2 2 2" xfId="1907" xr:uid="{2BCCC9C6-63D8-4F4A-839E-22396D402A42}"/>
    <cellStyle name="Comma 2 6 2 3 3 2 2 2 2" xfId="2886" xr:uid="{A8F20F93-F438-4EC3-853C-B2DDDF54D147}"/>
    <cellStyle name="Comma 2 6 2 3 3 2 2 3" xfId="2603" xr:uid="{CA9207CB-C4C6-4BA1-A054-FA6E89477A52}"/>
    <cellStyle name="Comma 2 6 2 3 3 2 3" xfId="1777" xr:uid="{BE49BE23-594A-4D24-B66D-132A6BADCFF3}"/>
    <cellStyle name="Comma 2 6 2 3 3 2 3 2" xfId="2758" xr:uid="{C79DBB15-974D-4AB0-91F5-7EAF48A98743}"/>
    <cellStyle name="Comma 2 6 2 3 3 2 4" xfId="2347" xr:uid="{CDDB1A9F-EA2D-447C-9B9E-62B0A1C4D434}"/>
    <cellStyle name="Comma 2 6 2 3 3 3" xfId="1335" xr:uid="{D111C827-6448-4187-82DB-1D9B79E734B6}"/>
    <cellStyle name="Comma 2 6 2 3 3 3 2" xfId="1843" xr:uid="{87378402-8FBA-4D66-A81F-80129E819094}"/>
    <cellStyle name="Comma 2 6 2 3 3 3 2 2" xfId="2822" xr:uid="{A5107277-5785-4385-9923-AA827D0A2297}"/>
    <cellStyle name="Comma 2 6 2 3 3 3 3" xfId="2475" xr:uid="{75819A0F-1FAD-40E5-820F-86D45F1B099B}"/>
    <cellStyle name="Comma 2 6 2 3 3 4" xfId="1707" xr:uid="{0801A513-CCDD-4203-AB5F-DDD38979CEC0}"/>
    <cellStyle name="Comma 2 6 2 3 3 4 2" xfId="2694" xr:uid="{DC67C629-627E-48B8-8BA6-57B7CDC83EBE}"/>
    <cellStyle name="Comma 2 6 2 3 3 5" xfId="2219" xr:uid="{C1CF2B79-62EE-4C50-92DB-BF16026F4762}"/>
    <cellStyle name="Comma 2 6 2 3 4" xfId="1137" xr:uid="{953C6D72-AB1F-4371-A79C-4ABC86D2DFBC}"/>
    <cellStyle name="Comma 2 6 2 3 4 2" xfId="1399" xr:uid="{CB06EFDE-B516-4B8B-AFB4-B4D34CF06D16}"/>
    <cellStyle name="Comma 2 6 2 3 4 2 2" xfId="1875" xr:uid="{F7CC1834-020C-447F-BE08-C66F226A9C37}"/>
    <cellStyle name="Comma 2 6 2 3 4 2 2 2" xfId="2854" xr:uid="{29580703-CD84-4CDE-9439-EFFE6FC08B77}"/>
    <cellStyle name="Comma 2 6 2 3 4 2 3" xfId="2539" xr:uid="{DE8C4FAE-FE7E-46E4-ADEC-DA1FD07BEF58}"/>
    <cellStyle name="Comma 2 6 2 3 4 3" xfId="1743" xr:uid="{25B2CADC-2965-4BC3-BEB5-5C18F683224B}"/>
    <cellStyle name="Comma 2 6 2 3 4 3 2" xfId="2726" xr:uid="{E3A260D2-50AF-42E1-BDA7-888773F75CE7}"/>
    <cellStyle name="Comma 2 6 2 3 4 4" xfId="2283" xr:uid="{5A67F0BC-D34D-42A4-8B4A-F1057776EA08}"/>
    <cellStyle name="Comma 2 6 2 3 5" xfId="1271" xr:uid="{7FF65178-C930-42DC-99F5-593CAF270B71}"/>
    <cellStyle name="Comma 2 6 2 3 5 2" xfId="1811" xr:uid="{3BBEADB3-D915-48B3-9EBD-BE64584D22CE}"/>
    <cellStyle name="Comma 2 6 2 3 5 2 2" xfId="2790" xr:uid="{7B432DCD-185F-432C-866A-58ACD7BB1B2E}"/>
    <cellStyle name="Comma 2 6 2 3 5 3" xfId="2411" xr:uid="{1538D097-D018-46AB-870D-34A095AABB3D}"/>
    <cellStyle name="Comma 2 6 2 3 6" xfId="1671" xr:uid="{0C356E32-29C6-4898-9387-FB2BB1C2AA1C}"/>
    <cellStyle name="Comma 2 6 2 3 6 2" xfId="2662" xr:uid="{9DF14272-29C6-4251-8916-C94B8CAA0C4D}"/>
    <cellStyle name="Comma 2 6 2 3 7" xfId="2155" xr:uid="{B7DF7D21-3656-4A61-83EC-0E9F707D7D5F}"/>
    <cellStyle name="Comma 2 6 2 4" xfId="1012" xr:uid="{E424775A-E9D7-45F9-BE29-70F2C3E7EA59}"/>
    <cellStyle name="Comma 2 6 2 4 2" xfId="1085" xr:uid="{43143426-0478-4A44-BFBB-5B08C17FA817}"/>
    <cellStyle name="Comma 2 6 2 4 2 2" xfId="1219" xr:uid="{4FBE43CD-43A0-4A82-A19A-608CE8EC2811}"/>
    <cellStyle name="Comma 2 6 2 4 2 2 2" xfId="1479" xr:uid="{65937C3C-9068-4C6B-97A0-ABC347F958FF}"/>
    <cellStyle name="Comma 2 6 2 4 2 2 2 2" xfId="1915" xr:uid="{5C8086D9-95C1-4DF2-8D03-9296F184906D}"/>
    <cellStyle name="Comma 2 6 2 4 2 2 2 2 2" xfId="2894" xr:uid="{2639E85D-193D-4582-ABFD-752ED238FB1B}"/>
    <cellStyle name="Comma 2 6 2 4 2 2 2 3" xfId="2619" xr:uid="{2396BF52-69CD-489D-AA47-D7F1584E5262}"/>
    <cellStyle name="Comma 2 6 2 4 2 2 3" xfId="1785" xr:uid="{B8C00AD0-E531-4D2C-BC2A-6EDEF9AD5C89}"/>
    <cellStyle name="Comma 2 6 2 4 2 2 3 2" xfId="2766" xr:uid="{97584DE9-B559-4623-BC2B-37EAFC4D1194}"/>
    <cellStyle name="Comma 2 6 2 4 2 2 4" xfId="2363" xr:uid="{2458A011-201F-4DBA-B75F-648667EC0033}"/>
    <cellStyle name="Comma 2 6 2 4 2 3" xfId="1351" xr:uid="{755CBBAE-1A1A-4151-A9FA-7B10CA8DEB5C}"/>
    <cellStyle name="Comma 2 6 2 4 2 3 2" xfId="1851" xr:uid="{D7160524-8AB3-4A47-B9F6-A5D0042FAD4C}"/>
    <cellStyle name="Comma 2 6 2 4 2 3 2 2" xfId="2830" xr:uid="{486CBD34-32EB-4D94-A18B-6EC70C316A11}"/>
    <cellStyle name="Comma 2 6 2 4 2 3 3" xfId="2491" xr:uid="{2027D909-2697-463E-8291-0B66B9C9592E}"/>
    <cellStyle name="Comma 2 6 2 4 2 4" xfId="1715" xr:uid="{336B2680-85EB-44DF-A80A-1701D5B7E9B5}"/>
    <cellStyle name="Comma 2 6 2 4 2 4 2" xfId="2702" xr:uid="{84FF9ECB-95EB-4338-9E02-A89890C8C8C9}"/>
    <cellStyle name="Comma 2 6 2 4 2 5" xfId="2235" xr:uid="{80271702-01F4-4F6C-8323-6BEDAC04C0A5}"/>
    <cellStyle name="Comma 2 6 2 4 3" xfId="1153" xr:uid="{BE1C32F9-B537-45BD-BD16-2346E9D2D2D8}"/>
    <cellStyle name="Comma 2 6 2 4 3 2" xfId="1415" xr:uid="{566B93E9-29EC-4C79-875E-2CBF8256E476}"/>
    <cellStyle name="Comma 2 6 2 4 3 2 2" xfId="1883" xr:uid="{6AD92C1A-828B-4A9D-B4D1-96298565F5A9}"/>
    <cellStyle name="Comma 2 6 2 4 3 2 2 2" xfId="2862" xr:uid="{66C7220A-A9D6-4A4F-8758-6746E395ADD3}"/>
    <cellStyle name="Comma 2 6 2 4 3 2 3" xfId="2555" xr:uid="{4761F42C-DD02-4807-838B-3E038E30A3D7}"/>
    <cellStyle name="Comma 2 6 2 4 3 3" xfId="1751" xr:uid="{89BB9022-E03A-4DFD-8440-7E3085174F4A}"/>
    <cellStyle name="Comma 2 6 2 4 3 3 2" xfId="2734" xr:uid="{EB6CBEDB-1C09-4E09-9C17-CA2516B8E8BC}"/>
    <cellStyle name="Comma 2 6 2 4 3 4" xfId="2299" xr:uid="{5111B7E1-EAC1-4DFB-BDC0-83B3AF2156AF}"/>
    <cellStyle name="Comma 2 6 2 4 4" xfId="1287" xr:uid="{6245AD90-72AA-4F44-80D5-B28348282D65}"/>
    <cellStyle name="Comma 2 6 2 4 4 2" xfId="1819" xr:uid="{AF973C2C-E1F1-41E9-BA12-64F19A33D5A8}"/>
    <cellStyle name="Comma 2 6 2 4 4 2 2" xfId="2798" xr:uid="{716EF793-2070-492B-B33A-BE5C96F982FB}"/>
    <cellStyle name="Comma 2 6 2 4 4 3" xfId="2427" xr:uid="{98CDD139-F64B-43DA-BAE6-55353C0E6070}"/>
    <cellStyle name="Comma 2 6 2 4 5" xfId="1680" xr:uid="{7A32A6FB-C5EA-44E6-82D3-D79D89132AE5}"/>
    <cellStyle name="Comma 2 6 2 4 5 2" xfId="2670" xr:uid="{B4651935-965F-46CB-B049-7D7CA027C645}"/>
    <cellStyle name="Comma 2 6 2 4 6" xfId="2171" xr:uid="{0B85A2CC-C264-408C-8BB2-74422DAE6226}"/>
    <cellStyle name="Comma 2 6 2 5" xfId="1053" xr:uid="{E9BA2F13-B715-4B7E-BE71-789F13C87928}"/>
    <cellStyle name="Comma 2 6 2 5 2" xfId="1187" xr:uid="{E3241E4F-06F6-4DD4-BD53-29FA753CD958}"/>
    <cellStyle name="Comma 2 6 2 5 2 2" xfId="1447" xr:uid="{9CF61E12-1C2A-4E02-AAB4-B7D1CEE5B27A}"/>
    <cellStyle name="Comma 2 6 2 5 2 2 2" xfId="1899" xr:uid="{CD88E6D0-CFB3-45F2-AE69-6959EBE7BB81}"/>
    <cellStyle name="Comma 2 6 2 5 2 2 2 2" xfId="2878" xr:uid="{BB98CD3D-4487-43A5-9584-515F6F313BB6}"/>
    <cellStyle name="Comma 2 6 2 5 2 2 3" xfId="2587" xr:uid="{67C586A4-1C7E-4E34-945C-0E6E2F093863}"/>
    <cellStyle name="Comma 2 6 2 5 2 3" xfId="1769" xr:uid="{4ADC967B-EEF4-48B3-9735-9A28D674D1AF}"/>
    <cellStyle name="Comma 2 6 2 5 2 3 2" xfId="2750" xr:uid="{83FFD90E-109C-40B1-9275-D36A4EDD22E5}"/>
    <cellStyle name="Comma 2 6 2 5 2 4" xfId="2331" xr:uid="{90ACC318-C255-4800-9166-60223D4892DF}"/>
    <cellStyle name="Comma 2 6 2 5 3" xfId="1319" xr:uid="{4A18A5F1-FE17-48BD-81DA-8C757E975E59}"/>
    <cellStyle name="Comma 2 6 2 5 3 2" xfId="1835" xr:uid="{838A622A-3817-42C5-8D26-DF25C6561F9D}"/>
    <cellStyle name="Comma 2 6 2 5 3 2 2" xfId="2814" xr:uid="{0E573215-80C5-4A71-97CC-8B37BB68E160}"/>
    <cellStyle name="Comma 2 6 2 5 3 3" xfId="2459" xr:uid="{E988B0EC-7C19-4779-A635-588C64DAC570}"/>
    <cellStyle name="Comma 2 6 2 5 4" xfId="1699" xr:uid="{6E123982-C89A-42D1-856A-99656FB8B7D4}"/>
    <cellStyle name="Comma 2 6 2 5 4 2" xfId="2686" xr:uid="{60728D1A-EDD4-4747-8BAE-21D6B3510C87}"/>
    <cellStyle name="Comma 2 6 2 5 5" xfId="2203" xr:uid="{32E071D3-A321-4BB6-BB80-6CCCA0F7FB1D}"/>
    <cellStyle name="Comma 2 6 2 6" xfId="1121" xr:uid="{7073D1C7-838B-431C-9F87-093602040AE4}"/>
    <cellStyle name="Comma 2 6 2 6 2" xfId="1383" xr:uid="{AC9F6FC7-0DF1-4207-BA42-779552268461}"/>
    <cellStyle name="Comma 2 6 2 6 2 2" xfId="1867" xr:uid="{D9305F3B-898B-4E26-8EE0-A3DCD91971DD}"/>
    <cellStyle name="Comma 2 6 2 6 2 2 2" xfId="2846" xr:uid="{D88BA34C-1FC9-4D29-9544-B5942B3215D3}"/>
    <cellStyle name="Comma 2 6 2 6 2 3" xfId="2523" xr:uid="{614A4EDE-303C-4A26-BF3F-83CFFD9EA78F}"/>
    <cellStyle name="Comma 2 6 2 6 3" xfId="1735" xr:uid="{365F42D0-6739-4218-8978-AE167A3056C9}"/>
    <cellStyle name="Comma 2 6 2 6 3 2" xfId="2718" xr:uid="{8D20EA71-57DE-4BDC-BD7E-248A19788C6F}"/>
    <cellStyle name="Comma 2 6 2 6 4" xfId="2267" xr:uid="{9D36FBCD-2ABA-4D85-9988-D194A0BACEA2}"/>
    <cellStyle name="Comma 2 6 2 7" xfId="1255" xr:uid="{77D677F4-650C-421A-9A1C-FBD32E0AAF0F}"/>
    <cellStyle name="Comma 2 6 2 7 2" xfId="1803" xr:uid="{DDB32C33-C27E-4D88-BF10-366CBC177228}"/>
    <cellStyle name="Comma 2 6 2 7 2 2" xfId="2782" xr:uid="{95B6EAC6-F857-4FFF-9187-E1D68716FCE1}"/>
    <cellStyle name="Comma 2 6 2 7 3" xfId="2395" xr:uid="{BBB043B4-F9EE-4B0E-832A-302DE4E0C11C}"/>
    <cellStyle name="Comma 2 6 2 8" xfId="1660" xr:uid="{7C784CC7-54C8-4597-B129-E290679E19FF}"/>
    <cellStyle name="Comma 2 6 2 8 2" xfId="2653" xr:uid="{A81B168D-46DB-42AF-941B-380A778094CD}"/>
    <cellStyle name="Comma 2 6 2 9" xfId="2139" xr:uid="{33652D65-4A22-4A67-B292-9D1412A4D85F}"/>
    <cellStyle name="Comma 2 6 3" xfId="968" xr:uid="{127530BD-FB3D-4301-8C30-209EE578430E}"/>
    <cellStyle name="Comma 2 6 3 2" xfId="996" xr:uid="{A7A7653F-C314-48DB-8145-EF52333B5E38}"/>
    <cellStyle name="Comma 2 6 3 2 2" xfId="1039" xr:uid="{73AE077D-24C2-4544-9C89-3EE130760CB8}"/>
    <cellStyle name="Comma 2 6 3 2 2 2" xfId="1105" xr:uid="{3422BE30-C773-4F88-8692-F0BF54D0D1CA}"/>
    <cellStyle name="Comma 2 6 3 2 2 2 2" xfId="1239" xr:uid="{99842B51-5013-491D-8E61-5F8EBABAF7EA}"/>
    <cellStyle name="Comma 2 6 3 2 2 2 2 2" xfId="1499" xr:uid="{4E14C466-3C54-4F0A-A15C-A7A4487D7A97}"/>
    <cellStyle name="Comma 2 6 3 2 2 2 2 2 2" xfId="1925" xr:uid="{9CB3C53A-3387-418D-8A05-F770B45489DD}"/>
    <cellStyle name="Comma 2 6 3 2 2 2 2 2 2 2" xfId="2904" xr:uid="{9BF9A7BA-728D-4AB6-9575-12063D9DF14D}"/>
    <cellStyle name="Comma 2 6 3 2 2 2 2 2 3" xfId="2639" xr:uid="{448900C5-D6E3-4D06-AEFE-6E50831DF587}"/>
    <cellStyle name="Comma 2 6 3 2 2 2 2 3" xfId="1795" xr:uid="{6E78CB69-B56E-4BCF-BD0F-8718A4D1D0E6}"/>
    <cellStyle name="Comma 2 6 3 2 2 2 2 3 2" xfId="2776" xr:uid="{E4CF46B6-8D12-403A-9D53-829CACAAF6B9}"/>
    <cellStyle name="Comma 2 6 3 2 2 2 2 4" xfId="2383" xr:uid="{D01AECAD-F8BC-44C4-A935-5B36DBA4D18B}"/>
    <cellStyle name="Comma 2 6 3 2 2 2 3" xfId="1371" xr:uid="{8AE16202-549E-4D14-89FF-AC0169A576EF}"/>
    <cellStyle name="Comma 2 6 3 2 2 2 3 2" xfId="1861" xr:uid="{B382AA7A-B2D9-4C7D-89F9-37D4AD79988A}"/>
    <cellStyle name="Comma 2 6 3 2 2 2 3 2 2" xfId="2840" xr:uid="{62172C41-E442-488D-B5FA-CBA3207045B0}"/>
    <cellStyle name="Comma 2 6 3 2 2 2 3 3" xfId="2511" xr:uid="{FE2A83D7-EC5F-4ECA-AB8C-8BBD626C5EF6}"/>
    <cellStyle name="Comma 2 6 3 2 2 2 4" xfId="1725" xr:uid="{3A35092C-EDD8-467E-8B53-84E481CE5FB4}"/>
    <cellStyle name="Comma 2 6 3 2 2 2 4 2" xfId="2712" xr:uid="{4F3BD64C-94C6-46DC-96FE-A90610079CAD}"/>
    <cellStyle name="Comma 2 6 3 2 2 2 5" xfId="2255" xr:uid="{56129797-42A9-497E-BD99-A5E5D151F5B3}"/>
    <cellStyle name="Comma 2 6 3 2 2 3" xfId="1173" xr:uid="{30872000-42CD-4531-9444-CC93BB626780}"/>
    <cellStyle name="Comma 2 6 3 2 2 3 2" xfId="1435" xr:uid="{9C9684A4-C198-4EB8-9C95-61B74B7FF58F}"/>
    <cellStyle name="Comma 2 6 3 2 2 3 2 2" xfId="1893" xr:uid="{648E10C7-385C-4217-BF0B-A6B104D3EC98}"/>
    <cellStyle name="Comma 2 6 3 2 2 3 2 2 2" xfId="2872" xr:uid="{559609C2-6929-4DEB-BE6E-B4B8A8336D1E}"/>
    <cellStyle name="Comma 2 6 3 2 2 3 2 3" xfId="2575" xr:uid="{7E8E5470-9017-485D-9DAB-7F5C584D93A2}"/>
    <cellStyle name="Comma 2 6 3 2 2 3 3" xfId="1761" xr:uid="{0C5DAD69-F254-4B2E-A5C5-31D264D1CC8E}"/>
    <cellStyle name="Comma 2 6 3 2 2 3 3 2" xfId="2744" xr:uid="{A8406D5A-D6F9-4333-9926-6D92C2A62030}"/>
    <cellStyle name="Comma 2 6 3 2 2 3 4" xfId="2319" xr:uid="{26E6F18B-6CCA-4694-BA43-1744C335D2D0}"/>
    <cellStyle name="Comma 2 6 3 2 2 4" xfId="1307" xr:uid="{BC0C1464-BA6D-44FB-819E-A15D37FB550B}"/>
    <cellStyle name="Comma 2 6 3 2 2 4 2" xfId="1829" xr:uid="{2B303A57-3C17-4C2E-B7CD-979BFDAA3C20}"/>
    <cellStyle name="Comma 2 6 3 2 2 4 2 2" xfId="2808" xr:uid="{CEA449C7-C78C-4672-B3B4-EEAAC802C9F6}"/>
    <cellStyle name="Comma 2 6 3 2 2 4 3" xfId="2447" xr:uid="{925B14AB-57FD-4173-B535-ADE4FDCE2CF6}"/>
    <cellStyle name="Comma 2 6 3 2 2 5" xfId="1691" xr:uid="{7404CE71-FA0C-4CFC-A2F8-9911F60B7B0E}"/>
    <cellStyle name="Comma 2 6 3 2 2 5 2" xfId="2680" xr:uid="{A9A46D62-F9F6-471D-A97B-11BBB3B37AA3}"/>
    <cellStyle name="Comma 2 6 3 2 2 6" xfId="2191" xr:uid="{BE6C0E56-D359-48FC-A55E-AEF319EF299C}"/>
    <cellStyle name="Comma 2 6 3 2 3" xfId="1073" xr:uid="{04ECB185-40A9-4009-896D-02FDA8D18F2E}"/>
    <cellStyle name="Comma 2 6 3 2 3 2" xfId="1207" xr:uid="{17E4B624-9626-4217-B506-17A34D4084CB}"/>
    <cellStyle name="Comma 2 6 3 2 3 2 2" xfId="1467" xr:uid="{A3AB7F85-98B1-45A9-91B3-E2B6F0474583}"/>
    <cellStyle name="Comma 2 6 3 2 3 2 2 2" xfId="1909" xr:uid="{518F118E-A99C-48A1-89DB-574612431CB8}"/>
    <cellStyle name="Comma 2 6 3 2 3 2 2 2 2" xfId="2888" xr:uid="{431BC7B4-03D5-4A72-8DCA-465B03B1EF8C}"/>
    <cellStyle name="Comma 2 6 3 2 3 2 2 3" xfId="2607" xr:uid="{6D68CCBB-7DB9-4EC6-BFE4-4694137B824E}"/>
    <cellStyle name="Comma 2 6 3 2 3 2 3" xfId="1779" xr:uid="{19C56B41-3898-4A4D-99B6-7F78D0D3477F}"/>
    <cellStyle name="Comma 2 6 3 2 3 2 3 2" xfId="2760" xr:uid="{1176649D-E52B-4903-93A7-C98C54802F88}"/>
    <cellStyle name="Comma 2 6 3 2 3 2 4" xfId="2351" xr:uid="{8D1E68C0-6739-4BE6-A727-D2DB41354567}"/>
    <cellStyle name="Comma 2 6 3 2 3 3" xfId="1339" xr:uid="{56D0FF69-315E-46E3-A838-FD6EF3DD526F}"/>
    <cellStyle name="Comma 2 6 3 2 3 3 2" xfId="1845" xr:uid="{A35569BD-46A5-4479-9484-3B96BB6A09E0}"/>
    <cellStyle name="Comma 2 6 3 2 3 3 2 2" xfId="2824" xr:uid="{5DC9988E-90CF-4729-817B-CA6C989A6A6E}"/>
    <cellStyle name="Comma 2 6 3 2 3 3 3" xfId="2479" xr:uid="{23AF757F-E0B6-4B3F-8EB5-1BEA2091C2B6}"/>
    <cellStyle name="Comma 2 6 3 2 3 4" xfId="1709" xr:uid="{59D8662D-AE72-4CB8-A5D1-B163A1C40088}"/>
    <cellStyle name="Comma 2 6 3 2 3 4 2" xfId="2696" xr:uid="{CE19BEBA-9B37-43AD-91F2-AA9DEDBB6DCB}"/>
    <cellStyle name="Comma 2 6 3 2 3 5" xfId="2223" xr:uid="{07794A13-42C9-4B9F-90A9-A0DEB484FA62}"/>
    <cellStyle name="Comma 2 6 3 2 4" xfId="1141" xr:uid="{B4C7D342-1699-4259-943D-2406E1112DA7}"/>
    <cellStyle name="Comma 2 6 3 2 4 2" xfId="1403" xr:uid="{6D717794-7540-47B8-9A88-48A9FE0B48E5}"/>
    <cellStyle name="Comma 2 6 3 2 4 2 2" xfId="1877" xr:uid="{D05B09A9-D218-48F2-B1D6-69961869698C}"/>
    <cellStyle name="Comma 2 6 3 2 4 2 2 2" xfId="2856" xr:uid="{B9C03752-B1CE-45A0-B875-FBF3FF695599}"/>
    <cellStyle name="Comma 2 6 3 2 4 2 3" xfId="2543" xr:uid="{C8DB2283-63D3-4266-B55C-2129554B6CB7}"/>
    <cellStyle name="Comma 2 6 3 2 4 3" xfId="1745" xr:uid="{7086B060-F2EC-4FD8-8784-AEFEF6EE3B81}"/>
    <cellStyle name="Comma 2 6 3 2 4 3 2" xfId="2728" xr:uid="{C5726DBE-AD19-4AD4-B26E-2494B48DA14A}"/>
    <cellStyle name="Comma 2 6 3 2 4 4" xfId="2287" xr:uid="{DCAA1260-255B-4722-B456-2FF00DA00C5B}"/>
    <cellStyle name="Comma 2 6 3 2 5" xfId="1275" xr:uid="{40B93B20-9669-4115-8AC8-645C4753256F}"/>
    <cellStyle name="Comma 2 6 3 2 5 2" xfId="1813" xr:uid="{063963BF-8F42-4BBA-870E-F6284A9104E2}"/>
    <cellStyle name="Comma 2 6 3 2 5 2 2" xfId="2792" xr:uid="{8D98C7D2-A436-4A30-9682-4D82CE0A547B}"/>
    <cellStyle name="Comma 2 6 3 2 5 3" xfId="2415" xr:uid="{9D5A4CDD-AC07-4D55-BFD7-91F6C743FBA7}"/>
    <cellStyle name="Comma 2 6 3 2 6" xfId="1673" xr:uid="{27DFC1E9-471D-4590-88C4-A739593C0C69}"/>
    <cellStyle name="Comma 2 6 3 2 6 2" xfId="2664" xr:uid="{489468B9-63BC-4BC8-946D-B617B2DD61EF}"/>
    <cellStyle name="Comma 2 6 3 2 7" xfId="2159" xr:uid="{030E034B-DA7F-4983-A28B-4FDB6B4AD8D5}"/>
    <cellStyle name="Comma 2 6 3 3" xfId="1016" xr:uid="{9919AF4F-CE15-45CE-829A-D7B65DF72AB5}"/>
    <cellStyle name="Comma 2 6 3 3 2" xfId="1089" xr:uid="{6A2FB624-3423-4AC9-A0A6-5E20978B8275}"/>
    <cellStyle name="Comma 2 6 3 3 2 2" xfId="1223" xr:uid="{253EBCA8-3A7D-4E60-9B3E-C97361000E41}"/>
    <cellStyle name="Comma 2 6 3 3 2 2 2" xfId="1483" xr:uid="{85AEFF8E-DDC5-4A90-98F8-3409B8AF8CD1}"/>
    <cellStyle name="Comma 2 6 3 3 2 2 2 2" xfId="1917" xr:uid="{E222A126-6D4A-4C1E-87CD-89EE7A5FBDA3}"/>
    <cellStyle name="Comma 2 6 3 3 2 2 2 2 2" xfId="2896" xr:uid="{CCCFCA35-5B30-4A54-9F1A-887AF7954184}"/>
    <cellStyle name="Comma 2 6 3 3 2 2 2 3" xfId="2623" xr:uid="{84F22CA3-7D98-49E4-B2FF-8421E9B93047}"/>
    <cellStyle name="Comma 2 6 3 3 2 2 3" xfId="1787" xr:uid="{B8922D2E-71B5-4E28-991D-D0D0BDE59958}"/>
    <cellStyle name="Comma 2 6 3 3 2 2 3 2" xfId="2768" xr:uid="{E91F7AE4-0096-414C-8E53-A998D9A95985}"/>
    <cellStyle name="Comma 2 6 3 3 2 2 4" xfId="2367" xr:uid="{641B2991-3BD7-447C-9F15-1E2975C8ABEC}"/>
    <cellStyle name="Comma 2 6 3 3 2 3" xfId="1355" xr:uid="{9921F01F-083F-4860-8052-AC41F019E132}"/>
    <cellStyle name="Comma 2 6 3 3 2 3 2" xfId="1853" xr:uid="{4DE19508-913F-4534-A592-4883F2ED2E81}"/>
    <cellStyle name="Comma 2 6 3 3 2 3 2 2" xfId="2832" xr:uid="{408821F9-2648-44B3-AE01-34D5593E7D60}"/>
    <cellStyle name="Comma 2 6 3 3 2 3 3" xfId="2495" xr:uid="{F46F08A1-9DA5-4148-B239-E5A9A3A1F7C3}"/>
    <cellStyle name="Comma 2 6 3 3 2 4" xfId="1717" xr:uid="{D87906FB-14A0-4D4A-BF12-371EC59E9512}"/>
    <cellStyle name="Comma 2 6 3 3 2 4 2" xfId="2704" xr:uid="{5D127E18-B35A-4598-B86F-653D5F706633}"/>
    <cellStyle name="Comma 2 6 3 3 2 5" xfId="2239" xr:uid="{08B1755E-1A3A-43A9-B7C0-F5DBA7597133}"/>
    <cellStyle name="Comma 2 6 3 3 3" xfId="1157" xr:uid="{0488B4F1-DA96-4E0D-9B51-0FEE06E88298}"/>
    <cellStyle name="Comma 2 6 3 3 3 2" xfId="1419" xr:uid="{DB0524BC-5E28-4176-AC41-D8F1A306FF7C}"/>
    <cellStyle name="Comma 2 6 3 3 3 2 2" xfId="1885" xr:uid="{D000208D-74F5-4E49-97A2-66C3AEA2EDBA}"/>
    <cellStyle name="Comma 2 6 3 3 3 2 2 2" xfId="2864" xr:uid="{D76BB9B6-FE33-468E-B10B-F7AC2F771676}"/>
    <cellStyle name="Comma 2 6 3 3 3 2 3" xfId="2559" xr:uid="{B4A9F2C1-4600-4AE9-844E-3DF6B6CD3ECD}"/>
    <cellStyle name="Comma 2 6 3 3 3 3" xfId="1753" xr:uid="{9F2E6A28-91FE-42FE-B422-9C5986C1AEE9}"/>
    <cellStyle name="Comma 2 6 3 3 3 3 2" xfId="2736" xr:uid="{9CEA7939-72BF-4A5B-87B7-97D3D8DDB08D}"/>
    <cellStyle name="Comma 2 6 3 3 3 4" xfId="2303" xr:uid="{9C0B7049-5EB0-41AD-BB43-B11BEE3156D4}"/>
    <cellStyle name="Comma 2 6 3 3 4" xfId="1291" xr:uid="{0FC7FED8-E8A4-464A-A0B5-411F05AE51B3}"/>
    <cellStyle name="Comma 2 6 3 3 4 2" xfId="1821" xr:uid="{678077DE-C98F-4034-BB49-65F09698EB73}"/>
    <cellStyle name="Comma 2 6 3 3 4 2 2" xfId="2800" xr:uid="{3EA43B64-D054-4B94-A1C6-BE190CD808AA}"/>
    <cellStyle name="Comma 2 6 3 3 4 3" xfId="2431" xr:uid="{3AE583C8-1360-406D-A26F-E59F519DA38B}"/>
    <cellStyle name="Comma 2 6 3 3 5" xfId="1682" xr:uid="{96D4506F-FDEF-40A9-91ED-524A9B977BB9}"/>
    <cellStyle name="Comma 2 6 3 3 5 2" xfId="2672" xr:uid="{5D92C95F-F8CD-4D20-A4B6-C7FAA2AA33A9}"/>
    <cellStyle name="Comma 2 6 3 3 6" xfId="2175" xr:uid="{9A9D13BB-8433-4876-8DCF-7D38514643EC}"/>
    <cellStyle name="Comma 2 6 3 4" xfId="1057" xr:uid="{8EA617D6-D0D3-4D08-9872-EF717A02D170}"/>
    <cellStyle name="Comma 2 6 3 4 2" xfId="1191" xr:uid="{822CDB59-C07C-42E6-AD07-4D2D46780D00}"/>
    <cellStyle name="Comma 2 6 3 4 2 2" xfId="1451" xr:uid="{2F81B854-A770-4A06-A0C7-D5CEEC09A64D}"/>
    <cellStyle name="Comma 2 6 3 4 2 2 2" xfId="1901" xr:uid="{9C9BBB12-1805-4E90-B387-0CF2555F298B}"/>
    <cellStyle name="Comma 2 6 3 4 2 2 2 2" xfId="2880" xr:uid="{BA321441-1829-4B8A-BC9A-04CEFA6CCF16}"/>
    <cellStyle name="Comma 2 6 3 4 2 2 3" xfId="2591" xr:uid="{AA033369-DD70-4214-A893-E58670A9D662}"/>
    <cellStyle name="Comma 2 6 3 4 2 3" xfId="1771" xr:uid="{8698BD03-DBFD-4590-9366-736A65B01E27}"/>
    <cellStyle name="Comma 2 6 3 4 2 3 2" xfId="2752" xr:uid="{968A7EBF-8B18-48B0-8BFE-B00654BE09FC}"/>
    <cellStyle name="Comma 2 6 3 4 2 4" xfId="2335" xr:uid="{900F070D-D889-4EBB-8971-9FA5A7B23205}"/>
    <cellStyle name="Comma 2 6 3 4 3" xfId="1323" xr:uid="{3DEECAFD-7342-4159-B140-C9FD47E9FB2E}"/>
    <cellStyle name="Comma 2 6 3 4 3 2" xfId="1837" xr:uid="{54F8DBFA-458D-4C14-A9B5-4A121B5C56A8}"/>
    <cellStyle name="Comma 2 6 3 4 3 2 2" xfId="2816" xr:uid="{C7776E67-00C0-488E-8F43-40855EB51C80}"/>
    <cellStyle name="Comma 2 6 3 4 3 3" xfId="2463" xr:uid="{098CB6D0-99E6-44F0-82AF-A33A65195A65}"/>
    <cellStyle name="Comma 2 6 3 4 4" xfId="1701" xr:uid="{20580AC1-D46A-4EA0-A44C-4B7794A07918}"/>
    <cellStyle name="Comma 2 6 3 4 4 2" xfId="2688" xr:uid="{216EB4F0-FDAF-400E-A551-30AA1C15D314}"/>
    <cellStyle name="Comma 2 6 3 4 5" xfId="2207" xr:uid="{D2E2BCD8-909C-454C-A563-4E173C5054D0}"/>
    <cellStyle name="Comma 2 6 3 5" xfId="1125" xr:uid="{67D9615C-53D0-4B26-B82D-BF7ECA468524}"/>
    <cellStyle name="Comma 2 6 3 5 2" xfId="1387" xr:uid="{77C80509-EB99-4030-B017-3E24A606FB6D}"/>
    <cellStyle name="Comma 2 6 3 5 2 2" xfId="1869" xr:uid="{172B3373-46D8-4801-A343-48341808313F}"/>
    <cellStyle name="Comma 2 6 3 5 2 2 2" xfId="2848" xr:uid="{CB6BCC8F-92DB-4A93-843E-27A8742CAFFE}"/>
    <cellStyle name="Comma 2 6 3 5 2 3" xfId="2527" xr:uid="{16CF8637-F118-43DA-852E-1501C1C896C6}"/>
    <cellStyle name="Comma 2 6 3 5 3" xfId="1737" xr:uid="{3B10A4F2-12C6-459D-B3E3-E459559FF9B3}"/>
    <cellStyle name="Comma 2 6 3 5 3 2" xfId="2720" xr:uid="{FDEC3B4C-6696-4E82-9444-FECBE442A59F}"/>
    <cellStyle name="Comma 2 6 3 5 4" xfId="2271" xr:uid="{8B9186AD-D7BE-4566-BA1D-3B73EF9905F5}"/>
    <cellStyle name="Comma 2 6 3 6" xfId="1259" xr:uid="{BB324B72-84DD-4A59-83B4-28A8C5B0AC2B}"/>
    <cellStyle name="Comma 2 6 3 6 2" xfId="1805" xr:uid="{52A7B938-C0F0-4F0A-9493-7D571664C9AB}"/>
    <cellStyle name="Comma 2 6 3 6 2 2" xfId="2784" xr:uid="{A5EDBA46-5F0D-4509-A3FD-5E0ACC634373}"/>
    <cellStyle name="Comma 2 6 3 6 3" xfId="2399" xr:uid="{5CA6E3CE-D1B5-495D-BC3C-C23911CE2044}"/>
    <cellStyle name="Comma 2 6 3 7" xfId="1663" xr:uid="{E308DF8A-724B-4490-8EB0-211BE32011C5}"/>
    <cellStyle name="Comma 2 6 3 7 2" xfId="2656" xr:uid="{38C10318-011E-44B6-A7A0-7D8B935D6D7F}"/>
    <cellStyle name="Comma 2 6 3 8" xfId="2143" xr:uid="{CF76C799-5734-4A33-BD10-C6B9271187D1}"/>
    <cellStyle name="Comma 2 6 4" xfId="988" xr:uid="{B77BD162-1047-43DD-A143-CB212E9D5DD5}"/>
    <cellStyle name="Comma 2 6 4 2" xfId="1031" xr:uid="{E873C019-93E6-451C-BD50-E4B8B323443A}"/>
    <cellStyle name="Comma 2 6 4 2 2" xfId="1097" xr:uid="{579CDBDF-FF37-48EA-9FCA-9DED97CA3690}"/>
    <cellStyle name="Comma 2 6 4 2 2 2" xfId="1231" xr:uid="{A9CC84C1-3990-4E41-B582-E96E266DFFC6}"/>
    <cellStyle name="Comma 2 6 4 2 2 2 2" xfId="1491" xr:uid="{0CB08B41-15EF-40D3-BAB5-34DF77063098}"/>
    <cellStyle name="Comma 2 6 4 2 2 2 2 2" xfId="1921" xr:uid="{B4DCD4A9-B65D-4CF6-BDE5-5E0E515900E7}"/>
    <cellStyle name="Comma 2 6 4 2 2 2 2 2 2" xfId="2900" xr:uid="{3058E11E-DDB3-4A75-94AA-2B77AF76DA9D}"/>
    <cellStyle name="Comma 2 6 4 2 2 2 2 3" xfId="2631" xr:uid="{91FC2230-D359-460E-BB26-C9D213CCEA53}"/>
    <cellStyle name="Comma 2 6 4 2 2 2 3" xfId="1791" xr:uid="{FAA9A14E-0180-4C9D-BFD0-964EA6CEED7F}"/>
    <cellStyle name="Comma 2 6 4 2 2 2 3 2" xfId="2772" xr:uid="{C4AC744F-1CA9-4ACA-BD88-0C49228389F6}"/>
    <cellStyle name="Comma 2 6 4 2 2 2 4" xfId="2375" xr:uid="{C7C30DD5-A461-4937-8FCD-76FB29CEEDD7}"/>
    <cellStyle name="Comma 2 6 4 2 2 3" xfId="1363" xr:uid="{D64F5AE1-6201-4D56-B5CF-29EC17AA3ED0}"/>
    <cellStyle name="Comma 2 6 4 2 2 3 2" xfId="1857" xr:uid="{F0CB64A5-DDB1-4763-86B5-02D8AD9520B7}"/>
    <cellStyle name="Comma 2 6 4 2 2 3 2 2" xfId="2836" xr:uid="{9658E872-0E96-4921-B1A3-10E3F244F0B3}"/>
    <cellStyle name="Comma 2 6 4 2 2 3 3" xfId="2503" xr:uid="{2CA36537-75F8-4362-8CAD-EFA3C8309611}"/>
    <cellStyle name="Comma 2 6 4 2 2 4" xfId="1721" xr:uid="{2FCD76CB-D1F2-4797-A4B6-CE58A430AA07}"/>
    <cellStyle name="Comma 2 6 4 2 2 4 2" xfId="2708" xr:uid="{0FE79132-2587-4256-8C79-2851D047FB18}"/>
    <cellStyle name="Comma 2 6 4 2 2 5" xfId="2247" xr:uid="{239C4D2C-7F26-4FDD-95AD-DF5C7F61295D}"/>
    <cellStyle name="Comma 2 6 4 2 3" xfId="1165" xr:uid="{DA388428-052B-49EC-8DD5-89FED80209BF}"/>
    <cellStyle name="Comma 2 6 4 2 3 2" xfId="1427" xr:uid="{55C1C844-CBB6-4E73-BD35-21029167BDB8}"/>
    <cellStyle name="Comma 2 6 4 2 3 2 2" xfId="1889" xr:uid="{29C7DACB-BCFC-4059-8344-C433765D9AD7}"/>
    <cellStyle name="Comma 2 6 4 2 3 2 2 2" xfId="2868" xr:uid="{64C4C217-7ACC-4FC7-BAE4-9DDC4F1C8139}"/>
    <cellStyle name="Comma 2 6 4 2 3 2 3" xfId="2567" xr:uid="{ECFC2F01-74D3-4F8E-9DD2-DAE9F05839BE}"/>
    <cellStyle name="Comma 2 6 4 2 3 3" xfId="1757" xr:uid="{70CEE959-E0D2-4533-A4BC-3F1E66214D39}"/>
    <cellStyle name="Comma 2 6 4 2 3 3 2" xfId="2740" xr:uid="{3520C2B7-4125-45B2-A87A-6B60E38604B0}"/>
    <cellStyle name="Comma 2 6 4 2 3 4" xfId="2311" xr:uid="{96FB8342-3672-40C3-AAD6-2249DBD5169A}"/>
    <cellStyle name="Comma 2 6 4 2 4" xfId="1299" xr:uid="{9B35BEEC-538D-450F-A918-8C629F35F237}"/>
    <cellStyle name="Comma 2 6 4 2 4 2" xfId="1825" xr:uid="{5B6C901D-7154-49AD-9964-6759A48C77D9}"/>
    <cellStyle name="Comma 2 6 4 2 4 2 2" xfId="2804" xr:uid="{903F8CAC-AF8B-4161-8258-7D07EC8AB6C7}"/>
    <cellStyle name="Comma 2 6 4 2 4 3" xfId="2439" xr:uid="{5EB9D862-8C90-4DB5-BDF9-DE5ED4D5BAC5}"/>
    <cellStyle name="Comma 2 6 4 2 5" xfId="1687" xr:uid="{BE222F24-E083-4B48-ADC6-10930BA1A122}"/>
    <cellStyle name="Comma 2 6 4 2 5 2" xfId="2676" xr:uid="{495A4CE0-63F6-4638-A076-2F3F6F9D439B}"/>
    <cellStyle name="Comma 2 6 4 2 6" xfId="2183" xr:uid="{6030B7A7-181D-43A7-9860-BACA12FC7C6C}"/>
    <cellStyle name="Comma 2 6 4 3" xfId="1065" xr:uid="{A49E0DAB-038D-4FFF-A7EA-4ECB388F5249}"/>
    <cellStyle name="Comma 2 6 4 3 2" xfId="1199" xr:uid="{A5EB197D-357B-449C-8732-995BEFBBD4F4}"/>
    <cellStyle name="Comma 2 6 4 3 2 2" xfId="1459" xr:uid="{6F1E6C0B-B9F1-4063-BBE4-5ADB28906A84}"/>
    <cellStyle name="Comma 2 6 4 3 2 2 2" xfId="1905" xr:uid="{2881FFD0-CF37-4FDB-96B0-C13C4C5FBF2D}"/>
    <cellStyle name="Comma 2 6 4 3 2 2 2 2" xfId="2884" xr:uid="{335553B5-A655-4B58-AC98-614011B8B2E4}"/>
    <cellStyle name="Comma 2 6 4 3 2 2 3" xfId="2599" xr:uid="{FD3E17D2-766D-428A-B84C-6C4C3FD816EF}"/>
    <cellStyle name="Comma 2 6 4 3 2 3" xfId="1775" xr:uid="{7DE84EA2-8184-4392-9F96-9F98A9569923}"/>
    <cellStyle name="Comma 2 6 4 3 2 3 2" xfId="2756" xr:uid="{DB5B6809-909B-45BB-83CE-DB8F4F03B881}"/>
    <cellStyle name="Comma 2 6 4 3 2 4" xfId="2343" xr:uid="{EEDC3D7E-1284-4830-8505-9AA917EC427D}"/>
    <cellStyle name="Comma 2 6 4 3 3" xfId="1331" xr:uid="{67949334-7B68-4431-977B-0644EF9CF57A}"/>
    <cellStyle name="Comma 2 6 4 3 3 2" xfId="1841" xr:uid="{A654960A-39FC-4CDB-86F7-15A2B6715EB9}"/>
    <cellStyle name="Comma 2 6 4 3 3 2 2" xfId="2820" xr:uid="{7716937E-9F00-4EC4-8884-8021E58A7FAD}"/>
    <cellStyle name="Comma 2 6 4 3 3 3" xfId="2471" xr:uid="{F87C5D10-EC78-4C22-9FCC-B9EBDBC7D33E}"/>
    <cellStyle name="Comma 2 6 4 3 4" xfId="1705" xr:uid="{490334CD-CA8E-40C7-ACBD-5636F468C664}"/>
    <cellStyle name="Comma 2 6 4 3 4 2" xfId="2692" xr:uid="{8B85CF9F-606A-4D66-8CF8-5408B0584978}"/>
    <cellStyle name="Comma 2 6 4 3 5" xfId="2215" xr:uid="{0207BD85-8468-4368-B28D-599E4E8DA2FA}"/>
    <cellStyle name="Comma 2 6 4 4" xfId="1133" xr:uid="{5CA6B5E5-BF76-4FBE-979B-0EFADC9B0BD1}"/>
    <cellStyle name="Comma 2 6 4 4 2" xfId="1395" xr:uid="{51ADDECE-1B2B-4D31-8A0D-689D89668EA5}"/>
    <cellStyle name="Comma 2 6 4 4 2 2" xfId="1873" xr:uid="{05D8724B-2348-4025-B7F6-E918C9FE472B}"/>
    <cellStyle name="Comma 2 6 4 4 2 2 2" xfId="2852" xr:uid="{6B7ED5EA-F5DF-4312-94EC-F41A629F4A14}"/>
    <cellStyle name="Comma 2 6 4 4 2 3" xfId="2535" xr:uid="{6904B40A-61AE-478C-B05F-40F4F560D829}"/>
    <cellStyle name="Comma 2 6 4 4 3" xfId="1741" xr:uid="{1FE7FF64-7AAF-4CE0-A874-9D9940840F65}"/>
    <cellStyle name="Comma 2 6 4 4 3 2" xfId="2724" xr:uid="{30C016DC-F351-461E-9714-F380E8BA12B5}"/>
    <cellStyle name="Comma 2 6 4 4 4" xfId="2279" xr:uid="{FBDB933B-8D6A-4B42-8EBC-ADED5A75CA9C}"/>
    <cellStyle name="Comma 2 6 4 5" xfId="1267" xr:uid="{F4BC1504-E657-4110-A5A4-D0DB9A900441}"/>
    <cellStyle name="Comma 2 6 4 5 2" xfId="1809" xr:uid="{3778CE6E-7D88-4989-A389-3A693D8DF29F}"/>
    <cellStyle name="Comma 2 6 4 5 2 2" xfId="2788" xr:uid="{CBFB83C5-63A0-4666-9978-AF9AF2A7D4D6}"/>
    <cellStyle name="Comma 2 6 4 5 3" xfId="2407" xr:uid="{8446C733-BB05-4291-84D4-E935B3F1F491}"/>
    <cellStyle name="Comma 2 6 4 6" xfId="1669" xr:uid="{485F44EE-D0A7-4BC0-868C-7F038A783DDC}"/>
    <cellStyle name="Comma 2 6 4 6 2" xfId="2660" xr:uid="{D625B5F4-5C2B-4371-AEE3-B317A674A418}"/>
    <cellStyle name="Comma 2 6 4 7" xfId="2151" xr:uid="{505E40BD-1EDD-45E5-B5BA-135E1449B4A9}"/>
    <cellStyle name="Comma 2 6 5" xfId="1007" xr:uid="{0700440D-7CB8-44F5-A3A8-56465084B984}"/>
    <cellStyle name="Comma 2 6 5 2" xfId="1081" xr:uid="{DCA3181E-9C53-4DF8-B17C-A3D6753DED9F}"/>
    <cellStyle name="Comma 2 6 5 2 2" xfId="1215" xr:uid="{69D928DC-2E4F-4D57-853B-35DDFD568121}"/>
    <cellStyle name="Comma 2 6 5 2 2 2" xfId="1475" xr:uid="{7EFA6DC8-7D52-4E4C-A583-F4317C83A6DC}"/>
    <cellStyle name="Comma 2 6 5 2 2 2 2" xfId="1913" xr:uid="{ECFC036D-9171-4187-9E73-B78A241C0AF5}"/>
    <cellStyle name="Comma 2 6 5 2 2 2 2 2" xfId="2892" xr:uid="{51829C5C-6F94-4489-B2CB-6C6496EDAB4F}"/>
    <cellStyle name="Comma 2 6 5 2 2 2 3" xfId="2615" xr:uid="{DE5D2758-E489-4454-A5FB-BC9D01BE84C9}"/>
    <cellStyle name="Comma 2 6 5 2 2 3" xfId="1783" xr:uid="{94AD7637-BC4D-4816-9C8D-37D183144D95}"/>
    <cellStyle name="Comma 2 6 5 2 2 3 2" xfId="2764" xr:uid="{E26AAF00-604E-4BDA-81C8-66540ABE27E1}"/>
    <cellStyle name="Comma 2 6 5 2 2 4" xfId="2359" xr:uid="{B0ED8844-9471-4D52-950A-A045E5703D7A}"/>
    <cellStyle name="Comma 2 6 5 2 3" xfId="1347" xr:uid="{99F8B013-BA02-486F-A004-D0FC08496D7A}"/>
    <cellStyle name="Comma 2 6 5 2 3 2" xfId="1849" xr:uid="{604D4790-C05C-41F8-AA7E-8F9A35BB50F1}"/>
    <cellStyle name="Comma 2 6 5 2 3 2 2" xfId="2828" xr:uid="{7763C57D-D8BC-4EC7-B004-9E1BA5B4A1C8}"/>
    <cellStyle name="Comma 2 6 5 2 3 3" xfId="2487" xr:uid="{B84C4F79-25BB-4AED-9F1A-9816D71A32C2}"/>
    <cellStyle name="Comma 2 6 5 2 4" xfId="1713" xr:uid="{5345510B-D9D0-4803-A94B-57D8AC971D13}"/>
    <cellStyle name="Comma 2 6 5 2 4 2" xfId="2700" xr:uid="{A0B02F1E-F9E0-4FE4-8AC2-83E3B3CF5616}"/>
    <cellStyle name="Comma 2 6 5 2 5" xfId="2231" xr:uid="{F898922D-9F0A-4174-AB45-AF5C18E4D83D}"/>
    <cellStyle name="Comma 2 6 5 3" xfId="1149" xr:uid="{099F8820-9EBD-4D9E-A470-A78C1297F16F}"/>
    <cellStyle name="Comma 2 6 5 3 2" xfId="1411" xr:uid="{8D34290A-E545-4078-A26E-A63B4E64557F}"/>
    <cellStyle name="Comma 2 6 5 3 2 2" xfId="1881" xr:uid="{EFC6B773-F0DB-4514-B1F8-425B50D28B6D}"/>
    <cellStyle name="Comma 2 6 5 3 2 2 2" xfId="2860" xr:uid="{3ABE3F30-9692-49B8-AD86-AF9CDA5BD5BB}"/>
    <cellStyle name="Comma 2 6 5 3 2 3" xfId="2551" xr:uid="{3FC310D5-B68F-4659-B398-A7761D10DF6F}"/>
    <cellStyle name="Comma 2 6 5 3 3" xfId="1749" xr:uid="{48A08B4A-6CE2-4072-A93C-C206E6B8DFEC}"/>
    <cellStyle name="Comma 2 6 5 3 3 2" xfId="2732" xr:uid="{6CB2F5A2-0D5A-48D3-8529-4283A077A74F}"/>
    <cellStyle name="Comma 2 6 5 3 4" xfId="2295" xr:uid="{CA5A4D51-3D94-409C-9F85-EEF10C8A5582}"/>
    <cellStyle name="Comma 2 6 5 4" xfId="1283" xr:uid="{B6B5904F-9881-4A7A-B714-AF2380096535}"/>
    <cellStyle name="Comma 2 6 5 4 2" xfId="1817" xr:uid="{27A01EE6-F13B-4AFB-AD2B-5B4C987D5EE4}"/>
    <cellStyle name="Comma 2 6 5 4 2 2" xfId="2796" xr:uid="{FC2E8F4C-E164-4B92-A31E-30F6429A4D99}"/>
    <cellStyle name="Comma 2 6 5 4 3" xfId="2423" xr:uid="{A828D7E0-808E-4460-A291-50B6890DAFF4}"/>
    <cellStyle name="Comma 2 6 5 5" xfId="1678" xr:uid="{ECBAFF8E-CB99-43CC-AE89-5E4047A140A7}"/>
    <cellStyle name="Comma 2 6 5 5 2" xfId="2668" xr:uid="{4F3A4E62-00AF-49E0-8426-5FE2A99F795C}"/>
    <cellStyle name="Comma 2 6 5 6" xfId="2167" xr:uid="{E7F7D247-C1C3-4D9C-8E96-7D53D541E9E4}"/>
    <cellStyle name="Comma 2 6 6" xfId="1049" xr:uid="{5B77BC80-297B-4912-810A-4EAB627D0949}"/>
    <cellStyle name="Comma 2 6 6 2" xfId="1183" xr:uid="{A89F5706-B670-4C37-9FE6-000D2FDFA51F}"/>
    <cellStyle name="Comma 2 6 6 2 2" xfId="1443" xr:uid="{68767037-3E64-4DAD-B017-D414C61E2CC4}"/>
    <cellStyle name="Comma 2 6 6 2 2 2" xfId="1897" xr:uid="{757ECF2A-F248-464A-873C-2A78BE0E4BDD}"/>
    <cellStyle name="Comma 2 6 6 2 2 2 2" xfId="2876" xr:uid="{5E1D079A-CFD8-4172-97D6-39A3D77FF0A6}"/>
    <cellStyle name="Comma 2 6 6 2 2 3" xfId="2583" xr:uid="{0211A5EC-FE31-46C4-9ADC-A17B07F7B790}"/>
    <cellStyle name="Comma 2 6 6 2 3" xfId="1767" xr:uid="{5D9287B0-9C97-4C15-B787-E696AA012CCB}"/>
    <cellStyle name="Comma 2 6 6 2 3 2" xfId="2748" xr:uid="{691A4ABA-2060-4E2D-86E3-8AD703F94F7C}"/>
    <cellStyle name="Comma 2 6 6 2 4" xfId="2327" xr:uid="{683D8C46-FD3E-479C-B96E-B0E7432E27B3}"/>
    <cellStyle name="Comma 2 6 6 3" xfId="1315" xr:uid="{7D6B598A-26A6-4B28-A8A6-69070F3FBF86}"/>
    <cellStyle name="Comma 2 6 6 3 2" xfId="1833" xr:uid="{3C1A8EFF-CB0E-42AF-98AC-3FA5AA80F36A}"/>
    <cellStyle name="Comma 2 6 6 3 2 2" xfId="2812" xr:uid="{CCC59A4C-EDD7-4287-84ED-3AB94E258662}"/>
    <cellStyle name="Comma 2 6 6 3 3" xfId="2455" xr:uid="{90AC5E7E-5C36-4F58-82F7-2973D3712F2B}"/>
    <cellStyle name="Comma 2 6 6 4" xfId="1697" xr:uid="{E7E5C9BC-68BF-46A5-AE1E-A80ACF899001}"/>
    <cellStyle name="Comma 2 6 6 4 2" xfId="2684" xr:uid="{D3FE40B0-8D79-4DC6-BD49-5717A899D632}"/>
    <cellStyle name="Comma 2 6 6 5" xfId="2199" xr:uid="{15D48CC1-A71C-4FD2-ACFB-F0F9B2A4FCCA}"/>
    <cellStyle name="Comma 2 6 7" xfId="1117" xr:uid="{C5CAC74B-6C77-4DA6-95ED-5107A8A99000}"/>
    <cellStyle name="Comma 2 6 7 2" xfId="1379" xr:uid="{63B5BAB8-A97F-4543-BA5C-C45841EC254F}"/>
    <cellStyle name="Comma 2 6 7 2 2" xfId="1865" xr:uid="{001FDB2E-FC3C-43DE-93CC-5BDB4E3BC0DD}"/>
    <cellStyle name="Comma 2 6 7 2 2 2" xfId="2844" xr:uid="{DEB8ECFA-2489-49E5-971C-54861DC9B8E1}"/>
    <cellStyle name="Comma 2 6 7 2 3" xfId="2519" xr:uid="{626AA4D9-8A5E-4949-9C19-8A9885A0380A}"/>
    <cellStyle name="Comma 2 6 7 3" xfId="1733" xr:uid="{A73E67A0-A0BE-4028-AB76-C12797D2C227}"/>
    <cellStyle name="Comma 2 6 7 3 2" xfId="2716" xr:uid="{92298FDB-7944-4C9A-9DF2-AAC3B2E34F57}"/>
    <cellStyle name="Comma 2 6 7 4" xfId="2263" xr:uid="{4F34C944-2F9D-4273-AE68-CD4B57AF8624}"/>
    <cellStyle name="Comma 2 6 8" xfId="878" xr:uid="{EF8E17B1-4CE3-4837-9F39-0792BD03DAE8}"/>
    <cellStyle name="Comma 2 6 8 2" xfId="1637" xr:uid="{545C4BFF-B9DB-428F-BE19-4CE2F98EE54D}"/>
    <cellStyle name="Comma 2 6 8 2 2" xfId="2647" xr:uid="{5D59300E-8E00-4DCF-9C26-F5B312ABB6EF}"/>
    <cellStyle name="Comma 2 6 8 3" xfId="2133" xr:uid="{D00616BB-2457-4783-983C-FBCD56704968}"/>
    <cellStyle name="Comma 2 6 9" xfId="1251" xr:uid="{8F0B8AA0-382F-4318-8A35-EE493F8F728B}"/>
    <cellStyle name="Comma 2 6 9 2" xfId="1801" xr:uid="{D336A4B0-6064-4C85-88C4-C682F5D04EC3}"/>
    <cellStyle name="Comma 2 6 9 2 2" xfId="2780" xr:uid="{475C5661-4D8D-4904-AD97-41B505E9FAAC}"/>
    <cellStyle name="Comma 2 6 9 3" xfId="2391" xr:uid="{0C3633B2-85D8-413F-BD30-EBF60CDE68EB}"/>
    <cellStyle name="Comma 2 7" xfId="381" xr:uid="{00953E2D-0A39-4153-89AE-43CEC77FCCFC}"/>
    <cellStyle name="Comma 2 7 2" xfId="1545" xr:uid="{22B6A8C6-5372-43CF-8831-599A9CD1E320}"/>
    <cellStyle name="Comma 2 8" xfId="725" xr:uid="{0B3B3EFF-184F-4014-9160-CC2D199A324B}"/>
    <cellStyle name="Comma 2 8 2" xfId="1614" xr:uid="{E14E45B1-6BC2-48C0-A6A7-34621FC8A86B}"/>
    <cellStyle name="Comma 2 9" xfId="1517" xr:uid="{832836FF-20ED-420C-9FD9-8EE515D2E197}"/>
    <cellStyle name="Comma 20" xfId="475" xr:uid="{81FD9407-8658-4424-B21C-07052D67E1C4}"/>
    <cellStyle name="Comma 20 2" xfId="549" xr:uid="{DD855F9B-7035-4562-89F4-C2EA1CC8F164}"/>
    <cellStyle name="Comma 20 2 2" xfId="1596" xr:uid="{B1895056-B2AE-4B44-A833-23FE8A12CF7B}"/>
    <cellStyle name="Comma 20 3" xfId="1576" xr:uid="{44640773-A546-4A03-9FE5-B2D636DF5D69}"/>
    <cellStyle name="Comma 20 4" xfId="1952" xr:uid="{328A12AD-6FED-4C7A-AEA9-7729EEC992AA}"/>
    <cellStyle name="Comma 21" xfId="539" xr:uid="{27F178ED-24B1-46B1-A066-387A09590015}"/>
    <cellStyle name="Comma 21 2" xfId="559" xr:uid="{9A38C6A9-EEBB-4AEA-A66A-9248ABD18B87}"/>
    <cellStyle name="Comma 21 2 2" xfId="1599" xr:uid="{0974584D-AAF7-4433-8F68-36F31D12E6A0}"/>
    <cellStyle name="Comma 21 3" xfId="1587" xr:uid="{60142459-8A7E-4227-AF7D-921214E8652C}"/>
    <cellStyle name="Comma 22" xfId="781" xr:uid="{9D9294D5-B4BC-43F4-8F2C-F18B8764EC0A}"/>
    <cellStyle name="Comma 22 2" xfId="962" xr:uid="{A4F12720-6157-4F45-A634-C8E7748A3AB7}"/>
    <cellStyle name="Comma 22 2 2" xfId="1658" xr:uid="{8E6DD4F2-ADCD-4D40-8289-9B6EDBEA6857}"/>
    <cellStyle name="Comma 22 3" xfId="829" xr:uid="{A748E391-2AA5-43D6-B95B-A17242B65076}"/>
    <cellStyle name="Comma 22 3 2" xfId="1635" xr:uid="{2ED1F977-2B76-4589-BCDA-788353F741CC}"/>
    <cellStyle name="Comma 22 4" xfId="1627" xr:uid="{5137CF35-94F5-44C7-B486-26D89F0D1E32}"/>
    <cellStyle name="Comma 23" xfId="804" xr:uid="{5AA55D49-9CAA-4D24-A9DB-78013715EB54}"/>
    <cellStyle name="Comma 23 2" xfId="1024" xr:uid="{3FA427F0-9256-4529-8AF5-039D35025409}"/>
    <cellStyle name="Comma 23 2 2" xfId="1685" xr:uid="{F0AF1B8A-A041-42AF-AE1F-C4709ED9176D}"/>
    <cellStyle name="Comma 23 3" xfId="976" xr:uid="{7444C98F-3C34-4FC6-91D6-B57C24520171}"/>
    <cellStyle name="Comma 23 3 2" xfId="1666" xr:uid="{ED8B42CB-620F-41DB-AA5D-1536BC88AD56}"/>
    <cellStyle name="Comma 23 4" xfId="1630" xr:uid="{9785AC65-7B2C-4BB7-82E2-F95B1BD784B4}"/>
    <cellStyle name="Comma 24" xfId="825" xr:uid="{E84A6AA0-2EFD-4B5D-87EB-B3A517DF8A43}"/>
    <cellStyle name="Comma 24 2" xfId="1004" xr:uid="{94AA0D88-BA6C-4D3D-84FD-66EF5CFC994D}"/>
    <cellStyle name="Comma 24 2 2" xfId="1676" xr:uid="{86F072BD-52B2-486C-8F39-8744D4C5E03C}"/>
    <cellStyle name="Comma 24 3" xfId="1633" xr:uid="{DCF34F48-65A8-46E3-9382-1876535582EE}"/>
    <cellStyle name="Comma 24 4" xfId="2131" xr:uid="{BE50EC1A-7A25-4EDC-B7A2-F64A2805E18E}"/>
    <cellStyle name="Comma 25" xfId="1046" xr:uid="{A58E47D1-3B05-4330-A853-FA6B62BEE5F1}"/>
    <cellStyle name="Comma 25 2" xfId="1112" xr:uid="{6DFB4D34-4970-4C44-BFA3-ED41AF6AB343}"/>
    <cellStyle name="Comma 25 2 2" xfId="1246" xr:uid="{BFB956B3-B499-4E62-B4B3-32D5A9F02F27}"/>
    <cellStyle name="Comma 25 2 2 2" xfId="1798" xr:uid="{4554ADF7-0E65-4FE8-BA7D-0AA951DE9070}"/>
    <cellStyle name="Comma 25 2 3" xfId="1728" xr:uid="{9619B541-A5EF-46B9-840A-D3F6CC1B37F7}"/>
    <cellStyle name="Comma 25 3" xfId="1180" xr:uid="{A50C69DA-6EDE-4CB8-ABAD-8AFF8675B053}"/>
    <cellStyle name="Comma 25 3 2" xfId="1764" xr:uid="{B30E7E61-9FD1-4295-B57E-687665230557}"/>
    <cellStyle name="Comma 25 4" xfId="1694" xr:uid="{D0FBDB20-D9D5-491F-BA88-A2A9D6ADFAEF}"/>
    <cellStyle name="Comma 26" xfId="1047" xr:uid="{C5B1D13B-8A49-42BC-A323-3A10FE3A65DA}"/>
    <cellStyle name="Comma 26 2" xfId="1181" xr:uid="{5B8E0B6E-C1A2-4BDD-9835-8BA3E26813E9}"/>
    <cellStyle name="Comma 26 2 2" xfId="1765" xr:uid="{B85A28A8-60F7-444C-ACA7-2F79BF02EC33}"/>
    <cellStyle name="Comma 26 3" xfId="1695" xr:uid="{6B8EBE8E-FAC0-47DC-A1D2-243858E73A9D}"/>
    <cellStyle name="Comma 27" xfId="1113" xr:uid="{F40F219A-8787-46A8-92CD-143C643F60AB}"/>
    <cellStyle name="Comma 27 2" xfId="1247" xr:uid="{8F9315DD-5CD4-42E8-B95E-997C6D186017}"/>
    <cellStyle name="Comma 27 2 2" xfId="1799" xr:uid="{B85E86C7-CAA5-4C8F-A5EE-A5B6CE7C70B9}"/>
    <cellStyle name="Comma 27 3" xfId="1729" xr:uid="{4007B599-E339-4E35-A8A1-DE5B4FF25655}"/>
    <cellStyle name="Comma 28" xfId="1507" xr:uid="{5C233C43-180F-42FA-AAFA-9B87B17A54E0}"/>
    <cellStyle name="Comma 28 2" xfId="2107" xr:uid="{9A1DF4A2-D3F0-4409-A0D4-797DE64C8274}"/>
    <cellStyle name="Comma 29" xfId="2111" xr:uid="{C241C6ED-1581-4A6B-9534-4705E3817B82}"/>
    <cellStyle name="Comma 3" xfId="82" xr:uid="{E4D3548B-C150-44DE-AA36-756A7A8B5757}"/>
    <cellStyle name="Comma 3 2" xfId="83" xr:uid="{109452D6-FDE4-44B8-A41E-1A624E14619F}"/>
    <cellStyle name="Comma 3 2 2" xfId="476" xr:uid="{09D758DF-B058-4A2D-9D86-A6CCA310E390}"/>
    <cellStyle name="Comma 3 2 2 2" xfId="880" xr:uid="{A1DEFFF6-E9B3-4A8F-8CD0-CFF629DD2FFF}"/>
    <cellStyle name="Comma 3 2 2 3" xfId="1577" xr:uid="{0B9051D0-C002-4B6C-B5B2-E061F22DD52A}"/>
    <cellStyle name="Comma 3 2 3" xfId="1521" xr:uid="{4E51CDAA-2B3E-4CF0-80E6-9D366AE474EB}"/>
    <cellStyle name="Comma 3 2 4" xfId="1953" xr:uid="{48ACCD42-9032-410B-B581-CBCBD960F5D8}"/>
    <cellStyle name="Comma 3 3" xfId="84" xr:uid="{ACD985AC-174C-4D03-A793-78FE021F60AC}"/>
    <cellStyle name="Comma 3 3 2" xfId="540" xr:uid="{45195D58-3720-42DC-B76C-AECAFEECF038}"/>
    <cellStyle name="Comma 3 3 2 2" xfId="729" xr:uid="{C8692671-2D78-46A9-AAB5-1CD283874FF5}"/>
    <cellStyle name="Comma 3 3 2 2 2" xfId="1618" xr:uid="{8C000704-A2E5-4639-88E0-A9B2F419C94E}"/>
    <cellStyle name="Comma 3 3 2 3" xfId="882" xr:uid="{682369A2-40BE-4515-BA11-65FE1DAAF3BF}"/>
    <cellStyle name="Comma 3 3 2 3 2" xfId="1640" xr:uid="{7DB632C1-D075-490A-B2C7-B9CCA85F3A01}"/>
    <cellStyle name="Comma 3 3 2 4" xfId="1588" xr:uid="{96D749CF-12F9-46D4-A9D9-6AB0C3AD3E88}"/>
    <cellStyle name="Comma 3 3 2 5" xfId="1966" xr:uid="{AB5FC186-89C2-4A88-94B9-381EB0B7F476}"/>
    <cellStyle name="Comma 3 3 3" xfId="881" xr:uid="{5CE5B1F1-193E-44E3-8C7F-758875F04AD7}"/>
    <cellStyle name="Comma 3 3 3 2" xfId="1639" xr:uid="{E82D07C9-333E-47B5-9566-69E89FCFB41B}"/>
    <cellStyle name="Comma 3 3 3 3" xfId="1965" xr:uid="{D8E08220-6545-4CD6-A68D-8BA2C7430E89}"/>
    <cellStyle name="Comma 3 3 4" xfId="1522" xr:uid="{37BAE999-3003-403E-979D-A1253F55C45A}"/>
    <cellStyle name="Comma 3 4" xfId="85" xr:uid="{9154EF4B-1643-46C1-8C45-E6038C6433F4}"/>
    <cellStyle name="Comma 3 4 2" xfId="573" xr:uid="{760B7476-3F44-4692-9032-D826733E0E2C}"/>
    <cellStyle name="Comma 3 4 2 2" xfId="1608" xr:uid="{CEC8CD0C-D51A-4F2C-851B-656EAA69F772}"/>
    <cellStyle name="Comma 3 4 3" xfId="730" xr:uid="{234B52FF-BDFD-4819-A52D-F4677603BC82}"/>
    <cellStyle name="Comma 3 4 3 2" xfId="1619" xr:uid="{7FF32C98-D3E0-4DB8-90B7-97CF1A56D06B}"/>
    <cellStyle name="Comma 3 4 4" xfId="883" xr:uid="{6E0A4DD0-CB5E-4C36-913D-4A39C2FFE529}"/>
    <cellStyle name="Comma 3 4 4 2" xfId="1641" xr:uid="{EC56A30A-7774-4BDF-8796-779B0AC512E5}"/>
    <cellStyle name="Comma 3 4 5" xfId="1523" xr:uid="{0CE398BA-F34B-44D8-9947-BEFA041E693C}"/>
    <cellStyle name="Comma 3 4 6" xfId="1967" xr:uid="{BFDD553F-216B-4F5A-AD74-6BDBB2C44C12}"/>
    <cellStyle name="Comma 3 5" xfId="383" xr:uid="{0C84CF2B-1808-4A63-B28F-90D36A10C46C}"/>
    <cellStyle name="Comma 3 5 2" xfId="884" xr:uid="{E075116E-574F-4AA6-A24F-B12256AFE121}"/>
    <cellStyle name="Comma 3 5 2 2" xfId="1642" xr:uid="{14E36FE8-850F-4033-97B5-5C192A50BDA2}"/>
    <cellStyle name="Comma 3 5 2 2 2" xfId="2648" xr:uid="{F63276D2-E332-4497-A61D-0D10A8088893}"/>
    <cellStyle name="Comma 3 5 2 3" xfId="2134" xr:uid="{1803A1B0-D1F6-49CF-8272-5CA4CFE5A7CA}"/>
    <cellStyle name="Comma 3 5 3" xfId="1547" xr:uid="{36555181-D1A7-433C-91F2-61BEF6AE57F2}"/>
    <cellStyle name="Comma 3 5 4" xfId="1968" xr:uid="{1F96B514-10EC-497D-B0D3-FB2238EA0569}"/>
    <cellStyle name="Comma 3 6" xfId="728" xr:uid="{30D560BF-ACD5-4A7F-A507-0447105560AC}"/>
    <cellStyle name="Comma 3 6 2" xfId="885" xr:uid="{267FA47D-0D49-46BB-9BB6-7CD310A85D2A}"/>
    <cellStyle name="Comma 3 6 2 2" xfId="1643" xr:uid="{2C888199-6BEC-4810-957F-B23094B43E9E}"/>
    <cellStyle name="Comma 3 6 3" xfId="1617" xr:uid="{CF9CB706-948F-409A-9106-64B434C82C92}"/>
    <cellStyle name="Comma 3 7" xfId="879" xr:uid="{02135438-35C4-4EC7-B45D-621A989150F6}"/>
    <cellStyle name="Comma 3 7 2" xfId="1638" xr:uid="{A454414C-CDD2-4F15-8B63-293A3429F38A}"/>
    <cellStyle name="Comma 3 7 3" xfId="1964" xr:uid="{F7D78522-837B-4965-9599-7CDF8ED409BD}"/>
    <cellStyle name="Comma 30" xfId="2112" xr:uid="{4484ADCD-5500-4401-8C61-903BD357C52D}"/>
    <cellStyle name="Comma 31" xfId="2114" xr:uid="{D365CA1B-D8AE-4940-8EC3-B3A68D4BEC02}"/>
    <cellStyle name="Comma 32" xfId="2115" xr:uid="{A3B508C4-7B72-41D0-A323-9B3DC6E382BE}"/>
    <cellStyle name="Comma 33" xfId="2116" xr:uid="{B66D0376-2CF9-4A2A-AA30-8C4C0470063A}"/>
    <cellStyle name="Comma 34" xfId="2117" xr:uid="{B350BD4B-3EEC-4EAA-AC44-E4DF63FD6CF6}"/>
    <cellStyle name="Comma 35" xfId="2120" xr:uid="{42C9EE0C-CFDB-4D19-9EE2-46C530DE118B}"/>
    <cellStyle name="Comma 36" xfId="62" xr:uid="{310F80D4-68DF-4234-BE9B-28CA4E15B1C4}"/>
    <cellStyle name="Comma 4" xfId="86" xr:uid="{59E6FB42-F19A-4FAB-AC07-EED0842781D3}"/>
    <cellStyle name="Comma 4 2" xfId="87" xr:uid="{AC3E87E4-747F-4BC8-9C42-880E80756609}"/>
    <cellStyle name="Comma 4 2 2" xfId="477" xr:uid="{B48F9FDD-BFD4-40F4-B03A-B50554E78A6A}"/>
    <cellStyle name="Comma 4 2 2 2" xfId="1578" xr:uid="{EC600B2C-BA0F-44B5-81A8-BA4E358A933C}"/>
    <cellStyle name="Comma 4 2 2 3" xfId="1969" xr:uid="{D6E10042-3803-4493-872E-E8C156F79AD0}"/>
    <cellStyle name="Comma 4 2 3" xfId="887" xr:uid="{9BDEF7F6-65D4-4B2E-AF2B-6E7FC123B7F0}"/>
    <cellStyle name="Comma 4 2 3 2" xfId="1645" xr:uid="{F121806E-BAF7-4AA8-8BD6-D97F4D58A986}"/>
    <cellStyle name="Comma 4 2 4" xfId="1524" xr:uid="{D6B56803-8E2F-4858-801A-71F8A2543CBA}"/>
    <cellStyle name="Comma 4 2 5" xfId="1954" xr:uid="{27D0E21F-B2FB-401E-86B7-C8BD8C819015}"/>
    <cellStyle name="Comma 4 3" xfId="88" xr:uid="{0FEAD7A2-0E19-4D9C-BBF3-31ADB9B7A3B6}"/>
    <cellStyle name="Comma 4 3 2" xfId="541" xr:uid="{10C76FC0-D8E9-4CA7-9B57-0ADDE72889FA}"/>
    <cellStyle name="Comma 4 3 2 2" xfId="888" xr:uid="{4341A708-8902-4986-88F4-B2184FA7F8FA}"/>
    <cellStyle name="Comma 4 3 2 2 2" xfId="1646" xr:uid="{D4DA28C5-ECC8-4109-BF56-3A8272743AC7}"/>
    <cellStyle name="Comma 4 3 2 3" xfId="1589" xr:uid="{01357218-AB95-442F-8FD1-605B958AC2F3}"/>
    <cellStyle name="Comma 4 3 2 4" xfId="1970" xr:uid="{F0B12279-B80D-4AD4-AB7A-88BDFD5B10D3}"/>
    <cellStyle name="Comma 4 3 3" xfId="732" xr:uid="{977E9296-1458-4FAC-9F5D-D2CA8FEFF912}"/>
    <cellStyle name="Comma 4 3 3 2" xfId="1621" xr:uid="{6954ACD3-004A-46C5-B640-ADF5D2729BCC}"/>
    <cellStyle name="Comma 4 3 4" xfId="1525" xr:uid="{5D9D0432-9383-4EFB-A977-4B8BBDEE3A88}"/>
    <cellStyle name="Comma 4 4" xfId="384" xr:uid="{8A75BFDF-6A77-407C-9CAF-37587C72D540}"/>
    <cellStyle name="Comma 4 4 2" xfId="733" xr:uid="{DEF7A280-D3D9-4FF7-BDB0-551A3AF7BF07}"/>
    <cellStyle name="Comma 4 4 2 2" xfId="1622" xr:uid="{8AAAB0F6-4DCD-43B9-9705-0B20CD51076B}"/>
    <cellStyle name="Comma 4 4 3" xfId="886" xr:uid="{3356D12F-7ED6-46A0-8341-63D281563072}"/>
    <cellStyle name="Comma 4 4 3 2" xfId="1644" xr:uid="{6C06D7C3-C1CF-4090-8D7A-9C3B9939070C}"/>
    <cellStyle name="Comma 4 4 4" xfId="1548" xr:uid="{5349874A-975C-4DE7-9BE2-75FF5D32592A}"/>
    <cellStyle name="Comma 4 5" xfId="731" xr:uid="{D5C6D560-13B3-454B-BD93-02491D43D437}"/>
    <cellStyle name="Comma 4 5 2" xfId="1620" xr:uid="{339C566E-5D6B-4361-B0D5-819BC5FDBFFB}"/>
    <cellStyle name="Comma 5" xfId="89" xr:uid="{9B5572B4-D4D1-44AF-9EFE-E8DD9E876250}"/>
    <cellStyle name="Comma 5 2" xfId="90" xr:uid="{0EC5CB39-E86F-4EB0-B155-D08E94E8FE4F}"/>
    <cellStyle name="Comma 5 2 2" xfId="478" xr:uid="{9A93EDC4-AD21-4603-93CF-E6FAED9483A4}"/>
    <cellStyle name="Comma 5 2 2 2" xfId="890" xr:uid="{1C62E61F-4394-4358-A4FD-0610F8228510}"/>
    <cellStyle name="Comma 5 2 2 2 2" xfId="1648" xr:uid="{2DAA0FF5-5C82-4174-9C67-35BB2320BF32}"/>
    <cellStyle name="Comma 5 2 2 3" xfId="1579" xr:uid="{AD482492-85B4-4425-B4A4-BA234D32880E}"/>
    <cellStyle name="Comma 5 2 2 4" xfId="1972" xr:uid="{0C7A855E-9E7C-4108-8E79-D32894240A19}"/>
    <cellStyle name="Comma 5 2 3" xfId="1526" xr:uid="{65A8AED0-9E96-48BF-B8CE-80A40E9BF409}"/>
    <cellStyle name="Comma 5 2 4" xfId="1955" xr:uid="{5C8FE937-3ECD-4783-96BC-EDFC2F48013D}"/>
    <cellStyle name="Comma 5 3" xfId="385" xr:uid="{1236740A-57A8-44EB-8BCE-42C695894497}"/>
    <cellStyle name="Comma 5 3 2" xfId="1549" xr:uid="{6F063A2A-85FC-4680-BE76-D4CF823503AB}"/>
    <cellStyle name="Comma 5 4" xfId="735" xr:uid="{7F28BC40-1ED4-4A7A-924F-0327D6F67510}"/>
    <cellStyle name="Comma 5 4 2" xfId="889" xr:uid="{A8E99E8E-19C0-46FE-83F2-896656D08819}"/>
    <cellStyle name="Comma 5 4 2 2" xfId="1647" xr:uid="{048813BF-99F1-4CE8-83DE-F31A25DBBCA0}"/>
    <cellStyle name="Comma 5 4 3" xfId="1624" xr:uid="{DCA120F3-FEA3-4838-9DD0-CE937B45ACB2}"/>
    <cellStyle name="Comma 5 4 4" xfId="1971" xr:uid="{F26D05C3-716E-49B5-ADC3-872CE9047BF1}"/>
    <cellStyle name="Comma 5 5" xfId="734" xr:uid="{171FF812-477F-4ACE-AA84-9458C6CE7A93}"/>
    <cellStyle name="Comma 5 5 2" xfId="1623" xr:uid="{2E2B06D4-6474-440A-A31F-BC0D0225ADB6}"/>
    <cellStyle name="Comma 6" xfId="91" xr:uid="{E284B363-539A-4F91-965A-8DB742EA00BC}"/>
    <cellStyle name="Comma 6 2" xfId="92" xr:uid="{EB5D5C38-5247-48E4-8A65-82F9387E7D6A}"/>
    <cellStyle name="Comma 6 2 2" xfId="479" xr:uid="{8BFB97A0-F391-4020-9C0B-42AB10C6A006}"/>
    <cellStyle name="Comma 6 2 2 2" xfId="1580" xr:uid="{E8A1A035-7CD2-4018-A23D-080A4391E54F}"/>
    <cellStyle name="Comma 6 2 2 3" xfId="1956" xr:uid="{92A1F88C-82AB-493A-A785-E0DF57FC531F}"/>
    <cellStyle name="Comma 6 2 3" xfId="446" xr:uid="{BE4DAB96-D75F-4089-8A7E-B346E9ED540C}"/>
    <cellStyle name="Comma 6 2 3 2" xfId="1557" xr:uid="{35815476-2080-473B-99EC-AED158EF12BF}"/>
    <cellStyle name="Comma 6 2 4" xfId="1527" xr:uid="{44766F5C-35B3-4687-82CC-16F8FA0DB441}"/>
    <cellStyle name="Comma 6 3" xfId="93" xr:uid="{03B12154-D247-4C79-AA8A-EE312F12B898}"/>
    <cellStyle name="Comma 6 3 2" xfId="94" xr:uid="{CCFA76EF-5228-4695-88A9-67E285464330}"/>
    <cellStyle name="Comma 6 3 2 2" xfId="480" xr:uid="{355E5A96-78D0-459A-9E5E-1DDD7E5F7412}"/>
    <cellStyle name="Comma 6 3 2 2 2" xfId="1581" xr:uid="{586AD953-BF85-498A-8A12-E46746AD3C1A}"/>
    <cellStyle name="Comma 6 3 2 3" xfId="574" xr:uid="{AD578D7C-A839-47E2-B7C4-848AEAC448B9}"/>
    <cellStyle name="Comma 6 3 2 3 2" xfId="1609" xr:uid="{FC3A5120-2105-415D-BEDE-C9FE1D71B4F7}"/>
    <cellStyle name="Comma 6 3 2 4" xfId="1957" xr:uid="{6CAC7959-2BE9-4B2E-B1BA-691ABDD5EAFC}"/>
    <cellStyle name="Comma 6 3 3" xfId="457" xr:uid="{F205A597-5E56-4759-B715-0D891E885C41}"/>
    <cellStyle name="Comma 6 3 3 2" xfId="550" xr:uid="{87BDA68E-B5D8-4CE1-81E9-A0DE2DAE6075}"/>
    <cellStyle name="Comma 6 3 3 2 2" xfId="1597" xr:uid="{CC0844BE-DE60-41C4-849A-5370021CCFB6}"/>
    <cellStyle name="Comma 6 3 3 3" xfId="1561" xr:uid="{69A5B122-0D01-472E-AE31-79F955E6CE4C}"/>
    <cellStyle name="Comma 6 3 4" xfId="892" xr:uid="{93B543A5-D329-4DAC-B11A-2880638A08F5}"/>
    <cellStyle name="Comma 6 3 4 2" xfId="1650" xr:uid="{7B7E1330-1690-43E4-AB5F-68B48CE5CD6C}"/>
    <cellStyle name="Comma 6 3 4 3" xfId="1974" xr:uid="{BA08D017-8371-42E7-87B0-06B8A7FF02BA}"/>
    <cellStyle name="Comma 6 3 5" xfId="1937" xr:uid="{E3983418-2085-481A-B0A5-99308A660CC2}"/>
    <cellStyle name="Comma 6 4" xfId="95" xr:uid="{96D91BF8-2236-4671-9136-A56D68CEFA26}"/>
    <cellStyle name="Comma 6 4 2" xfId="481" xr:uid="{4B7BA6A8-00BE-4032-AEC9-42F9359FF324}"/>
    <cellStyle name="Comma 6 4 2 2" xfId="551" xr:uid="{682B964F-891C-4AC4-A262-8C2530962297}"/>
    <cellStyle name="Comma 6 4 2 2 2" xfId="1598" xr:uid="{535FD8A0-8296-4ECC-AB6D-C1E462A5DA92}"/>
    <cellStyle name="Comma 6 4 2 3" xfId="1582" xr:uid="{0B0B4ACA-5737-413F-8DA1-A81B174741E4}"/>
    <cellStyle name="Comma 6 4 3" xfId="1958" xr:uid="{FBFA8B6B-4533-4AD2-B3E6-813A0B537B55}"/>
    <cellStyle name="Comma 6 5" xfId="386" xr:uid="{206C6B42-1D0B-42C1-A4BF-F7ABB7D34706}"/>
    <cellStyle name="Comma 6 5 2" xfId="737" xr:uid="{B1585FD3-0AF5-4136-A652-464EC287A062}"/>
    <cellStyle name="Comma 6 5 2 2" xfId="1626" xr:uid="{81D64836-1B35-4CB1-B388-6D82B0A6C0D3}"/>
    <cellStyle name="Comma 6 5 3" xfId="891" xr:uid="{F95ED38C-2AAE-4347-876F-DC23CF6DA6D2}"/>
    <cellStyle name="Comma 6 5 3 2" xfId="1649" xr:uid="{E919F4A4-A447-46F8-BE54-7981EEC2154A}"/>
    <cellStyle name="Comma 6 5 4" xfId="1550" xr:uid="{BE8CF351-65F3-4D33-AEF6-2902DF616883}"/>
    <cellStyle name="Comma 6 5 5" xfId="1973" xr:uid="{A6A3F64D-B685-49A9-B59A-39E17336450A}"/>
    <cellStyle name="Comma 6 6" xfId="736" xr:uid="{4DE20DAE-507B-4A5D-B446-D93AA5C3724C}"/>
    <cellStyle name="Comma 6 6 2" xfId="1625" xr:uid="{5033768B-79AE-463C-8920-EC67E9F9167C}"/>
    <cellStyle name="Comma 7" xfId="96" xr:uid="{472B015A-C2C4-4401-85C7-2C4ED3F8F043}"/>
    <cellStyle name="Comma 7 2" xfId="97" xr:uid="{7DF7761E-5AC7-411E-9D9C-20519CC8C3B5}"/>
    <cellStyle name="Comma 7 2 2" xfId="482" xr:uid="{BE752B87-F3E7-42FE-8176-415765996A01}"/>
    <cellStyle name="Comma 7 2 2 2" xfId="1583" xr:uid="{6133FEFC-FD44-4506-A579-BBDB0A29E8BE}"/>
    <cellStyle name="Comma 7 2 3" xfId="1528" xr:uid="{AF31141E-A480-4420-8917-CFC14ACB1D08}"/>
    <cellStyle name="Comma 7 2 4" xfId="1959" xr:uid="{A7EC02BA-9A83-4AA1-B725-A1F3F30E0DE4}"/>
    <cellStyle name="Comma 7 3" xfId="98" xr:uid="{71FC6489-A0BA-40F9-BD26-F47B4306F192}"/>
    <cellStyle name="Comma 7 3 2" xfId="99" xr:uid="{082FADC2-8CF1-47C6-9EBB-07EA0F8DEBE3}"/>
    <cellStyle name="Comma 7 3 2 2" xfId="575" xr:uid="{DA6A7034-D020-4DB1-84F4-5C6870EC8429}"/>
    <cellStyle name="Comma 7 3 2 2 2" xfId="1610" xr:uid="{6ADC770F-22F0-4C00-95F4-8EB7EECC1E78}"/>
    <cellStyle name="Comma 7 3 2 3" xfId="1530" xr:uid="{C5B85545-B4DB-452F-A463-C46A769370D5}"/>
    <cellStyle name="Comma 7 3 3" xfId="542" xr:uid="{8184D8BF-E43D-4152-8D80-AF8EADDBF8C9}"/>
    <cellStyle name="Comma 7 3 3 2" xfId="1590" xr:uid="{363CF9D4-1C67-405E-A002-EA0B3A6070CE}"/>
    <cellStyle name="Comma 7 3 4" xfId="1529" xr:uid="{E50D67DC-8C62-40F2-9B75-E38155761F07}"/>
    <cellStyle name="Comma 7 4" xfId="100" xr:uid="{57FB0B03-99B9-4A36-BFE1-76FBA233AF09}"/>
    <cellStyle name="Comma 7 4 2" xfId="576" xr:uid="{2BED46F1-EB94-4D48-9D54-16B855BCD1AC}"/>
    <cellStyle name="Comma 7 4 2 2" xfId="1611" xr:uid="{0701AAD9-7DF4-4AB1-BFDA-443B66404FB1}"/>
    <cellStyle name="Comma 7 4 3" xfId="1531" xr:uid="{883071A4-EEB5-4D1B-A424-8D60AAEBBE61}"/>
    <cellStyle name="Comma 7 5" xfId="387" xr:uid="{35326297-7ACE-4793-82E5-84094D695801}"/>
    <cellStyle name="Comma 7 5 2" xfId="1551" xr:uid="{73CFFA50-84FE-46CC-8C77-19EADD2458B4}"/>
    <cellStyle name="Comma 8" xfId="101" xr:uid="{7D214530-268B-42FB-887D-7B91E405AFCA}"/>
    <cellStyle name="Comma 8 2" xfId="102" xr:uid="{27547DA5-9CA5-48B9-9877-366934FC25FC}"/>
    <cellStyle name="Comma 8 2 2" xfId="483" xr:uid="{150AE806-E15C-4E82-8859-C232B9BA7972}"/>
    <cellStyle name="Comma 8 2 2 2" xfId="1584" xr:uid="{FCEDE030-5203-4A21-9AA4-B5C3289B7751}"/>
    <cellStyle name="Comma 8 2 3" xfId="577" xr:uid="{F647FC97-5983-4435-8EA7-C46FCE5ABBFD}"/>
    <cellStyle name="Comma 8 2 3 2" xfId="1612" xr:uid="{45B605D0-2DDF-472A-AC3F-D06790940BA3}"/>
    <cellStyle name="Comma 8 2 4" xfId="1960" xr:uid="{37062B4C-F0D9-4335-BD7C-BACD88D54449}"/>
    <cellStyle name="Comma 8 3" xfId="388" xr:uid="{46FDE15B-2E25-4655-BB42-6BFE4665814B}"/>
    <cellStyle name="Comma 8 3 2" xfId="1552" xr:uid="{8B425B16-8A6D-468D-83AC-44CE5D0762C7}"/>
    <cellStyle name="Comma 9" xfId="103" xr:uid="{DF05B242-89F6-4912-B079-6C68E2306AC7}"/>
    <cellStyle name="Comma 9 2" xfId="104" xr:uid="{AC3503AF-A88E-45DB-A819-BA9CEEE8968D}"/>
    <cellStyle name="Comma 9 2 2" xfId="484" xr:uid="{8CAF7835-F74E-4F15-BFCA-1CB14D0F1278}"/>
    <cellStyle name="Comma 9 2 2 2" xfId="1585" xr:uid="{B102A28A-574C-4DCB-B383-FBC91F17066A}"/>
    <cellStyle name="Comma 9 2 3" xfId="1533" xr:uid="{2261FD42-4F62-4B6F-A5F8-65722BEAAECB}"/>
    <cellStyle name="Comma 9 2 4" xfId="1961" xr:uid="{42635556-6EC3-4018-B9FE-9C394A65CBDF}"/>
    <cellStyle name="Comma 9 3" xfId="389" xr:uid="{4CDC3CAE-0359-4021-84C8-CDDAACCD5FB3}"/>
    <cellStyle name="Comma 9 3 2" xfId="1553" xr:uid="{0C7C1AFB-0DF2-45EC-905E-1F61371874FB}"/>
    <cellStyle name="Comma 9 4" xfId="1532" xr:uid="{0C4A9A0A-AE8B-413B-9B9F-83E35DFF79A3}"/>
    <cellStyle name="comma zerodec" xfId="105" xr:uid="{0B3C856E-346A-4BDC-8D3D-F07751BF760C}"/>
    <cellStyle name="Currency 2" xfId="390" xr:uid="{FB67DECC-CC53-4539-A389-84E7D484E361}"/>
    <cellStyle name="Currency 2 2" xfId="485" xr:uid="{2E33F87D-C29C-416D-AD7D-C694E7954C43}"/>
    <cellStyle name="Currency 2 2 2" xfId="1586" xr:uid="{BE8184E8-3636-4F04-87A5-D40787493634}"/>
    <cellStyle name="Currency 2 2 3" xfId="1962" xr:uid="{C26AE42C-9860-47E8-9C38-A274D8550CDA}"/>
    <cellStyle name="Currency 2 3" xfId="552" xr:uid="{E803A872-4C86-4100-9553-ED8B2382CC64}"/>
    <cellStyle name="Currency 2 4" xfId="1554" xr:uid="{D398F23F-26E6-479D-8D48-4E6606190173}"/>
    <cellStyle name="Currency 2 5" xfId="1933" xr:uid="{8437E197-68D4-4E15-8642-57DFB16B6BF2}"/>
    <cellStyle name="Currency1" xfId="106" xr:uid="{5EEB2E9A-5C9E-4937-B903-5820BA105BA9}"/>
    <cellStyle name="Dollar (zero dec)" xfId="107" xr:uid="{8D0C4F75-1141-41D7-ABC3-C058D43EC1D3}"/>
    <cellStyle name="E&amp;Y House" xfId="6" xr:uid="{00000000-0005-0000-0000-000002000000}"/>
    <cellStyle name="Explanatory Text 2" xfId="108" xr:uid="{652ECA7D-BADD-4E8A-BA2E-F23D3926CBA5}"/>
    <cellStyle name="Explanatory Text 2 2" xfId="893" xr:uid="{C8149E54-D36F-493C-AE4F-743B4C3AEF29}"/>
    <cellStyle name="Explanatory Text 3" xfId="738" xr:uid="{656AAFF3-D8EF-4655-9B7A-309D42443088}"/>
    <cellStyle name="Good 2" xfId="109" xr:uid="{AC68E6A0-ED7F-4B23-AC67-45F703C64A2C}"/>
    <cellStyle name="Good 2 2" xfId="894" xr:uid="{ACAECF0E-3A6D-4F0E-B542-F2FCE12B395D}"/>
    <cellStyle name="Good 3" xfId="739" xr:uid="{C8EF7DD9-9379-40E6-9D15-9AB711CC7D57}"/>
    <cellStyle name="Grey" xfId="110" xr:uid="{464EB9BA-5123-4EB1-9C16-FEF12A24F26D}"/>
    <cellStyle name="Grey 2" xfId="111" xr:uid="{7D8278B6-DE99-4962-B070-ADDF43912D30}"/>
    <cellStyle name="Header1" xfId="112" xr:uid="{215B1C8B-C8B2-4D64-B0A6-49E7412A85D4}"/>
    <cellStyle name="Header2" xfId="113" xr:uid="{83F45FB1-8990-451C-8CC2-083A04008A73}"/>
    <cellStyle name="Heading 1 2" xfId="114" xr:uid="{BB966328-6DEC-4268-BBB2-D47B6608EA96}"/>
    <cellStyle name="Heading 1 2 2" xfId="895" xr:uid="{CFF65D70-5EFD-47AB-A1AD-B18C40E72EAC}"/>
    <cellStyle name="Heading 1 3" xfId="740" xr:uid="{02207507-7A6E-4033-B5D8-A4ABDE634016}"/>
    <cellStyle name="Heading 2 2" xfId="115" xr:uid="{7FA1CACE-5423-4AD9-9C56-7C676FC41C7C}"/>
    <cellStyle name="Heading 2 2 2" xfId="896" xr:uid="{DFDCDA65-DD0D-4C8B-8F5B-466036DA4648}"/>
    <cellStyle name="Heading 2 3" xfId="741" xr:uid="{4232D242-7896-4371-89C1-FF82B8ED7EEB}"/>
    <cellStyle name="Heading 3 2" xfId="116" xr:uid="{500A76E0-CBE7-4E2C-ACC1-E63D49BB29DD}"/>
    <cellStyle name="Heading 3 2 2" xfId="897" xr:uid="{9512E498-6507-44D0-B4C3-BEAD9CA19B29}"/>
    <cellStyle name="Heading 3 3" xfId="742" xr:uid="{035034B1-44AF-4500-90BA-6168D1B7E651}"/>
    <cellStyle name="Heading 4 2" xfId="117" xr:uid="{79D54308-85A1-408F-A55D-95F38FB45D2C}"/>
    <cellStyle name="Heading 4 2 2" xfId="898" xr:uid="{88E3A2C4-6BB6-46D5-A70F-EBD2950ECDBD}"/>
    <cellStyle name="Heading 4 3" xfId="743" xr:uid="{D4CB583C-D2B0-49FD-84DC-30D053A38F6E}"/>
    <cellStyle name="Input [yellow]" xfId="118" xr:uid="{C67F0363-C871-40C5-B280-04B958E213CB}"/>
    <cellStyle name="Input [yellow] 2" xfId="119" xr:uid="{3F76B307-1E81-45E6-A095-1207C08A9EC4}"/>
    <cellStyle name="Input 10" xfId="531" xr:uid="{7F8018F4-49DB-4804-9DE8-DF887ECB0199}"/>
    <cellStyle name="Input 11" xfId="534" xr:uid="{36A216BD-9857-427C-BF06-E75D099773F8}"/>
    <cellStyle name="Input 12" xfId="537" xr:uid="{57A7DAF3-E360-4BEF-A622-A352AA8675C0}"/>
    <cellStyle name="Input 13" xfId="560" xr:uid="{1603F63D-AC47-482E-A8D1-D711947C968E}"/>
    <cellStyle name="Input 14" xfId="561" xr:uid="{75AF83C9-470E-4C04-B0CB-7E0AD7A03BF9}"/>
    <cellStyle name="Input 15" xfId="562" xr:uid="{2B60C167-F3DD-421C-B994-A771968D95E6}"/>
    <cellStyle name="Input 16" xfId="564" xr:uid="{C91CA099-BAE6-4860-96B0-394E30A64536}"/>
    <cellStyle name="Input 17" xfId="563" xr:uid="{B1E658FF-DC5E-4AF0-B547-39CA0945C02C}"/>
    <cellStyle name="Input 18" xfId="744" xr:uid="{BEC00F34-B7A9-463A-A586-68D3A466481D}"/>
    <cellStyle name="Input 19" xfId="827" xr:uid="{37A41A36-BB26-4018-9197-10A17AD5882A}"/>
    <cellStyle name="Input 2" xfId="120" xr:uid="{24AD94EA-00F5-4FDC-B9F8-4966CF3AD83A}"/>
    <cellStyle name="Input 2 2" xfId="899" xr:uid="{56FD711A-ABBD-4BBF-9952-E9DD1980BF1E}"/>
    <cellStyle name="Input 20" xfId="828" xr:uid="{1A2338AB-283B-4B90-B461-821E6D54A617}"/>
    <cellStyle name="Input 21" xfId="1010" xr:uid="{FA0179AB-DD09-4DD4-A95E-6E6D60BEB08D}"/>
    <cellStyle name="Input 22" xfId="1249" xr:uid="{52796B68-4F55-4ADB-A807-7538C6EA2AF8}"/>
    <cellStyle name="Input 23" xfId="1934" xr:uid="{EEAF3C30-6053-441F-BF16-3B06C297E459}"/>
    <cellStyle name="Input 3" xfId="392" xr:uid="{F6FB0B48-9F61-4EF5-ADBD-477AF66C0418}"/>
    <cellStyle name="Input 4" xfId="391" xr:uid="{6AE7B6AB-18C1-48AA-A0ED-D583B9B34518}"/>
    <cellStyle name="Input 5" xfId="435" xr:uid="{37A484EC-1E38-4C4D-871A-4461474E6366}"/>
    <cellStyle name="Input 6" xfId="532" xr:uid="{93099E89-88EC-41D2-A280-98E160155E6C}"/>
    <cellStyle name="Input 7" xfId="533" xr:uid="{76D37C4C-C0FC-45B1-8DAA-0675DEF3EAFC}"/>
    <cellStyle name="Input 8" xfId="535" xr:uid="{BD8DA610-8E42-47F8-A7D2-C00AB367C785}"/>
    <cellStyle name="Input 9" xfId="536" xr:uid="{EF2A9E8B-CAB7-45DD-A88D-D2E1838C03F8}"/>
    <cellStyle name="Linked Cell 2" xfId="121" xr:uid="{C78161D1-E635-4B6C-8092-D4B91FC0EB45}"/>
    <cellStyle name="Linked Cell 2 2" xfId="900" xr:uid="{58E96C2B-011A-42F8-8FE9-1FD13C961356}"/>
    <cellStyle name="Linked Cell 3" xfId="745" xr:uid="{B5D2656E-AAF7-4E87-A62D-5312F97BE4CD}"/>
    <cellStyle name="Neutral 2" xfId="122" xr:uid="{AB4588E5-C2A9-41AC-A9AB-D4AFF59B8A77}"/>
    <cellStyle name="Neutral 2 2" xfId="901" xr:uid="{5B0E19E0-2079-4AF6-8BA0-801B2D0C6FDA}"/>
    <cellStyle name="Neutral 3" xfId="746" xr:uid="{EF1705FE-9A51-496B-BD5B-678817C191DA}"/>
    <cellStyle name="no dec" xfId="123" xr:uid="{6010F92E-6458-4250-8B29-FD58311E7EED}"/>
    <cellStyle name="Normal" xfId="0" builtinId="0"/>
    <cellStyle name="Normal - Style1" xfId="124" xr:uid="{57AF5E1D-E9C9-458A-9B37-A896ACF56D33}"/>
    <cellStyle name="Normal - Style1 2" xfId="747" xr:uid="{C45BF0CB-5D97-434E-8D35-2E58D3DA22E5}"/>
    <cellStyle name="Normal 10" xfId="125" xr:uid="{A591B6D8-1FAA-49D9-AE9F-04D530BCDB62}"/>
    <cellStyle name="Normal 10 2" xfId="394" xr:uid="{19314B03-795B-4A18-9CA3-DDCCF0D02EC4}"/>
    <cellStyle name="Normal 10 3" xfId="486" xr:uid="{5E06CAD1-D3A3-4038-B969-41C58617349D}"/>
    <cellStyle name="Normal 10 4" xfId="393" xr:uid="{D683FCEE-39FA-440D-BD7F-BD3448EB4780}"/>
    <cellStyle name="Normal 10 4 2" xfId="902" xr:uid="{15255075-0B9E-47B5-B817-FA938133D462}"/>
    <cellStyle name="Normal 11" xfId="126" xr:uid="{25B1B9EB-2B61-4E0E-85C6-0787CA628724}"/>
    <cellStyle name="Normal 11 2" xfId="487" xr:uid="{3161823E-6F85-4FAF-A713-D0DB76A6AB46}"/>
    <cellStyle name="Normal 11 3" xfId="395" xr:uid="{923BDC33-D19B-4437-8048-1144DD867A30}"/>
    <cellStyle name="Normal 12" xfId="127" xr:uid="{8FD74E61-68C9-43C7-9990-8B17DA26730C}"/>
    <cellStyle name="Normal 12 2" xfId="396" xr:uid="{7770D4AE-CB51-4561-97BE-98BD6AAB6F0D}"/>
    <cellStyle name="Normal 12 2 2" xfId="903" xr:uid="{204FFC44-91AB-49A7-8F5F-6567D37D9034}"/>
    <cellStyle name="Normal 12 3" xfId="578" xr:uid="{BD3D5331-E4F6-420C-9728-A22DD38BEA82}"/>
    <cellStyle name="Normal 13" xfId="128" xr:uid="{690BF43C-3F0B-4F9A-BD17-3DD07F165462}"/>
    <cellStyle name="Normal 13 2" xfId="488" xr:uid="{7C075BD6-8453-4E4F-87E5-6B5D7FA4587D}"/>
    <cellStyle name="Normal 13 3" xfId="397" xr:uid="{0E081A84-BD3F-4E28-9389-5451FBF8C035}"/>
    <cellStyle name="Normal 14" xfId="129" xr:uid="{D017E3FC-D938-4201-86CF-BB2245220106}"/>
    <cellStyle name="Normal 14 2" xfId="489" xr:uid="{5B4C4792-5862-4D74-8261-7BD673BC933D}"/>
    <cellStyle name="Normal 14 3" xfId="398" xr:uid="{3E681E5C-B4D4-49CF-A3CF-A1D9683FEACE}"/>
    <cellStyle name="Normal 15" xfId="130" xr:uid="{A9B5BF58-EE1B-472D-8AE4-F7410F16512F}"/>
    <cellStyle name="Normal 15 2" xfId="490" xr:uid="{0031C008-FF1D-41E4-9141-A8DCA28B53FB}"/>
    <cellStyle name="Normal 15 3" xfId="399" xr:uid="{CEE54C95-D768-49BD-AC3E-CDA8408AC889}"/>
    <cellStyle name="Normal 15 3 2" xfId="965" xr:uid="{333D4D3B-0491-4505-8FC2-A78632CC08BA}"/>
    <cellStyle name="Normal 15 3 2 2" xfId="973" xr:uid="{E3AB8E97-06C8-4612-B5A2-AED126C29610}"/>
    <cellStyle name="Normal 15 3 2 2 2" xfId="1001" xr:uid="{546CA832-15B9-49BA-A98F-0C11E775C510}"/>
    <cellStyle name="Normal 15 3 2 2 2 2" xfId="1044" xr:uid="{C3DE2A8A-7D45-4C4D-B69A-207D0B8DF9C7}"/>
    <cellStyle name="Normal 15 3 2 2 2 2 2" xfId="1110" xr:uid="{DCE88BA1-A304-4868-8FD4-36117AB65CF1}"/>
    <cellStyle name="Normal 15 3 2 2 2 2 2 2" xfId="1244" xr:uid="{3CFF194C-1035-4B5D-AD38-75C238A19268}"/>
    <cellStyle name="Normal 15 3 2 2 2 2 2 2 2" xfId="1504" xr:uid="{4D872DE2-DCD8-4646-91AB-8CB1D398EADD}"/>
    <cellStyle name="Normal 15 3 2 2 2 2 2 2 2 2" xfId="2644" xr:uid="{FD85FE0B-3EDC-4C0F-9010-5BE83AD9041E}"/>
    <cellStyle name="Normal 15 3 2 2 2 2 2 2 3" xfId="2388" xr:uid="{027D8EBC-CCF7-497F-868E-A032DFDE4D67}"/>
    <cellStyle name="Normal 15 3 2 2 2 2 2 3" xfId="1376" xr:uid="{2A948704-A5DA-4C92-83A3-A40E6CB6A335}"/>
    <cellStyle name="Normal 15 3 2 2 2 2 2 3 2" xfId="2516" xr:uid="{EA53BA29-1898-4A8C-86C9-DC796F2992A7}"/>
    <cellStyle name="Normal 15 3 2 2 2 2 2 4" xfId="2260" xr:uid="{CFA10B74-B7FC-489B-AF90-018BD5735E32}"/>
    <cellStyle name="Normal 15 3 2 2 2 2 3" xfId="1178" xr:uid="{B089F6D1-BDD3-47DA-8250-365A17986AC8}"/>
    <cellStyle name="Normal 15 3 2 2 2 2 3 2" xfId="1440" xr:uid="{A4E289E2-DF3F-4ACE-A7D6-52C929393EB2}"/>
    <cellStyle name="Normal 15 3 2 2 2 2 3 2 2" xfId="2580" xr:uid="{1FD38452-3A3E-4237-97EF-B339046AF483}"/>
    <cellStyle name="Normal 15 3 2 2 2 2 3 3" xfId="2324" xr:uid="{22B885B5-CE83-42A7-976F-43EDE520BFAC}"/>
    <cellStyle name="Normal 15 3 2 2 2 2 4" xfId="1312" xr:uid="{61B53A62-446B-4D26-906F-48B94D8E6C39}"/>
    <cellStyle name="Normal 15 3 2 2 2 2 4 2" xfId="2452" xr:uid="{70E4DBE0-D3EA-456E-9B0C-0BDF596D3B65}"/>
    <cellStyle name="Normal 15 3 2 2 2 2 5" xfId="2196" xr:uid="{91D74BC6-FF72-4F51-BEF6-D72CED708815}"/>
    <cellStyle name="Normal 15 3 2 2 2 3" xfId="1078" xr:uid="{65F9FFD1-5751-464E-8C39-A7C9101561FF}"/>
    <cellStyle name="Normal 15 3 2 2 2 3 2" xfId="1212" xr:uid="{5E3BF615-3E43-4571-AB4F-AA7E86ED0D1C}"/>
    <cellStyle name="Normal 15 3 2 2 2 3 2 2" xfId="1472" xr:uid="{A70C93D5-3FCF-477D-859D-5404D924D626}"/>
    <cellStyle name="Normal 15 3 2 2 2 3 2 2 2" xfId="2612" xr:uid="{670E096C-EA3C-4A25-B7C0-586D54B0CF1E}"/>
    <cellStyle name="Normal 15 3 2 2 2 3 2 3" xfId="2356" xr:uid="{E5B29DE3-BE24-4C2A-8D75-FC53B0868FC5}"/>
    <cellStyle name="Normal 15 3 2 2 2 3 3" xfId="1344" xr:uid="{2634BFA5-4E9C-49BC-8E4A-619ABA3FFE2B}"/>
    <cellStyle name="Normal 15 3 2 2 2 3 3 2" xfId="2484" xr:uid="{871BEB27-6F07-419E-8101-FD73EDD29670}"/>
    <cellStyle name="Normal 15 3 2 2 2 3 4" xfId="2228" xr:uid="{18302EA7-43BF-4B46-878B-9851CD61EE80}"/>
    <cellStyle name="Normal 15 3 2 2 2 4" xfId="1146" xr:uid="{A3B2549C-2E15-45F2-A9CE-0FB7F341D4CD}"/>
    <cellStyle name="Normal 15 3 2 2 2 4 2" xfId="1408" xr:uid="{DBED4EC6-D11B-4E2A-8CA8-F1AB5E437D43}"/>
    <cellStyle name="Normal 15 3 2 2 2 4 2 2" xfId="2548" xr:uid="{972F2BEA-7F8D-40F1-95FF-F353D4F9F999}"/>
    <cellStyle name="Normal 15 3 2 2 2 4 3" xfId="2292" xr:uid="{ABF8CBB2-4784-4174-BB89-68FA6687057C}"/>
    <cellStyle name="Normal 15 3 2 2 2 5" xfId="1280" xr:uid="{9ECAD58B-44AB-4133-A906-9205B209B638}"/>
    <cellStyle name="Normal 15 3 2 2 2 5 2" xfId="2420" xr:uid="{106F3B7A-6505-44A1-AAA5-16AA2A3C0245}"/>
    <cellStyle name="Normal 15 3 2 2 2 6" xfId="2164" xr:uid="{A2A9A12C-7389-46AB-BCD8-2ACC298DB0B8}"/>
    <cellStyle name="Normal 15 3 2 2 3" xfId="1021" xr:uid="{F38A092F-6BFB-46E1-BE48-51E26C3BF637}"/>
    <cellStyle name="Normal 15 3 2 2 3 2" xfId="1094" xr:uid="{E1D1EA90-5D98-4B61-94ED-A48ED20DB284}"/>
    <cellStyle name="Normal 15 3 2 2 3 2 2" xfId="1228" xr:uid="{66668D1B-2BEE-49AA-826C-B4364BE01B9D}"/>
    <cellStyle name="Normal 15 3 2 2 3 2 2 2" xfId="1488" xr:uid="{8FB97559-3F39-4795-BAFB-D96218675C3B}"/>
    <cellStyle name="Normal 15 3 2 2 3 2 2 2 2" xfId="2628" xr:uid="{3272626E-4FBB-4513-9B07-67B756294B05}"/>
    <cellStyle name="Normal 15 3 2 2 3 2 2 3" xfId="2372" xr:uid="{338A040E-8092-4AFB-9BC4-391CE7526BDC}"/>
    <cellStyle name="Normal 15 3 2 2 3 2 3" xfId="1360" xr:uid="{A178488B-44D1-4084-B6B1-D5529A0A785D}"/>
    <cellStyle name="Normal 15 3 2 2 3 2 3 2" xfId="2500" xr:uid="{4C0C6C57-7EAB-4DA1-960A-7CEDF075E7C6}"/>
    <cellStyle name="Normal 15 3 2 2 3 2 4" xfId="2244" xr:uid="{2D778355-800F-4AE4-A0C3-26357BD1AC3A}"/>
    <cellStyle name="Normal 15 3 2 2 3 3" xfId="1162" xr:uid="{C143C5FA-961A-444C-B19A-704C23C6EF3F}"/>
    <cellStyle name="Normal 15 3 2 2 3 3 2" xfId="1424" xr:uid="{2B957ED0-4013-4B73-BD95-3DA763DF5DD4}"/>
    <cellStyle name="Normal 15 3 2 2 3 3 2 2" xfId="2564" xr:uid="{6E1E0E04-C4C0-44E7-A035-40BB5B079319}"/>
    <cellStyle name="Normal 15 3 2 2 3 3 3" xfId="2308" xr:uid="{CBE3A708-68AE-4BE3-8DBB-857F3480D0E0}"/>
    <cellStyle name="Normal 15 3 2 2 3 4" xfId="1296" xr:uid="{1B522FD4-9A04-4E34-9AF8-93A82B92E975}"/>
    <cellStyle name="Normal 15 3 2 2 3 4 2" xfId="2436" xr:uid="{1E8BFB13-A059-4A62-8697-C868FD5E3CD0}"/>
    <cellStyle name="Normal 15 3 2 2 3 5" xfId="2180" xr:uid="{DC0C8979-F100-4B82-B0CB-5D75A71D13B0}"/>
    <cellStyle name="Normal 15 3 2 2 4" xfId="1062" xr:uid="{92312615-37F5-4C18-9621-F91496978ED7}"/>
    <cellStyle name="Normal 15 3 2 2 4 2" xfId="1196" xr:uid="{D34817A4-2378-4D39-BECB-D5B334DCACBA}"/>
    <cellStyle name="Normal 15 3 2 2 4 2 2" xfId="1456" xr:uid="{C4DA1755-9D98-432F-9E8E-1FF390C164B8}"/>
    <cellStyle name="Normal 15 3 2 2 4 2 2 2" xfId="2596" xr:uid="{AA018967-5220-4ABA-8F0D-B2A07EBB502B}"/>
    <cellStyle name="Normal 15 3 2 2 4 2 3" xfId="2340" xr:uid="{F8E9B1E3-11CE-4F9B-AD4D-D42C92A46C18}"/>
    <cellStyle name="Normal 15 3 2 2 4 3" xfId="1328" xr:uid="{A6FD060C-CBB7-4462-8C53-7F45DC9A417D}"/>
    <cellStyle name="Normal 15 3 2 2 4 3 2" xfId="2468" xr:uid="{0800BC9E-34E0-4441-857C-E89958FA2DB5}"/>
    <cellStyle name="Normal 15 3 2 2 4 4" xfId="2212" xr:uid="{A66B7C7D-9E02-40EA-9C62-F75A033FC59F}"/>
    <cellStyle name="Normal 15 3 2 2 5" xfId="1130" xr:uid="{266123D9-4EF6-4535-B8E7-66A1F41DD5C2}"/>
    <cellStyle name="Normal 15 3 2 2 5 2" xfId="1392" xr:uid="{B43CEADA-C89E-452E-B85C-F9CE40FF9636}"/>
    <cellStyle name="Normal 15 3 2 2 5 2 2" xfId="2532" xr:uid="{28785800-BD76-4196-AE77-24F23F976EFE}"/>
    <cellStyle name="Normal 15 3 2 2 5 3" xfId="2276" xr:uid="{CA83AFD6-4BCA-4459-9C85-ED2807DBD91C}"/>
    <cellStyle name="Normal 15 3 2 2 6" xfId="1264" xr:uid="{F64D79D2-07EF-4CB5-B324-82D658FEBB1C}"/>
    <cellStyle name="Normal 15 3 2 2 6 2" xfId="2404" xr:uid="{9E533CF9-F28B-4459-94F4-BB8C39BA1D21}"/>
    <cellStyle name="Normal 15 3 2 2 7" xfId="2148" xr:uid="{B7D52EBF-663C-425B-B108-AEA7C221C7F4}"/>
    <cellStyle name="Normal 15 3 2 3" xfId="993" xr:uid="{19BC46FE-FEF1-4B5A-B4A8-65E514A27C8A}"/>
    <cellStyle name="Normal 15 3 2 3 2" xfId="1036" xr:uid="{81C8CDDA-1493-49EE-8BA2-CFB800993EF5}"/>
    <cellStyle name="Normal 15 3 2 3 2 2" xfId="1102" xr:uid="{26545A33-424E-43F1-B89E-C739FC5C8093}"/>
    <cellStyle name="Normal 15 3 2 3 2 2 2" xfId="1236" xr:uid="{BC8530A7-1E06-4C75-8795-AC696DE816E6}"/>
    <cellStyle name="Normal 15 3 2 3 2 2 2 2" xfId="1496" xr:uid="{F2030165-96DD-4C83-B8CA-62173CFCD237}"/>
    <cellStyle name="Normal 15 3 2 3 2 2 2 2 2" xfId="2636" xr:uid="{14161556-1C16-401D-A89D-6FA59817B39E}"/>
    <cellStyle name="Normal 15 3 2 3 2 2 2 3" xfId="2380" xr:uid="{419CBAAF-CCC9-4D9C-BA1C-569DEBA3AF3F}"/>
    <cellStyle name="Normal 15 3 2 3 2 2 3" xfId="1368" xr:uid="{62769AB4-00AA-4DE6-8D67-8C262E50299E}"/>
    <cellStyle name="Normal 15 3 2 3 2 2 3 2" xfId="2508" xr:uid="{74F1B557-8AE0-4E40-BED2-ABC439CD196C}"/>
    <cellStyle name="Normal 15 3 2 3 2 2 4" xfId="2252" xr:uid="{6F971BB5-0BA0-497E-B80A-762243C9E91D}"/>
    <cellStyle name="Normal 15 3 2 3 2 3" xfId="1170" xr:uid="{3CC23C77-B782-4C33-9A13-7F0594593A53}"/>
    <cellStyle name="Normal 15 3 2 3 2 3 2" xfId="1432" xr:uid="{4C91BADB-F130-490F-987A-2CAD0CA53044}"/>
    <cellStyle name="Normal 15 3 2 3 2 3 2 2" xfId="2572" xr:uid="{8A29255B-232D-4D4B-9FA8-E5DB73FA0566}"/>
    <cellStyle name="Normal 15 3 2 3 2 3 3" xfId="2316" xr:uid="{0C9F2FA9-63B4-434F-B720-9C1321F4FF7F}"/>
    <cellStyle name="Normal 15 3 2 3 2 4" xfId="1304" xr:uid="{5415E5D4-C1BC-47E0-B51B-240ADFFC9A57}"/>
    <cellStyle name="Normal 15 3 2 3 2 4 2" xfId="2444" xr:uid="{ECBD4839-A273-460F-A6C0-095EA779900A}"/>
    <cellStyle name="Normal 15 3 2 3 2 5" xfId="2188" xr:uid="{D258AEE0-2501-4684-A9E0-ECD18566CAF6}"/>
    <cellStyle name="Normal 15 3 2 3 3" xfId="1070" xr:uid="{56C51750-F8C2-422C-AEC8-4C60B8106EB2}"/>
    <cellStyle name="Normal 15 3 2 3 3 2" xfId="1204" xr:uid="{AC099BEC-C911-4D44-B24C-7F465E3301D6}"/>
    <cellStyle name="Normal 15 3 2 3 3 2 2" xfId="1464" xr:uid="{32ECD244-C97F-4648-B541-310199E66F12}"/>
    <cellStyle name="Normal 15 3 2 3 3 2 2 2" xfId="2604" xr:uid="{92FBED1E-D88A-449B-AE04-3B9EF83A7AB2}"/>
    <cellStyle name="Normal 15 3 2 3 3 2 3" xfId="2348" xr:uid="{08034488-204E-46B1-A73C-20D6171BB6AB}"/>
    <cellStyle name="Normal 15 3 2 3 3 3" xfId="1336" xr:uid="{73113592-EEC0-48B0-B1DF-82C4E3A0400E}"/>
    <cellStyle name="Normal 15 3 2 3 3 3 2" xfId="2476" xr:uid="{A4C03411-0079-4D3A-8594-047FF4A4AECA}"/>
    <cellStyle name="Normal 15 3 2 3 3 4" xfId="2220" xr:uid="{F351A853-F60D-430E-B016-57AA647CBCC4}"/>
    <cellStyle name="Normal 15 3 2 3 4" xfId="1138" xr:uid="{88608E92-7D51-458C-B667-7A4DB0A82691}"/>
    <cellStyle name="Normal 15 3 2 3 4 2" xfId="1400" xr:uid="{33981D2E-932B-412B-8C49-BBB31C393297}"/>
    <cellStyle name="Normal 15 3 2 3 4 2 2" xfId="2540" xr:uid="{CE562982-A5A9-4D3F-AE89-BDEE241EB5BC}"/>
    <cellStyle name="Normal 15 3 2 3 4 3" xfId="2284" xr:uid="{679EBED2-164F-43FE-9A53-0AFB1C896171}"/>
    <cellStyle name="Normal 15 3 2 3 5" xfId="1272" xr:uid="{450A1A36-A08B-4B03-9636-CCDD86A08182}"/>
    <cellStyle name="Normal 15 3 2 3 5 2" xfId="2412" xr:uid="{71092F76-E40D-4031-AE02-716060BB5BEA}"/>
    <cellStyle name="Normal 15 3 2 3 6" xfId="2156" xr:uid="{5F0A8565-67CD-40C2-BD09-6FA378497F67}"/>
    <cellStyle name="Normal 15 3 2 4" xfId="1013" xr:uid="{F9A603F5-D135-4E1E-9A7D-13B8985FD194}"/>
    <cellStyle name="Normal 15 3 2 4 2" xfId="1086" xr:uid="{D0CA524F-6931-4C21-AD96-89A81F248FB7}"/>
    <cellStyle name="Normal 15 3 2 4 2 2" xfId="1220" xr:uid="{FC3E0D89-93A0-493E-A4B6-379A4E241C9E}"/>
    <cellStyle name="Normal 15 3 2 4 2 2 2" xfId="1480" xr:uid="{DEEF6680-260C-4E21-9A03-AC272FEA4640}"/>
    <cellStyle name="Normal 15 3 2 4 2 2 2 2" xfId="2620" xr:uid="{FAC60C76-6A64-4040-8D1D-DD547BC87A8F}"/>
    <cellStyle name="Normal 15 3 2 4 2 2 3" xfId="2364" xr:uid="{F8B283C9-A703-4E67-B5A4-1F01623DD884}"/>
    <cellStyle name="Normal 15 3 2 4 2 3" xfId="1352" xr:uid="{072BCF61-5E54-49A4-BA86-84AE216A9845}"/>
    <cellStyle name="Normal 15 3 2 4 2 3 2" xfId="2492" xr:uid="{FF92535D-B2F4-439E-B6AB-B347CCAAEE3A}"/>
    <cellStyle name="Normal 15 3 2 4 2 4" xfId="2236" xr:uid="{E1200AC9-2D3A-4F92-BBD9-B653C28DBBD3}"/>
    <cellStyle name="Normal 15 3 2 4 3" xfId="1154" xr:uid="{C0E81FCE-35FB-4522-A546-D36E794503D1}"/>
    <cellStyle name="Normal 15 3 2 4 3 2" xfId="1416" xr:uid="{6D66C637-E6D6-4900-8D50-0CC0171326BC}"/>
    <cellStyle name="Normal 15 3 2 4 3 2 2" xfId="2556" xr:uid="{512EAC3B-42A4-4BE4-AF99-57B0A0A7B014}"/>
    <cellStyle name="Normal 15 3 2 4 3 3" xfId="2300" xr:uid="{41748A48-0269-48BF-AEF3-EAC370EFC2A7}"/>
    <cellStyle name="Normal 15 3 2 4 4" xfId="1288" xr:uid="{A1CA5023-0E95-4C11-B6DB-AE077FFB30E4}"/>
    <cellStyle name="Normal 15 3 2 4 4 2" xfId="2428" xr:uid="{F02792F5-4F35-4E74-BB7F-F28858A908B9}"/>
    <cellStyle name="Normal 15 3 2 4 5" xfId="2172" xr:uid="{DD6E5D7E-3473-4EEB-9863-3434BF4D214F}"/>
    <cellStyle name="Normal 15 3 2 5" xfId="1054" xr:uid="{B8C70288-5052-46D6-B472-06948410C67D}"/>
    <cellStyle name="Normal 15 3 2 5 2" xfId="1188" xr:uid="{ED842F03-50FC-4F71-82C7-AC7811B217FF}"/>
    <cellStyle name="Normal 15 3 2 5 2 2" xfId="1448" xr:uid="{2E1FA2B3-2572-492D-B651-673D376A167A}"/>
    <cellStyle name="Normal 15 3 2 5 2 2 2" xfId="2588" xr:uid="{415F84D2-B8D1-4900-BC1D-3A09D12377C3}"/>
    <cellStyle name="Normal 15 3 2 5 2 3" xfId="2332" xr:uid="{0014FA1C-C798-498C-8097-62ED9320EFF9}"/>
    <cellStyle name="Normal 15 3 2 5 3" xfId="1320" xr:uid="{D72A9124-E382-4A24-A14D-1F7C55C00C30}"/>
    <cellStyle name="Normal 15 3 2 5 3 2" xfId="2460" xr:uid="{78F00C1D-4C12-4C7D-A9CF-5CB5277748A5}"/>
    <cellStyle name="Normal 15 3 2 5 4" xfId="2204" xr:uid="{CCEC465E-26BC-4E86-8785-151E008653A5}"/>
    <cellStyle name="Normal 15 3 2 6" xfId="1122" xr:uid="{0170ED0B-C9C9-49E4-9D6E-CFF1C1E09EEA}"/>
    <cellStyle name="Normal 15 3 2 6 2" xfId="1384" xr:uid="{208439A2-9402-496F-99D3-F26D7406607C}"/>
    <cellStyle name="Normal 15 3 2 6 2 2" xfId="2524" xr:uid="{2B2D4E4B-5F6E-4C59-9A59-F08B1F4B7148}"/>
    <cellStyle name="Normal 15 3 2 6 3" xfId="2268" xr:uid="{AAEC5542-C41A-4332-963A-BDA0367206EC}"/>
    <cellStyle name="Normal 15 3 2 7" xfId="1256" xr:uid="{58F229FD-9FE1-4A96-B0BF-3FD79D4BF9CF}"/>
    <cellStyle name="Normal 15 3 2 7 2" xfId="2396" xr:uid="{6AA04683-AC10-47B3-87B8-75C0A55E0E13}"/>
    <cellStyle name="Normal 15 3 2 8" xfId="2140" xr:uid="{ED1FC256-FDBE-495C-B6BD-21BD2AA570A0}"/>
    <cellStyle name="Normal 15 3 3" xfId="969" xr:uid="{D932B594-4615-4189-A80C-731FDCA7E076}"/>
    <cellStyle name="Normal 15 3 3 2" xfId="997" xr:uid="{E5C5707E-33CF-490B-A18D-9B98E539C651}"/>
    <cellStyle name="Normal 15 3 3 2 2" xfId="1040" xr:uid="{D8F7852E-D7B2-4390-9F67-20689CA9538B}"/>
    <cellStyle name="Normal 15 3 3 2 2 2" xfId="1106" xr:uid="{B4B5B4EF-A6A3-4D6D-A0B2-DC6F9C9F34C8}"/>
    <cellStyle name="Normal 15 3 3 2 2 2 2" xfId="1240" xr:uid="{5A1B4B3D-6E47-49F8-B31E-7F758A925847}"/>
    <cellStyle name="Normal 15 3 3 2 2 2 2 2" xfId="1500" xr:uid="{F8DE4442-A2C1-470F-A361-3F14C3E1411C}"/>
    <cellStyle name="Normal 15 3 3 2 2 2 2 2 2" xfId="2640" xr:uid="{850C9AFF-C67B-4643-8097-EDE5E5BAF577}"/>
    <cellStyle name="Normal 15 3 3 2 2 2 2 3" xfId="2384" xr:uid="{394FF107-111F-46C8-A67F-D0443B7882E3}"/>
    <cellStyle name="Normal 15 3 3 2 2 2 3" xfId="1372" xr:uid="{8DBC9D6D-F350-430C-A87C-33114896A3F5}"/>
    <cellStyle name="Normal 15 3 3 2 2 2 3 2" xfId="2512" xr:uid="{C3F563FE-899F-4642-AE23-B2375BD7D6F6}"/>
    <cellStyle name="Normal 15 3 3 2 2 2 4" xfId="2256" xr:uid="{E5F1FF34-26AF-4766-894C-C98B3DCD4403}"/>
    <cellStyle name="Normal 15 3 3 2 2 3" xfId="1174" xr:uid="{0652C769-A3CF-4579-ABAE-7D9EFCD1BA6A}"/>
    <cellStyle name="Normal 15 3 3 2 2 3 2" xfId="1436" xr:uid="{2D76E155-64B2-4A09-9D51-94D00AF5418B}"/>
    <cellStyle name="Normal 15 3 3 2 2 3 2 2" xfId="2576" xr:uid="{67D89F49-1597-4734-977F-9A8F8A62F124}"/>
    <cellStyle name="Normal 15 3 3 2 2 3 3" xfId="2320" xr:uid="{CFF54267-F411-42F5-9D9F-565A9A2DD79F}"/>
    <cellStyle name="Normal 15 3 3 2 2 4" xfId="1308" xr:uid="{2C421BB7-14D4-43B8-ADA9-23936A35BDA7}"/>
    <cellStyle name="Normal 15 3 3 2 2 4 2" xfId="2448" xr:uid="{3D90D1A9-5BDA-4BCF-A00D-47C6DFDFDBF2}"/>
    <cellStyle name="Normal 15 3 3 2 2 5" xfId="2192" xr:uid="{1F437B50-1734-43D3-AE41-A20452A86BEE}"/>
    <cellStyle name="Normal 15 3 3 2 3" xfId="1074" xr:uid="{1EA242B2-A7E2-4793-9F1D-A592DD0F2DF7}"/>
    <cellStyle name="Normal 15 3 3 2 3 2" xfId="1208" xr:uid="{C8723767-7E03-4E27-9532-20E11CBA7008}"/>
    <cellStyle name="Normal 15 3 3 2 3 2 2" xfId="1468" xr:uid="{896D3EB8-31C3-4622-B409-7E9DC5BDC380}"/>
    <cellStyle name="Normal 15 3 3 2 3 2 2 2" xfId="2608" xr:uid="{EDA35720-2252-422E-A13B-F3F13CA01DD4}"/>
    <cellStyle name="Normal 15 3 3 2 3 2 3" xfId="2352" xr:uid="{6F8BB5FC-80B8-4F98-B5E9-3D6789D30B2A}"/>
    <cellStyle name="Normal 15 3 3 2 3 3" xfId="1340" xr:uid="{68AF943A-2774-413C-BD07-CB4E782973A7}"/>
    <cellStyle name="Normal 15 3 3 2 3 3 2" xfId="2480" xr:uid="{FBA2F5F6-6A2E-42D3-A232-358205B8079C}"/>
    <cellStyle name="Normal 15 3 3 2 3 4" xfId="2224" xr:uid="{F2C7E60D-B4F9-4D95-9524-B1ED548694F6}"/>
    <cellStyle name="Normal 15 3 3 2 4" xfId="1142" xr:uid="{0F0FD841-0972-4BCB-AAB9-188F5079AF4B}"/>
    <cellStyle name="Normal 15 3 3 2 4 2" xfId="1404" xr:uid="{4B38EFB9-C130-4E0B-BB63-93AAFE039A1B}"/>
    <cellStyle name="Normal 15 3 3 2 4 2 2" xfId="2544" xr:uid="{726B8C37-ACC3-43E4-96F9-B65859210437}"/>
    <cellStyle name="Normal 15 3 3 2 4 3" xfId="2288" xr:uid="{09524666-D7FE-4149-B242-29890181DDB4}"/>
    <cellStyle name="Normal 15 3 3 2 5" xfId="1276" xr:uid="{6F27E32E-BB04-489C-98B4-537B6C334D16}"/>
    <cellStyle name="Normal 15 3 3 2 5 2" xfId="2416" xr:uid="{D5C64A11-0ADC-4C73-B854-547408D6147D}"/>
    <cellStyle name="Normal 15 3 3 2 6" xfId="2160" xr:uid="{A7960AC7-10A2-4D86-BADD-6E601D02CD66}"/>
    <cellStyle name="Normal 15 3 3 3" xfId="1017" xr:uid="{CE022540-B48D-450B-AD67-353AADD42D78}"/>
    <cellStyle name="Normal 15 3 3 3 2" xfId="1090" xr:uid="{64741957-6620-4371-B4BA-A525E1E8F379}"/>
    <cellStyle name="Normal 15 3 3 3 2 2" xfId="1224" xr:uid="{949B46F2-D2F0-45BA-8826-38D8489D7D6E}"/>
    <cellStyle name="Normal 15 3 3 3 2 2 2" xfId="1484" xr:uid="{529330E9-DEA6-4D43-BE59-ABC683F05CAE}"/>
    <cellStyle name="Normal 15 3 3 3 2 2 2 2" xfId="2624" xr:uid="{340E0CA5-5345-4A10-8F20-516038454603}"/>
    <cellStyle name="Normal 15 3 3 3 2 2 3" xfId="2368" xr:uid="{FC903FE0-0BBE-4063-88C2-3B1A6351C808}"/>
    <cellStyle name="Normal 15 3 3 3 2 3" xfId="1356" xr:uid="{A202B38B-E8C6-492D-B862-77C54DCE3FCA}"/>
    <cellStyle name="Normal 15 3 3 3 2 3 2" xfId="2496" xr:uid="{3A774613-58BB-428A-B63A-E5959E1B902C}"/>
    <cellStyle name="Normal 15 3 3 3 2 4" xfId="2240" xr:uid="{D5EFDDBB-3305-49C9-8786-30802F7BEFA5}"/>
    <cellStyle name="Normal 15 3 3 3 3" xfId="1158" xr:uid="{FFFC287A-85B8-4846-952F-E7FD2E2C64D0}"/>
    <cellStyle name="Normal 15 3 3 3 3 2" xfId="1420" xr:uid="{664AB492-FF22-4DA9-86DE-5157C45C2F0A}"/>
    <cellStyle name="Normal 15 3 3 3 3 2 2" xfId="2560" xr:uid="{E29A5E63-3E72-4564-B083-2B5C3B5DEE3F}"/>
    <cellStyle name="Normal 15 3 3 3 3 3" xfId="2304" xr:uid="{C668A5CB-6DE9-4541-A1B0-B24D233739A3}"/>
    <cellStyle name="Normal 15 3 3 3 4" xfId="1292" xr:uid="{AB720FFD-B2A9-4C03-9BE0-7FE65CB25D92}"/>
    <cellStyle name="Normal 15 3 3 3 4 2" xfId="2432" xr:uid="{AA2CBA9F-2FF2-436A-8368-F18815CC4860}"/>
    <cellStyle name="Normal 15 3 3 3 5" xfId="2176" xr:uid="{F0EB9536-8E07-42AF-AF43-68CFF0A1A0E5}"/>
    <cellStyle name="Normal 15 3 3 4" xfId="1058" xr:uid="{940010CD-D940-469E-9CD2-3FFF694393FA}"/>
    <cellStyle name="Normal 15 3 3 4 2" xfId="1192" xr:uid="{755F254E-B6E3-4351-BC04-FA66A8334644}"/>
    <cellStyle name="Normal 15 3 3 4 2 2" xfId="1452" xr:uid="{D2C0E110-49A2-40AE-B556-E9A129B5BD3E}"/>
    <cellStyle name="Normal 15 3 3 4 2 2 2" xfId="2592" xr:uid="{5617E4FF-D24E-4355-A0B7-D43522BCDB02}"/>
    <cellStyle name="Normal 15 3 3 4 2 3" xfId="2336" xr:uid="{FEACC76C-C9D6-4095-8660-EE35CB7DE348}"/>
    <cellStyle name="Normal 15 3 3 4 3" xfId="1324" xr:uid="{4C482526-6F88-40EB-B2D7-613CA82E7627}"/>
    <cellStyle name="Normal 15 3 3 4 3 2" xfId="2464" xr:uid="{B4747896-3752-4261-B57A-8AEF3BFAFA73}"/>
    <cellStyle name="Normal 15 3 3 4 4" xfId="2208" xr:uid="{AE2D2E81-A425-4045-B63B-374991722A9E}"/>
    <cellStyle name="Normal 15 3 3 5" xfId="1126" xr:uid="{5C82280C-80B0-43BA-97C5-28D3B845C054}"/>
    <cellStyle name="Normal 15 3 3 5 2" xfId="1388" xr:uid="{C54C23CC-4023-4D73-A5BE-BF1DACB211F5}"/>
    <cellStyle name="Normal 15 3 3 5 2 2" xfId="2528" xr:uid="{EA7A033E-DAE0-4DC9-A62F-1D19EA20B9EA}"/>
    <cellStyle name="Normal 15 3 3 5 3" xfId="2272" xr:uid="{D1B785B1-1F78-4B3C-B747-6AA67226B9B5}"/>
    <cellStyle name="Normal 15 3 3 6" xfId="1260" xr:uid="{97742717-C4B5-4E2E-B8C8-4EAC7C1A6B85}"/>
    <cellStyle name="Normal 15 3 3 6 2" xfId="2400" xr:uid="{BE289DF1-942D-4450-892A-054704496E43}"/>
    <cellStyle name="Normal 15 3 3 7" xfId="2144" xr:uid="{A0EDFAAC-ED59-4F23-8E2E-CB0A0655FF8F}"/>
    <cellStyle name="Normal 15 3 4" xfId="989" xr:uid="{652B4655-F41B-4F7B-A6A6-C6C14CAD8D58}"/>
    <cellStyle name="Normal 15 3 4 2" xfId="1032" xr:uid="{1722B78F-CEAC-4463-8943-CE8052365996}"/>
    <cellStyle name="Normal 15 3 4 2 2" xfId="1098" xr:uid="{0EA25C2A-37FF-4B00-B388-0F1EDF29F6EB}"/>
    <cellStyle name="Normal 15 3 4 2 2 2" xfId="1232" xr:uid="{B0588653-18F8-4D4C-B36E-D85530714E4F}"/>
    <cellStyle name="Normal 15 3 4 2 2 2 2" xfId="1492" xr:uid="{B9F59D23-AEDA-45FC-9957-1F108B4BAA83}"/>
    <cellStyle name="Normal 15 3 4 2 2 2 2 2" xfId="2632" xr:uid="{202564AC-0160-4876-B5F5-0CAFAD5902BE}"/>
    <cellStyle name="Normal 15 3 4 2 2 2 3" xfId="2376" xr:uid="{C5AEA0CC-0867-45AB-97EC-F8050501314F}"/>
    <cellStyle name="Normal 15 3 4 2 2 3" xfId="1364" xr:uid="{7F550DCC-FB78-4BE3-B951-67F129D3CF76}"/>
    <cellStyle name="Normal 15 3 4 2 2 3 2" xfId="2504" xr:uid="{49F54D17-7917-4863-A1EB-EE86FDADBF26}"/>
    <cellStyle name="Normal 15 3 4 2 2 4" xfId="2248" xr:uid="{E202DC1B-4FEF-4FB2-A31D-F0B9E09D47E8}"/>
    <cellStyle name="Normal 15 3 4 2 3" xfId="1166" xr:uid="{473FA063-7DDE-4983-9340-76A3B5BA3F1B}"/>
    <cellStyle name="Normal 15 3 4 2 3 2" xfId="1428" xr:uid="{F4FBFC10-B46A-4F35-9093-EBAC973329F7}"/>
    <cellStyle name="Normal 15 3 4 2 3 2 2" xfId="2568" xr:uid="{8B2F2986-8D57-42DB-BC6A-173AD422E870}"/>
    <cellStyle name="Normal 15 3 4 2 3 3" xfId="2312" xr:uid="{3AF10B23-F242-4897-9C34-75430816F2FB}"/>
    <cellStyle name="Normal 15 3 4 2 4" xfId="1300" xr:uid="{ABC21518-A012-424F-A38A-1D79931D2232}"/>
    <cellStyle name="Normal 15 3 4 2 4 2" xfId="2440" xr:uid="{DC6A7DFE-0A55-423D-81B8-6A17591F98A5}"/>
    <cellStyle name="Normal 15 3 4 2 5" xfId="2184" xr:uid="{0075DCA0-91A7-43C6-910F-C4DA09B88292}"/>
    <cellStyle name="Normal 15 3 4 3" xfId="1066" xr:uid="{84C22B4B-5D93-493C-A91F-6322B1412E9F}"/>
    <cellStyle name="Normal 15 3 4 3 2" xfId="1200" xr:uid="{4B6B8ECD-374F-4FD4-8B19-9805E9213FBE}"/>
    <cellStyle name="Normal 15 3 4 3 2 2" xfId="1460" xr:uid="{E7512757-721D-4371-9C80-9809BF680A68}"/>
    <cellStyle name="Normal 15 3 4 3 2 2 2" xfId="2600" xr:uid="{170E286A-50FD-4B31-B8B3-4D5C3E66DD61}"/>
    <cellStyle name="Normal 15 3 4 3 2 3" xfId="2344" xr:uid="{96666C77-998D-4BD6-924D-3CC8B3C324B7}"/>
    <cellStyle name="Normal 15 3 4 3 3" xfId="1332" xr:uid="{5426D1D2-9FA1-46E3-8209-A978C58E5320}"/>
    <cellStyle name="Normal 15 3 4 3 3 2" xfId="2472" xr:uid="{5C5CE42A-DE64-46C9-9715-E5F38B52CDD3}"/>
    <cellStyle name="Normal 15 3 4 3 4" xfId="2216" xr:uid="{272C33D1-ECE2-4AB2-96F7-0937B7B93891}"/>
    <cellStyle name="Normal 15 3 4 4" xfId="1134" xr:uid="{0C1AA769-0EB6-421E-8500-C359D7B7E8F4}"/>
    <cellStyle name="Normal 15 3 4 4 2" xfId="1396" xr:uid="{4E30F612-3155-47D0-9F1E-AE026AB21D08}"/>
    <cellStyle name="Normal 15 3 4 4 2 2" xfId="2536" xr:uid="{4A27C4F0-4366-4E99-926A-0A21DBFED336}"/>
    <cellStyle name="Normal 15 3 4 4 3" xfId="2280" xr:uid="{DEFB6636-F74F-4C8A-9857-F97369D2C97D}"/>
    <cellStyle name="Normal 15 3 4 5" xfId="1268" xr:uid="{CD6015E1-AA5C-4F57-8511-EC3EFFD5A119}"/>
    <cellStyle name="Normal 15 3 4 5 2" xfId="2408" xr:uid="{DCC6A167-A732-47FB-ABE8-89C7C427B088}"/>
    <cellStyle name="Normal 15 3 4 6" xfId="2152" xr:uid="{6D92A2ED-6DE4-41CB-938B-FD61AA3E2603}"/>
    <cellStyle name="Normal 15 3 5" xfId="1008" xr:uid="{AE0BBB42-202A-4C9B-AE9A-3300CA60281C}"/>
    <cellStyle name="Normal 15 3 5 2" xfId="1082" xr:uid="{56A319A2-11DF-4FE3-9E1C-143C4C577881}"/>
    <cellStyle name="Normal 15 3 5 2 2" xfId="1216" xr:uid="{48FCE498-4BAB-4377-BC16-CE0C17C0F602}"/>
    <cellStyle name="Normal 15 3 5 2 2 2" xfId="1476" xr:uid="{CA27700C-54D6-457E-8121-9CCA2C9275BE}"/>
    <cellStyle name="Normal 15 3 5 2 2 2 2" xfId="2616" xr:uid="{6500C24E-3860-454C-BC8D-6E87AAAA4301}"/>
    <cellStyle name="Normal 15 3 5 2 2 3" xfId="2360" xr:uid="{CC95B5A9-4E1D-4002-899A-6BCE1E5571C8}"/>
    <cellStyle name="Normal 15 3 5 2 3" xfId="1348" xr:uid="{2935013B-0135-4A16-AB49-DCFA8175FFB0}"/>
    <cellStyle name="Normal 15 3 5 2 3 2" xfId="2488" xr:uid="{0C553A7C-45C3-4E3A-8D45-04F59A039DA2}"/>
    <cellStyle name="Normal 15 3 5 2 4" xfId="2232" xr:uid="{2BF10176-7D8F-4D15-824E-3D5178A4F5B9}"/>
    <cellStyle name="Normal 15 3 5 3" xfId="1150" xr:uid="{8E6362DD-DBD3-4D37-8F1C-6E9FB9B3EB18}"/>
    <cellStyle name="Normal 15 3 5 3 2" xfId="1412" xr:uid="{6EF6EB61-110E-4B87-8E53-9245AA6FA775}"/>
    <cellStyle name="Normal 15 3 5 3 2 2" xfId="2552" xr:uid="{CEE55343-0588-4D0C-9E98-C982CAF699A1}"/>
    <cellStyle name="Normal 15 3 5 3 3" xfId="2296" xr:uid="{22A57E5C-67B7-438D-91EA-CE7FAD83D71F}"/>
    <cellStyle name="Normal 15 3 5 4" xfId="1284" xr:uid="{075EFD99-D117-47C5-8BB2-7B2DED9CAE06}"/>
    <cellStyle name="Normal 15 3 5 4 2" xfId="2424" xr:uid="{0C5014E7-7283-407F-919F-D27FF066A51F}"/>
    <cellStyle name="Normal 15 3 5 5" xfId="2168" xr:uid="{E99C96EC-2422-40BE-B27E-1CE8C828E711}"/>
    <cellStyle name="Normal 15 3 6" xfId="1050" xr:uid="{C22AFEDD-D12D-4C91-A39A-011A455F3112}"/>
    <cellStyle name="Normal 15 3 6 2" xfId="1184" xr:uid="{2F6FC92C-3D72-48F7-B086-3061F98BB0C6}"/>
    <cellStyle name="Normal 15 3 6 2 2" xfId="1444" xr:uid="{D6786677-273F-43BC-975B-D91045A1307D}"/>
    <cellStyle name="Normal 15 3 6 2 2 2" xfId="2584" xr:uid="{7D5BF8B3-7A05-4494-B397-4DA03D58207F}"/>
    <cellStyle name="Normal 15 3 6 2 3" xfId="2328" xr:uid="{078BA6D2-0C29-4693-A195-EBE8176143F7}"/>
    <cellStyle name="Normal 15 3 6 3" xfId="1316" xr:uid="{182B2A21-9721-4EAC-9327-1F0EB2750C80}"/>
    <cellStyle name="Normal 15 3 6 3 2" xfId="2456" xr:uid="{2B1F661F-4105-433C-AC7A-54321A7382EF}"/>
    <cellStyle name="Normal 15 3 6 4" xfId="2200" xr:uid="{C5399CE3-3073-4CD9-AC08-32919713A0AE}"/>
    <cellStyle name="Normal 15 3 7" xfId="1118" xr:uid="{4AC2D2D0-054E-4486-8E05-1AC51EC4721A}"/>
    <cellStyle name="Normal 15 3 7 2" xfId="1380" xr:uid="{123B93E0-862A-45E4-8908-DEBF2E2C466F}"/>
    <cellStyle name="Normal 15 3 7 2 2" xfId="2520" xr:uid="{6D2D62CB-796D-445D-8E5A-6A45E25B89A3}"/>
    <cellStyle name="Normal 15 3 7 3" xfId="2264" xr:uid="{91C7EDAB-A274-40B5-81C0-E4F9012DAA7C}"/>
    <cellStyle name="Normal 15 3 8" xfId="904" xr:uid="{62EEF0F8-9344-4D3F-A7A3-96DE30DF8CDD}"/>
    <cellStyle name="Normal 15 3 8 2" xfId="1651" xr:uid="{2534777C-DF65-48CC-B5CC-5032909399CE}"/>
    <cellStyle name="Normal 15 3 8 2 2" xfId="2649" xr:uid="{8130EC5A-0575-4384-9C17-3F086643B17B}"/>
    <cellStyle name="Normal 15 3 8 3" xfId="2135" xr:uid="{107AE62F-45CE-42C5-8FDB-C3ACA241C9B7}"/>
    <cellStyle name="Normal 15 3 9" xfId="1252" xr:uid="{170F451C-6901-4094-BBCE-3F38679E323B}"/>
    <cellStyle name="Normal 15 3 9 2" xfId="2392" xr:uid="{3105E501-AF56-41E8-87FC-FFAA93404417}"/>
    <cellStyle name="Normal 16" xfId="131" xr:uid="{01CCC5AB-A84A-40E1-BEF9-196F257F0DE8}"/>
    <cellStyle name="Normal 16 2" xfId="491" xr:uid="{6C76260F-108D-4B6B-BB8D-EC8AF1931F2E}"/>
    <cellStyle name="Normal 16 3" xfId="400" xr:uid="{C4C1B14D-3354-4049-9F59-5A4EA9E9608F}"/>
    <cellStyle name="Normal 16 3 2" xfId="905" xr:uid="{65B87076-BFFA-477C-9F99-00E5A46920FC}"/>
    <cellStyle name="Normal 17" xfId="132" xr:uid="{A0C97134-04DC-46AE-B060-DCF4DF903EA2}"/>
    <cellStyle name="Normal 17 2" xfId="133" xr:uid="{7C0EE3EB-2C11-4D3E-8AC4-429C160DC3E0}"/>
    <cellStyle name="Normal 17 2 2" xfId="492" xr:uid="{1F457D62-E742-4153-99F1-537BFB9CE1EA}"/>
    <cellStyle name="Normal 17 3" xfId="401" xr:uid="{522DB4C8-90BE-4AC2-9E1E-9BEE5DF59B17}"/>
    <cellStyle name="Normal 17 3 2" xfId="906" xr:uid="{019F98E0-458F-457E-937E-48D0186B8191}"/>
    <cellStyle name="Normal 18" xfId="10" xr:uid="{150C7A9B-C613-4BB7-87B1-02DDAB55C6DE}"/>
    <cellStyle name="Normal 18 2" xfId="493" xr:uid="{9411E2D8-648D-42BD-930A-6EEB3AC5F583}"/>
    <cellStyle name="Normal 18 3" xfId="402" xr:uid="{5A289864-6A57-4AE1-8BA4-ED59BD65C508}"/>
    <cellStyle name="Normal 18 4" xfId="134" xr:uid="{7154AAEF-4653-4EAC-A83A-77CF1924A898}"/>
    <cellStyle name="Normal 19" xfId="135" xr:uid="{4B8F022F-E3A1-41CA-B32C-6D9A159189DC}"/>
    <cellStyle name="Normal 19 2" xfId="494" xr:uid="{6B060AD2-C9A3-45E5-BF01-10A65CFA5BE7}"/>
    <cellStyle name="Normal 19 3" xfId="403" xr:uid="{E9215A8C-85A2-448A-B884-1B60142ADACC}"/>
    <cellStyle name="Normal 2" xfId="2" xr:uid="{00000000-0005-0000-0000-000004000000}"/>
    <cellStyle name="Normal 2 2" xfId="137" xr:uid="{19013CA3-04AA-475F-B9B9-6AD5B397B6D9}"/>
    <cellStyle name="Normal 2 2 2" xfId="908" xr:uid="{5A3F6BEA-00FA-400F-9DAB-CE1E0DAF4BEB}"/>
    <cellStyle name="Normal 2 3" xfId="138" xr:uid="{1055FB94-7389-42EF-B061-BB77FBCFF06A}"/>
    <cellStyle name="Normal 2 3 2" xfId="495" xr:uid="{95188C04-A533-4595-82DD-0605B2E4C49C}"/>
    <cellStyle name="Normal 2 3 3" xfId="404" xr:uid="{32ED1CD9-A788-4DE2-AF0D-84CF7B93C2E0}"/>
    <cellStyle name="Normal 2 4" xfId="139" xr:uid="{499C67BE-5BED-48A2-968A-4B5A26CA9F8C}"/>
    <cellStyle name="Normal 2 4 2" xfId="438" xr:uid="{FB704DB9-A54F-481D-970F-BDAE7CC4DE7F}"/>
    <cellStyle name="Normal 2 5" xfId="340" xr:uid="{64FE399D-D58C-43FD-B766-B95A3A43DFF2}"/>
    <cellStyle name="Normal 2 5 2" xfId="907" xr:uid="{8B547AF1-46E2-4C1B-AAEA-AAF049D182F8}"/>
    <cellStyle name="Normal 2 6" xfId="748" xr:uid="{FAAA505F-BBA6-47CA-8E67-98BF12630A5D}"/>
    <cellStyle name="Normal 2 7" xfId="136" xr:uid="{62A44ED2-28F9-4940-9518-56405D8B3136}"/>
    <cellStyle name="Normal 20" xfId="140" xr:uid="{108AFAAE-3370-4321-B2D1-56CC66237ABF}"/>
    <cellStyle name="Normal 20 2" xfId="496" xr:uid="{74996058-4595-4B37-8314-ABACEBDBE156}"/>
    <cellStyle name="Normal 20 3" xfId="405" xr:uid="{0EECADE1-BA39-4C51-BDCF-91CF493F6D18}"/>
    <cellStyle name="Normal 21" xfId="8" xr:uid="{7B7C66B4-9E94-4453-A357-4E94F925554C}"/>
    <cellStyle name="Normal 21 2" xfId="142" xr:uid="{9CA78EE5-C7E4-4968-8E00-44180BC43686}"/>
    <cellStyle name="Normal 21 2 2" xfId="497" xr:uid="{ED9FBD57-9A37-4799-8A9F-CC727DAC6CFB}"/>
    <cellStyle name="Normal 21 3" xfId="406" xr:uid="{10DA0D53-05BC-4FD2-AFC7-545800063FEF}"/>
    <cellStyle name="Normal 21 4" xfId="141" xr:uid="{CB175A37-10AA-4124-B7EF-72666E8E5ABA}"/>
    <cellStyle name="Normal 22" xfId="143" xr:uid="{1F7194C0-FC41-47E0-8303-570D4A1E0C14}"/>
    <cellStyle name="Normal 22 2" xfId="144" xr:uid="{92A621A3-7128-4F70-B83F-9D64667171D6}"/>
    <cellStyle name="Normal 22 2 2" xfId="498" xr:uid="{CC754FE3-13D6-4408-9BFA-C9B0810D195D}"/>
    <cellStyle name="Normal 22 3" xfId="407" xr:uid="{DDE4ADD9-8DAF-4DF1-AB0B-606B53976D47}"/>
    <cellStyle name="Normal 23" xfId="145" xr:uid="{9F6A8127-7C4B-4777-A2D6-2517D30E7DBF}"/>
    <cellStyle name="Normal 23 2" xfId="499" xr:uid="{8492B987-DA86-43BC-A7C4-D1130134E3D6}"/>
    <cellStyle name="Normal 23 3" xfId="408" xr:uid="{869CBE66-6196-4696-A129-F15E03D55C87}"/>
    <cellStyle name="Normal 24" xfId="146" xr:uid="{851580D3-92DE-4E17-B011-C661E2454CFF}"/>
    <cellStyle name="Normal 24 2" xfId="443" xr:uid="{9BFFDC8D-AE7B-4CB1-A43A-D3C2FA6975EB}"/>
    <cellStyle name="Normal 25" xfId="147" xr:uid="{AE00376F-270C-4F9C-A2FA-988A929A82E6}"/>
    <cellStyle name="Normal 25 2" xfId="500" xr:uid="{794F3FD4-7D0B-4E07-AAD2-D306AC379031}"/>
    <cellStyle name="Normal 25 3" xfId="444" xr:uid="{B6E5F5D9-3D8A-4447-BE52-F87C50E5FB06}"/>
    <cellStyle name="Normal 25 4" xfId="579" xr:uid="{52072EDA-B2FD-4F50-9120-940F91B93AC1}"/>
    <cellStyle name="Normal 26" xfId="148" xr:uid="{61F65883-1EA7-4EA4-A0B5-719CCAE66402}"/>
    <cellStyle name="Normal 26 2" xfId="149" xr:uid="{01B82C68-B3EF-441A-9817-DA6B26EFC3D8}"/>
    <cellStyle name="Normal 26 3" xfId="445" xr:uid="{14FFFF95-EF52-4224-8C23-4208A8C12F7D}"/>
    <cellStyle name="Normal 27" xfId="150" xr:uid="{EAE0C3E6-871F-4718-BE53-364685E24EC7}"/>
    <cellStyle name="Normal 27 2" xfId="450" xr:uid="{26233D03-5980-401B-B3EE-F6FAB8628F2D}"/>
    <cellStyle name="Normal 28" xfId="151" xr:uid="{2E46400C-4E01-4720-B5A8-2E21B2AAF5CF}"/>
    <cellStyle name="Normal 28 2" xfId="451" xr:uid="{47646453-F0C4-40CC-8BF0-6269578CFFB3}"/>
    <cellStyle name="Normal 28 3" xfId="749" xr:uid="{DB793BFE-C9D2-4F2E-BC6F-151E25F1FD04}"/>
    <cellStyle name="Normal 29" xfId="152" xr:uid="{117DDDB3-7148-43D8-8B72-D9CDD9AA0251}"/>
    <cellStyle name="Normal 29 2" xfId="454" xr:uid="{08255400-412B-4E26-B9E6-46320A5EC5B6}"/>
    <cellStyle name="Normal 29 3" xfId="750" xr:uid="{3DDF09EF-CA63-4C04-BFAC-F6D54F1FD6B0}"/>
    <cellStyle name="Normal 3" xfId="3" xr:uid="{00000000-0005-0000-0000-000005000000}"/>
    <cellStyle name="Normal 3 2" xfId="14" xr:uid="{37693C6B-95C1-4636-A978-9AC5B8422535}"/>
    <cellStyle name="Normal 3 2 2" xfId="501" xr:uid="{7DC6048D-B3EF-4884-B52E-436147957034}"/>
    <cellStyle name="Normal 3 2 2 2" xfId="978" xr:uid="{F069272A-D98F-4779-9C0E-C2B3CAB844CC}"/>
    <cellStyle name="Normal 3 2 3" xfId="154" xr:uid="{B4ECB2C6-25AD-4769-BF02-9E2735104427}"/>
    <cellStyle name="Normal 3 3" xfId="409" xr:uid="{866F2172-8080-4971-B8AC-0269689FC1BD}"/>
    <cellStyle name="Normal 3 3 2" xfId="752" xr:uid="{1AFEE4DC-300C-4F27-9694-A6D6557D4918}"/>
    <cellStyle name="Normal 3 3 2 2" xfId="974" xr:uid="{2F2BBA2B-7905-494D-A846-AB0C14ED4A6F}"/>
    <cellStyle name="Normal 3 3 2 2 2" xfId="1002" xr:uid="{B68FB0E1-532D-429B-AF22-218EE1D8E2C1}"/>
    <cellStyle name="Normal 3 3 2 2 2 2" xfId="1045" xr:uid="{BAA51F39-7232-42A6-BC5E-EA6B3264B9EF}"/>
    <cellStyle name="Normal 3 3 2 2 2 2 2" xfId="1111" xr:uid="{EAFA7AC4-85AD-45A0-BE08-3564488787C2}"/>
    <cellStyle name="Normal 3 3 2 2 2 2 2 2" xfId="1245" xr:uid="{FCEA10AE-7EFB-46E8-A9FC-DA3326C31A8D}"/>
    <cellStyle name="Normal 3 3 2 2 2 2 2 2 2" xfId="1505" xr:uid="{AB7D0410-9957-40E1-97EA-C8E15AB60E5D}"/>
    <cellStyle name="Normal 3 3 2 2 2 2 2 2 2 2" xfId="2645" xr:uid="{8ACC2B1E-F0EB-435C-8430-FA19BE53E4E0}"/>
    <cellStyle name="Normal 3 3 2 2 2 2 2 2 3" xfId="2389" xr:uid="{94DF3350-BE44-474A-A97E-E5468EB06FCC}"/>
    <cellStyle name="Normal 3 3 2 2 2 2 2 3" xfId="1377" xr:uid="{8E3100CA-D953-4D3C-96F9-47086F096376}"/>
    <cellStyle name="Normal 3 3 2 2 2 2 2 3 2" xfId="2517" xr:uid="{92D7F79C-3678-41E9-954F-E051B88F8A49}"/>
    <cellStyle name="Normal 3 3 2 2 2 2 2 4" xfId="2261" xr:uid="{8D6BCBFE-14B2-416F-B666-A40ED9ACFEB5}"/>
    <cellStyle name="Normal 3 3 2 2 2 2 3" xfId="1179" xr:uid="{22CEA03E-6C41-445C-BDEB-39DCDCEF9F50}"/>
    <cellStyle name="Normal 3 3 2 2 2 2 3 2" xfId="1441" xr:uid="{C995CFC8-4912-4900-B67A-EA8CC9100F04}"/>
    <cellStyle name="Normal 3 3 2 2 2 2 3 2 2" xfId="2581" xr:uid="{7821C8A6-AAEE-44C6-BDCA-DB768E35AEA4}"/>
    <cellStyle name="Normal 3 3 2 2 2 2 3 3" xfId="2325" xr:uid="{238E412C-9191-468F-99C9-81C90AFDC941}"/>
    <cellStyle name="Normal 3 3 2 2 2 2 4" xfId="1313" xr:uid="{457F4B98-8B85-459B-BC16-F76DA1DF2B74}"/>
    <cellStyle name="Normal 3 3 2 2 2 2 4 2" xfId="2453" xr:uid="{61687627-C599-42AA-8539-94E620D0A6C1}"/>
    <cellStyle name="Normal 3 3 2 2 2 2 5" xfId="2197" xr:uid="{5EDDDBB6-64F4-4F68-B006-58BC4E653C03}"/>
    <cellStyle name="Normal 3 3 2 2 2 3" xfId="1079" xr:uid="{733D3B75-480B-4766-8430-0EB6BFAF1ADD}"/>
    <cellStyle name="Normal 3 3 2 2 2 3 2" xfId="1213" xr:uid="{10527E1A-7006-4E7A-95B2-8EE180371E8F}"/>
    <cellStyle name="Normal 3 3 2 2 2 3 2 2" xfId="1473" xr:uid="{1D94D263-F725-4D66-9A21-6C58B5B9AF38}"/>
    <cellStyle name="Normal 3 3 2 2 2 3 2 2 2" xfId="2613" xr:uid="{691C4A9D-07B6-4947-8FA8-4EB1F837A42D}"/>
    <cellStyle name="Normal 3 3 2 2 2 3 2 3" xfId="2357" xr:uid="{7B7E390D-07D2-450E-A164-E875D3E2991E}"/>
    <cellStyle name="Normal 3 3 2 2 2 3 3" xfId="1345" xr:uid="{C69C83B7-4343-45D2-AE3F-E5225BD84439}"/>
    <cellStyle name="Normal 3 3 2 2 2 3 3 2" xfId="2485" xr:uid="{CCB96965-E534-47D2-8767-F747BD3F73E7}"/>
    <cellStyle name="Normal 3 3 2 2 2 3 4" xfId="2229" xr:uid="{F3D7EB1B-5792-42DC-8AF5-40804642F5B9}"/>
    <cellStyle name="Normal 3 3 2 2 2 4" xfId="1147" xr:uid="{77767997-1BB3-481F-806E-52369D37AF70}"/>
    <cellStyle name="Normal 3 3 2 2 2 4 2" xfId="1409" xr:uid="{707E42A9-2200-402F-94B6-76ADCFDA136A}"/>
    <cellStyle name="Normal 3 3 2 2 2 4 2 2" xfId="2549" xr:uid="{3EBB5A46-6973-4F41-929A-1C7CD95DC54D}"/>
    <cellStyle name="Normal 3 3 2 2 2 4 3" xfId="2293" xr:uid="{151DA75E-50F3-40B5-9556-5047C2B2B295}"/>
    <cellStyle name="Normal 3 3 2 2 2 5" xfId="1281" xr:uid="{0EC45B72-AE55-4B15-B147-FDE30AAA3EFB}"/>
    <cellStyle name="Normal 3 3 2 2 2 5 2" xfId="2421" xr:uid="{6D5AE95F-15F3-4C7A-9717-D4794FA14CCA}"/>
    <cellStyle name="Normal 3 3 2 2 2 6" xfId="2165" xr:uid="{7A79FCCA-A994-4553-98E7-5E2AB1E56B2D}"/>
    <cellStyle name="Normal 3 3 2 2 3" xfId="1022" xr:uid="{42B1442A-0C57-4EB6-ACDC-B7AFCFBAF2A9}"/>
    <cellStyle name="Normal 3 3 2 2 3 2" xfId="1095" xr:uid="{AB294C3D-A36C-44DA-A72A-12FB769EAC86}"/>
    <cellStyle name="Normal 3 3 2 2 3 2 2" xfId="1229" xr:uid="{12438253-BB41-4FE8-A7DA-ABB921A604AF}"/>
    <cellStyle name="Normal 3 3 2 2 3 2 2 2" xfId="1489" xr:uid="{36E67BD5-85DF-4AD1-9C3B-4F1527ACD31E}"/>
    <cellStyle name="Normal 3 3 2 2 3 2 2 2 2" xfId="2629" xr:uid="{0EF45F79-4C98-43C6-85E3-A0BED8C51BD2}"/>
    <cellStyle name="Normal 3 3 2 2 3 2 2 3" xfId="2373" xr:uid="{A988116A-58B4-4C29-AC9A-A87FBE38F3C8}"/>
    <cellStyle name="Normal 3 3 2 2 3 2 3" xfId="1361" xr:uid="{F2E02B05-3D4F-4E95-A6ED-84069D3DE9CE}"/>
    <cellStyle name="Normal 3 3 2 2 3 2 3 2" xfId="2501" xr:uid="{3EC4F025-2FF4-4424-8570-A247E611AB8E}"/>
    <cellStyle name="Normal 3 3 2 2 3 2 4" xfId="2245" xr:uid="{AA37F969-AC3E-46FC-A7C1-36A21AF525BF}"/>
    <cellStyle name="Normal 3 3 2 2 3 3" xfId="1163" xr:uid="{3CECE6E5-F5A1-4162-B849-486593F82626}"/>
    <cellStyle name="Normal 3 3 2 2 3 3 2" xfId="1425" xr:uid="{B5F9C084-7A76-44A6-AC09-16EFF01A40EF}"/>
    <cellStyle name="Normal 3 3 2 2 3 3 2 2" xfId="2565" xr:uid="{6415222F-C196-447E-939C-0599AD1A3A45}"/>
    <cellStyle name="Normal 3 3 2 2 3 3 3" xfId="2309" xr:uid="{B8A75B7A-5239-4679-B381-8A25C15D07F1}"/>
    <cellStyle name="Normal 3 3 2 2 3 4" xfId="1297" xr:uid="{1F6E15E3-70DE-4054-8C29-00DFE18D3693}"/>
    <cellStyle name="Normal 3 3 2 2 3 4 2" xfId="2437" xr:uid="{533F7DAA-7153-4764-A587-82149F1D85BF}"/>
    <cellStyle name="Normal 3 3 2 2 3 5" xfId="2181" xr:uid="{95105C5D-288A-411C-85FD-09751F3CC379}"/>
    <cellStyle name="Normal 3 3 2 2 4" xfId="1063" xr:uid="{2EC0610F-859F-4AA6-BAA0-11079D2845F2}"/>
    <cellStyle name="Normal 3 3 2 2 4 2" xfId="1197" xr:uid="{C5B66626-A38D-4D26-8371-F20C1D115BB1}"/>
    <cellStyle name="Normal 3 3 2 2 4 2 2" xfId="1457" xr:uid="{BEEF10A8-6B6C-41B1-98D7-0F8B0CFBE628}"/>
    <cellStyle name="Normal 3 3 2 2 4 2 2 2" xfId="2597" xr:uid="{482030DA-1CE9-45C7-BC39-79E31E5DB59E}"/>
    <cellStyle name="Normal 3 3 2 2 4 2 3" xfId="2341" xr:uid="{8DA0C930-86A6-4706-A164-662F27F5FDE6}"/>
    <cellStyle name="Normal 3 3 2 2 4 3" xfId="1329" xr:uid="{A35C8E12-C82B-4B60-87C4-BBAF60317CFA}"/>
    <cellStyle name="Normal 3 3 2 2 4 3 2" xfId="2469" xr:uid="{7A7663E0-0A50-4483-8D8E-0B2562B96659}"/>
    <cellStyle name="Normal 3 3 2 2 4 4" xfId="2213" xr:uid="{99C6CE84-62AA-4F01-A8C5-4D7F39282413}"/>
    <cellStyle name="Normal 3 3 2 2 5" xfId="1131" xr:uid="{F6046253-2211-4326-8C1D-2D02A5E9F950}"/>
    <cellStyle name="Normal 3 3 2 2 5 2" xfId="1393" xr:uid="{A66B5733-838F-4FAA-AEED-C1D9BE6B0DFB}"/>
    <cellStyle name="Normal 3 3 2 2 5 2 2" xfId="2533" xr:uid="{4BFEACE2-9B0F-467E-A84F-DC4335AF0D0F}"/>
    <cellStyle name="Normal 3 3 2 2 5 3" xfId="2277" xr:uid="{1705C9B1-60F4-481F-87E6-90163CB730F8}"/>
    <cellStyle name="Normal 3 3 2 2 6" xfId="1265" xr:uid="{5415CBCE-B909-44FD-9706-F0079EAED733}"/>
    <cellStyle name="Normal 3 3 2 2 6 2" xfId="2405" xr:uid="{361881E5-0366-4614-AAF0-5E4C745EF406}"/>
    <cellStyle name="Normal 3 3 2 2 7" xfId="2149" xr:uid="{DA868160-A84D-4BDD-857F-6416BBCA29DB}"/>
    <cellStyle name="Normal 3 3 2 3" xfId="994" xr:uid="{B9720356-0140-4070-8CC1-CD0A9FD83039}"/>
    <cellStyle name="Normal 3 3 2 3 2" xfId="1037" xr:uid="{3A2DA8F0-7B1F-4609-B188-B9333EF721E2}"/>
    <cellStyle name="Normal 3 3 2 3 2 2" xfId="1103" xr:uid="{11D8F99D-917F-4A5E-B9FE-1F31CBFAF5FB}"/>
    <cellStyle name="Normal 3 3 2 3 2 2 2" xfId="1237" xr:uid="{C349D5F2-3E7F-4CB6-B042-DF1DF3B43202}"/>
    <cellStyle name="Normal 3 3 2 3 2 2 2 2" xfId="1497" xr:uid="{730A3163-A838-47DE-A537-990CCBD01E2D}"/>
    <cellStyle name="Normal 3 3 2 3 2 2 2 2 2" xfId="2637" xr:uid="{2C369C08-E525-41E2-9792-D77C2359B456}"/>
    <cellStyle name="Normal 3 3 2 3 2 2 2 3" xfId="2381" xr:uid="{A8B397E3-BF27-40A0-9329-3BF4AA816C12}"/>
    <cellStyle name="Normal 3 3 2 3 2 2 3" xfId="1369" xr:uid="{9F100372-7AA7-4EBC-AD5E-8B088D3FA41A}"/>
    <cellStyle name="Normal 3 3 2 3 2 2 3 2" xfId="2509" xr:uid="{B1CEDAFC-4FCA-40CF-9542-9D94A3CD5B5D}"/>
    <cellStyle name="Normal 3 3 2 3 2 2 4" xfId="2253" xr:uid="{D926EBDF-27FA-406C-96BA-B6F35ED19B5D}"/>
    <cellStyle name="Normal 3 3 2 3 2 3" xfId="1171" xr:uid="{ACABD912-FC8F-490B-A955-4DFE36D6D1A7}"/>
    <cellStyle name="Normal 3 3 2 3 2 3 2" xfId="1433" xr:uid="{69237A06-762E-4B4D-93DB-BF4962735A95}"/>
    <cellStyle name="Normal 3 3 2 3 2 3 2 2" xfId="2573" xr:uid="{5EBAF384-F831-4E58-81C4-F9A009B94B5E}"/>
    <cellStyle name="Normal 3 3 2 3 2 3 3" xfId="2317" xr:uid="{425D0C83-2121-418B-9DC4-8A256B248D78}"/>
    <cellStyle name="Normal 3 3 2 3 2 4" xfId="1305" xr:uid="{E50D3366-E510-44F0-932F-EE5F4ED099CB}"/>
    <cellStyle name="Normal 3 3 2 3 2 4 2" xfId="2445" xr:uid="{D8E32FB4-7C80-4DEF-94EA-CA8E591401BD}"/>
    <cellStyle name="Normal 3 3 2 3 2 5" xfId="2189" xr:uid="{7D60F6D0-325D-4812-96C9-8D81236517EE}"/>
    <cellStyle name="Normal 3 3 2 3 3" xfId="1071" xr:uid="{213D31E2-D713-46DB-AD15-D46DDB4E609F}"/>
    <cellStyle name="Normal 3 3 2 3 3 2" xfId="1205" xr:uid="{2E7FC87A-2079-4790-A8F7-C360AA003D9B}"/>
    <cellStyle name="Normal 3 3 2 3 3 2 2" xfId="1465" xr:uid="{1DDE1F82-BCA1-45CE-B92C-9F8D23CE4813}"/>
    <cellStyle name="Normal 3 3 2 3 3 2 2 2" xfId="2605" xr:uid="{93169B60-EC02-4E5D-93A1-A9320F4C45F4}"/>
    <cellStyle name="Normal 3 3 2 3 3 2 3" xfId="2349" xr:uid="{930FB008-83DE-4B70-99A6-20A33361D535}"/>
    <cellStyle name="Normal 3 3 2 3 3 3" xfId="1337" xr:uid="{A2D56286-0D2C-49B1-AD50-DF6F66834FF4}"/>
    <cellStyle name="Normal 3 3 2 3 3 3 2" xfId="2477" xr:uid="{C0CB41F4-7AF2-4694-83BD-520523FC44F3}"/>
    <cellStyle name="Normal 3 3 2 3 3 4" xfId="2221" xr:uid="{95335088-1A74-47D0-B5A6-416005648932}"/>
    <cellStyle name="Normal 3 3 2 3 4" xfId="1139" xr:uid="{188DF680-2188-4B2D-89AB-C440487B2335}"/>
    <cellStyle name="Normal 3 3 2 3 4 2" xfId="1401" xr:uid="{7EDFA027-C464-4E8C-8C76-3F4C956B583A}"/>
    <cellStyle name="Normal 3 3 2 3 4 2 2" xfId="2541" xr:uid="{11C5ED0B-060D-4F99-947B-D25116E61E99}"/>
    <cellStyle name="Normal 3 3 2 3 4 3" xfId="2285" xr:uid="{A7A8F50F-BD70-4D97-9578-4CF1DB862374}"/>
    <cellStyle name="Normal 3 3 2 3 5" xfId="1273" xr:uid="{8A8F93C9-C135-44AE-BC5F-EB7217653276}"/>
    <cellStyle name="Normal 3 3 2 3 5 2" xfId="2413" xr:uid="{76ADDC4D-8BCD-4361-B407-E20A1C249DA7}"/>
    <cellStyle name="Normal 3 3 2 3 6" xfId="2157" xr:uid="{371EA7A1-8DE2-426F-B2F9-23EA1757C7D6}"/>
    <cellStyle name="Normal 3 3 2 4" xfId="1014" xr:uid="{E03EC213-1721-43BC-9DA5-A50FB8B63E9D}"/>
    <cellStyle name="Normal 3 3 2 4 2" xfId="1087" xr:uid="{5303669D-BA33-493A-844A-863C01EC73DA}"/>
    <cellStyle name="Normal 3 3 2 4 2 2" xfId="1221" xr:uid="{78319D22-80A2-457F-9274-202838A58164}"/>
    <cellStyle name="Normal 3 3 2 4 2 2 2" xfId="1481" xr:uid="{2A6B92ED-2D94-49DE-88B2-235258F2B6D0}"/>
    <cellStyle name="Normal 3 3 2 4 2 2 2 2" xfId="2621" xr:uid="{0AD30ED9-3703-4AD2-B363-EBA7E88563DF}"/>
    <cellStyle name="Normal 3 3 2 4 2 2 3" xfId="2365" xr:uid="{7A1F78D7-5B3A-4E29-B0E9-E0B646CF7904}"/>
    <cellStyle name="Normal 3 3 2 4 2 3" xfId="1353" xr:uid="{E3469784-FD66-448A-B65E-6137FE149041}"/>
    <cellStyle name="Normal 3 3 2 4 2 3 2" xfId="2493" xr:uid="{0AD24695-4080-4F37-B591-D2075D30B73C}"/>
    <cellStyle name="Normal 3 3 2 4 2 4" xfId="2237" xr:uid="{DEE5EA58-5A90-4BC3-A5D1-6EB5556E47BA}"/>
    <cellStyle name="Normal 3 3 2 4 3" xfId="1155" xr:uid="{0F87DE07-7A20-4881-BE39-3F029141529B}"/>
    <cellStyle name="Normal 3 3 2 4 3 2" xfId="1417" xr:uid="{3772E360-42EE-47A0-890D-592A79FA5BDB}"/>
    <cellStyle name="Normal 3 3 2 4 3 2 2" xfId="2557" xr:uid="{A24204AE-CDFF-406C-A5AC-0D279CF99BB5}"/>
    <cellStyle name="Normal 3 3 2 4 3 3" xfId="2301" xr:uid="{322B0598-5663-4F0B-9BCE-F7DC69EA831B}"/>
    <cellStyle name="Normal 3 3 2 4 4" xfId="1289" xr:uid="{2013600F-12E3-41A8-9209-3F68D802AE18}"/>
    <cellStyle name="Normal 3 3 2 4 4 2" xfId="2429" xr:uid="{F3D894C0-9163-4466-8704-DD6E54C9EDC2}"/>
    <cellStyle name="Normal 3 3 2 4 5" xfId="2173" xr:uid="{327A0580-497C-432A-B4CD-0C6C069EC54F}"/>
    <cellStyle name="Normal 3 3 2 5" xfId="1055" xr:uid="{D34AD571-096B-4F5C-819D-A9CE86C80A20}"/>
    <cellStyle name="Normal 3 3 2 5 2" xfId="1189" xr:uid="{E626F30F-71B9-4658-9D9E-767174A5796A}"/>
    <cellStyle name="Normal 3 3 2 5 2 2" xfId="1449" xr:uid="{7AB4A8F4-F895-44A0-9AE3-DFA97226BCBE}"/>
    <cellStyle name="Normal 3 3 2 5 2 2 2" xfId="2589" xr:uid="{CB4E1918-276D-48EB-8548-E990594B7146}"/>
    <cellStyle name="Normal 3 3 2 5 2 3" xfId="2333" xr:uid="{25AE5AF7-AECE-4891-B6B3-DE715E5F8383}"/>
    <cellStyle name="Normal 3 3 2 5 3" xfId="1321" xr:uid="{55D69B2D-8B5E-4EC9-B435-36EF41064269}"/>
    <cellStyle name="Normal 3 3 2 5 3 2" xfId="2461" xr:uid="{97BB5ADA-0E11-4D7D-AB34-E33726451769}"/>
    <cellStyle name="Normal 3 3 2 5 4" xfId="2205" xr:uid="{DB11795E-59C2-4A9A-90C2-9AB3F9CD65AA}"/>
    <cellStyle name="Normal 3 3 2 6" xfId="1123" xr:uid="{0E95FA9A-71F0-4E7D-86D6-2B50E992A79E}"/>
    <cellStyle name="Normal 3 3 2 6 2" xfId="1385" xr:uid="{5F5FDEAF-B2FB-41DE-86B0-111ABF81E0DE}"/>
    <cellStyle name="Normal 3 3 2 6 2 2" xfId="2525" xr:uid="{5A2464CE-27AA-4996-AAB1-4DFEF67F1AD3}"/>
    <cellStyle name="Normal 3 3 2 6 3" xfId="2269" xr:uid="{311A96F3-E2B3-4A8C-A3FF-1E34818C0B00}"/>
    <cellStyle name="Normal 3 3 2 7" xfId="966" xr:uid="{03AACB88-6860-4C98-BAF1-5ECA377A57E2}"/>
    <cellStyle name="Normal 3 3 2 7 2" xfId="1661" xr:uid="{3E8A1DC8-C96C-4953-8E47-A21C9DF57B50}"/>
    <cellStyle name="Normal 3 3 2 7 2 2" xfId="2654" xr:uid="{55243251-8C07-402B-A25B-5CF1D0D37D75}"/>
    <cellStyle name="Normal 3 3 2 7 3" xfId="2141" xr:uid="{E913ACA1-810C-4C99-B8D4-677C2BA76E63}"/>
    <cellStyle name="Normal 3 3 2 8" xfId="1257" xr:uid="{4BC22353-3A3A-4471-A050-FF6CD663C5EF}"/>
    <cellStyle name="Normal 3 3 2 8 2" xfId="2397" xr:uid="{AD47BDBC-3E0A-4313-BF97-05AF406DF99C}"/>
    <cellStyle name="Normal 3 3 3" xfId="970" xr:uid="{70210793-922A-428D-9C61-C473EFAF595C}"/>
    <cellStyle name="Normal 3 3 3 2" xfId="998" xr:uid="{58310487-C6CF-43C8-939E-FA1DB1CCB092}"/>
    <cellStyle name="Normal 3 3 3 2 2" xfId="1041" xr:uid="{AC09A8F8-D75C-4286-A601-64B05522E062}"/>
    <cellStyle name="Normal 3 3 3 2 2 2" xfId="1107" xr:uid="{B4D3097F-E87C-4254-9868-43EE1143B4CB}"/>
    <cellStyle name="Normal 3 3 3 2 2 2 2" xfId="1241" xr:uid="{5A909115-E277-4555-B0F0-A1F33E02BF8A}"/>
    <cellStyle name="Normal 3 3 3 2 2 2 2 2" xfId="1501" xr:uid="{DC20A5CB-AF00-4906-A52C-E9CF6397B495}"/>
    <cellStyle name="Normal 3 3 3 2 2 2 2 2 2" xfId="2641" xr:uid="{8271C0CA-070F-48D4-BFE1-FBE5D41AED2C}"/>
    <cellStyle name="Normal 3 3 3 2 2 2 2 3" xfId="2385" xr:uid="{5997D58E-5BB5-492E-B920-6FD116DD9CEE}"/>
    <cellStyle name="Normal 3 3 3 2 2 2 3" xfId="1373" xr:uid="{B21B2368-1D1B-47A1-A4BA-CC53921D5D5C}"/>
    <cellStyle name="Normal 3 3 3 2 2 2 3 2" xfId="2513" xr:uid="{E1E5204B-28E8-4573-9D58-6E963D6F2E31}"/>
    <cellStyle name="Normal 3 3 3 2 2 2 4" xfId="2257" xr:uid="{5A1CD890-CF2B-4ECA-B0F7-F82F5F9250C2}"/>
    <cellStyle name="Normal 3 3 3 2 2 3" xfId="1175" xr:uid="{588401AE-722D-4DCC-9D26-620ABAC361BB}"/>
    <cellStyle name="Normal 3 3 3 2 2 3 2" xfId="1437" xr:uid="{0D1D94F7-C8A9-4729-A7F3-DF57169E6484}"/>
    <cellStyle name="Normal 3 3 3 2 2 3 2 2" xfId="2577" xr:uid="{4DC3DBBE-7A60-4C52-9DA4-61188351ED35}"/>
    <cellStyle name="Normal 3 3 3 2 2 3 3" xfId="2321" xr:uid="{B1E71C77-8643-471E-B4BA-9FB145F90757}"/>
    <cellStyle name="Normal 3 3 3 2 2 4" xfId="1309" xr:uid="{9B15C2EE-7EDB-4551-9C54-4CA7779E8680}"/>
    <cellStyle name="Normal 3 3 3 2 2 4 2" xfId="2449" xr:uid="{850DCAEC-5622-4C2D-9CBC-A92E624AFC0D}"/>
    <cellStyle name="Normal 3 3 3 2 2 5" xfId="2193" xr:uid="{AD10F461-A021-4FE5-A731-38FD7B32A585}"/>
    <cellStyle name="Normal 3 3 3 2 3" xfId="1075" xr:uid="{4194165C-48A3-429A-8358-C74FC4354581}"/>
    <cellStyle name="Normal 3 3 3 2 3 2" xfId="1209" xr:uid="{C8E82566-39DB-488F-A119-11CC407BF372}"/>
    <cellStyle name="Normal 3 3 3 2 3 2 2" xfId="1469" xr:uid="{1637E6A1-627E-4D15-9341-CF5A51254140}"/>
    <cellStyle name="Normal 3 3 3 2 3 2 2 2" xfId="2609" xr:uid="{668A32C8-417F-49EC-A486-C0F8D1433395}"/>
    <cellStyle name="Normal 3 3 3 2 3 2 3" xfId="2353" xr:uid="{A8298F6A-F502-4CD4-BC53-4F39B91AB701}"/>
    <cellStyle name="Normal 3 3 3 2 3 3" xfId="1341" xr:uid="{7E8D0E25-8E71-46EB-B07E-86B16E33BCE4}"/>
    <cellStyle name="Normal 3 3 3 2 3 3 2" xfId="2481" xr:uid="{779E5FD4-8C7F-4D39-94A8-705B1EBD5FCB}"/>
    <cellStyle name="Normal 3 3 3 2 3 4" xfId="2225" xr:uid="{02BE27BD-C1BF-49AA-836F-4B8DF5D27808}"/>
    <cellStyle name="Normal 3 3 3 2 4" xfId="1143" xr:uid="{4C3AA5C3-0F53-4BC8-A488-B06E6BC5C9D4}"/>
    <cellStyle name="Normal 3 3 3 2 4 2" xfId="1405" xr:uid="{FE27C4C4-EA0D-4D41-8AA2-F2322E381B11}"/>
    <cellStyle name="Normal 3 3 3 2 4 2 2" xfId="2545" xr:uid="{00CEAF27-6A4F-4E63-AD90-F7E7014C2668}"/>
    <cellStyle name="Normal 3 3 3 2 4 3" xfId="2289" xr:uid="{3577F2FF-E7A9-4158-A606-A4B7FD8E050E}"/>
    <cellStyle name="Normal 3 3 3 2 5" xfId="1277" xr:uid="{C59B00E3-E2D3-4925-9981-3A84D484A37D}"/>
    <cellStyle name="Normal 3 3 3 2 5 2" xfId="2417" xr:uid="{0DF7C58B-1F1D-41C2-B058-A3C7050DBD18}"/>
    <cellStyle name="Normal 3 3 3 2 6" xfId="2161" xr:uid="{D98964CA-FE33-4F4D-8561-9516A7E32D1B}"/>
    <cellStyle name="Normal 3 3 3 3" xfId="1018" xr:uid="{EFD9A6A6-23DC-4C03-9235-8D19EB649BAF}"/>
    <cellStyle name="Normal 3 3 3 3 2" xfId="1091" xr:uid="{45D78C7B-07C6-4A39-8023-5B6964E9EBB8}"/>
    <cellStyle name="Normal 3 3 3 3 2 2" xfId="1225" xr:uid="{8F4BBE11-954A-4544-8F88-58119BFDB673}"/>
    <cellStyle name="Normal 3 3 3 3 2 2 2" xfId="1485" xr:uid="{6516DE62-8092-46F2-8E9C-CA7526AD147F}"/>
    <cellStyle name="Normal 3 3 3 3 2 2 2 2" xfId="2625" xr:uid="{7A242A36-8B64-43F0-B044-B4B3C7682511}"/>
    <cellStyle name="Normal 3 3 3 3 2 2 3" xfId="2369" xr:uid="{5CFD99F7-C4DD-4011-AB1D-3D23C6268A5C}"/>
    <cellStyle name="Normal 3 3 3 3 2 3" xfId="1357" xr:uid="{62F3CC8E-6959-402C-BADF-E166D1571A73}"/>
    <cellStyle name="Normal 3 3 3 3 2 3 2" xfId="2497" xr:uid="{9386807A-465B-4BBB-B209-EFA38B082B54}"/>
    <cellStyle name="Normal 3 3 3 3 2 4" xfId="2241" xr:uid="{1243977B-6A37-40C7-86C6-F2199C0C32CF}"/>
    <cellStyle name="Normal 3 3 3 3 3" xfId="1159" xr:uid="{1A96BE03-1F9F-405F-A566-467FABB302F8}"/>
    <cellStyle name="Normal 3 3 3 3 3 2" xfId="1421" xr:uid="{9C0F2CD3-836B-483E-A42F-5FB781E97C5B}"/>
    <cellStyle name="Normal 3 3 3 3 3 2 2" xfId="2561" xr:uid="{6805008B-7D82-4798-94F2-8609FA6976CC}"/>
    <cellStyle name="Normal 3 3 3 3 3 3" xfId="2305" xr:uid="{8537F6C8-7917-4DB3-B52C-350A383FA3D8}"/>
    <cellStyle name="Normal 3 3 3 3 4" xfId="1293" xr:uid="{95B094A5-6736-4DC4-ACF5-50803BA444AF}"/>
    <cellStyle name="Normal 3 3 3 3 4 2" xfId="2433" xr:uid="{08BE2906-FEB5-48EE-B49E-21C44000888C}"/>
    <cellStyle name="Normal 3 3 3 3 5" xfId="2177" xr:uid="{6E0C2EC2-9280-4392-B380-03693F787DDC}"/>
    <cellStyle name="Normal 3 3 3 4" xfId="1059" xr:uid="{51467717-4E29-4BF4-A0D9-B4395980D8E2}"/>
    <cellStyle name="Normal 3 3 3 4 2" xfId="1193" xr:uid="{3D461519-82B6-4CA3-9EE7-A696B861C150}"/>
    <cellStyle name="Normal 3 3 3 4 2 2" xfId="1453" xr:uid="{18CB228F-7262-4516-A334-975018C7E0CE}"/>
    <cellStyle name="Normal 3 3 3 4 2 2 2" xfId="2593" xr:uid="{F683EFFC-4A3E-4D6E-88DC-8B35857524A4}"/>
    <cellStyle name="Normal 3 3 3 4 2 3" xfId="2337" xr:uid="{88759AAB-5257-4539-A121-B38E3CE6D61C}"/>
    <cellStyle name="Normal 3 3 3 4 3" xfId="1325" xr:uid="{9470909B-70C5-4009-9B40-87E72F3133EC}"/>
    <cellStyle name="Normal 3 3 3 4 3 2" xfId="2465" xr:uid="{CF8D0153-A476-4DCF-B794-FC1A4F92CE14}"/>
    <cellStyle name="Normal 3 3 3 4 4" xfId="2209" xr:uid="{F3DD16D1-900C-48CF-87FE-226E4DA98D72}"/>
    <cellStyle name="Normal 3 3 3 5" xfId="1127" xr:uid="{88F52388-0773-46B4-81BE-926EA82543D5}"/>
    <cellStyle name="Normal 3 3 3 5 2" xfId="1389" xr:uid="{4EB5F4D1-1F8C-4024-8E4B-0BC0336D021B}"/>
    <cellStyle name="Normal 3 3 3 5 2 2" xfId="2529" xr:uid="{CEB794A3-8DB0-4AC0-8B96-F0A769E1D045}"/>
    <cellStyle name="Normal 3 3 3 5 3" xfId="2273" xr:uid="{EA4EFB7A-CFDF-4429-9356-5182E7585C5F}"/>
    <cellStyle name="Normal 3 3 3 6" xfId="1261" xr:uid="{1D81263E-3F60-4C44-8B97-9C2545F329B7}"/>
    <cellStyle name="Normal 3 3 3 6 2" xfId="2401" xr:uid="{1846FDF2-C2E7-4EAB-9C80-C3C2721517FF}"/>
    <cellStyle name="Normal 3 3 3 7" xfId="2145" xr:uid="{E3CE21D9-ADC7-40FC-9FAC-77F6F4113DFB}"/>
    <cellStyle name="Normal 3 3 4" xfId="990" xr:uid="{A53FAAD7-6BC6-4A16-8464-A841EDF2599D}"/>
    <cellStyle name="Normal 3 3 4 2" xfId="1033" xr:uid="{0C71827A-0784-4156-A55A-2267D96721F6}"/>
    <cellStyle name="Normal 3 3 4 2 2" xfId="1099" xr:uid="{082D9D36-D0A9-4390-A1A9-536455D901CB}"/>
    <cellStyle name="Normal 3 3 4 2 2 2" xfId="1233" xr:uid="{CC535479-7EBB-49A9-81B4-EEE43843295E}"/>
    <cellStyle name="Normal 3 3 4 2 2 2 2" xfId="1493" xr:uid="{CB30A31C-89E0-42E7-AE6C-A35B728DD788}"/>
    <cellStyle name="Normal 3 3 4 2 2 2 2 2" xfId="2633" xr:uid="{A693C29B-ACC4-4D5E-81B9-8D45B29DC947}"/>
    <cellStyle name="Normal 3 3 4 2 2 2 3" xfId="2377" xr:uid="{EB48AB11-8805-4790-812A-0313B9F71C50}"/>
    <cellStyle name="Normal 3 3 4 2 2 3" xfId="1365" xr:uid="{EB7FA7C7-C478-41D4-81E4-0CAFCA608C63}"/>
    <cellStyle name="Normal 3 3 4 2 2 3 2" xfId="2505" xr:uid="{6D982F6A-8EB6-4F7F-B75F-C08B3ED98567}"/>
    <cellStyle name="Normal 3 3 4 2 2 4" xfId="2249" xr:uid="{C1FA2CB5-20AC-4839-98D2-998C72FC1A55}"/>
    <cellStyle name="Normal 3 3 4 2 3" xfId="1167" xr:uid="{C51E7E6C-B47B-4B1B-84CC-4A291E901FE8}"/>
    <cellStyle name="Normal 3 3 4 2 3 2" xfId="1429" xr:uid="{0C63A627-502F-4175-BE09-878BADCC4F7B}"/>
    <cellStyle name="Normal 3 3 4 2 3 2 2" xfId="2569" xr:uid="{0CA0513C-A395-4ED2-9612-624EF1E4AA65}"/>
    <cellStyle name="Normal 3 3 4 2 3 3" xfId="2313" xr:uid="{153FD61E-EC0C-4553-A27E-BD06DD1235E9}"/>
    <cellStyle name="Normal 3 3 4 2 4" xfId="1301" xr:uid="{C32B54AB-F523-46C1-8558-6F92CC84DCE8}"/>
    <cellStyle name="Normal 3 3 4 2 4 2" xfId="2441" xr:uid="{C3D9179D-DB79-4149-8454-4AB8293514EC}"/>
    <cellStyle name="Normal 3 3 4 2 5" xfId="2185" xr:uid="{082534EB-6734-4DE1-81B3-F01FECC57458}"/>
    <cellStyle name="Normal 3 3 4 3" xfId="1067" xr:uid="{CD376FC1-DC4A-4568-9466-9F82C57DE588}"/>
    <cellStyle name="Normal 3 3 4 3 2" xfId="1201" xr:uid="{7632D0BC-AB04-4349-A776-809F1D92CD68}"/>
    <cellStyle name="Normal 3 3 4 3 2 2" xfId="1461" xr:uid="{0CFE5D25-DF0E-42FF-A23C-7C5D89C68A4A}"/>
    <cellStyle name="Normal 3 3 4 3 2 2 2" xfId="2601" xr:uid="{4FE0E935-2DD6-4C17-BB34-D425A17EDA36}"/>
    <cellStyle name="Normal 3 3 4 3 2 3" xfId="2345" xr:uid="{E1317286-5579-42E0-BA60-7E0DAF23D312}"/>
    <cellStyle name="Normal 3 3 4 3 3" xfId="1333" xr:uid="{C5F94A78-67A6-457D-B4BB-385A5836656B}"/>
    <cellStyle name="Normal 3 3 4 3 3 2" xfId="2473" xr:uid="{D36E1397-C965-4BB7-85CC-1F58CDDBBA00}"/>
    <cellStyle name="Normal 3 3 4 3 4" xfId="2217" xr:uid="{3BF492AF-A0BE-4769-94CD-33F8C9AD2581}"/>
    <cellStyle name="Normal 3 3 4 4" xfId="1135" xr:uid="{E135D31F-8276-4819-85A2-B2D089AB1DA8}"/>
    <cellStyle name="Normal 3 3 4 4 2" xfId="1397" xr:uid="{D4030CAD-0731-4095-BB30-F0D651551A9C}"/>
    <cellStyle name="Normal 3 3 4 4 2 2" xfId="2537" xr:uid="{577EBC06-9478-445E-A83C-ED7C89FAB1D3}"/>
    <cellStyle name="Normal 3 3 4 4 3" xfId="2281" xr:uid="{23935EB8-D951-4FF5-BD7E-CCBA25FA29AD}"/>
    <cellStyle name="Normal 3 3 4 5" xfId="1269" xr:uid="{DD10F41F-8423-4FFC-B198-ADB58F782448}"/>
    <cellStyle name="Normal 3 3 4 5 2" xfId="2409" xr:uid="{4F60C9B2-1D63-4EE8-AC8B-1BCB56102205}"/>
    <cellStyle name="Normal 3 3 4 6" xfId="2153" xr:uid="{6F04EF6D-1867-462A-9BC1-6CD106119F42}"/>
    <cellStyle name="Normal 3 3 5" xfId="1009" xr:uid="{10BDA645-0F00-46B5-BB5F-D85C3602EB10}"/>
    <cellStyle name="Normal 3 3 5 2" xfId="1083" xr:uid="{D3BE7A21-7289-4FB1-AFD6-2F1E960A9BA4}"/>
    <cellStyle name="Normal 3 3 5 2 2" xfId="1217" xr:uid="{969A95AE-2AD6-4F3E-A211-9637D2A1AC7F}"/>
    <cellStyle name="Normal 3 3 5 2 2 2" xfId="1477" xr:uid="{A4907A28-C8B9-4FF8-8EF8-EECEAB1DE4FC}"/>
    <cellStyle name="Normal 3 3 5 2 2 2 2" xfId="2617" xr:uid="{20D583C2-E0AF-4A61-8EFF-F404534DFDAD}"/>
    <cellStyle name="Normal 3 3 5 2 2 3" xfId="2361" xr:uid="{D9CC3B96-FA0A-4885-AB79-833BF916CCF0}"/>
    <cellStyle name="Normal 3 3 5 2 3" xfId="1349" xr:uid="{B7D8B072-D5D3-4C45-B313-960363A3A4BD}"/>
    <cellStyle name="Normal 3 3 5 2 3 2" xfId="2489" xr:uid="{54D53536-4800-4900-8A7F-ADE19B6F14B0}"/>
    <cellStyle name="Normal 3 3 5 2 4" xfId="2233" xr:uid="{45E5D856-D58B-4D4A-BEF5-DD2C9C7AF3AC}"/>
    <cellStyle name="Normal 3 3 5 3" xfId="1151" xr:uid="{E3ED8A38-62CE-416C-9A80-FC4B28BEA9F4}"/>
    <cellStyle name="Normal 3 3 5 3 2" xfId="1413" xr:uid="{DDDF931A-BF2B-4DF0-B46D-7BC16F69CE88}"/>
    <cellStyle name="Normal 3 3 5 3 2 2" xfId="2553" xr:uid="{CD4BF7BF-F93B-4F47-9CBA-AC31786A0173}"/>
    <cellStyle name="Normal 3 3 5 3 3" xfId="2297" xr:uid="{511C730F-41CE-4FA7-9D0A-B750FB497213}"/>
    <cellStyle name="Normal 3 3 5 4" xfId="1285" xr:uid="{45E1C1FB-5AFC-497F-A6A4-95326B1FEC58}"/>
    <cellStyle name="Normal 3 3 5 4 2" xfId="2425" xr:uid="{95AB4924-0167-4C0D-BD4F-B715B550FFA3}"/>
    <cellStyle name="Normal 3 3 5 5" xfId="2169" xr:uid="{B137E6A9-A8CB-4857-8D4C-2D0564DB41F6}"/>
    <cellStyle name="Normal 3 3 6" xfId="1051" xr:uid="{4498A55D-5F73-46D8-952D-352D0B0687AE}"/>
    <cellStyle name="Normal 3 3 6 2" xfId="1185" xr:uid="{058469E0-D69D-488B-B042-AA1600D72B46}"/>
    <cellStyle name="Normal 3 3 6 2 2" xfId="1445" xr:uid="{DD0381CB-C015-473B-A6CB-6A95A006F7D8}"/>
    <cellStyle name="Normal 3 3 6 2 2 2" xfId="2585" xr:uid="{8DD79BEC-250D-4E79-AC92-D9B8B5A2B095}"/>
    <cellStyle name="Normal 3 3 6 2 3" xfId="2329" xr:uid="{996544D3-467A-429D-BA9F-FBCA4D2100EE}"/>
    <cellStyle name="Normal 3 3 6 3" xfId="1317" xr:uid="{F91CF653-D94E-41D6-8F7A-A83103343BA8}"/>
    <cellStyle name="Normal 3 3 6 3 2" xfId="2457" xr:uid="{DC356A44-692D-4954-A176-EFBF6053D3AA}"/>
    <cellStyle name="Normal 3 3 6 4" xfId="2201" xr:uid="{0017FD84-7161-456B-A936-A55D132689C9}"/>
    <cellStyle name="Normal 3 3 7" xfId="1119" xr:uid="{025ADCB2-2D79-4F76-87B2-01053099AF50}"/>
    <cellStyle name="Normal 3 3 7 2" xfId="1381" xr:uid="{B098289F-D385-4931-8360-18EC077FB5A4}"/>
    <cellStyle name="Normal 3 3 7 2 2" xfId="2521" xr:uid="{E88CAAFC-A7EE-45ED-AF65-1B7750315082}"/>
    <cellStyle name="Normal 3 3 7 3" xfId="2265" xr:uid="{71D9ED80-15B1-428D-A240-45CC47A79E37}"/>
    <cellStyle name="Normal 3 3 8" xfId="909" xr:uid="{7620FBB2-7CFA-476F-9AFB-372390A6C8B5}"/>
    <cellStyle name="Normal 3 3 8 2" xfId="1652" xr:uid="{D08C0B46-C736-4768-85B7-9CBFE7353AE6}"/>
    <cellStyle name="Normal 3 3 8 2 2" xfId="2650" xr:uid="{68CA7E84-8BA5-41FC-A7F7-08B3C6B40646}"/>
    <cellStyle name="Normal 3 3 8 3" xfId="2136" xr:uid="{DD3D74D6-7FBD-426C-95B9-4559506018B0}"/>
    <cellStyle name="Normal 3 3 9" xfId="1253" xr:uid="{DA10BEE3-8FCD-49D2-8A4B-792F5F8FBEE1}"/>
    <cellStyle name="Normal 3 3 9 2" xfId="2393" xr:uid="{C9BDF950-D5B6-4246-AD8E-B43CC4B88977}"/>
    <cellStyle name="Normal 3 4" xfId="751" xr:uid="{721F9111-6456-4A32-BE60-93041A2388C1}"/>
    <cellStyle name="Normal 3 4 2" xfId="977" xr:uid="{6B4A54ED-2698-4D3D-AD53-5F1053A1701C}"/>
    <cellStyle name="Normal 3 5" xfId="153" xr:uid="{500202B0-DCF6-41C5-B513-DB52EA21F8A9}"/>
    <cellStyle name="Normal 3 6" xfId="11" xr:uid="{43C414A5-8D74-4060-8BFE-9139B0773CF9}"/>
    <cellStyle name="Normal 30" xfId="155" xr:uid="{579E1262-B074-4D37-A1FE-61BBB5201692}"/>
    <cellStyle name="Normal 30 2" xfId="458" xr:uid="{B013B0CF-EF91-4837-B47D-2CCC761D4E30}"/>
    <cellStyle name="Normal 31" xfId="156" xr:uid="{F9BC5D7B-08CF-4852-8CB1-D78B1B1A4F40}"/>
    <cellStyle name="Normal 31 2" xfId="459" xr:uid="{2A7109DE-214B-4EE3-ABF0-522E0F544BA0}"/>
    <cellStyle name="Normal 32" xfId="157" xr:uid="{9D8022C1-4C3F-4050-A3FA-5B5226C7F1AE}"/>
    <cellStyle name="Normal 32 2" xfId="460" xr:uid="{72840178-370B-47E6-BD7F-ADD4FF67EE62}"/>
    <cellStyle name="Normal 32 2 2" xfId="2124" xr:uid="{648561D2-FCF0-4430-B2DA-403C3F1BFDF9}"/>
    <cellStyle name="Normal 33" xfId="158" xr:uid="{56D4D8FA-5AB7-4C28-ABBB-8628A7590F7F}"/>
    <cellStyle name="Normal 33 2" xfId="528" xr:uid="{900C913F-9F4F-4096-82E6-2CBD2ABF23DB}"/>
    <cellStyle name="Normal 34" xfId="159" xr:uid="{B2CBE513-0A3A-4A30-A5E8-9CF0923FB4F7}"/>
    <cellStyle name="Normal 34 2" xfId="160" xr:uid="{9190A519-7160-46F9-8C50-46FAD9EF6DE3}"/>
    <cellStyle name="Normal 34 3" xfId="529" xr:uid="{0E05615B-0404-494E-993E-349173C8C3BD}"/>
    <cellStyle name="Normal 35" xfId="161" xr:uid="{64457CC7-DCFA-453B-BCD4-D1B6022557D5}"/>
    <cellStyle name="Normal 35 2" xfId="530" xr:uid="{20664C19-7DFB-418F-A251-C9FFD9E11A38}"/>
    <cellStyle name="Normal 35 3" xfId="580" xr:uid="{5041B062-98AA-416B-80AC-11A099E894B4}"/>
    <cellStyle name="Normal 36" xfId="162" xr:uid="{AA9386FE-8C2E-416F-A06B-36D766D3B5F9}"/>
    <cellStyle name="Normal 36 2" xfId="558" xr:uid="{1137BEA0-F440-4B70-80F6-0BC468A8F94D}"/>
    <cellStyle name="Normal 36 3" xfId="538" xr:uid="{551A9541-431D-45FA-955A-6116EC942E16}"/>
    <cellStyle name="Normal 37" xfId="163" xr:uid="{99ECEFEC-6662-43DE-B21D-36BC6060A49C}"/>
    <cellStyle name="Normal 37 2" xfId="543" xr:uid="{0CE3E86D-E39A-4406-9E74-0513226245E5}"/>
    <cellStyle name="Normal 37 3" xfId="581" xr:uid="{B399F04A-CAF4-4BE2-8CF1-5F61699413BB}"/>
    <cellStyle name="Normal 38" xfId="164" xr:uid="{FA6FE28E-4F9E-4CF3-89F9-28E0B0D4299A}"/>
    <cellStyle name="Normal 38 2" xfId="554" xr:uid="{C522D1F6-A593-4E29-B831-CFAF20311B73}"/>
    <cellStyle name="Normal 39" xfId="165" xr:uid="{7AA968D8-CB2A-468F-941B-C65EA42734B8}"/>
    <cellStyle name="Normal 39 2" xfId="555" xr:uid="{98683F22-013A-470E-9D5B-47B0346FAD5D}"/>
    <cellStyle name="Normal 4" xfId="166" xr:uid="{E0F11B9A-22E0-438E-A4C2-84ABD6BEDAE6}"/>
    <cellStyle name="Normal 4 2" xfId="167" xr:uid="{8AE971CF-75FB-44F9-99F3-B2FAF33D52BF}"/>
    <cellStyle name="Normal 4 2 2" xfId="502" xr:uid="{FD3A216B-01C7-4CF0-A0A0-467F7D6BB510}"/>
    <cellStyle name="Normal 4 2 2 2" xfId="756" xr:uid="{39F2D28E-4BCF-44E3-8FFF-7799F55ECF7D}"/>
    <cellStyle name="Normal 4 2 2 3" xfId="755" xr:uid="{4CB8024D-4717-43DD-AA1E-D1F2E4D63AD1}"/>
    <cellStyle name="Normal 4 2 3" xfId="754" xr:uid="{286A662B-FF9B-49BC-A4B5-CCD76FAE8914}"/>
    <cellStyle name="Normal 4 3" xfId="168" xr:uid="{E0B74606-B10B-4166-B5C7-6A94EE1258BC}"/>
    <cellStyle name="Normal 4 3 2" xfId="582" xr:uid="{0886302E-4524-4D1B-8888-5328091718DB}"/>
    <cellStyle name="Normal 4 3 3" xfId="910" xr:uid="{6904C8B8-5263-4D9E-B287-C4B9C8DBB0E8}"/>
    <cellStyle name="Normal 4 4" xfId="410" xr:uid="{C21DF993-6925-481F-B8EB-EA1538B92D50}"/>
    <cellStyle name="Normal 4 4 2" xfId="757" xr:uid="{D37BACB7-1E94-4002-A87E-7F96AD6D530F}"/>
    <cellStyle name="Normal 4 5" xfId="753" xr:uid="{C50A4B88-BDC1-4DD8-BF99-E7CC61905194}"/>
    <cellStyle name="Normal 40" xfId="169" xr:uid="{89FD06FB-8C36-497C-AEE5-4F5325BF7667}"/>
    <cellStyle name="Normal 40 2" xfId="556" xr:uid="{008A720C-B637-499A-BBB8-3725BE567C35}"/>
    <cellStyle name="Normal 41" xfId="170" xr:uid="{96FB1D28-F5B2-40D1-AA21-28E1F3969650}"/>
    <cellStyle name="Normal 41 2" xfId="557" xr:uid="{CF182F25-CEA3-4C79-975B-45F7C95503A3}"/>
    <cellStyle name="Normal 42" xfId="171" xr:uid="{A83ACC75-E50C-4B24-9490-FA277D1740BD}"/>
    <cellStyle name="Normal 42 2" xfId="553" xr:uid="{BFCC7883-0ACA-455F-9B49-CC645EE57323}"/>
    <cellStyle name="Normal 42 3" xfId="583" xr:uid="{74681154-A2F6-4BA5-8D95-B5D2C875F8B9}"/>
    <cellStyle name="Normal 43" xfId="172" xr:uid="{54356374-E8DA-4FB2-844E-F2A4573694EF}"/>
    <cellStyle name="Normal 43 2" xfId="584" xr:uid="{8E21929C-79D5-499D-8E70-1D54EF72DBF9}"/>
    <cellStyle name="Normal 43 3" xfId="830" xr:uid="{FF9B33EF-D6B2-4322-AF7A-DDE8840918B4}"/>
    <cellStyle name="Normal 44" xfId="368" xr:uid="{016173E7-1C0B-464F-8924-2D093E64CD54}"/>
    <cellStyle name="Normal 44 2" xfId="659" xr:uid="{EF4FAA9E-ED0D-485D-966D-A84D7633953C}"/>
    <cellStyle name="Normal 44 3" xfId="951" xr:uid="{26C0E42D-BBA4-4CB1-B346-8F1F2A0BF155}"/>
    <cellStyle name="Normal 45" xfId="369" xr:uid="{1787FE96-2CE6-405F-997B-5CBA7BC0D0E2}"/>
    <cellStyle name="Normal 45 2" xfId="660" xr:uid="{EA81BF2A-5768-442B-9ECC-9455E8F24B6E}"/>
    <cellStyle name="Normal 45 3" xfId="956" xr:uid="{7AF22F01-071E-48CC-9967-5691D0BDC726}"/>
    <cellStyle name="Normal 46" xfId="370" xr:uid="{3CE17C40-0887-4617-A970-BAED0E2811A6}"/>
    <cellStyle name="Normal 46 2" xfId="661" xr:uid="{E6C24429-8DE0-4421-B000-AE6045AC0673}"/>
    <cellStyle name="Normal 46 3" xfId="957" xr:uid="{636EF52C-7392-438B-AA10-FEE3FDE89E05}"/>
    <cellStyle name="Normal 47" xfId="371" xr:uid="{E7368840-06C8-4DBD-BC92-31992D519B72}"/>
    <cellStyle name="Normal 47 2" xfId="662" xr:uid="{D5ED86D1-BBBF-44A3-86FD-77EE892DD454}"/>
    <cellStyle name="Normal 47 3" xfId="958" xr:uid="{C22A6A2F-BB6B-455C-AA2F-1D8BFCDC5552}"/>
    <cellStyle name="Normal 48" xfId="372" xr:uid="{305BD475-4299-4054-BF0B-D7AFB7874A87}"/>
    <cellStyle name="Normal 48 2" xfId="663" xr:uid="{26C131C0-B201-417D-8E4D-FAAA3BC19092}"/>
    <cellStyle name="Normal 48 3" xfId="959" xr:uid="{0D0ECF74-AD3D-47CC-A8D6-5DDEBBA02022}"/>
    <cellStyle name="Normal 49" xfId="373" xr:uid="{71B991E9-91C5-43D3-A84D-3170CA3DBE97}"/>
    <cellStyle name="Normal 49 2" xfId="664" xr:uid="{426B08F6-F527-462F-8D34-CDD1216BAB5B}"/>
    <cellStyle name="Normal 49 3" xfId="960" xr:uid="{7210C998-79C5-49E0-BD10-048AA3BA952C}"/>
    <cellStyle name="Normal 5" xfId="173" xr:uid="{BA02E4EC-85FE-486E-9B7D-2C8F960C3B23}"/>
    <cellStyle name="Normal 5 2" xfId="174" xr:uid="{15B844F4-7313-438C-9271-F01BD89663A9}"/>
    <cellStyle name="Normal 5 2 2" xfId="503" xr:uid="{A0A55FF7-F601-476A-8845-3FD3DCA0F1C7}"/>
    <cellStyle name="Normal 5 3" xfId="175" xr:uid="{7346D61E-AA80-461A-89EF-7E924C459261}"/>
    <cellStyle name="Normal 5 3 2" xfId="585" xr:uid="{D6B2732A-2000-4597-8500-11F1ED920F7C}"/>
    <cellStyle name="Normal 5 3 3" xfId="759" xr:uid="{92B54072-6335-4E40-92AE-0822A81FC5BE}"/>
    <cellStyle name="Normal 5 3 4" xfId="911" xr:uid="{94EB9847-CD26-47DD-AE0B-5CEC393E391C}"/>
    <cellStyle name="Normal 5 4" xfId="411" xr:uid="{71144A4D-6B23-4BC0-9FC2-C73291C5FE6B}"/>
    <cellStyle name="Normal 5 4 2" xfId="760" xr:uid="{20FC7E89-C365-4A22-9210-BE39C16901E4}"/>
    <cellStyle name="Normal 5 5" xfId="758" xr:uid="{A84207EE-334E-4B79-A240-831542C0A46E}"/>
    <cellStyle name="Normal 50" xfId="665" xr:uid="{FFA18E06-1F88-4503-9564-29002A38D276}"/>
    <cellStyle name="Normal 50 2" xfId="806" xr:uid="{D9293D76-25A6-4264-AB0A-F91CA86139F0}"/>
    <cellStyle name="Normal 50 3" xfId="961" xr:uid="{B6640E20-DA88-4E3E-B28A-10161897F331}"/>
    <cellStyle name="Normal 51" xfId="666" xr:uid="{3B266116-01B7-4C7D-8C57-BC77B46F75F1}"/>
    <cellStyle name="Normal 52" xfId="672" xr:uid="{3F7FE541-0DAC-40CD-A653-4E0308711688}"/>
    <cellStyle name="Normal 53" xfId="668" xr:uid="{8E122EE7-17CE-4ADE-952B-D6D61069F4B8}"/>
    <cellStyle name="Normal 54" xfId="677" xr:uid="{CF760F9E-7A55-47D8-9CFB-6F58818F4184}"/>
    <cellStyle name="Normal 55" xfId="670" xr:uid="{4AB34601-342A-4FBA-8F04-82AB9FEE3CC8}"/>
    <cellStyle name="Normal 56" xfId="675" xr:uid="{D0A0123E-943B-4800-BCA8-363536E89CFD}"/>
    <cellStyle name="Normal 57" xfId="667" xr:uid="{EE6110AA-1C35-4D5D-9E01-41DFDCDDE50D}"/>
    <cellStyle name="Normal 58" xfId="674" xr:uid="{45E0EBEC-F8BD-49F6-8498-56E08DBE34C7}"/>
    <cellStyle name="Normal 59" xfId="669" xr:uid="{38B3CF32-9C93-4202-9BD9-61F5FD9AF6D2}"/>
    <cellStyle name="Normal 6" xfId="7" xr:uid="{00000000-0005-0000-0000-000006000000}"/>
    <cellStyle name="Normal 6 2" xfId="177" xr:uid="{1E6C9ECE-38A3-4B52-B014-FCF940F09251}"/>
    <cellStyle name="Normal 6 2 2" xfId="504" xr:uid="{03825430-9D18-4EBA-9839-C48FADEDF134}"/>
    <cellStyle name="Normal 6 3" xfId="178" xr:uid="{87ADD47B-B5B5-4C04-BD1A-D46A409BBADC}"/>
    <cellStyle name="Normal 6 3 2" xfId="586" xr:uid="{4D58D757-D798-4369-B6C8-E079ED687050}"/>
    <cellStyle name="Normal 6 3 3" xfId="912" xr:uid="{C821EE27-E093-49AD-9A7D-86CC4C0D0ECE}"/>
    <cellStyle name="Normal 6 4" xfId="412" xr:uid="{D88DD914-B713-4DE3-AD98-8FAD90807A82}"/>
    <cellStyle name="Normal 6 4 2" xfId="762" xr:uid="{0C8A9D1D-BA08-47D7-B6A7-C830F818988F}"/>
    <cellStyle name="Normal 6 5" xfId="761" xr:uid="{18ACBE3F-4B38-4AEF-9537-D3A5CFA75A86}"/>
    <cellStyle name="Normal 6 6" xfId="176" xr:uid="{FF20AC36-0D2F-4A9F-ACB3-BB568AA26EE5}"/>
    <cellStyle name="Normal 60" xfId="676" xr:uid="{E8288525-E319-4DBE-961C-8E9FCF6C360D}"/>
    <cellStyle name="Normal 60 2" xfId="1023" xr:uid="{0AF49022-8A45-4427-89B5-850C49194AFD}"/>
    <cellStyle name="Normal 60 3" xfId="975" xr:uid="{86EA977A-D1C5-483C-A7B4-A4F352980E13}"/>
    <cellStyle name="Normal 61" xfId="673" xr:uid="{36188001-D3DF-433D-AD05-6EA2D0D4D628}"/>
    <cellStyle name="Normal 61 2" xfId="1025" xr:uid="{E93779DE-C791-4389-B47F-0C487C22777B}"/>
    <cellStyle name="Normal 61 3" xfId="979" xr:uid="{5790CE05-CF52-4E69-9603-24066032610A}"/>
    <cellStyle name="Normal 62" xfId="671" xr:uid="{D0BA10FE-D37B-4F83-92E5-B09AA6529A0D}"/>
    <cellStyle name="Normal 62 2" xfId="1029" xr:uid="{FA921AB5-F9DD-402B-B5CD-61D52235BFA5}"/>
    <cellStyle name="Normal 62 3" xfId="986" xr:uid="{A58BBB7E-8BEA-4636-B7B3-0B3ED4D77FD5}"/>
    <cellStyle name="Normal 63" xfId="678" xr:uid="{83B78D38-93D2-4B33-9119-1097E0E74C65}"/>
    <cellStyle name="Normal 63 2" xfId="1003" xr:uid="{9B20B943-CF59-49F1-8DCE-2154DC53BD4C}"/>
    <cellStyle name="Normal 64" xfId="803" xr:uid="{C4A96CAA-9D5A-4FFE-A9AA-9004AF520C86}"/>
    <cellStyle name="Normal 65" xfId="807" xr:uid="{5E146794-1DA4-4272-AE18-E91963E78A03}"/>
    <cellStyle name="Normal 66" xfId="818" xr:uid="{1A37E5D3-3AC3-4CD1-88FD-5ADDCE07FF2C}"/>
    <cellStyle name="Normal 67" xfId="819" xr:uid="{516640DF-F704-4A4E-B4BB-9A3D21169F44}"/>
    <cellStyle name="Normal 68" xfId="820" xr:uid="{8D76F1FB-B0B8-4E01-8712-AB6FAB73438A}"/>
    <cellStyle name="Normal 69" xfId="821" xr:uid="{0BF5C79A-BC1A-447E-A064-B8AC007031C9}"/>
    <cellStyle name="Normal 7" xfId="179" xr:uid="{E67CEEBE-3924-454E-81EB-666F5B42CE6E}"/>
    <cellStyle name="Normal 7 2" xfId="447" xr:uid="{32DB396F-FB01-4FA0-96D0-B5E8A7D28A3F}"/>
    <cellStyle name="Normal 7 3" xfId="413" xr:uid="{AA084BCD-7625-44FE-8E58-948899A8A252}"/>
    <cellStyle name="Normal 7 3 2" xfId="764" xr:uid="{2E7B4C73-4D45-443C-9914-8DC244F9B0D1}"/>
    <cellStyle name="Normal 7 3 3" xfId="913" xr:uid="{F89655BF-15E9-48A2-9B65-EA2228F140A9}"/>
    <cellStyle name="Normal 7 4" xfId="763" xr:uid="{A913C3D7-14DD-4C1B-A0F4-33B458662B7A}"/>
    <cellStyle name="Normal 70" xfId="822" xr:uid="{78DB7780-38A2-429A-9DC9-F766564EC527}"/>
    <cellStyle name="Normal 71" xfId="808" xr:uid="{A071E6E5-5F90-4DEE-9028-C53DD4ADF946}"/>
    <cellStyle name="Normal 72" xfId="810" xr:uid="{9CAEFACE-FD27-44EE-9A7F-CB14DE0AAE3E}"/>
    <cellStyle name="Normal 73" xfId="802" xr:uid="{4CE53D41-9717-403B-B418-CC99ACD0B122}"/>
    <cellStyle name="Normal 73 2" xfId="2106" xr:uid="{9F42D45F-4C65-4BF6-AAFA-0C6F9C3189E2}"/>
    <cellStyle name="Normal 74" xfId="823" xr:uid="{6DE3A897-A568-4B02-AFF5-1DEE63E795D0}"/>
    <cellStyle name="Normal 74 2" xfId="1631" xr:uid="{A6A267B4-3689-4150-B232-C367B40676B3}"/>
    <cellStyle name="Normal 74 3" xfId="2108" xr:uid="{92E1AB92-22AD-4F14-AE1E-B1245AC1AB6A}"/>
    <cellStyle name="Normal 75" xfId="826" xr:uid="{A5DA147A-35F7-427E-9B82-BADA8A5C52E2}"/>
    <cellStyle name="Normal 75 2" xfId="1634" xr:uid="{8F28B72D-B48C-4FED-951B-4C9E219CA2F6}"/>
    <cellStyle name="Normal 75 3" xfId="2110" xr:uid="{897262AB-F293-4EED-96A7-EDF9E15B427D}"/>
    <cellStyle name="Normal 76" xfId="1248" xr:uid="{8B562A47-8722-4E8D-BEAA-073981B01A39}"/>
    <cellStyle name="Normal 77" xfId="1506" xr:uid="{F42C2EDD-7244-4C6E-AAED-2AC7E46559CC}"/>
    <cellStyle name="Normal 77 2" xfId="1928" xr:uid="{40B4DD23-DA4A-473A-A599-EDDB485063CB}"/>
    <cellStyle name="Normal 77 3" xfId="2109" xr:uid="{59AB5554-0673-4056-996D-2AFB826640C5}"/>
    <cellStyle name="Normal 78" xfId="1929" xr:uid="{122C6258-9029-4310-9B52-CB5EEC513974}"/>
    <cellStyle name="Normal 79" xfId="2113" xr:uid="{D2927CC0-C042-4B79-9AB7-4ED5F864175C}"/>
    <cellStyle name="Normal 8" xfId="180" xr:uid="{29AC0C94-97EE-4F0A-A3F9-F8FF011F8AF1}"/>
    <cellStyle name="Normal 8 2" xfId="505" xr:uid="{1D26DA6D-5156-496B-A32F-C69C58402728}"/>
    <cellStyle name="Normal 8 3" xfId="414" xr:uid="{90417E69-E6C6-40F0-9596-BC6DDC1039A3}"/>
    <cellStyle name="Normal 8 3 2" xfId="914" xr:uid="{8D088F50-5ED7-4D95-AC65-101AA43B2E1F}"/>
    <cellStyle name="Normal 80" xfId="2118" xr:uid="{D9BEBCBC-8EDB-4545-AE8F-B5EF7637CE54}"/>
    <cellStyle name="Normal 81" xfId="2119" xr:uid="{5A813D08-1462-461B-B0EB-7C1799D1A93D}"/>
    <cellStyle name="Normal 82" xfId="2121" xr:uid="{019FBBBB-7C0B-4DAC-8D5B-67811FC2420A}"/>
    <cellStyle name="Normal 83" xfId="2122" xr:uid="{60FB2B2B-4F86-47A6-9D04-82E3D8AC6251}"/>
    <cellStyle name="Normal 84" xfId="2123" xr:uid="{701D067B-A084-429D-AF36-FEF3FC6FCA5A}"/>
    <cellStyle name="Normal 85" xfId="2125" xr:uid="{31886E0A-C9B5-4DE9-80A4-601C45B1456C}"/>
    <cellStyle name="Normal 86" xfId="2126" xr:uid="{F9F7BD74-1CF2-4AD6-A84C-C87E48D5BC23}"/>
    <cellStyle name="Normal 87" xfId="2127" xr:uid="{71541D22-0787-4953-8BCD-B33EE58E6680}"/>
    <cellStyle name="Normal 88" xfId="2128" xr:uid="{1CBBD5ED-CE07-4E31-80F5-16369A81540B}"/>
    <cellStyle name="Normal 89" xfId="2129" xr:uid="{BD0CB3B1-B533-467E-949B-7B717BDC96B5}"/>
    <cellStyle name="Normal 9" xfId="181" xr:uid="{6DBE005A-0908-48C1-8553-AAD070A3C2B5}"/>
    <cellStyle name="Normal 9 2" xfId="506" xr:uid="{5BE227D7-FFC5-4404-9E13-11E040DCFDEC}"/>
    <cellStyle name="Normal 9 3" xfId="415" xr:uid="{0888A8E9-908F-4211-A071-CF1C2936A162}"/>
    <cellStyle name="Normal 9 3 2" xfId="915" xr:uid="{3A8B19A0-DBAB-4894-A2C9-C591A5E27F29}"/>
    <cellStyle name="Normal 90" xfId="2130" xr:uid="{B33F7CF9-7F6D-4FDB-B692-98B009ADD92A}"/>
    <cellStyle name="Note 2" xfId="182" xr:uid="{6E37038B-6956-4F1C-AB68-3DD4D7259D71}"/>
    <cellStyle name="Note 2 2" xfId="183" xr:uid="{084F4DFC-EAFB-47D6-93DF-07D814C1EA76}"/>
    <cellStyle name="Note 2 2 2" xfId="916" xr:uid="{81B2CB73-B9D3-409E-A5DE-EFDE0BEC9546}"/>
    <cellStyle name="Note 2 3" xfId="507" xr:uid="{612D7F34-17C1-4A60-B688-0E13C859DF2D}"/>
    <cellStyle name="Note 3" xfId="416" xr:uid="{058124D7-D0FC-4B85-BAE9-2688CE89E1C2}"/>
    <cellStyle name="Note 3 2" xfId="766" xr:uid="{594A9992-A9F6-4141-9DE9-76AE2200B719}"/>
    <cellStyle name="Note 4" xfId="765" xr:uid="{AB6125B8-333F-4EF7-BBCD-68720B22D483}"/>
    <cellStyle name="Output 2" xfId="184" xr:uid="{2893F9B4-9E4A-43DD-A81D-4D3B02FE4BE9}"/>
    <cellStyle name="Output 2 2" xfId="917" xr:uid="{09C4EC94-89E3-4BB4-851E-CC3832AE0F89}"/>
    <cellStyle name="Output 3" xfId="767" xr:uid="{B9770D74-826A-41BD-81FB-2174BB5DD35A}"/>
    <cellStyle name="Percent" xfId="9" builtinId="5"/>
    <cellStyle name="Percent [2]" xfId="186" xr:uid="{6A6A5440-8486-4109-ABF0-FA2A8C93ACA1}"/>
    <cellStyle name="Percent [2] 2" xfId="187" xr:uid="{D8655C35-5AB1-4DF9-9BB4-141D5E423AC2}"/>
    <cellStyle name="Percent [2] 2 2" xfId="188" xr:uid="{5A0336DA-1C8F-46B6-853C-0187F2182682}"/>
    <cellStyle name="Percent [2] 2 2 2" xfId="588" xr:uid="{4C3CD726-A6C0-4AC5-B98D-2CCF9EE428D6}"/>
    <cellStyle name="Percent [2] 2 3" xfId="587" xr:uid="{C4CD387F-BFCF-4004-86E2-6733C28BC51A}"/>
    <cellStyle name="Percent [2] 3" xfId="189" xr:uid="{89F413D6-1F27-42AC-9114-62153C6C5628}"/>
    <cellStyle name="Percent [2] 3 2" xfId="589" xr:uid="{BF62A03D-4DA5-48D6-8B1F-22717052E36E}"/>
    <cellStyle name="Percent [2] 4" xfId="768" xr:uid="{42E9B8CB-83BA-4E2E-A8DA-DF2A30686650}"/>
    <cellStyle name="Percent 10" xfId="190" xr:uid="{455768B8-7D60-4DA9-8656-3ACF518C4F4F}"/>
    <cellStyle name="Percent 10 2" xfId="191" xr:uid="{039E6759-93C6-431C-B344-195E21A0CB0B}"/>
    <cellStyle name="Percent 10 2 2" xfId="508" xr:uid="{543C94A2-5103-4FC5-A563-EE8F2F2BC6F2}"/>
    <cellStyle name="Percent 10 3" xfId="417" xr:uid="{B9915E96-6911-4B33-831E-65D8DCE580EC}"/>
    <cellStyle name="Percent 11" xfId="192" xr:uid="{9D6DE7BB-32A6-4228-B3FE-D11CB2B6FF5F}"/>
    <cellStyle name="Percent 11 2" xfId="193" xr:uid="{5A246B47-6D84-4B54-85A2-2DA3C58D63E5}"/>
    <cellStyle name="Percent 11 2 2" xfId="509" xr:uid="{2E1BC0A0-2079-4047-A96E-3719CCB1F5FB}"/>
    <cellStyle name="Percent 11 3" xfId="418" xr:uid="{B7A68C6B-5193-461D-9D1E-1CCCAFF532F1}"/>
    <cellStyle name="Percent 12" xfId="194" xr:uid="{611627DB-B2F1-44D0-8A98-E66C27015E87}"/>
    <cellStyle name="Percent 12 2" xfId="195" xr:uid="{EA5A2C5D-1242-4DE7-A226-B95E9F629AFD}"/>
    <cellStyle name="Percent 12 2 2" xfId="510" xr:uid="{51A4E5A3-9862-4226-A3EC-B02839B04AE1}"/>
    <cellStyle name="Percent 12 3" xfId="419" xr:uid="{E053472C-DADE-4654-9145-B9C9C6192949}"/>
    <cellStyle name="Percent 13" xfId="196" xr:uid="{830257FF-74F2-4641-9394-8720231CDD40}"/>
    <cellStyle name="Percent 13 2" xfId="511" xr:uid="{73C014B8-5743-4CEF-AE44-8C17DBFA8917}"/>
    <cellStyle name="Percent 13 3" xfId="439" xr:uid="{3E69B9DC-1930-406E-8455-E494CB79276F}"/>
    <cellStyle name="Percent 14" xfId="197" xr:uid="{71691101-C994-4449-8149-74BB22B339F0}"/>
    <cellStyle name="Percent 14 2" xfId="512" xr:uid="{75BDF53A-3507-419E-86F5-DBE56027FEB0}"/>
    <cellStyle name="Percent 14 3" xfId="453" xr:uid="{A5A8E038-A549-48E2-AFE3-7D4E09AF8776}"/>
    <cellStyle name="Percent 15" xfId="198" xr:uid="{9943A08E-E47F-4D5A-B125-1D2BC111B3F9}"/>
    <cellStyle name="Percent 15 2" xfId="199" xr:uid="{19A346E1-E8ED-4D81-838A-D4B1092DA364}"/>
    <cellStyle name="Percent 15 2 2" xfId="591" xr:uid="{8CAA587B-64AC-425B-A79E-A7A9A7E805AE}"/>
    <cellStyle name="Percent 15 3" xfId="590" xr:uid="{44B4E2F9-97F2-483A-9B3B-3E046DB41584}"/>
    <cellStyle name="Percent 16" xfId="200" xr:uid="{2D6DEE67-5690-483C-B5D1-1D716F617FF8}"/>
    <cellStyle name="Percent 16 2" xfId="201" xr:uid="{5952EB4E-0AC2-4BDB-8AED-34337F78E81A}"/>
    <cellStyle name="Percent 16 2 2" xfId="593" xr:uid="{A197578E-4BA6-44DC-A8D3-7DC7CC50989D}"/>
    <cellStyle name="Percent 16 2 3" xfId="1026" xr:uid="{58A6F61E-64DC-40AB-AB82-C2DB430A913F}"/>
    <cellStyle name="Percent 16 3" xfId="592" xr:uid="{8389EBBE-83BD-4A73-B173-7CD70C93EBD8}"/>
    <cellStyle name="Percent 16 4" xfId="980" xr:uid="{146538D0-3D64-4FC9-B758-97425D46E4A2}"/>
    <cellStyle name="Percent 17" xfId="202" xr:uid="{7355F887-18E0-4574-9FB7-FF39CDABFF91}"/>
    <cellStyle name="Percent 17 2" xfId="203" xr:uid="{44A65E35-22CB-45E7-AA90-33DE3C6F2CF5}"/>
    <cellStyle name="Percent 17 2 2" xfId="595" xr:uid="{064057E9-5203-44C9-B639-86AC3AA6C62F}"/>
    <cellStyle name="Percent 17 2 3" xfId="1027" xr:uid="{9B09A8CA-4608-4838-B225-BC8056EC7D1B}"/>
    <cellStyle name="Percent 17 3" xfId="594" xr:uid="{262BAB34-191D-4826-91F4-F56B1FC0B32D}"/>
    <cellStyle name="Percent 17 4" xfId="984" xr:uid="{B4169439-30DB-4263-9135-F9BAF2648606}"/>
    <cellStyle name="Percent 18" xfId="204" xr:uid="{D36F9DE7-9787-4E41-85BF-0B56D4D367FD}"/>
    <cellStyle name="Percent 18 2" xfId="205" xr:uid="{E79223A5-6428-4CEB-B1F8-FC5373A27DB8}"/>
    <cellStyle name="Percent 18 2 2" xfId="597" xr:uid="{EEBE0A96-1712-4DB3-82D5-7DD4D3847CA1}"/>
    <cellStyle name="Percent 18 2 3" xfId="1028" xr:uid="{6B40F3AE-00FB-4CE1-9024-B4C9A8912A91}"/>
    <cellStyle name="Percent 18 3" xfId="596" xr:uid="{F7E3061F-6F65-4DD1-B935-E717CD253AF4}"/>
    <cellStyle name="Percent 18 4" xfId="985" xr:uid="{9BF1AF17-120B-4CD2-8742-EBCF91DD8027}"/>
    <cellStyle name="Percent 19" xfId="206" xr:uid="{D24D0F13-4978-41DB-B97E-E0F7F4C8FC03}"/>
    <cellStyle name="Percent 19 2" xfId="207" xr:uid="{F4C0943F-C9F0-43B5-86B3-F25D487809E2}"/>
    <cellStyle name="Percent 19 2 2" xfId="599" xr:uid="{E68AA020-5435-4D8D-9259-8803AED6BD9E}"/>
    <cellStyle name="Percent 19 3" xfId="598" xr:uid="{B01F551E-4FBE-40A1-9CEE-65C4D43AD7A0}"/>
    <cellStyle name="Percent 19 4" xfId="1005" xr:uid="{A1C2B76C-ED74-41B8-92F8-5F3CE398C60A}"/>
    <cellStyle name="Percent 2" xfId="5" xr:uid="{00000000-0005-0000-0000-000007000000}"/>
    <cellStyle name="Percent 2 2" xfId="16" xr:uid="{F10EA6C9-EAB4-4C06-8368-DD1E8C07B129}"/>
    <cellStyle name="Percent 2 2 2" xfId="440" xr:uid="{CF2E03FD-C042-42E4-AD2D-D80C4BD4CC90}"/>
    <cellStyle name="Percent 2 2 3" xfId="209" xr:uid="{20DD3AE4-4DEA-49B7-9844-E368DC57E895}"/>
    <cellStyle name="Percent 2 3" xfId="342" xr:uid="{F4C96F42-3D18-45B5-B664-82BAB0A9D2FF}"/>
    <cellStyle name="Percent 2 4" xfId="208" xr:uid="{0BB4AA10-8287-4A58-9AC1-62EED31E3227}"/>
    <cellStyle name="Percent 2 5" xfId="13" xr:uid="{91BC0FAF-5089-4515-AC51-3BAF44F6F5E8}"/>
    <cellStyle name="Percent 20" xfId="210" xr:uid="{1D1BB977-4BF4-415F-9138-348EAB7FC3CC}"/>
    <cellStyle name="Percent 20 2" xfId="211" xr:uid="{4F22A508-02B1-4C1F-B546-4DD57F6B4D18}"/>
    <cellStyle name="Percent 20 2 2" xfId="601" xr:uid="{FB833E09-8293-4EAE-9048-F2B17262D71C}"/>
    <cellStyle name="Percent 20 3" xfId="600" xr:uid="{86FAA4B3-0BE5-4748-B77C-B4ED15FC9F45}"/>
    <cellStyle name="Percent 21" xfId="212" xr:uid="{47142C18-36CD-4130-BF03-20050016884C}"/>
    <cellStyle name="Percent 21 2" xfId="602" xr:uid="{9A02048D-0584-4B72-B867-B32A6F300CFA}"/>
    <cellStyle name="Percent 22" xfId="213" xr:uid="{68A04AE6-A05D-4347-8A27-0215B78BA462}"/>
    <cellStyle name="Percent 22 2" xfId="603" xr:uid="{014FCC01-B2DE-41C9-9DCA-142B5C50BD95}"/>
    <cellStyle name="Percent 23" xfId="214" xr:uid="{9BD5C341-5B30-4005-8F0F-B0DEFCED1D4A}"/>
    <cellStyle name="Percent 23 2" xfId="215" xr:uid="{8D25FFD1-6684-4000-A567-BB33A64D8B63}"/>
    <cellStyle name="Percent 23 2 2" xfId="605" xr:uid="{93D99598-BBF7-4469-B1A7-12B2255E4345}"/>
    <cellStyle name="Percent 23 3" xfId="604" xr:uid="{2AF8FC37-8B66-48E9-AF9E-DD4D5AA3883F}"/>
    <cellStyle name="Percent 24" xfId="216" xr:uid="{51D93875-FE39-4E44-B07E-55F68984777B}"/>
    <cellStyle name="Percent 24 2" xfId="217" xr:uid="{9C0DA5EA-E698-48D8-91BD-44BE7E355F09}"/>
    <cellStyle name="Percent 24 2 2" xfId="607" xr:uid="{B8BAFDD7-3776-404C-8FC4-4342182AB977}"/>
    <cellStyle name="Percent 24 3" xfId="606" xr:uid="{49E6B9AA-8174-4F15-9052-D726FB06517F}"/>
    <cellStyle name="Percent 24 4" xfId="1115" xr:uid="{E63F0C34-4EB6-4E09-A48E-8C9084BCC832}"/>
    <cellStyle name="Percent 24 4 2" xfId="1731" xr:uid="{8A83C838-2142-4B6E-9011-AF08479C6603}"/>
    <cellStyle name="Percent 25" xfId="218" xr:uid="{7566A185-F070-408D-8154-15B174DB46C4}"/>
    <cellStyle name="Percent 25 2" xfId="219" xr:uid="{04783F0C-B52A-41DE-A9CC-8B040AF88382}"/>
    <cellStyle name="Percent 25 2 2" xfId="609" xr:uid="{D97B81C1-0622-4301-9EFE-5B049E6BFCEA}"/>
    <cellStyle name="Percent 25 3" xfId="608" xr:uid="{B2762DD4-CC82-4D18-AB88-C2E205EFCF52}"/>
    <cellStyle name="Percent 25 4" xfId="1114" xr:uid="{2C94BBA3-8BBF-4B40-947F-1B5F8816CB63}"/>
    <cellStyle name="Percent 25 4 2" xfId="1730" xr:uid="{8FC74CE3-F4CB-457C-B9AA-EDAEAE587D77}"/>
    <cellStyle name="Percent 26" xfId="220" xr:uid="{C50FDD8E-723C-4374-8F56-A0AE8F998E0F}"/>
    <cellStyle name="Percent 26 2" xfId="221" xr:uid="{FFEE16D3-A15F-442A-A94E-A145179BB1AA}"/>
    <cellStyle name="Percent 26 2 2" xfId="611" xr:uid="{39D075F8-4873-48E6-A6CA-8526F94CEB24}"/>
    <cellStyle name="Percent 26 3" xfId="610" xr:uid="{02211E56-01BD-494E-B022-4E830B7314D4}"/>
    <cellStyle name="Percent 27" xfId="222" xr:uid="{B25B2A4C-C142-4999-B8EB-2FB2530B09C8}"/>
    <cellStyle name="Percent 27 2" xfId="612" xr:uid="{57568887-D747-46E5-8F34-8A8828C4DE46}"/>
    <cellStyle name="Percent 28" xfId="223" xr:uid="{E1BF6AE5-3063-418C-9A7A-4905D60A2163}"/>
    <cellStyle name="Percent 28 2" xfId="613" xr:uid="{0201F5F1-A77B-4DB3-A3B4-18CC924E250A}"/>
    <cellStyle name="Percent 29" xfId="224" xr:uid="{2D0AEFB9-DCF5-489F-8EEC-8C223004A371}"/>
    <cellStyle name="Percent 29 2" xfId="614" xr:uid="{1FBF4BD9-4B23-4770-9377-ED4FC014AAFB}"/>
    <cellStyle name="Percent 3" xfId="225" xr:uid="{8C2E4AB9-4159-4FF6-BAEE-AF8B3DE2E82E}"/>
    <cellStyle name="Percent 3 2" xfId="226" xr:uid="{B5BC4212-8C87-46B7-8F96-F8EDBF346750}"/>
    <cellStyle name="Percent 3 2 2" xfId="448" xr:uid="{7C37DFBA-2B28-4343-880B-A165F871C85A}"/>
    <cellStyle name="Percent 3 3" xfId="420" xr:uid="{30E603AE-5935-4BDC-AFD6-BFC71952A9A7}"/>
    <cellStyle name="Percent 3 3 2" xfId="918" xr:uid="{C387F8DF-5BB7-43D7-B327-9404A7237651}"/>
    <cellStyle name="Percent 30" xfId="227" xr:uid="{C1229676-B5ED-4137-84EE-E479BACB47B0}"/>
    <cellStyle name="Percent 30 2" xfId="228" xr:uid="{D3D2CCB9-49A9-4416-8C09-E898C7E25D10}"/>
    <cellStyle name="Percent 30 2 2" xfId="616" xr:uid="{3748CE71-1B1F-4209-851F-5406071D6E01}"/>
    <cellStyle name="Percent 30 3" xfId="615" xr:uid="{706DF8F4-A7E7-401E-949C-A3157E3382B4}"/>
    <cellStyle name="Percent 31" xfId="229" xr:uid="{A14835AA-97D1-4160-A701-06702A4E0685}"/>
    <cellStyle name="Percent 31 2" xfId="230" xr:uid="{953E33AE-50A7-4899-8161-BF1D248A62E8}"/>
    <cellStyle name="Percent 31 2 2" xfId="618" xr:uid="{F5A9CEB1-2B3E-4706-81C5-FFA05A1D90BA}"/>
    <cellStyle name="Percent 31 3" xfId="617" xr:uid="{3032353E-1D4F-46A5-AEFB-9C067233C20B}"/>
    <cellStyle name="Percent 32" xfId="231" xr:uid="{3CA4D030-73F6-4935-A9F3-ACC5241F6720}"/>
    <cellStyle name="Percent 32 2" xfId="232" xr:uid="{1CF21389-1F10-402A-80FC-7D81D0C6B94F}"/>
    <cellStyle name="Percent 32 2 2" xfId="620" xr:uid="{E89F27C0-2692-4405-9191-AEB7256536C1}"/>
    <cellStyle name="Percent 32 3" xfId="619" xr:uid="{BCB8BF08-450D-4062-9132-DE5BAAF0EA7F}"/>
    <cellStyle name="Percent 33" xfId="233" xr:uid="{924C8F1E-132B-41D0-9FF3-31E5997647D2}"/>
    <cellStyle name="Percent 33 2" xfId="234" xr:uid="{654E5133-4813-4A75-8161-24F7738BBAC7}"/>
    <cellStyle name="Percent 33 2 2" xfId="622" xr:uid="{8DC3A343-7F48-45D5-9508-9BF074EF4D8B}"/>
    <cellStyle name="Percent 33 3" xfId="621" xr:uid="{A56C2AFA-9C3C-4B51-9928-3F6A8CD34325}"/>
    <cellStyle name="Percent 34" xfId="235" xr:uid="{5159A070-DB3D-4725-898A-2EAF034A4D3F}"/>
    <cellStyle name="Percent 34 2" xfId="236" xr:uid="{203162B8-4D66-4BE6-8D6E-25853A1BE972}"/>
    <cellStyle name="Percent 34 2 2" xfId="624" xr:uid="{7112F570-F300-4F3C-866A-9378F317F58F}"/>
    <cellStyle name="Percent 34 3" xfId="623" xr:uid="{111C1093-ED34-4E93-B32C-FF6022ACB685}"/>
    <cellStyle name="Percent 35" xfId="237" xr:uid="{22A56E03-26F5-450F-BE3C-52130A7FE328}"/>
    <cellStyle name="Percent 35 2" xfId="625" xr:uid="{74CDDD85-230F-49DE-8600-DDC636CFEA34}"/>
    <cellStyle name="Percent 36" xfId="238" xr:uid="{C1D6D418-1054-4BFB-9C82-6ADA4F695509}"/>
    <cellStyle name="Percent 36 2" xfId="626" xr:uid="{B78CABFB-5F3D-4626-870B-DA801C58FC72}"/>
    <cellStyle name="Percent 37" xfId="239" xr:uid="{0695C4E6-F958-4286-95DF-3C1179BA0516}"/>
    <cellStyle name="Percent 37 2" xfId="627" xr:uid="{F76C7D8B-C8F9-4D77-A4AC-7E21A1C8CCCC}"/>
    <cellStyle name="Percent 38" xfId="240" xr:uid="{CAA107A8-4319-43D2-8663-AE24CA0703D7}"/>
    <cellStyle name="Percent 38 2" xfId="628" xr:uid="{1FC5EAC8-3150-491D-B969-B028AE0B693F}"/>
    <cellStyle name="Percent 39" xfId="241" xr:uid="{29D54447-297B-4925-AD0C-635DA883FEC4}"/>
    <cellStyle name="Percent 39 2" xfId="629" xr:uid="{4CB95BB1-27E2-4B93-8C42-BE8087910B50}"/>
    <cellStyle name="Percent 4" xfId="242" xr:uid="{28AEC45A-CE0E-4CA1-A852-1C4B7F6405F0}"/>
    <cellStyle name="Percent 4 2" xfId="243" xr:uid="{854F9ECB-9585-4507-914C-BAD23B3DEED2}"/>
    <cellStyle name="Percent 4 2 2" xfId="513" xr:uid="{32AB992B-9793-4453-9270-ECA43782F718}"/>
    <cellStyle name="Percent 4 3" xfId="421" xr:uid="{4D752C62-2F21-4A19-91CD-A58C1ADAEDB6}"/>
    <cellStyle name="Percent 40" xfId="244" xr:uid="{7923738C-480D-4AEA-86AF-8053FEF37346}"/>
    <cellStyle name="Percent 40 2" xfId="630" xr:uid="{F836076F-9056-4A7F-AF01-0BF7D7B59324}"/>
    <cellStyle name="Percent 41" xfId="245" xr:uid="{78742937-1A5E-44B3-8470-8B220A4BCA2B}"/>
    <cellStyle name="Percent 41 2" xfId="631" xr:uid="{C30D2885-57A8-444A-AAA0-3EDBFEAA9629}"/>
    <cellStyle name="Percent 42" xfId="246" xr:uid="{D579F64B-8D10-4B02-94A0-0BE9A9356572}"/>
    <cellStyle name="Percent 42 2" xfId="632" xr:uid="{07FCB7EF-D21C-4489-8609-00211B9A0B30}"/>
    <cellStyle name="Percent 43" xfId="247" xr:uid="{B8904F36-224A-43A5-BF74-948CF39BBD8D}"/>
    <cellStyle name="Percent 43 2" xfId="633" xr:uid="{1C549A42-4FCA-4817-8A98-F1609D0AD741}"/>
    <cellStyle name="Percent 44" xfId="248" xr:uid="{44E442ED-EE69-481F-93B2-3914B7EFC199}"/>
    <cellStyle name="Percent 44 2" xfId="634" xr:uid="{C0E3311A-2F6F-4131-9BDD-FB00C4EADAF4}"/>
    <cellStyle name="Percent 45" xfId="249" xr:uid="{6D2F7E34-8C7C-4059-8AB3-D38911437CE7}"/>
    <cellStyle name="Percent 45 2" xfId="635" xr:uid="{8DEAC97E-C63E-4E9D-B310-F2DB59820FB3}"/>
    <cellStyle name="Percent 46" xfId="250" xr:uid="{5B04445E-93BE-48BE-9814-872EDA94DB57}"/>
    <cellStyle name="Percent 46 2" xfId="636" xr:uid="{FAB85953-1745-4258-BA61-5EB518D32AB2}"/>
    <cellStyle name="Percent 47" xfId="251" xr:uid="{14B9153A-03F2-408F-84E4-AE9F9A78DFEC}"/>
    <cellStyle name="Percent 47 2" xfId="637" xr:uid="{3194C108-0EDE-4B2F-A79E-AE912D8DC661}"/>
    <cellStyle name="Percent 48" xfId="252" xr:uid="{E9CDFB15-0A0B-4E75-B49B-6DF77A5D68B6}"/>
    <cellStyle name="Percent 48 2" xfId="638" xr:uid="{C4C181D0-6C76-41CA-9A39-F11685D2A26A}"/>
    <cellStyle name="Percent 49" xfId="253" xr:uid="{D7F4BE68-DB16-4404-860C-9EB4B96A61F3}"/>
    <cellStyle name="Percent 49 2" xfId="639" xr:uid="{634434F8-4C0B-44A8-B81E-0D96D5A870E9}"/>
    <cellStyle name="Percent 5" xfId="254" xr:uid="{79C31BCC-1A49-4654-A155-F690519A0434}"/>
    <cellStyle name="Percent 5 2" xfId="255" xr:uid="{E60B3A2F-53FC-4B46-9629-18B5A7D5571B}"/>
    <cellStyle name="Percent 5 2 2" xfId="256" xr:uid="{B55204AE-F277-4D90-8787-318809526CFE}"/>
    <cellStyle name="Percent 5 2 2 2" xfId="640" xr:uid="{B0E0DA16-B431-4E23-8AEC-A3AB1F69BBFE}"/>
    <cellStyle name="Percent 5 2 3" xfId="514" xr:uid="{9FB12E6B-5C04-4F58-B4AB-B0C391D1E92A}"/>
    <cellStyle name="Percent 5 3" xfId="422" xr:uid="{7EF38FB4-27DF-4036-AC16-47841C8EDA5D}"/>
    <cellStyle name="Percent 50" xfId="257" xr:uid="{0DE970CA-56B1-4290-9DD2-D92D7F117F70}"/>
    <cellStyle name="Percent 50 2" xfId="641" xr:uid="{4EFCD494-E040-43D7-8021-3C23F6EF7AD6}"/>
    <cellStyle name="Percent 51" xfId="258" xr:uid="{7310DA09-B938-4B5C-A3B3-2EBD93448B95}"/>
    <cellStyle name="Percent 51 2" xfId="642" xr:uid="{7E9586A8-F0E4-412B-B07D-6A91845909F3}"/>
    <cellStyle name="Percent 52" xfId="259" xr:uid="{273C98C5-A7FD-4A78-B845-0869BC291157}"/>
    <cellStyle name="Percent 52 2" xfId="643" xr:uid="{C4DA3683-6A30-4DB2-84AD-162BA32C7FB7}"/>
    <cellStyle name="Percent 53" xfId="260" xr:uid="{E0F20930-5C8A-4712-9DE3-B2E52E5BC021}"/>
    <cellStyle name="Percent 53 2" xfId="644" xr:uid="{7CBA978D-46F1-4B84-B22A-93060A4B3478}"/>
    <cellStyle name="Percent 54" xfId="261" xr:uid="{C7EE7596-E2DD-4573-B120-3BFA8B76F1C4}"/>
    <cellStyle name="Percent 54 2" xfId="645" xr:uid="{77A640B4-C92C-49FC-8457-80B12970F7B4}"/>
    <cellStyle name="Percent 55" xfId="262" xr:uid="{E230007D-D969-4129-9FE8-187CA3B585EA}"/>
    <cellStyle name="Percent 55 2" xfId="646" xr:uid="{253698B0-BE84-47FD-8202-67F1D622A45D}"/>
    <cellStyle name="Percent 56" xfId="263" xr:uid="{1A7FE2A0-B8E4-4782-9804-55A3F07FC3CD}"/>
    <cellStyle name="Percent 56 2" xfId="647" xr:uid="{D14191B1-DB46-41AA-8419-742E86F5CB4B}"/>
    <cellStyle name="Percent 57" xfId="264" xr:uid="{3D12E77C-F07A-4B3F-8935-8056F0B1BBF7}"/>
    <cellStyle name="Percent 57 2" xfId="648" xr:uid="{1F435036-F9B4-4F08-9B87-A6048160ABFD}"/>
    <cellStyle name="Percent 58" xfId="265" xr:uid="{4321F553-A7CF-40E3-AA56-39E610B7F1E0}"/>
    <cellStyle name="Percent 58 2" xfId="649" xr:uid="{458BA57A-EA44-48E1-858F-34200500A847}"/>
    <cellStyle name="Percent 59" xfId="341" xr:uid="{BA08E038-D2B4-4C15-9896-160BCEFE815A}"/>
    <cellStyle name="Percent 59 2" xfId="656" xr:uid="{C3EB3A81-1342-4803-A33E-B91B4F6D613A}"/>
    <cellStyle name="Percent 6" xfId="266" xr:uid="{6CB6B350-7BC6-4FD4-ABDD-AEFBC9F9F779}"/>
    <cellStyle name="Percent 6 2" xfId="267" xr:uid="{ACA37240-AF05-403C-90DB-EF59A5E35B4D}"/>
    <cellStyle name="Percent 6 2 2" xfId="268" xr:uid="{9183A153-19A0-4052-8953-F30D142CB531}"/>
    <cellStyle name="Percent 6 2 2 2" xfId="650" xr:uid="{CAB07AEB-798E-43EF-9EF4-B4E6E3CA5957}"/>
    <cellStyle name="Percent 6 2 3" xfId="515" xr:uid="{3BD9660D-D763-49F0-A2D6-2362569C6B35}"/>
    <cellStyle name="Percent 6 3" xfId="423" xr:uid="{EA0CF3E2-CCB1-4557-BA27-2786AB28E7FB}"/>
    <cellStyle name="Percent 60" xfId="367" xr:uid="{0A367E6F-9AD3-4D7F-B159-B67015BC2832}"/>
    <cellStyle name="Percent 60 2" xfId="658" xr:uid="{EC0271F6-D03E-4469-8F44-36657E6268D4}"/>
    <cellStyle name="Percent 61" xfId="366" xr:uid="{9CEC8348-D579-4AD7-8F1E-9B93A6209E0D}"/>
    <cellStyle name="Percent 61 2" xfId="657" xr:uid="{6FEB977F-9939-4FA3-ABCF-79D05ABF4526}"/>
    <cellStyle name="Percent 62" xfId="805" xr:uid="{C61B09DF-9810-49B8-9FFE-F0C9F4149502}"/>
    <cellStyle name="Percent 63" xfId="811" xr:uid="{F8B3D675-933F-4E14-921D-0BCECB807D2D}"/>
    <cellStyle name="Percent 64" xfId="817" xr:uid="{B4B35B72-21DA-40BC-96EB-887937CB7B44}"/>
    <cellStyle name="Percent 65" xfId="815" xr:uid="{4BC4C161-0936-4672-A8B9-0692F3975C6A}"/>
    <cellStyle name="Percent 66" xfId="809" xr:uid="{4F3D4119-14ED-4915-B73E-C40491208D1A}"/>
    <cellStyle name="Percent 67" xfId="813" xr:uid="{0AD3A8C5-505B-4452-8679-4D848910B3E5}"/>
    <cellStyle name="Percent 68" xfId="812" xr:uid="{2CE06AAD-4BAD-4B13-B5CD-C7DF19D60308}"/>
    <cellStyle name="Percent 69" xfId="814" xr:uid="{30BD166C-A6D6-4044-83D1-78A825EAEA39}"/>
    <cellStyle name="Percent 7" xfId="269" xr:uid="{B4B25204-5E16-4374-BA50-8103592186E0}"/>
    <cellStyle name="Percent 7 2" xfId="270" xr:uid="{14470835-9E56-414C-82AE-67713B646E54}"/>
    <cellStyle name="Percent 7 2 2" xfId="516" xr:uid="{F0A27400-CC87-46FC-826D-CD6C0A0E8A54}"/>
    <cellStyle name="Percent 7 3" xfId="424" xr:uid="{D0014808-CA8B-489E-838A-0C8F0A25F984}"/>
    <cellStyle name="Percent 70" xfId="816" xr:uid="{FA8557AF-692A-4EB9-BCF7-B96FAC9BDA70}"/>
    <cellStyle name="Percent 71" xfId="824" xr:uid="{9A48185C-AACB-4035-AE32-8A1E7FB7A6F1}"/>
    <cellStyle name="Percent 71 2" xfId="1632" xr:uid="{E9751319-0583-470A-A04C-47DD3DC53B09}"/>
    <cellStyle name="Percent 72" xfId="185" xr:uid="{672868AC-6B73-416A-959D-7CDC8A564554}"/>
    <cellStyle name="Percent 8" xfId="271" xr:uid="{20538AFC-89AE-4B78-A30B-9E4D3236B642}"/>
    <cellStyle name="Percent 8 2" xfId="517" xr:uid="{5AF9F7B4-0AE6-4D1B-94D9-67CCA7EE9A9D}"/>
    <cellStyle name="Percent 8 3" xfId="425" xr:uid="{51B91DA0-2DC0-4F71-8DC2-DE63BA8E8AE7}"/>
    <cellStyle name="Percent 9" xfId="272" xr:uid="{20E59CB4-BF00-404B-A52E-C02798F9EC9C}"/>
    <cellStyle name="Percent 9 2" xfId="518" xr:uid="{D830123F-1548-4C91-BF91-3C9CF63AA481}"/>
    <cellStyle name="Percent 9 3" xfId="426" xr:uid="{F29B6F63-D116-4666-847B-1D9DF19471D9}"/>
    <cellStyle name="Quantity" xfId="273" xr:uid="{6127ADCA-57B1-48FA-9740-E2255F81D577}"/>
    <cellStyle name="Quantity 2" xfId="274" xr:uid="{7EF29635-1E14-4A54-9319-BA89D01B51E3}"/>
    <cellStyle name="Quantity 2 2" xfId="275" xr:uid="{8B60C53C-1779-4EC8-A8E1-AADE5FC06D48}"/>
    <cellStyle name="Quantity 2 2 2" xfId="652" xr:uid="{9D617FC5-1C27-46A9-ACDE-644B4D073C84}"/>
    <cellStyle name="Quantity 2 3" xfId="651" xr:uid="{2A67A236-8FA1-4291-B3B6-8A0407F3E0B6}"/>
    <cellStyle name="Quantity 3" xfId="276" xr:uid="{E2A111B5-E53C-43DD-8C87-6F3A0092185F}"/>
    <cellStyle name="Quantity 3 2" xfId="653" xr:uid="{BFDC3FAF-7B1D-4C0B-81FE-1AF247757682}"/>
    <cellStyle name="Quantity 4" xfId="769" xr:uid="{F830F074-FFBB-45D6-8A86-3474926A3846}"/>
    <cellStyle name="Title 2" xfId="277" xr:uid="{99F56EC3-47E0-40F7-9BE8-079AA5938568}"/>
    <cellStyle name="Title 2 2" xfId="919" xr:uid="{2F067293-7EB5-4261-8BD6-B5EC948F01B2}"/>
    <cellStyle name="Title 3" xfId="770" xr:uid="{71DB7522-1FFB-4A73-84E3-0C3A60A08DB7}"/>
    <cellStyle name="Total 2" xfId="278" xr:uid="{390E5E42-3932-4DC4-B62C-A363E7C58350}"/>
    <cellStyle name="Total 2 2" xfId="920" xr:uid="{9A92A17F-60DB-4C98-A216-A0E1E9EBBB30}"/>
    <cellStyle name="Total 3" xfId="771" xr:uid="{8FF623C9-2758-478E-ABA8-C15815A81B71}"/>
    <cellStyle name="Warning Text 2" xfId="279" xr:uid="{0060C7F2-074E-4DB2-A2CD-C3B89DCBA557}"/>
    <cellStyle name="Warning Text 2 2" xfId="921" xr:uid="{5DEFFE54-FD23-4F15-B237-6162700CCDBE}"/>
    <cellStyle name="Warning Text 3" xfId="772" xr:uid="{432D412B-87E5-4FEC-8850-057D2D7CA661}"/>
    <cellStyle name="เครื่องหมายจุลภาค 2" xfId="280" xr:uid="{D8B973F6-3117-4419-8B13-80ACF445E793}"/>
    <cellStyle name="เครื่องหมายจุลภาค 2 2" xfId="281" xr:uid="{A38F874D-DEB9-4CFB-8A3B-393B2815AB58}"/>
    <cellStyle name="เครื่องหมายจุลภาค 2 2 2" xfId="1535" xr:uid="{4FA954CC-F20B-4F80-97B1-484B3469DF82}"/>
    <cellStyle name="เครื่องหมายจุลภาค 2 3" xfId="282" xr:uid="{2448D8C4-C668-4422-A22E-6843C33F99BF}"/>
    <cellStyle name="เครื่องหมายจุลภาค 2 3 2" xfId="1536" xr:uid="{07F76FCE-ED4D-4C97-ABA5-2DA8E7DC4472}"/>
    <cellStyle name="เครื่องหมายจุลภาค 2 4" xfId="1534" xr:uid="{46C5224A-8340-4906-BC97-0392AB792CA1}"/>
    <cellStyle name="เครื่องหมายจุลภาค_~gl83" xfId="773" xr:uid="{81BA95CA-9C8A-4436-AE0D-A8B54EA707BE}"/>
    <cellStyle name="เซลล์ตรวจสอบ" xfId="343" xr:uid="{158AB807-2B79-4A91-BF93-D29164745506}"/>
    <cellStyle name="เซลล์ตรวจสอบ 2" xfId="283" xr:uid="{BD62E484-7624-41FB-8A9B-5E4DD89746E3}"/>
    <cellStyle name="เซลล์ตรวจสอบ 2 2" xfId="922" xr:uid="{6F6DDAC3-3D2A-45C5-9949-068546E7265C}"/>
    <cellStyle name="เซลล์ตรวจสอบ 3" xfId="774" xr:uid="{F6F96C02-62B2-42DA-91A1-8C179FA791E6}"/>
    <cellStyle name="เซลล์ที่มีการเชื่อมโยง" xfId="284" xr:uid="{EC2C91FD-4DF8-48BF-BD81-79C404FB1DC5}"/>
    <cellStyle name="เซลล์ที่มีการเชื่อมโยง 2" xfId="285" xr:uid="{542D1128-2D4E-4DB8-A8A2-8D2C955E50E5}"/>
    <cellStyle name="เซลล์ที่มีการเชื่อมโยง 2 2" xfId="923" xr:uid="{616EF8BA-13DA-47BC-AFF9-5E1CC39A257E}"/>
    <cellStyle name="เซลล์ที่มีการเชื่อมโยง 3" xfId="775" xr:uid="{C25D5295-D1A3-412E-AA93-510DD2E26977}"/>
    <cellStyle name="เปอร์เซ็นต์ 2" xfId="924" xr:uid="{26289226-8138-4BFD-B638-98FB4DF03E83}"/>
    <cellStyle name="เปอร์เซ็นต์ 3" xfId="925" xr:uid="{FFF26193-87F5-45AC-8164-592C8C23317B}"/>
    <cellStyle name="แย่" xfId="344" xr:uid="{06B354A9-C3E4-4EDA-9D3D-E8FDCB5275A4}"/>
    <cellStyle name="แย่ 2" xfId="286" xr:uid="{B2753B87-27DE-4280-B9FA-60625ADAA38A}"/>
    <cellStyle name="แย่ 2 2" xfId="926" xr:uid="{0028F2A0-1C71-4DE8-9121-FDB67C42077F}"/>
    <cellStyle name="แย่ 3" xfId="776" xr:uid="{F08C99E4-0B14-4E88-A2AA-F4B251EB0DC3}"/>
    <cellStyle name="แสดงผล" xfId="345" xr:uid="{CC8B590A-BA21-4013-A152-05B0BDD8E85B}"/>
    <cellStyle name="แสดงผล 2" xfId="287" xr:uid="{CAD3B056-D9D8-4BDA-B89F-03DB381DE676}"/>
    <cellStyle name="แสดงผล 2 2" xfId="927" xr:uid="{0AFF69CF-F899-4074-9866-B6B014356DE8}"/>
    <cellStyle name="แสดงผล 3" xfId="777" xr:uid="{29B11ABF-696E-41F4-B20C-46D44645FA55}"/>
    <cellStyle name="การคำนวณ" xfId="346" xr:uid="{7539E436-5BC7-4074-8A67-0655FC7B541D}"/>
    <cellStyle name="การคำนวณ 2" xfId="288" xr:uid="{934BC439-A21E-4FD2-81CB-D67EBC33C9E5}"/>
    <cellStyle name="การคำนวณ 2 2" xfId="928" xr:uid="{E957DA09-ADF3-4396-9090-58BEFA05E9FD}"/>
    <cellStyle name="การคำนวณ 3" xfId="778" xr:uid="{76C39F2E-61FA-42E1-8D2F-57D5B5656F09}"/>
    <cellStyle name="ข้อความเตือน" xfId="347" xr:uid="{52DF9112-242D-4F2E-BEF8-2CB9A2FBA60C}"/>
    <cellStyle name="ข้อความเตือน 2" xfId="289" xr:uid="{E93E0111-34E6-4FB1-B8DA-F62BF76A7AB1}"/>
    <cellStyle name="ข้อความเตือน 2 2" xfId="929" xr:uid="{F7E054D8-629F-4024-9E37-7FC579AEBB6C}"/>
    <cellStyle name="ข้อความเตือน 3" xfId="779" xr:uid="{21FD8AB2-2C50-4B5D-A389-4FF987582A8A}"/>
    <cellStyle name="ข้อความอธิบาย" xfId="348" xr:uid="{D9D20205-F663-4471-8362-2031FE48593D}"/>
    <cellStyle name="ข้อความอธิบาย 2" xfId="290" xr:uid="{D5E8C315-D270-40E7-AE62-05D1627D4623}"/>
    <cellStyle name="ข้อความอธิบาย 2 2" xfId="930" xr:uid="{4590F19E-1F9F-4C02-AD43-EF49258BBAA1}"/>
    <cellStyle name="ข้อความอธิบาย 3" xfId="780" xr:uid="{94878170-E43F-460B-987E-8B6B787150FA}"/>
    <cellStyle name="จุลภาค 2" xfId="782" xr:uid="{D1F31947-1446-48BD-A323-A876CC3447E7}"/>
    <cellStyle name="จุลภาค 2 2" xfId="932" xr:uid="{A5770B01-709F-4E2F-8327-2D694884944E}"/>
    <cellStyle name="จุลภาค 2 2 2" xfId="1654" xr:uid="{A9E33A57-5B20-4E03-A3DA-8C297333D091}"/>
    <cellStyle name="จุลภาค 2 2 3" xfId="1976" xr:uid="{47CCFEB9-677A-4BED-966E-3CD2214F7212}"/>
    <cellStyle name="จุลภาค 2 3" xfId="981" xr:uid="{F934C6AA-7881-4740-A27F-3C940ED0E530}"/>
    <cellStyle name="จุลภาค 2 3 2" xfId="1667" xr:uid="{29D22793-2EA5-423D-A050-7BA08C6A0171}"/>
    <cellStyle name="จุลภาค 2 4" xfId="931" xr:uid="{E64506A9-F3EE-4C2A-A11A-E9482EFF7272}"/>
    <cellStyle name="จุลภาค 2 4 2" xfId="1653" xr:uid="{7BDF5506-4116-44B0-AD83-887C715B640E}"/>
    <cellStyle name="จุลภาค 2 5" xfId="1628" xr:uid="{2EA5A352-5B58-4DEB-B27A-A996CEE7664B}"/>
    <cellStyle name="จุลภาค 2 6" xfId="1975" xr:uid="{19E27C44-CD1D-4C88-AEF4-2F124F5124E1}"/>
    <cellStyle name="จุลภาค 3" xfId="783" xr:uid="{4A253ADB-2B1E-406F-8F17-F57F83BAA68D}"/>
    <cellStyle name="จุลภาค 3 2" xfId="933" xr:uid="{EE1FEF1E-DA61-42BC-928B-133054FBC01A}"/>
    <cellStyle name="จุลภาค 3 2 2" xfId="1655" xr:uid="{B26FDAEF-4C37-4EB5-9A89-379B79A81CAE}"/>
    <cellStyle name="จุลภาค 3 3" xfId="1629" xr:uid="{628E68C0-54E9-4042-B5D5-DCDAFDDB51EB}"/>
    <cellStyle name="จุลภาค 4" xfId="934" xr:uid="{E4E9910D-A60D-4600-BD99-06957C89D5A2}"/>
    <cellStyle name="จุลภาค 4 2" xfId="1656" xr:uid="{436D6204-F05D-47A3-B44C-8A42E016CD91}"/>
    <cellStyle name="ชื่อเรื่อง" xfId="349" xr:uid="{4B63E466-8469-4A54-9AE3-1F2EB48C6423}"/>
    <cellStyle name="ชื่อเรื่อง 2" xfId="291" xr:uid="{B698CF2C-C38F-43FB-803B-7D93BBB81EFB}"/>
    <cellStyle name="ชื่อเรื่อง 2 2" xfId="935" xr:uid="{8496D32B-009D-4672-A0F4-8F989DD1FEDE}"/>
    <cellStyle name="ชื่อเรื่อง 3" xfId="784" xr:uid="{D2B037CF-6F06-4ACC-AE36-0CEDEA3B5EC3}"/>
    <cellStyle name="ดี" xfId="350" xr:uid="{07CEE8C0-4277-4F61-901A-9D0AE96EBCD6}"/>
    <cellStyle name="ดี 2" xfId="292" xr:uid="{FF40AD89-37A6-4326-BCA9-EAA6D80EAE32}"/>
    <cellStyle name="ดี 2 2" xfId="936" xr:uid="{7DB88946-56E4-4C69-9EFB-1363A119F143}"/>
    <cellStyle name="ดี 3" xfId="785" xr:uid="{F633E300-87AD-4624-B957-192A9F26CB7F}"/>
    <cellStyle name="ปกติ 2" xfId="293" xr:uid="{5E7E0C2E-AD2B-4B7A-BEE5-B9B76A30E0A5}"/>
    <cellStyle name="ปกติ 2 2" xfId="294" xr:uid="{9539E53F-AFD7-4D2C-A3EC-20CF71391AFE}"/>
    <cellStyle name="ปกติ 2 2 2" xfId="938" xr:uid="{203DB8FA-176C-41FD-999E-6670B8396551}"/>
    <cellStyle name="ปกติ 2 3" xfId="449" xr:uid="{778AF494-6A28-4B29-B828-15B4CBF67F51}"/>
    <cellStyle name="ปกติ 2 3 2" xfId="937" xr:uid="{D5525485-EE5B-4AFC-AC0E-556A58B70A08}"/>
    <cellStyle name="ปกติ 2 4" xfId="982" xr:uid="{36C90ACD-EA4C-45E9-81F9-ED6BDA85678D}"/>
    <cellStyle name="ปกติ 3" xfId="295" xr:uid="{60BD1951-4302-4855-BC8C-A88A38C9A6BF}"/>
    <cellStyle name="ปกติ 3 2" xfId="786" xr:uid="{839BF379-7972-49C9-800C-FE17B263FB9E}"/>
    <cellStyle name="ปกติ 3 3" xfId="939" xr:uid="{C718F903-6359-48B9-ACFE-420FE4A338D0}"/>
    <cellStyle name="ปกติ 4" xfId="787" xr:uid="{4A71E2AE-27AC-4E0D-BFCA-C8D5D0B024A5}"/>
    <cellStyle name="ปกติ 4 2" xfId="983" xr:uid="{A3F23EC6-F42F-4B08-B7FF-7E31362C4646}"/>
    <cellStyle name="ปกติ 4 3" xfId="940" xr:uid="{60866CDB-BAF1-41B0-B61C-ECA13C6B52E5}"/>
    <cellStyle name="ปกติ 4 3 2" xfId="1657" xr:uid="{BD1DAC98-6436-48D0-87C9-357BABEBA976}"/>
    <cellStyle name="ปกติ 4 3 2 2" xfId="2651" xr:uid="{1B36651D-3FDD-422C-994E-7F5C609FEBD9}"/>
    <cellStyle name="ปกติ 4 3 3" xfId="2137" xr:uid="{BCB8CD33-C08E-4D49-B92E-FACCC84A80D5}"/>
    <cellStyle name="ปกติ 4 4" xfId="1977" xr:uid="{C5CE95CA-75FF-45CB-AF87-B6079DCCFD3A}"/>
    <cellStyle name="ปกติ 5" xfId="788" xr:uid="{058AAF6C-8178-404C-8EA4-48EB9901A41C}"/>
    <cellStyle name="ปกติ_~gl17A" xfId="2025" xr:uid="{AEC7F4F2-864C-4206-B9E3-D8957B4E0AFA}"/>
    <cellStyle name="ป้อนค่า" xfId="351" xr:uid="{93D91A4C-16D8-49D7-B715-552F2455CBEE}"/>
    <cellStyle name="ป้อนค่า 2" xfId="296" xr:uid="{BCD3C3D4-B640-4D30-8DA0-B4F09C42D676}"/>
    <cellStyle name="ป้อนค่า 2 2" xfId="941" xr:uid="{BFA48C82-65DD-45EA-8F66-7AA4EB687ED4}"/>
    <cellStyle name="ป้อนค่า 3" xfId="789" xr:uid="{D81A4691-91C5-47F6-8DF0-FFD5C3DA1154}"/>
    <cellStyle name="ปานกลาง" xfId="352" xr:uid="{D4164C24-5E4B-4B70-BE03-E466CD742553}"/>
    <cellStyle name="ปานกลาง 2" xfId="297" xr:uid="{4D863899-BBD9-4534-9756-DF3539BFE2A3}"/>
    <cellStyle name="ปานกลาง 2 2" xfId="942" xr:uid="{AECCE23C-A6EE-4BB0-8B57-BD665D892A6A}"/>
    <cellStyle name="ปานกลาง 3" xfId="790" xr:uid="{744F8878-7955-4DDF-9599-F17603B1E96C}"/>
    <cellStyle name="ผลรวม" xfId="353" xr:uid="{C0B86E8F-9695-4A43-A90A-2283E99C1826}"/>
    <cellStyle name="ผลรวม 2" xfId="298" xr:uid="{229F8B4D-A3C1-491D-B43F-9A6DF3664D5A}"/>
    <cellStyle name="ผลรวม 2 2" xfId="943" xr:uid="{4DB1C953-3C40-4946-A8D4-F98A8249D4A7}"/>
    <cellStyle name="ผลรวม 3" xfId="791" xr:uid="{42D905B4-5157-4F6E-B03C-E90A56D6B6AA}"/>
    <cellStyle name="ส่วนที่ถูกเน้น1" xfId="354" xr:uid="{93A36524-6F0B-4EEC-A0EE-3E191AD3E774}"/>
    <cellStyle name="ส่วนที่ถูกเน้น1 2" xfId="299" xr:uid="{B2B65770-D326-4C6A-B35E-B4F50C381A32}"/>
    <cellStyle name="ส่วนที่ถูกเน้น1 2 2" xfId="944" xr:uid="{0DF98E1E-6042-4266-8D66-2195E5425E70}"/>
    <cellStyle name="ส่วนที่ถูกเน้น1 3" xfId="792" xr:uid="{97FFC18D-6F07-4DB3-8540-88D62C7EBA61}"/>
    <cellStyle name="ส่วนที่ถูกเน้น2" xfId="355" xr:uid="{6E14185B-5ADA-4605-B6F8-D42502AAE3B5}"/>
    <cellStyle name="ส่วนที่ถูกเน้น2 2" xfId="300" xr:uid="{E5EAB6F6-DB65-4E9D-AE6C-B5301518D4AA}"/>
    <cellStyle name="ส่วนที่ถูกเน้น2 2 2" xfId="945" xr:uid="{DA13E42E-80DC-4CB0-B0E2-3D5CCDB47B7F}"/>
    <cellStyle name="ส่วนที่ถูกเน้น2 3" xfId="793" xr:uid="{8C5C326D-D9BF-4482-AD03-D22EE7A9B3EA}"/>
    <cellStyle name="ส่วนที่ถูกเน้น3" xfId="356" xr:uid="{C694C324-DD06-4D16-895E-F77725B63C37}"/>
    <cellStyle name="ส่วนที่ถูกเน้น3 2" xfId="301" xr:uid="{A767D0A8-3FC1-439F-9D3D-A38835C8CB1E}"/>
    <cellStyle name="ส่วนที่ถูกเน้น3 2 2" xfId="946" xr:uid="{D3205678-9721-460B-BCAB-93BE74EC86E8}"/>
    <cellStyle name="ส่วนที่ถูกเน้น3 3" xfId="794" xr:uid="{72CD88C7-C1B2-43F6-8017-A7EFC52E212D}"/>
    <cellStyle name="ส่วนที่ถูกเน้น4" xfId="357" xr:uid="{B75FA09F-7954-4FF9-8D95-CCE0EC9B287A}"/>
    <cellStyle name="ส่วนที่ถูกเน้น4 2" xfId="302" xr:uid="{86D6E29D-DF75-4FF5-8573-3A681CE759AE}"/>
    <cellStyle name="ส่วนที่ถูกเน้น4 2 2" xfId="947" xr:uid="{640817CF-81AB-4FD4-8578-D9ABFA44EB47}"/>
    <cellStyle name="ส่วนที่ถูกเน้น4 3" xfId="795" xr:uid="{D44776DC-2225-4D43-892D-9CC9ADE2F972}"/>
    <cellStyle name="ส่วนที่ถูกเน้น5" xfId="358" xr:uid="{A8B26090-FBC3-4EF7-B4A1-2273E344962C}"/>
    <cellStyle name="ส่วนที่ถูกเน้น5 2" xfId="303" xr:uid="{B053A0D0-EA20-46B1-8514-BDF65C9342F4}"/>
    <cellStyle name="ส่วนที่ถูกเน้น5 2 2" xfId="948" xr:uid="{C777AD10-6C4E-4A25-BA78-E3EDBB441577}"/>
    <cellStyle name="ส่วนที่ถูกเน้น5 3" xfId="796" xr:uid="{4D4603B0-9350-4127-92B3-499829511852}"/>
    <cellStyle name="ส่วนที่ถูกเน้น6" xfId="359" xr:uid="{CE6FFEF0-16CC-4262-9FA5-B78828805D7A}"/>
    <cellStyle name="ส่วนที่ถูกเน้น6 2" xfId="304" xr:uid="{3443A2FF-B1D3-497B-AB8D-AF0F4B29D9FD}"/>
    <cellStyle name="ส่วนที่ถูกเน้น6 2 2" xfId="949" xr:uid="{910BE19A-2A4C-4855-9682-767626367CFF}"/>
    <cellStyle name="ส่วนที่ถูกเน้น6 3" xfId="797" xr:uid="{57B357C6-6A76-4A5F-8C87-A2319A4F6714}"/>
    <cellStyle name="หมายเหตุ" xfId="360" xr:uid="{355E3480-A11E-4330-A19D-319E56302F53}"/>
    <cellStyle name="หมายเหตุ 10" xfId="427" xr:uid="{53F7B358-4159-49DA-8104-DBA7A562EE0E}"/>
    <cellStyle name="หมายเหตุ 10 2" xfId="519" xr:uid="{1D174592-5794-4BD5-BC85-519B39D3BC50}"/>
    <cellStyle name="หมายเหตุ 11" xfId="441" xr:uid="{B6B15198-A82B-4584-B5CC-A590C0D19C34}"/>
    <cellStyle name="หมายเหตุ 11 2" xfId="520" xr:uid="{4CE6D814-2284-4491-A22D-76C863BF3C86}"/>
    <cellStyle name="หมายเหตุ 2" xfId="305" xr:uid="{B2D2091F-6E1F-4572-908F-9A1DE2BDA522}"/>
    <cellStyle name="หมายเหตุ 2 2" xfId="306" xr:uid="{2D24CF0E-ED10-4063-AE3A-7D2CC46574BB}"/>
    <cellStyle name="หมายเหตุ 2 2 2" xfId="442" xr:uid="{B9384911-89CA-4886-BD5A-5604A4DC15B6}"/>
    <cellStyle name="หมายเหตุ 2 3" xfId="361" xr:uid="{A82FAA38-C5BF-4CFF-B356-F05FE21737BC}"/>
    <cellStyle name="หมายเหตุ 2 3 2" xfId="950" xr:uid="{04568E37-BDC5-4F80-ABBD-289F02A19A77}"/>
    <cellStyle name="หมายเหตุ 3" xfId="307" xr:uid="{F503B3C1-5A29-44BE-925C-5701A7074EC3}"/>
    <cellStyle name="หมายเหตุ 3 2" xfId="521" xr:uid="{50D18950-3A7D-4801-8985-B9E41C9FE146}"/>
    <cellStyle name="หมายเหตุ 3 3" xfId="428" xr:uid="{916BE72D-0DE8-40A3-818C-90B28485B6F7}"/>
    <cellStyle name="หมายเหตุ 4" xfId="308" xr:uid="{5857995E-7F39-4EEF-9083-08D5F8A4BB11}"/>
    <cellStyle name="หมายเหตุ 4 2" xfId="309" xr:uid="{4D4E373E-A296-42A6-9E2D-CE155F98A12A}"/>
    <cellStyle name="หมายเหตุ 4 2 2" xfId="310" xr:uid="{D02A3973-1087-468E-8213-F6D6A0E39025}"/>
    <cellStyle name="หมายเหตุ 4 2 2 2" xfId="654" xr:uid="{F5CD5D48-283A-4FC1-9889-16B8EF328290}"/>
    <cellStyle name="หมายเหตุ 4 2 3" xfId="522" xr:uid="{EFA487B6-94BC-46ED-87A9-5097BD4CA847}"/>
    <cellStyle name="หมายเหตุ 4 3" xfId="311" xr:uid="{ABAE5995-EC80-4545-A19B-1CD0CC6B7760}"/>
    <cellStyle name="หมายเหตุ 4 3 2" xfId="655" xr:uid="{FF5B7FE7-82E6-43AC-9BCE-97798A624EB7}"/>
    <cellStyle name="หมายเหตุ 4 4" xfId="312" xr:uid="{58EA3A31-30D4-4E78-8764-D35F8225E1E4}"/>
    <cellStyle name="หมายเหตุ 4 5" xfId="429" xr:uid="{456332C5-7FEA-4302-8C12-20C20C050DCA}"/>
    <cellStyle name="หมายเหตุ 5" xfId="313" xr:uid="{5E0066B8-EC48-4DBA-B0A3-E528DAE66D91}"/>
    <cellStyle name="หมายเหตุ 5 2" xfId="314" xr:uid="{BE1BB8EF-8C11-4616-8E22-083C316056D7}"/>
    <cellStyle name="หมายเหตุ 5 2 2" xfId="523" xr:uid="{725D9DD6-C1EF-4D6A-B8E2-7BA4E79BFF06}"/>
    <cellStyle name="หมายเหตุ 5 3" xfId="430" xr:uid="{D4850762-C62A-4DFA-9EA8-6D166148AAAE}"/>
    <cellStyle name="หมายเหตุ 6" xfId="315" xr:uid="{D597A0AF-CEE8-44FD-87F9-00139F6920AD}"/>
    <cellStyle name="หมายเหตุ 6 2" xfId="524" xr:uid="{7056342E-43A4-42AE-9759-046BD5418A82}"/>
    <cellStyle name="หมายเหตุ 6 3" xfId="431" xr:uid="{F964BBB3-FC26-4A06-A548-38EBFA697ACD}"/>
    <cellStyle name="หมายเหตุ 7" xfId="432" xr:uid="{903C043B-DE61-4142-8F60-E5470067C081}"/>
    <cellStyle name="หมายเหตุ 7 2" xfId="525" xr:uid="{F23806FC-CC20-434A-BEF0-6A9E508DBF61}"/>
    <cellStyle name="หมายเหตุ 8" xfId="433" xr:uid="{FEE671C8-95EF-4996-9334-3723CFC6B860}"/>
    <cellStyle name="หมายเหตุ 8 2" xfId="526" xr:uid="{7426C3A4-263E-4C46-A8CD-772C0E06A289}"/>
    <cellStyle name="หมายเหตุ 9" xfId="434" xr:uid="{A58B8F0F-F5BA-4B5B-B8C6-70CB382F3E14}"/>
    <cellStyle name="หมายเหตุ 9 2" xfId="527" xr:uid="{12A6AF59-D47E-4A7F-B529-794B7603F7B1}"/>
    <cellStyle name="หัวเรื่อง 1" xfId="362" xr:uid="{B67CC41A-D51E-4DF6-8D51-C1BD14830FA2}"/>
    <cellStyle name="หัวเรื่อง 1 2" xfId="316" xr:uid="{B5730A22-E983-4A02-B3FC-4600A3C02B64}"/>
    <cellStyle name="หัวเรื่อง 1 2 2" xfId="952" xr:uid="{F0215C4A-E0F4-46CA-AF2E-E69CB88D93BF}"/>
    <cellStyle name="หัวเรื่อง 1 3" xfId="798" xr:uid="{1E31359B-3AC0-4383-A9FC-88AFA3952D87}"/>
    <cellStyle name="หัวเรื่อง 2" xfId="363" xr:uid="{FADB6356-88BE-4807-B430-049FB295BCA6}"/>
    <cellStyle name="หัวเรื่อง 2 2" xfId="317" xr:uid="{6C70686A-2E3B-4702-B96F-B6D7008E52D9}"/>
    <cellStyle name="หัวเรื่อง 2 2 2" xfId="953" xr:uid="{B5A5DD44-3D63-473B-B30B-66B2CAD43611}"/>
    <cellStyle name="หัวเรื่อง 2 3" xfId="799" xr:uid="{4C7EE8C1-6C71-4C72-9EF5-D24A704EB2FC}"/>
    <cellStyle name="หัวเรื่อง 3" xfId="364" xr:uid="{FB63F9B2-6C21-4B43-9DC5-70AF6B3AEE55}"/>
    <cellStyle name="หัวเรื่อง 3 2" xfId="318" xr:uid="{40E49C43-D1EE-4B10-931C-1C77AB6526BC}"/>
    <cellStyle name="หัวเรื่อง 3 2 2" xfId="954" xr:uid="{502E88C2-9B8D-4DF8-88AF-D80F2B6ED9BE}"/>
    <cellStyle name="หัวเรื่อง 3 3" xfId="800" xr:uid="{71E563CB-998D-45C6-9EA7-FBDF46DAB0F1}"/>
    <cellStyle name="หัวเรื่อง 4" xfId="365" xr:uid="{923A6227-9FC5-4152-B570-F29133104CEE}"/>
    <cellStyle name="หัวเรื่อง 4 2" xfId="319" xr:uid="{9F631845-5300-413C-A351-0D6B03788490}"/>
    <cellStyle name="หัวเรื่อง 4 2 2" xfId="955" xr:uid="{BFFEFA0E-524F-42F1-8587-534499B4C114}"/>
    <cellStyle name="หัวเรื่อง 4 3" xfId="801" xr:uid="{C1707AA3-C942-42A1-BDB0-E313EA78FD5E}"/>
  </cellStyles>
  <dxfs count="0"/>
  <tableStyles count="0" defaultTableStyle="TableStyleMedium9" defaultPivotStyle="PivotStyleLight16"/>
  <colors>
    <mruColors>
      <color rgb="FFCCFFCC"/>
      <color rgb="FF00FF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74F1-D949-4D26-AF7E-7CEAE1757CC9}">
  <dimension ref="A1:N87"/>
  <sheetViews>
    <sheetView showGridLines="0" tabSelected="1" view="pageBreakPreview" zoomScale="85" zoomScaleNormal="94" zoomScaleSheetLayoutView="85" workbookViewId="0"/>
  </sheetViews>
  <sheetFormatPr defaultColWidth="9.33203125" defaultRowHeight="24" customHeight="1"/>
  <cols>
    <col min="1" max="1" width="48" style="3" customWidth="1"/>
    <col min="2" max="2" width="8.6640625" style="3" customWidth="1"/>
    <col min="3" max="3" width="1.33203125" style="3" customWidth="1"/>
    <col min="4" max="4" width="14.6640625" style="83" customWidth="1"/>
    <col min="5" max="5" width="1.33203125" style="3" customWidth="1"/>
    <col min="6" max="6" width="14.6640625" style="33" customWidth="1"/>
    <col min="7" max="7" width="1.33203125" style="33" customWidth="1"/>
    <col min="8" max="8" width="14.6640625" style="83" customWidth="1"/>
    <col min="9" max="9" width="1.33203125" style="3" customWidth="1"/>
    <col min="10" max="10" width="14.6640625" style="3" customWidth="1"/>
    <col min="11" max="11" width="1.44140625" style="3" customWidth="1"/>
    <col min="12" max="12" width="11.5546875" style="3" hidden="1" customWidth="1"/>
    <col min="13" max="13" width="35.5546875" style="3" hidden="1" customWidth="1"/>
    <col min="14" max="14" width="9.33203125" style="3" customWidth="1"/>
    <col min="15" max="15" width="14.6640625" style="3" customWidth="1"/>
    <col min="16" max="16" width="4.5546875" style="3" customWidth="1"/>
    <col min="17" max="17" width="13.44140625" style="3" customWidth="1"/>
    <col min="18" max="16384" width="9.33203125" style="3"/>
  </cols>
  <sheetData>
    <row r="1" spans="1:13" ht="24" customHeight="1">
      <c r="A1" s="7" t="s">
        <v>98</v>
      </c>
      <c r="B1" s="7"/>
      <c r="C1" s="7"/>
      <c r="D1" s="7"/>
      <c r="E1" s="7"/>
      <c r="F1" s="22"/>
      <c r="G1" s="22"/>
      <c r="H1" s="7"/>
      <c r="I1" s="7"/>
      <c r="J1" s="7"/>
    </row>
    <row r="2" spans="1:13" ht="24" customHeight="1">
      <c r="A2" s="143" t="s">
        <v>119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3" ht="24" customHeight="1">
      <c r="A3" s="80" t="s">
        <v>188</v>
      </c>
      <c r="B3" s="80"/>
      <c r="C3" s="80"/>
      <c r="D3" s="81"/>
      <c r="E3" s="80"/>
      <c r="F3" s="23"/>
      <c r="G3" s="24"/>
      <c r="H3" s="81"/>
      <c r="I3" s="80"/>
      <c r="J3" s="80"/>
    </row>
    <row r="4" spans="1:13" ht="24" customHeight="1">
      <c r="A4" s="140" t="s">
        <v>59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3" ht="24" customHeight="1">
      <c r="A5" s="17"/>
      <c r="B5" s="17"/>
      <c r="C5" s="17"/>
      <c r="D5" s="141" t="s">
        <v>33</v>
      </c>
      <c r="E5" s="141"/>
      <c r="F5" s="141"/>
      <c r="G5" s="7"/>
      <c r="H5" s="142" t="s">
        <v>34</v>
      </c>
      <c r="I5" s="142"/>
      <c r="J5" s="142"/>
    </row>
    <row r="6" spans="1:13" ht="24" customHeight="1">
      <c r="B6" s="11" t="s">
        <v>0</v>
      </c>
      <c r="C6" s="14"/>
      <c r="D6" s="82" t="s">
        <v>189</v>
      </c>
      <c r="F6" s="82" t="s">
        <v>193</v>
      </c>
      <c r="G6" s="3"/>
      <c r="H6" s="82" t="s">
        <v>189</v>
      </c>
      <c r="J6" s="82" t="s">
        <v>193</v>
      </c>
      <c r="M6" s="3" t="s">
        <v>46</v>
      </c>
    </row>
    <row r="7" spans="1:13" ht="24" customHeight="1">
      <c r="B7" s="11"/>
      <c r="C7" s="14"/>
      <c r="D7" s="25" t="s">
        <v>63</v>
      </c>
      <c r="F7" s="25" t="s">
        <v>64</v>
      </c>
      <c r="G7" s="3"/>
      <c r="H7" s="25" t="s">
        <v>63</v>
      </c>
      <c r="J7" s="25" t="s">
        <v>64</v>
      </c>
    </row>
    <row r="8" spans="1:13" ht="24" customHeight="1">
      <c r="B8" s="11"/>
      <c r="C8" s="14"/>
      <c r="D8" s="25" t="s">
        <v>65</v>
      </c>
      <c r="F8" s="25"/>
      <c r="G8" s="3"/>
      <c r="H8" s="25" t="s">
        <v>65</v>
      </c>
      <c r="J8" s="25"/>
    </row>
    <row r="9" spans="1:13" ht="24" customHeight="1">
      <c r="A9" s="7" t="s">
        <v>1</v>
      </c>
      <c r="F9" s="84"/>
      <c r="G9" s="83"/>
      <c r="J9" s="25"/>
    </row>
    <row r="10" spans="1:13" ht="24" customHeight="1">
      <c r="A10" s="7" t="s">
        <v>2</v>
      </c>
      <c r="B10" s="9"/>
      <c r="D10" s="60"/>
      <c r="E10" s="4"/>
      <c r="F10" s="13"/>
      <c r="G10" s="13"/>
      <c r="H10" s="60"/>
      <c r="I10" s="4"/>
      <c r="J10" s="4"/>
    </row>
    <row r="11" spans="1:13" ht="24" customHeight="1">
      <c r="A11" s="3" t="s">
        <v>76</v>
      </c>
      <c r="B11" s="9"/>
      <c r="D11" s="60">
        <v>38004</v>
      </c>
      <c r="E11" s="4"/>
      <c r="F11" s="60">
        <v>29882</v>
      </c>
      <c r="G11" s="26"/>
      <c r="H11" s="60">
        <v>6539</v>
      </c>
      <c r="I11" s="4"/>
      <c r="J11" s="60">
        <v>6163</v>
      </c>
    </row>
    <row r="12" spans="1:13" ht="24" customHeight="1">
      <c r="A12" s="3" t="s">
        <v>155</v>
      </c>
      <c r="B12" s="9">
        <v>3</v>
      </c>
      <c r="D12" s="60">
        <v>81079</v>
      </c>
      <c r="E12" s="4"/>
      <c r="F12" s="60">
        <v>76635</v>
      </c>
      <c r="G12" s="26"/>
      <c r="H12" s="60">
        <v>100671</v>
      </c>
      <c r="I12" s="4"/>
      <c r="J12" s="60">
        <v>14746</v>
      </c>
    </row>
    <row r="13" spans="1:13" ht="24" customHeight="1">
      <c r="A13" s="3" t="s">
        <v>77</v>
      </c>
      <c r="B13" s="9"/>
      <c r="D13" s="60">
        <v>537</v>
      </c>
      <c r="E13" s="4"/>
      <c r="F13" s="60">
        <v>1322</v>
      </c>
      <c r="G13" s="26"/>
      <c r="H13" s="60">
        <v>0</v>
      </c>
      <c r="I13" s="4"/>
      <c r="J13" s="60">
        <v>0</v>
      </c>
    </row>
    <row r="14" spans="1:13" ht="24" customHeight="1">
      <c r="A14" s="28" t="s">
        <v>104</v>
      </c>
      <c r="B14" s="9">
        <v>4</v>
      </c>
      <c r="D14" s="60">
        <v>301924</v>
      </c>
      <c r="E14" s="4"/>
      <c r="F14" s="60">
        <v>282508</v>
      </c>
      <c r="G14" s="13"/>
      <c r="H14" s="60">
        <v>90745</v>
      </c>
      <c r="I14" s="4"/>
      <c r="J14" s="60">
        <v>79230</v>
      </c>
    </row>
    <row r="15" spans="1:13" ht="24" customHeight="1">
      <c r="A15" s="28" t="s">
        <v>78</v>
      </c>
      <c r="B15" s="9"/>
      <c r="D15" s="85">
        <v>1134</v>
      </c>
      <c r="E15" s="4"/>
      <c r="F15" s="85">
        <v>847</v>
      </c>
      <c r="G15" s="26"/>
      <c r="H15" s="85">
        <v>433</v>
      </c>
      <c r="I15" s="4"/>
      <c r="J15" s="85">
        <v>134</v>
      </c>
    </row>
    <row r="16" spans="1:13" ht="24" customHeight="1">
      <c r="A16" s="7" t="s">
        <v>3</v>
      </c>
      <c r="B16" s="9"/>
      <c r="D16" s="50">
        <f>SUM(D11:D15)</f>
        <v>422678</v>
      </c>
      <c r="E16" s="4"/>
      <c r="F16" s="50">
        <f>SUM(F11:F15)</f>
        <v>391194</v>
      </c>
      <c r="G16" s="26"/>
      <c r="H16" s="50">
        <f>SUM(H11:H15)</f>
        <v>198388</v>
      </c>
      <c r="I16" s="4"/>
      <c r="J16" s="50">
        <f>SUM(J11:J15)</f>
        <v>100273</v>
      </c>
      <c r="L16" s="3">
        <f>F15-M16</f>
        <v>-36728589</v>
      </c>
      <c r="M16" s="3">
        <v>36729436</v>
      </c>
    </row>
    <row r="17" spans="1:13" ht="24" customHeight="1">
      <c r="A17" s="7" t="s">
        <v>4</v>
      </c>
      <c r="B17" s="9"/>
      <c r="D17" s="60"/>
      <c r="E17" s="4"/>
      <c r="F17" s="60"/>
      <c r="G17" s="13"/>
      <c r="H17" s="60"/>
      <c r="I17" s="4"/>
      <c r="J17" s="60"/>
      <c r="M17" s="3">
        <v>2540348165</v>
      </c>
    </row>
    <row r="18" spans="1:13" ht="24" customHeight="1">
      <c r="A18" s="3" t="s">
        <v>79</v>
      </c>
      <c r="B18" s="9"/>
      <c r="D18" s="29">
        <v>0</v>
      </c>
      <c r="E18" s="29"/>
      <c r="F18" s="29">
        <v>0</v>
      </c>
      <c r="G18" s="29"/>
      <c r="H18" s="29">
        <v>112163</v>
      </c>
      <c r="I18" s="4"/>
      <c r="J18" s="29">
        <v>112163</v>
      </c>
    </row>
    <row r="19" spans="1:13" ht="24" customHeight="1">
      <c r="A19" s="3" t="s">
        <v>106</v>
      </c>
      <c r="B19" s="9">
        <v>5</v>
      </c>
      <c r="D19" s="29">
        <v>28692</v>
      </c>
      <c r="E19" s="4"/>
      <c r="F19" s="29">
        <v>29454</v>
      </c>
      <c r="G19" s="13"/>
      <c r="H19" s="29">
        <v>143288</v>
      </c>
      <c r="I19" s="4"/>
      <c r="J19" s="29">
        <v>143982</v>
      </c>
    </row>
    <row r="20" spans="1:13" ht="24" customHeight="1">
      <c r="A20" s="10" t="s">
        <v>80</v>
      </c>
      <c r="B20" s="9">
        <v>6</v>
      </c>
      <c r="D20" s="30">
        <v>551058</v>
      </c>
      <c r="E20" s="4"/>
      <c r="F20" s="30">
        <v>557640</v>
      </c>
      <c r="G20" s="26"/>
      <c r="H20" s="30">
        <v>1771</v>
      </c>
      <c r="I20" s="4"/>
      <c r="J20" s="30">
        <v>1938</v>
      </c>
    </row>
    <row r="21" spans="1:13" ht="24" customHeight="1">
      <c r="A21" s="10" t="s">
        <v>81</v>
      </c>
      <c r="B21" s="9">
        <v>7</v>
      </c>
      <c r="D21" s="30">
        <v>10969</v>
      </c>
      <c r="E21" s="4"/>
      <c r="F21" s="30">
        <v>12170</v>
      </c>
      <c r="G21" s="26"/>
      <c r="H21" s="30">
        <v>0</v>
      </c>
      <c r="I21" s="4"/>
      <c r="J21" s="30">
        <v>0</v>
      </c>
    </row>
    <row r="22" spans="1:13" ht="24" customHeight="1">
      <c r="A22" s="10" t="s">
        <v>105</v>
      </c>
      <c r="B22" s="9"/>
      <c r="D22" s="30">
        <v>2711</v>
      </c>
      <c r="E22" s="4"/>
      <c r="F22" s="30">
        <v>1245</v>
      </c>
      <c r="G22" s="26"/>
      <c r="H22" s="30">
        <v>286</v>
      </c>
      <c r="I22" s="4"/>
      <c r="J22" s="30">
        <v>314</v>
      </c>
    </row>
    <row r="23" spans="1:13" ht="24" customHeight="1">
      <c r="A23" s="3" t="s">
        <v>82</v>
      </c>
      <c r="B23" s="9"/>
      <c r="D23" s="29">
        <v>0</v>
      </c>
      <c r="E23" s="4"/>
      <c r="F23" s="29">
        <v>0</v>
      </c>
      <c r="G23" s="13"/>
      <c r="H23" s="30">
        <v>942</v>
      </c>
      <c r="I23" s="4"/>
      <c r="J23" s="30">
        <v>993</v>
      </c>
    </row>
    <row r="24" spans="1:13" ht="24" customHeight="1">
      <c r="A24" s="10" t="s">
        <v>83</v>
      </c>
      <c r="B24" s="9"/>
      <c r="D24" s="31">
        <v>483</v>
      </c>
      <c r="E24" s="4"/>
      <c r="F24" s="31">
        <v>483</v>
      </c>
      <c r="G24" s="26"/>
      <c r="H24" s="31">
        <v>29</v>
      </c>
      <c r="I24" s="4"/>
      <c r="J24" s="31">
        <v>28</v>
      </c>
    </row>
    <row r="25" spans="1:13" ht="24" customHeight="1">
      <c r="A25" s="7" t="s">
        <v>5</v>
      </c>
      <c r="D25" s="50">
        <f>SUM(D18:D24)</f>
        <v>593913</v>
      </c>
      <c r="E25" s="4"/>
      <c r="F25" s="50">
        <f>SUM(F18:F24)</f>
        <v>600992</v>
      </c>
      <c r="G25" s="26"/>
      <c r="H25" s="50">
        <f>SUM(H18:H24)</f>
        <v>258479</v>
      </c>
      <c r="I25" s="4"/>
      <c r="J25" s="50">
        <f>SUM(J18:J24)</f>
        <v>259418</v>
      </c>
      <c r="L25" s="3">
        <f t="shared" ref="L25" si="0">F24-M25</f>
        <v>-9128111</v>
      </c>
      <c r="M25" s="3">
        <v>9128594</v>
      </c>
    </row>
    <row r="26" spans="1:13" ht="24" customHeight="1" thickBot="1">
      <c r="A26" s="7" t="s">
        <v>6</v>
      </c>
      <c r="D26" s="32">
        <f>D16+D25</f>
        <v>1016591</v>
      </c>
      <c r="E26" s="4"/>
      <c r="F26" s="32">
        <f>F16+F25</f>
        <v>992186</v>
      </c>
      <c r="G26" s="26"/>
      <c r="H26" s="32">
        <f>H16+H25</f>
        <v>456867</v>
      </c>
      <c r="I26" s="4"/>
      <c r="J26" s="32">
        <f>J16+J25</f>
        <v>359691</v>
      </c>
      <c r="M26" s="3">
        <v>2852529758</v>
      </c>
    </row>
    <row r="27" spans="1:13" ht="24" customHeight="1" thickTop="1">
      <c r="A27" s="7"/>
      <c r="D27" s="60"/>
      <c r="E27" s="4"/>
      <c r="F27" s="13"/>
      <c r="G27" s="13"/>
      <c r="H27" s="60"/>
      <c r="I27" s="4"/>
      <c r="J27" s="4"/>
      <c r="M27" s="3">
        <v>5392877923</v>
      </c>
    </row>
    <row r="28" spans="1:13" ht="24" customHeight="1">
      <c r="A28" s="3" t="s">
        <v>97</v>
      </c>
      <c r="D28" s="60"/>
      <c r="E28" s="4"/>
      <c r="F28" s="13"/>
      <c r="G28" s="13"/>
      <c r="H28" s="60"/>
      <c r="I28" s="4"/>
      <c r="J28" s="4"/>
    </row>
    <row r="29" spans="1:13" ht="24" customHeight="1">
      <c r="A29" s="143" t="str">
        <f>A1</f>
        <v>บริษัท กรุงเทพโสภณ จำกัด (มหาชน) และบริษัทย่อย</v>
      </c>
      <c r="B29" s="143"/>
      <c r="C29" s="143"/>
      <c r="D29" s="143"/>
      <c r="E29" s="143"/>
      <c r="F29" s="143"/>
      <c r="G29" s="143"/>
      <c r="H29" s="143"/>
      <c r="I29" s="143"/>
      <c r="J29" s="143"/>
    </row>
    <row r="30" spans="1:13" ht="24" customHeight="1">
      <c r="A30" s="143" t="s">
        <v>120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3" ht="24" customHeight="1">
      <c r="A31" s="80" t="s">
        <v>188</v>
      </c>
      <c r="B31" s="80"/>
      <c r="C31" s="80"/>
      <c r="D31" s="81"/>
      <c r="E31" s="80"/>
      <c r="F31" s="23"/>
      <c r="G31" s="24"/>
      <c r="H31" s="81"/>
      <c r="I31" s="80"/>
      <c r="J31" s="80"/>
    </row>
    <row r="32" spans="1:13" ht="24" customHeight="1">
      <c r="A32" s="140" t="s">
        <v>59</v>
      </c>
      <c r="B32" s="140"/>
      <c r="C32" s="140"/>
      <c r="D32" s="140"/>
      <c r="E32" s="140"/>
      <c r="F32" s="140"/>
      <c r="G32" s="140"/>
      <c r="H32" s="140"/>
      <c r="I32" s="140"/>
      <c r="J32" s="140"/>
    </row>
    <row r="33" spans="1:13" ht="24" customHeight="1">
      <c r="A33" s="17"/>
      <c r="B33" s="17"/>
      <c r="C33" s="17"/>
      <c r="D33" s="141" t="s">
        <v>33</v>
      </c>
      <c r="E33" s="141"/>
      <c r="F33" s="141"/>
      <c r="G33" s="7"/>
      <c r="H33" s="142" t="s">
        <v>34</v>
      </c>
      <c r="I33" s="142"/>
      <c r="J33" s="142"/>
    </row>
    <row r="34" spans="1:13" ht="24" customHeight="1">
      <c r="B34" s="11" t="s">
        <v>0</v>
      </c>
      <c r="C34" s="14"/>
      <c r="D34" s="82" t="s">
        <v>189</v>
      </c>
      <c r="F34" s="82" t="s">
        <v>193</v>
      </c>
      <c r="G34" s="3"/>
      <c r="H34" s="82" t="s">
        <v>189</v>
      </c>
      <c r="J34" s="82" t="s">
        <v>193</v>
      </c>
      <c r="M34" s="3" t="s">
        <v>46</v>
      </c>
    </row>
    <row r="35" spans="1:13" ht="24" customHeight="1">
      <c r="B35" s="11"/>
      <c r="C35" s="14"/>
      <c r="D35" s="25" t="s">
        <v>63</v>
      </c>
      <c r="F35" s="25" t="s">
        <v>64</v>
      </c>
      <c r="G35" s="3"/>
      <c r="H35" s="25" t="s">
        <v>63</v>
      </c>
      <c r="J35" s="25" t="s">
        <v>64</v>
      </c>
    </row>
    <row r="36" spans="1:13" ht="24" customHeight="1">
      <c r="B36" s="11"/>
      <c r="C36" s="14"/>
      <c r="D36" s="25" t="s">
        <v>65</v>
      </c>
      <c r="F36" s="25"/>
      <c r="G36" s="3"/>
      <c r="H36" s="25" t="s">
        <v>65</v>
      </c>
      <c r="J36" s="25"/>
    </row>
    <row r="37" spans="1:13" ht="24" customHeight="1">
      <c r="A37" s="7" t="s">
        <v>7</v>
      </c>
      <c r="F37" s="25"/>
      <c r="G37" s="83"/>
      <c r="J37" s="25"/>
      <c r="M37" s="3" t="s">
        <v>74</v>
      </c>
    </row>
    <row r="38" spans="1:13" ht="24" customHeight="1">
      <c r="A38" s="7" t="s">
        <v>8</v>
      </c>
      <c r="B38" s="9"/>
    </row>
    <row r="39" spans="1:13" ht="24" customHeight="1">
      <c r="A39" s="3" t="s">
        <v>156</v>
      </c>
      <c r="B39" s="9">
        <v>8</v>
      </c>
      <c r="D39" s="86">
        <v>28776</v>
      </c>
      <c r="E39" s="6"/>
      <c r="F39" s="86">
        <v>36774</v>
      </c>
      <c r="G39" s="13"/>
      <c r="H39" s="60">
        <v>11684</v>
      </c>
      <c r="I39" s="4"/>
      <c r="J39" s="60">
        <v>11969</v>
      </c>
    </row>
    <row r="40" spans="1:13" ht="24" customHeight="1">
      <c r="A40" s="10" t="s">
        <v>134</v>
      </c>
      <c r="B40" s="9">
        <v>9</v>
      </c>
      <c r="D40" s="60">
        <v>3616</v>
      </c>
      <c r="E40" s="6"/>
      <c r="F40" s="60">
        <v>4081</v>
      </c>
      <c r="G40" s="13"/>
      <c r="H40" s="60">
        <v>0</v>
      </c>
      <c r="I40" s="4"/>
      <c r="J40" s="60">
        <v>0</v>
      </c>
    </row>
    <row r="41" spans="1:13" ht="24" customHeight="1">
      <c r="A41" s="10" t="s">
        <v>153</v>
      </c>
      <c r="B41" s="129"/>
      <c r="D41" s="60">
        <v>8824</v>
      </c>
      <c r="E41" s="6"/>
      <c r="F41" s="60">
        <v>5661</v>
      </c>
      <c r="G41" s="13"/>
      <c r="H41" s="60">
        <v>109</v>
      </c>
      <c r="I41" s="4"/>
      <c r="J41" s="60">
        <v>109</v>
      </c>
    </row>
    <row r="42" spans="1:13" ht="24" customHeight="1">
      <c r="A42" s="3" t="s">
        <v>135</v>
      </c>
      <c r="B42" s="9">
        <v>3</v>
      </c>
      <c r="D42" s="60">
        <v>19005</v>
      </c>
      <c r="E42" s="6"/>
      <c r="F42" s="60">
        <v>19005</v>
      </c>
      <c r="G42" s="13"/>
      <c r="H42" s="60">
        <v>0</v>
      </c>
      <c r="I42" s="4"/>
      <c r="J42" s="60">
        <v>0</v>
      </c>
    </row>
    <row r="43" spans="1:13" ht="24" customHeight="1">
      <c r="A43" s="10" t="s">
        <v>84</v>
      </c>
      <c r="B43" s="9"/>
      <c r="D43" s="85">
        <v>14672</v>
      </c>
      <c r="E43" s="6"/>
      <c r="F43" s="85">
        <v>12800</v>
      </c>
      <c r="G43" s="13"/>
      <c r="H43" s="85">
        <v>199</v>
      </c>
      <c r="I43" s="4"/>
      <c r="J43" s="85">
        <v>199</v>
      </c>
    </row>
    <row r="44" spans="1:13" ht="24" customHeight="1">
      <c r="A44" s="7" t="s">
        <v>9</v>
      </c>
      <c r="B44" s="9"/>
      <c r="D44" s="85">
        <f>SUM(D39:D43)</f>
        <v>74893</v>
      </c>
      <c r="E44" s="6"/>
      <c r="F44" s="85">
        <f>SUM(F39:F43)</f>
        <v>78321</v>
      </c>
      <c r="G44" s="26"/>
      <c r="H44" s="85">
        <f>SUM(H39:H43)</f>
        <v>11992</v>
      </c>
      <c r="I44" s="4"/>
      <c r="J44" s="85">
        <f>SUM(J39:J43)</f>
        <v>12277</v>
      </c>
      <c r="L44" s="3">
        <f>F43-M44</f>
        <v>-18321964</v>
      </c>
      <c r="M44" s="3">
        <v>18334764</v>
      </c>
    </row>
    <row r="45" spans="1:13" ht="24" customHeight="1">
      <c r="A45" s="7" t="s">
        <v>10</v>
      </c>
      <c r="B45" s="9"/>
      <c r="D45" s="86"/>
      <c r="E45" s="6"/>
      <c r="F45" s="86"/>
      <c r="G45" s="51"/>
      <c r="H45" s="60"/>
      <c r="I45" s="4"/>
      <c r="J45" s="60"/>
      <c r="L45" s="3">
        <f>F44-M45</f>
        <v>-4050095956</v>
      </c>
      <c r="M45" s="3">
        <v>4050174277</v>
      </c>
    </row>
    <row r="46" spans="1:13" ht="24" customHeight="1">
      <c r="A46" s="3" t="s">
        <v>124</v>
      </c>
      <c r="D46" s="86"/>
      <c r="E46" s="6"/>
      <c r="F46" s="86"/>
      <c r="G46" s="51"/>
      <c r="H46" s="60"/>
      <c r="I46" s="4"/>
      <c r="J46" s="60"/>
    </row>
    <row r="47" spans="1:13" ht="24" customHeight="1">
      <c r="A47" s="3" t="s">
        <v>125</v>
      </c>
      <c r="B47" s="9">
        <v>9</v>
      </c>
      <c r="D47" s="60">
        <v>7706</v>
      </c>
      <c r="E47" s="6"/>
      <c r="F47" s="60">
        <v>8453</v>
      </c>
      <c r="G47" s="26"/>
      <c r="H47" s="60">
        <v>0</v>
      </c>
      <c r="I47" s="4"/>
      <c r="J47" s="60">
        <v>0</v>
      </c>
    </row>
    <row r="48" spans="1:13" ht="24" customHeight="1">
      <c r="A48" s="3" t="s">
        <v>157</v>
      </c>
      <c r="B48" s="9"/>
      <c r="D48" s="60">
        <v>17961</v>
      </c>
      <c r="E48" s="6"/>
      <c r="F48" s="60">
        <v>16877</v>
      </c>
      <c r="G48" s="26"/>
      <c r="H48" s="60">
        <v>3694</v>
      </c>
      <c r="I48" s="4"/>
      <c r="J48" s="60">
        <v>3434</v>
      </c>
    </row>
    <row r="49" spans="1:13" ht="24" customHeight="1">
      <c r="A49" s="3" t="s">
        <v>154</v>
      </c>
      <c r="B49" s="9"/>
      <c r="D49" s="60">
        <v>7392</v>
      </c>
      <c r="E49" s="6"/>
      <c r="F49" s="60">
        <v>7275</v>
      </c>
      <c r="G49" s="26"/>
      <c r="H49" s="60">
        <v>0</v>
      </c>
      <c r="I49" s="4"/>
      <c r="J49" s="60">
        <v>0</v>
      </c>
    </row>
    <row r="50" spans="1:13" ht="24" customHeight="1">
      <c r="A50" s="3" t="s">
        <v>107</v>
      </c>
      <c r="B50" s="9"/>
      <c r="D50" s="60">
        <v>30909</v>
      </c>
      <c r="E50" s="6"/>
      <c r="F50" s="60">
        <v>29501</v>
      </c>
      <c r="G50" s="26"/>
      <c r="H50" s="60">
        <v>8632</v>
      </c>
      <c r="I50" s="4"/>
      <c r="J50" s="60">
        <v>8632</v>
      </c>
    </row>
    <row r="51" spans="1:13" ht="24" customHeight="1">
      <c r="A51" s="7" t="s">
        <v>11</v>
      </c>
      <c r="B51" s="9"/>
      <c r="D51" s="87">
        <f>SUM(D47:D50)</f>
        <v>63968</v>
      </c>
      <c r="E51" s="6"/>
      <c r="F51" s="87">
        <f>SUM(F47:F50)</f>
        <v>62106</v>
      </c>
      <c r="G51" s="26"/>
      <c r="H51" s="87">
        <f>SUM(H47:H50)</f>
        <v>12326</v>
      </c>
      <c r="I51" s="4"/>
      <c r="J51" s="87">
        <f>SUM(J47:J50)</f>
        <v>12066</v>
      </c>
      <c r="L51" s="3">
        <f t="shared" ref="L51:L65" si="1">F50-M51</f>
        <v>-17626101</v>
      </c>
      <c r="M51" s="3">
        <v>17655602</v>
      </c>
    </row>
    <row r="52" spans="1:13" ht="24" customHeight="1">
      <c r="A52" s="7" t="s">
        <v>12</v>
      </c>
      <c r="D52" s="87">
        <f>D44+D51</f>
        <v>138861</v>
      </c>
      <c r="E52" s="6"/>
      <c r="F52" s="87">
        <f>F44+F51</f>
        <v>140427</v>
      </c>
      <c r="G52" s="26"/>
      <c r="H52" s="87">
        <f>H44+H51</f>
        <v>24318</v>
      </c>
      <c r="I52" s="4"/>
      <c r="J52" s="87">
        <f>J44+J51</f>
        <v>24343</v>
      </c>
      <c r="L52" s="3">
        <f t="shared" si="1"/>
        <v>-299683824</v>
      </c>
      <c r="M52" s="3">
        <v>299745930</v>
      </c>
    </row>
    <row r="53" spans="1:13" ht="24" customHeight="1">
      <c r="A53" s="7"/>
      <c r="H53" s="130"/>
      <c r="I53" s="131"/>
      <c r="J53" s="132"/>
      <c r="L53" s="3">
        <f t="shared" si="1"/>
        <v>-4349779780</v>
      </c>
      <c r="M53" s="3">
        <v>4349920207</v>
      </c>
    </row>
    <row r="54" spans="1:13" ht="24" customHeight="1">
      <c r="A54" s="3" t="s">
        <v>97</v>
      </c>
      <c r="L54" s="3">
        <f t="shared" si="1"/>
        <v>0</v>
      </c>
    </row>
    <row r="55" spans="1:13" ht="24" customHeight="1">
      <c r="A55" s="143" t="str">
        <f>A1</f>
        <v>บริษัท กรุงเทพโสภณ จำกัด (มหาชน) และบริษัทย่อย</v>
      </c>
      <c r="B55" s="143"/>
      <c r="C55" s="143"/>
      <c r="D55" s="143"/>
      <c r="E55" s="143"/>
      <c r="F55" s="143"/>
      <c r="G55" s="143"/>
      <c r="H55" s="143"/>
      <c r="I55" s="143"/>
      <c r="J55" s="143"/>
      <c r="L55" s="3">
        <f t="shared" si="1"/>
        <v>0</v>
      </c>
    </row>
    <row r="56" spans="1:13" ht="24" customHeight="1">
      <c r="A56" s="143" t="s">
        <v>120</v>
      </c>
      <c r="B56" s="143"/>
      <c r="C56" s="143"/>
      <c r="D56" s="143"/>
      <c r="E56" s="143"/>
      <c r="F56" s="143"/>
      <c r="G56" s="143"/>
      <c r="H56" s="143"/>
      <c r="I56" s="143"/>
      <c r="J56" s="143"/>
      <c r="L56" s="3">
        <f>F55-M56</f>
        <v>0</v>
      </c>
    </row>
    <row r="57" spans="1:13" ht="24" customHeight="1">
      <c r="A57" s="80" t="s">
        <v>188</v>
      </c>
      <c r="B57" s="80"/>
      <c r="C57" s="80"/>
      <c r="D57" s="81"/>
      <c r="E57" s="80"/>
      <c r="F57" s="23"/>
      <c r="G57" s="24"/>
      <c r="H57" s="81"/>
      <c r="I57" s="80"/>
      <c r="J57" s="80"/>
    </row>
    <row r="58" spans="1:13" ht="24" customHeight="1">
      <c r="A58" s="140" t="s">
        <v>59</v>
      </c>
      <c r="B58" s="140"/>
      <c r="C58" s="140"/>
      <c r="D58" s="140"/>
      <c r="E58" s="140"/>
      <c r="F58" s="140"/>
      <c r="G58" s="140"/>
      <c r="H58" s="140"/>
      <c r="I58" s="140"/>
      <c r="J58" s="140"/>
    </row>
    <row r="59" spans="1:13" ht="24" customHeight="1">
      <c r="A59" s="17"/>
      <c r="B59" s="17"/>
      <c r="C59" s="17"/>
      <c r="D59" s="141" t="s">
        <v>33</v>
      </c>
      <c r="E59" s="141"/>
      <c r="F59" s="141"/>
      <c r="G59" s="7"/>
      <c r="H59" s="142" t="s">
        <v>34</v>
      </c>
      <c r="I59" s="142"/>
      <c r="J59" s="142"/>
    </row>
    <row r="60" spans="1:13" ht="24" customHeight="1">
      <c r="B60" s="11"/>
      <c r="C60" s="14"/>
      <c r="D60" s="82" t="s">
        <v>189</v>
      </c>
      <c r="F60" s="82" t="s">
        <v>193</v>
      </c>
      <c r="G60" s="3"/>
      <c r="H60" s="82" t="s">
        <v>189</v>
      </c>
      <c r="J60" s="82" t="s">
        <v>193</v>
      </c>
      <c r="M60" s="3" t="s">
        <v>46</v>
      </c>
    </row>
    <row r="61" spans="1:13" ht="24" customHeight="1">
      <c r="B61" s="11"/>
      <c r="C61" s="14"/>
      <c r="D61" s="25" t="s">
        <v>63</v>
      </c>
      <c r="F61" s="25" t="s">
        <v>64</v>
      </c>
      <c r="G61" s="3"/>
      <c r="H61" s="25" t="s">
        <v>63</v>
      </c>
      <c r="J61" s="25" t="s">
        <v>64</v>
      </c>
    </row>
    <row r="62" spans="1:13" ht="24" customHeight="1">
      <c r="B62" s="11"/>
      <c r="C62" s="14"/>
      <c r="D62" s="25" t="s">
        <v>65</v>
      </c>
      <c r="F62" s="25"/>
      <c r="G62" s="3"/>
      <c r="H62" s="25" t="s">
        <v>65</v>
      </c>
      <c r="J62" s="25"/>
    </row>
    <row r="63" spans="1:13" ht="24" customHeight="1">
      <c r="A63" s="7" t="s">
        <v>13</v>
      </c>
      <c r="F63" s="25"/>
      <c r="G63" s="83"/>
      <c r="J63" s="25"/>
      <c r="L63" s="3" t="e">
        <f>#REF!-M63</f>
        <v>#REF!</v>
      </c>
      <c r="M63" s="3" t="s">
        <v>74</v>
      </c>
    </row>
    <row r="64" spans="1:13" ht="24" customHeight="1">
      <c r="A64" s="3" t="s">
        <v>85</v>
      </c>
      <c r="B64" s="9"/>
      <c r="H64" s="133"/>
      <c r="I64" s="17"/>
      <c r="J64" s="17"/>
      <c r="L64" s="3">
        <f t="shared" si="1"/>
        <v>0</v>
      </c>
    </row>
    <row r="65" spans="1:14" ht="24" customHeight="1">
      <c r="A65" s="10" t="s">
        <v>86</v>
      </c>
      <c r="H65" s="134"/>
      <c r="I65" s="131"/>
      <c r="J65" s="131"/>
      <c r="L65" s="3">
        <f t="shared" si="1"/>
        <v>0</v>
      </c>
    </row>
    <row r="66" spans="1:14" ht="24" customHeight="1" thickBot="1">
      <c r="A66" s="10" t="s">
        <v>108</v>
      </c>
      <c r="B66" s="9"/>
      <c r="D66" s="32">
        <v>60000</v>
      </c>
      <c r="F66" s="32">
        <v>60000</v>
      </c>
      <c r="G66" s="34"/>
      <c r="H66" s="32">
        <v>60000</v>
      </c>
      <c r="I66" s="4"/>
      <c r="J66" s="32">
        <v>60000</v>
      </c>
      <c r="L66" s="3">
        <f>F65-M66</f>
        <v>0</v>
      </c>
    </row>
    <row r="67" spans="1:14" ht="24" customHeight="1" thickTop="1">
      <c r="A67" s="96" t="s">
        <v>87</v>
      </c>
      <c r="B67" s="9"/>
      <c r="D67" s="60"/>
      <c r="F67" s="60"/>
      <c r="G67" s="34"/>
      <c r="H67" s="60"/>
      <c r="I67" s="4"/>
      <c r="J67" s="60"/>
    </row>
    <row r="68" spans="1:14" ht="24" customHeight="1">
      <c r="A68" s="10" t="s">
        <v>108</v>
      </c>
      <c r="B68" s="9"/>
      <c r="D68" s="60">
        <v>60000</v>
      </c>
      <c r="F68" s="60">
        <v>60000</v>
      </c>
      <c r="G68" s="34"/>
      <c r="H68" s="60">
        <v>60000</v>
      </c>
      <c r="I68" s="4"/>
      <c r="J68" s="60">
        <v>60000</v>
      </c>
    </row>
    <row r="69" spans="1:14" ht="24" customHeight="1">
      <c r="A69" s="10" t="s">
        <v>88</v>
      </c>
      <c r="B69" s="9"/>
      <c r="D69" s="36">
        <v>96000</v>
      </c>
      <c r="F69" s="36">
        <v>96000</v>
      </c>
      <c r="G69" s="36"/>
      <c r="H69" s="36">
        <v>96000</v>
      </c>
      <c r="I69" s="4"/>
      <c r="J69" s="4">
        <v>96000</v>
      </c>
      <c r="L69" s="3">
        <f>F66-M69</f>
        <v>-685932800</v>
      </c>
      <c r="M69" s="3">
        <v>685992800</v>
      </c>
    </row>
    <row r="70" spans="1:14" ht="24" customHeight="1">
      <c r="A70" s="96" t="s">
        <v>89</v>
      </c>
      <c r="B70" s="9"/>
      <c r="D70" s="60"/>
      <c r="F70" s="36"/>
      <c r="G70" s="36"/>
      <c r="H70" s="60"/>
      <c r="I70" s="4"/>
      <c r="J70" s="4"/>
    </row>
    <row r="71" spans="1:14" ht="24" customHeight="1">
      <c r="A71" s="10" t="s">
        <v>138</v>
      </c>
      <c r="B71" s="9"/>
      <c r="D71" s="33"/>
      <c r="E71" s="135"/>
      <c r="H71" s="86"/>
      <c r="I71" s="6"/>
      <c r="J71" s="6"/>
      <c r="L71" s="3">
        <f>F70-M71</f>
        <v>-678492800</v>
      </c>
      <c r="M71" s="3">
        <v>678492800</v>
      </c>
    </row>
    <row r="72" spans="1:14" ht="24" customHeight="1">
      <c r="A72" s="10" t="s">
        <v>136</v>
      </c>
      <c r="B72" s="9"/>
      <c r="D72" s="33">
        <f>Consolidated!H23</f>
        <v>10000</v>
      </c>
      <c r="E72" s="135"/>
      <c r="F72" s="33">
        <f>Consolidated!H19</f>
        <v>10000</v>
      </c>
      <c r="H72" s="86">
        <f>Separate!G22</f>
        <v>10000</v>
      </c>
      <c r="I72" s="6"/>
      <c r="J72" s="6">
        <f>Separate!G18</f>
        <v>10000</v>
      </c>
    </row>
    <row r="73" spans="1:14" ht="24" customHeight="1">
      <c r="A73" s="10" t="s">
        <v>137</v>
      </c>
      <c r="B73" s="9"/>
      <c r="D73" s="33">
        <f>Consolidated!J23</f>
        <v>59000</v>
      </c>
      <c r="E73" s="135"/>
      <c r="F73" s="33">
        <f>Consolidated!J19</f>
        <v>59000</v>
      </c>
      <c r="H73" s="86">
        <f>Separate!I22</f>
        <v>59000</v>
      </c>
      <c r="I73" s="6"/>
      <c r="J73" s="6">
        <f>Separate!I18</f>
        <v>59000</v>
      </c>
    </row>
    <row r="74" spans="1:14" ht="24" customHeight="1">
      <c r="A74" s="10" t="s">
        <v>90</v>
      </c>
      <c r="B74" s="9"/>
      <c r="D74" s="60">
        <f>Consolidated!L23</f>
        <v>651881</v>
      </c>
      <c r="F74" s="34">
        <f>Consolidated!L19</f>
        <v>626188</v>
      </c>
      <c r="G74" s="34"/>
      <c r="H74" s="60">
        <v>206706</v>
      </c>
      <c r="I74" s="4"/>
      <c r="J74" s="4">
        <f>Separate!K18</f>
        <v>109783</v>
      </c>
      <c r="L74" s="3">
        <f>F71-M74</f>
        <v>-275035119</v>
      </c>
      <c r="M74" s="3">
        <v>275035119</v>
      </c>
      <c r="N74" s="95"/>
    </row>
    <row r="75" spans="1:14" ht="24" customHeight="1">
      <c r="A75" s="10" t="s">
        <v>110</v>
      </c>
      <c r="B75" s="9"/>
      <c r="D75" s="85">
        <f>Consolidated!N23</f>
        <v>843</v>
      </c>
      <c r="F75" s="38">
        <f>Consolidated!N19</f>
        <v>565</v>
      </c>
      <c r="G75" s="36"/>
      <c r="H75" s="85">
        <v>843</v>
      </c>
      <c r="I75" s="4"/>
      <c r="J75" s="76">
        <f>Separate!M18</f>
        <v>565</v>
      </c>
    </row>
    <row r="76" spans="1:14" ht="24" customHeight="1">
      <c r="A76" s="10" t="s">
        <v>49</v>
      </c>
      <c r="B76" s="9"/>
      <c r="D76" s="60">
        <f>SUM(D68:D75)</f>
        <v>877724</v>
      </c>
      <c r="F76" s="60">
        <f>SUM(F68:F75)</f>
        <v>851753</v>
      </c>
      <c r="G76" s="36"/>
      <c r="H76" s="60">
        <f>SUM(H68:H75)</f>
        <v>432549</v>
      </c>
      <c r="I76" s="4"/>
      <c r="J76" s="60">
        <f>SUM(J68:J75)</f>
        <v>335348</v>
      </c>
      <c r="L76" s="3">
        <f>F74-M76</f>
        <v>-83818121</v>
      </c>
      <c r="M76" s="3">
        <v>84444309</v>
      </c>
    </row>
    <row r="77" spans="1:14" ht="24" customHeight="1">
      <c r="A77" s="10" t="s">
        <v>91</v>
      </c>
      <c r="B77" s="9"/>
      <c r="D77" s="86">
        <f>Consolidated!R23</f>
        <v>6</v>
      </c>
      <c r="E77" s="33"/>
      <c r="F77" s="33">
        <f>Consolidated!R19</f>
        <v>6</v>
      </c>
      <c r="H77" s="86">
        <v>0</v>
      </c>
      <c r="I77" s="6"/>
      <c r="J77" s="6">
        <v>0</v>
      </c>
    </row>
    <row r="78" spans="1:14" ht="24" customHeight="1">
      <c r="A78" s="37" t="s">
        <v>14</v>
      </c>
      <c r="D78" s="87">
        <f>SUM(D76:D77)</f>
        <v>877730</v>
      </c>
      <c r="E78" s="39"/>
      <c r="F78" s="87">
        <f>SUM(F76:F77)</f>
        <v>851759</v>
      </c>
      <c r="G78" s="39"/>
      <c r="H78" s="87">
        <f>SUM(H76:H77)</f>
        <v>432549</v>
      </c>
      <c r="I78" s="4"/>
      <c r="J78" s="87">
        <f>SUM(J76:J77)</f>
        <v>335348</v>
      </c>
      <c r="L78" s="3">
        <f>F77-M78</f>
        <v>-833857</v>
      </c>
      <c r="M78" s="3">
        <v>833863</v>
      </c>
    </row>
    <row r="79" spans="1:14" ht="24" customHeight="1" thickBot="1">
      <c r="A79" s="7" t="s">
        <v>15</v>
      </c>
      <c r="D79" s="40">
        <f>SUM(D52+D78)</f>
        <v>1016591</v>
      </c>
      <c r="F79" s="40">
        <f>SUM(F52+F78)</f>
        <v>992186</v>
      </c>
      <c r="G79" s="34"/>
      <c r="H79" s="40">
        <f>SUM(H52+H78)</f>
        <v>456867</v>
      </c>
      <c r="I79" s="4"/>
      <c r="J79" s="40">
        <f>SUM(J52+J78)</f>
        <v>359691</v>
      </c>
      <c r="L79" s="3">
        <f>F78-M79</f>
        <v>-1042105957</v>
      </c>
      <c r="M79" s="3">
        <v>1042957716</v>
      </c>
    </row>
    <row r="80" spans="1:14" ht="24" customHeight="1" thickTop="1">
      <c r="B80" s="41"/>
      <c r="D80" s="13">
        <f>D79-D26</f>
        <v>0</v>
      </c>
      <c r="E80" s="42"/>
      <c r="F80" s="13">
        <f>F79-F26</f>
        <v>0</v>
      </c>
      <c r="G80" s="42"/>
      <c r="H80" s="13">
        <f>H79-H26</f>
        <v>0</v>
      </c>
      <c r="I80" s="43"/>
      <c r="J80" s="13">
        <f>J79-J26</f>
        <v>0</v>
      </c>
      <c r="L80" s="3">
        <f>F79-M80</f>
        <v>-5391885737</v>
      </c>
      <c r="M80" s="3">
        <v>5392877923</v>
      </c>
    </row>
    <row r="81" spans="1:13" ht="24" customHeight="1">
      <c r="A81" s="3" t="s">
        <v>97</v>
      </c>
      <c r="C81" s="41"/>
      <c r="D81" s="88"/>
      <c r="E81" s="41"/>
      <c r="F81" s="44"/>
      <c r="G81" s="44"/>
      <c r="H81" s="88"/>
      <c r="L81" s="3">
        <f>F80-M81</f>
        <v>0</v>
      </c>
      <c r="M81" s="3">
        <v>0</v>
      </c>
    </row>
    <row r="82" spans="1:13" ht="24" customHeight="1">
      <c r="C82" s="41"/>
      <c r="D82" s="89"/>
      <c r="E82" s="90"/>
      <c r="F82" s="89"/>
      <c r="G82" s="90"/>
      <c r="H82" s="89"/>
      <c r="I82" s="59"/>
      <c r="J82" s="89"/>
      <c r="L82" s="3">
        <f>F81-M82</f>
        <v>0</v>
      </c>
    </row>
    <row r="83" spans="1:13" ht="24" customHeight="1">
      <c r="A83" s="91"/>
      <c r="C83" s="41"/>
      <c r="D83" s="92"/>
      <c r="E83" s="41"/>
      <c r="F83" s="44"/>
      <c r="G83" s="44"/>
      <c r="K83" s="35"/>
    </row>
    <row r="84" spans="1:13" ht="24" customHeight="1">
      <c r="C84" s="41"/>
      <c r="D84" s="92"/>
      <c r="E84" s="41"/>
      <c r="F84" s="44"/>
      <c r="G84" s="44"/>
    </row>
    <row r="85" spans="1:13" ht="24" customHeight="1">
      <c r="B85" s="3" t="s">
        <v>16</v>
      </c>
      <c r="C85" s="41"/>
      <c r="D85" s="92"/>
      <c r="E85" s="41"/>
      <c r="F85" s="44"/>
      <c r="G85" s="44"/>
    </row>
    <row r="86" spans="1:13" ht="24" customHeight="1">
      <c r="A86" s="91"/>
    </row>
    <row r="87" spans="1:13" ht="24" customHeight="1">
      <c r="B87" s="93"/>
      <c r="C87" s="93"/>
      <c r="D87" s="94"/>
      <c r="E87" s="93"/>
      <c r="F87" s="45"/>
      <c r="G87" s="45"/>
      <c r="J87" s="17"/>
    </row>
  </sheetData>
  <mergeCells count="14">
    <mergeCell ref="A58:J58"/>
    <mergeCell ref="D59:F59"/>
    <mergeCell ref="H59:J59"/>
    <mergeCell ref="A55:J55"/>
    <mergeCell ref="A2:J2"/>
    <mergeCell ref="A29:J29"/>
    <mergeCell ref="A30:J30"/>
    <mergeCell ref="A4:J4"/>
    <mergeCell ref="D5:F5"/>
    <mergeCell ref="H5:J5"/>
    <mergeCell ref="A32:J32"/>
    <mergeCell ref="D33:F33"/>
    <mergeCell ref="H33:J33"/>
    <mergeCell ref="A56:J56"/>
  </mergeCells>
  <printOptions horizontalCentered="1"/>
  <pageMargins left="0.74" right="0.35" top="0.78740157480314998" bottom="0.196850393700787" header="0.31496062992126" footer="0.31496062992126"/>
  <pageSetup paperSize="9" scale="75" fitToHeight="0" orientation="portrait" r:id="rId1"/>
  <rowBreaks count="5" manualBreakCount="5">
    <brk id="28" max="16383" man="1"/>
    <brk id="54" max="16383" man="1"/>
    <brk id="87" max="9" man="1"/>
    <brk id="120" max="9" man="1"/>
    <brk id="1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showGridLines="0" view="pageBreakPreview" topLeftCell="A19" zoomScale="80" zoomScaleNormal="69" zoomScaleSheetLayoutView="80" workbookViewId="0">
      <selection activeCell="Q32" sqref="Q32"/>
    </sheetView>
  </sheetViews>
  <sheetFormatPr defaultColWidth="9.33203125" defaultRowHeight="24" customHeight="1"/>
  <cols>
    <col min="1" max="1" width="47.44140625" style="8" customWidth="1"/>
    <col min="2" max="2" width="4.6640625" style="8" customWidth="1"/>
    <col min="3" max="3" width="9.33203125" style="8" customWidth="1"/>
    <col min="4" max="4" width="1.44140625" style="8" customWidth="1"/>
    <col min="5" max="5" width="12.6640625" style="8" customWidth="1"/>
    <col min="6" max="6" width="1.44140625" style="8" customWidth="1"/>
    <col min="7" max="7" width="12.6640625" style="35" customWidth="1"/>
    <col min="8" max="8" width="1.44140625" style="8" customWidth="1"/>
    <col min="9" max="9" width="12.6640625" style="8" customWidth="1"/>
    <col min="10" max="10" width="1.44140625" style="8" customWidth="1"/>
    <col min="11" max="11" width="12.6640625" style="35" customWidth="1"/>
    <col min="12" max="12" width="0.6640625" style="8" customWidth="1"/>
    <col min="13" max="13" width="19.6640625" style="8" customWidth="1"/>
    <col min="14" max="14" width="14.44140625" style="8" bestFit="1" customWidth="1"/>
    <col min="15" max="16384" width="9.33203125" style="8"/>
  </cols>
  <sheetData>
    <row r="1" spans="1:11" ht="24" customHeight="1">
      <c r="A1" s="144" t="s">
        <v>67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s="3" customFormat="1" ht="24" customHeight="1">
      <c r="A2" s="7" t="s">
        <v>98</v>
      </c>
      <c r="B2" s="7"/>
      <c r="C2" s="7"/>
      <c r="D2" s="7"/>
      <c r="E2" s="7"/>
      <c r="F2" s="7"/>
      <c r="G2" s="46"/>
      <c r="H2" s="7"/>
      <c r="I2" s="7"/>
      <c r="J2" s="7"/>
      <c r="K2" s="46"/>
    </row>
    <row r="3" spans="1:11" s="3" customFormat="1" ht="24" customHeight="1">
      <c r="A3" s="145" t="s">
        <v>139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s="3" customFormat="1" ht="24" customHeight="1">
      <c r="A4" s="143" t="s">
        <v>190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s="3" customFormat="1" ht="24" customHeight="1">
      <c r="A5" s="140" t="s">
        <v>66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</row>
    <row r="6" spans="1:11" s="3" customFormat="1" ht="24" customHeight="1">
      <c r="A6" s="17"/>
      <c r="B6" s="17"/>
      <c r="D6" s="7"/>
      <c r="E6" s="141" t="s">
        <v>33</v>
      </c>
      <c r="F6" s="141"/>
      <c r="G6" s="141"/>
      <c r="H6" s="17"/>
      <c r="I6" s="142" t="s">
        <v>34</v>
      </c>
      <c r="J6" s="142"/>
      <c r="K6" s="142"/>
    </row>
    <row r="7" spans="1:11" s="3" customFormat="1" ht="24" customHeight="1">
      <c r="C7" s="11" t="s">
        <v>0</v>
      </c>
      <c r="E7" s="1">
        <v>2569</v>
      </c>
      <c r="G7" s="1">
        <v>2568</v>
      </c>
      <c r="H7" s="14"/>
      <c r="I7" s="1">
        <v>2569</v>
      </c>
      <c r="K7" s="1">
        <v>2568</v>
      </c>
    </row>
    <row r="8" spans="1:11" s="3" customFormat="1" ht="24" customHeight="1">
      <c r="A8" s="7" t="s">
        <v>53</v>
      </c>
    </row>
    <row r="9" spans="1:11" s="3" customFormat="1" ht="24" customHeight="1">
      <c r="A9" s="10" t="s">
        <v>99</v>
      </c>
      <c r="B9" s="9"/>
      <c r="C9" s="9"/>
      <c r="D9" s="27"/>
      <c r="E9" s="4">
        <v>12634</v>
      </c>
      <c r="F9" s="47"/>
      <c r="G9" s="4">
        <v>10797</v>
      </c>
      <c r="H9" s="48"/>
      <c r="I9" s="13">
        <v>7692</v>
      </c>
      <c r="J9" s="26"/>
      <c r="K9" s="13">
        <v>7692</v>
      </c>
    </row>
    <row r="10" spans="1:11" s="3" customFormat="1" ht="24" customHeight="1">
      <c r="A10" s="10" t="s">
        <v>150</v>
      </c>
      <c r="B10" s="9"/>
      <c r="C10" s="9"/>
      <c r="D10" s="27"/>
      <c r="E10" s="4">
        <v>75095</v>
      </c>
      <c r="F10" s="47"/>
      <c r="G10" s="4">
        <v>76954</v>
      </c>
      <c r="H10" s="48"/>
      <c r="I10" s="13">
        <v>0</v>
      </c>
      <c r="J10" s="26"/>
      <c r="K10" s="13">
        <v>0</v>
      </c>
    </row>
    <row r="11" spans="1:11" s="3" customFormat="1" ht="24" customHeight="1">
      <c r="A11" s="10" t="s">
        <v>100</v>
      </c>
      <c r="B11" s="9"/>
      <c r="C11" s="9"/>
      <c r="D11" s="27"/>
      <c r="E11" s="4">
        <v>1825</v>
      </c>
      <c r="F11" s="47"/>
      <c r="G11" s="4">
        <v>1759</v>
      </c>
      <c r="H11" s="48"/>
      <c r="I11" s="13">
        <v>0</v>
      </c>
      <c r="J11" s="26"/>
      <c r="K11" s="13">
        <v>0</v>
      </c>
    </row>
    <row r="12" spans="1:11" s="3" customFormat="1" ht="24" customHeight="1">
      <c r="A12" s="10" t="s">
        <v>149</v>
      </c>
      <c r="B12" s="9"/>
      <c r="C12" s="9"/>
      <c r="D12" s="27"/>
      <c r="E12" s="4">
        <v>1885</v>
      </c>
      <c r="F12" s="47"/>
      <c r="G12" s="4">
        <v>1767</v>
      </c>
      <c r="H12" s="48"/>
      <c r="I12" s="13">
        <v>0</v>
      </c>
      <c r="J12" s="26"/>
      <c r="K12" s="13">
        <v>0</v>
      </c>
    </row>
    <row r="13" spans="1:11" s="3" customFormat="1" ht="24" customHeight="1">
      <c r="A13" s="10" t="s">
        <v>148</v>
      </c>
      <c r="B13" s="9"/>
      <c r="C13" s="9"/>
      <c r="D13" s="27"/>
      <c r="E13" s="4">
        <v>3030</v>
      </c>
      <c r="F13" s="47"/>
      <c r="G13" s="4">
        <v>3039</v>
      </c>
      <c r="H13" s="48"/>
      <c r="I13" s="13">
        <v>8424</v>
      </c>
      <c r="J13" s="26"/>
      <c r="K13" s="13">
        <v>8424</v>
      </c>
    </row>
    <row r="14" spans="1:11" s="3" customFormat="1" ht="24" customHeight="1">
      <c r="A14" s="10" t="s">
        <v>17</v>
      </c>
      <c r="B14" s="27"/>
      <c r="C14" s="9"/>
      <c r="D14" s="27"/>
      <c r="E14" s="4"/>
      <c r="F14" s="47"/>
      <c r="G14" s="4"/>
      <c r="H14" s="48"/>
      <c r="I14" s="26"/>
      <c r="J14" s="26"/>
      <c r="K14" s="26"/>
    </row>
    <row r="15" spans="1:11" s="3" customFormat="1" ht="24" customHeight="1">
      <c r="A15" s="12" t="s">
        <v>159</v>
      </c>
      <c r="B15" s="27"/>
      <c r="C15" s="9"/>
      <c r="D15" s="27"/>
      <c r="E15" s="4">
        <v>0</v>
      </c>
      <c r="F15" s="47"/>
      <c r="G15" s="4">
        <v>0</v>
      </c>
      <c r="H15" s="48"/>
      <c r="I15" s="26">
        <v>93999</v>
      </c>
      <c r="J15" s="26"/>
      <c r="K15" s="26">
        <v>94999</v>
      </c>
    </row>
    <row r="16" spans="1:11" s="3" customFormat="1" ht="24" customHeight="1">
      <c r="A16" s="12" t="s">
        <v>160</v>
      </c>
      <c r="B16" s="27"/>
      <c r="C16" s="9"/>
      <c r="D16" s="27"/>
      <c r="E16" s="4">
        <v>1003</v>
      </c>
      <c r="F16" s="47"/>
      <c r="G16" s="4">
        <v>1267</v>
      </c>
      <c r="H16" s="48"/>
      <c r="I16" s="26">
        <v>300</v>
      </c>
      <c r="J16" s="26"/>
      <c r="K16" s="26">
        <v>310</v>
      </c>
    </row>
    <row r="17" spans="1:15" s="3" customFormat="1" ht="24" customHeight="1">
      <c r="A17" s="7" t="s">
        <v>18</v>
      </c>
      <c r="B17" s="27"/>
      <c r="C17" s="9"/>
      <c r="D17" s="27"/>
      <c r="E17" s="5">
        <f>SUM(E9:E16)</f>
        <v>95472</v>
      </c>
      <c r="F17" s="47"/>
      <c r="G17" s="5">
        <f>SUM(G9:G16)</f>
        <v>95583</v>
      </c>
      <c r="H17" s="48"/>
      <c r="I17" s="5">
        <f>SUM(I9:I16)</f>
        <v>110415</v>
      </c>
      <c r="J17" s="26"/>
      <c r="K17" s="5">
        <f>SUM(K9:K16)</f>
        <v>111425</v>
      </c>
    </row>
    <row r="18" spans="1:15" s="3" customFormat="1" ht="24" customHeight="1">
      <c r="A18" s="7" t="s">
        <v>19</v>
      </c>
      <c r="B18" s="9"/>
      <c r="C18" s="9"/>
      <c r="D18" s="27"/>
      <c r="E18" s="136"/>
      <c r="F18" s="47"/>
      <c r="G18" s="136"/>
      <c r="H18" s="48"/>
      <c r="I18" s="13"/>
      <c r="J18" s="26"/>
      <c r="K18" s="13"/>
    </row>
    <row r="19" spans="1:15" s="3" customFormat="1" ht="24" customHeight="1">
      <c r="A19" s="10" t="s">
        <v>141</v>
      </c>
      <c r="B19" s="9"/>
      <c r="C19" s="9"/>
      <c r="D19" s="27"/>
      <c r="E19" s="4">
        <v>43390</v>
      </c>
      <c r="F19" s="47"/>
      <c r="G19" s="4">
        <v>45570</v>
      </c>
      <c r="H19" s="48"/>
      <c r="I19" s="13">
        <v>2174</v>
      </c>
      <c r="J19" s="26"/>
      <c r="K19" s="126">
        <v>2618</v>
      </c>
    </row>
    <row r="20" spans="1:15" s="3" customFormat="1" ht="24" customHeight="1">
      <c r="A20" s="10" t="s">
        <v>101</v>
      </c>
      <c r="B20" s="9"/>
      <c r="C20" s="9"/>
      <c r="D20" s="27"/>
      <c r="E20" s="4">
        <v>1502</v>
      </c>
      <c r="F20" s="47"/>
      <c r="G20" s="4">
        <v>1523</v>
      </c>
      <c r="H20" s="48"/>
      <c r="I20" s="13">
        <v>0</v>
      </c>
      <c r="J20" s="26"/>
      <c r="K20" s="13">
        <v>0</v>
      </c>
    </row>
    <row r="21" spans="1:15" s="3" customFormat="1" ht="24" customHeight="1">
      <c r="A21" s="62" t="s">
        <v>50</v>
      </c>
      <c r="D21" s="64"/>
      <c r="E21" s="4">
        <v>978</v>
      </c>
      <c r="F21" s="47"/>
      <c r="G21" s="4">
        <v>868</v>
      </c>
      <c r="H21" s="48"/>
      <c r="I21" s="13">
        <v>0</v>
      </c>
      <c r="J21" s="66"/>
      <c r="K21" s="13">
        <v>0</v>
      </c>
      <c r="N21" s="63"/>
      <c r="O21" s="63"/>
    </row>
    <row r="22" spans="1:15" s="3" customFormat="1" ht="24" customHeight="1">
      <c r="A22" s="62" t="s">
        <v>20</v>
      </c>
      <c r="B22" s="67"/>
      <c r="C22" s="68"/>
      <c r="D22" s="69"/>
      <c r="E22" s="6">
        <v>17315</v>
      </c>
      <c r="F22" s="6"/>
      <c r="G22" s="6">
        <v>17298</v>
      </c>
      <c r="H22" s="49"/>
      <c r="I22" s="26">
        <v>10586</v>
      </c>
      <c r="J22" s="66"/>
      <c r="K22" s="26">
        <v>11385</v>
      </c>
    </row>
    <row r="23" spans="1:15" s="3" customFormat="1" ht="24" customHeight="1">
      <c r="A23" s="71" t="s">
        <v>21</v>
      </c>
      <c r="B23" s="67"/>
      <c r="C23" s="68"/>
      <c r="D23" s="69"/>
      <c r="E23" s="5">
        <f>SUM(E19:E22)</f>
        <v>63185</v>
      </c>
      <c r="F23" s="6"/>
      <c r="G23" s="5">
        <f>SUM(G19:G22)</f>
        <v>65259</v>
      </c>
      <c r="H23" s="49"/>
      <c r="I23" s="5">
        <f>SUM(I19:I22)</f>
        <v>12760</v>
      </c>
      <c r="J23" s="66"/>
      <c r="K23" s="72">
        <f>SUM(K19:K22)</f>
        <v>14003</v>
      </c>
    </row>
    <row r="24" spans="1:15" s="3" customFormat="1" ht="24" customHeight="1">
      <c r="A24" s="71" t="s">
        <v>102</v>
      </c>
      <c r="B24" s="67"/>
      <c r="C24" s="9"/>
      <c r="E24" s="26">
        <f>E17-E23</f>
        <v>32287</v>
      </c>
      <c r="F24" s="6"/>
      <c r="G24" s="26">
        <f>G17-G23</f>
        <v>30324</v>
      </c>
      <c r="H24" s="49"/>
      <c r="I24" s="26">
        <f>I17-I23</f>
        <v>97655</v>
      </c>
      <c r="J24" s="66"/>
      <c r="K24" s="66">
        <f>K17-K23</f>
        <v>97422</v>
      </c>
    </row>
    <row r="25" spans="1:15" s="3" customFormat="1" ht="24" customHeight="1">
      <c r="A25" s="69" t="s">
        <v>69</v>
      </c>
      <c r="B25" s="67"/>
      <c r="C25" s="9"/>
      <c r="E25" s="76">
        <v>-135</v>
      </c>
      <c r="F25" s="6"/>
      <c r="G25" s="76">
        <v>-191</v>
      </c>
      <c r="H25" s="49"/>
      <c r="I25" s="50">
        <v>0</v>
      </c>
      <c r="J25" s="66"/>
      <c r="K25" s="50">
        <v>0</v>
      </c>
    </row>
    <row r="26" spans="1:15" s="3" customFormat="1" ht="24" customHeight="1">
      <c r="A26" s="71" t="s">
        <v>145</v>
      </c>
      <c r="B26" s="69"/>
      <c r="C26" s="9"/>
      <c r="E26" s="51">
        <f>SUM(E24:E25)</f>
        <v>32152</v>
      </c>
      <c r="F26" s="6"/>
      <c r="G26" s="51">
        <f>SUM(G24:G25)</f>
        <v>30133</v>
      </c>
      <c r="H26" s="49"/>
      <c r="I26" s="51">
        <f>SUM(I24:I25)</f>
        <v>97655</v>
      </c>
      <c r="J26" s="66"/>
      <c r="K26" s="73">
        <f>SUM(K24:K25)</f>
        <v>97422</v>
      </c>
    </row>
    <row r="27" spans="1:15" s="3" customFormat="1" ht="24" customHeight="1">
      <c r="A27" s="69" t="s">
        <v>142</v>
      </c>
      <c r="B27" s="69"/>
      <c r="C27" s="9">
        <v>10</v>
      </c>
      <c r="E27" s="97">
        <v>-6459</v>
      </c>
      <c r="F27" s="6"/>
      <c r="G27" s="97">
        <v>-6088</v>
      </c>
      <c r="H27" s="49"/>
      <c r="I27" s="50">
        <v>-732</v>
      </c>
      <c r="J27" s="66"/>
      <c r="K27" s="50">
        <v>-498</v>
      </c>
    </row>
    <row r="28" spans="1:15" s="3" customFormat="1" ht="24" customHeight="1" thickBot="1">
      <c r="A28" s="74" t="s">
        <v>140</v>
      </c>
      <c r="B28" s="69"/>
      <c r="C28" s="9"/>
      <c r="E28" s="78">
        <f>SUM(E26:E27)</f>
        <v>25693</v>
      </c>
      <c r="F28" s="61"/>
      <c r="G28" s="78">
        <f>SUM(G26:G27)</f>
        <v>24045</v>
      </c>
      <c r="H28" s="70"/>
      <c r="I28" s="106">
        <f>SUM(I26:I27)</f>
        <v>96923</v>
      </c>
      <c r="J28" s="66"/>
      <c r="K28" s="106">
        <f>SUM(K26:K27)</f>
        <v>96924</v>
      </c>
    </row>
    <row r="29" spans="1:15" ht="24" customHeight="1" thickTop="1">
      <c r="G29" s="8"/>
      <c r="K29" s="8"/>
    </row>
    <row r="30" spans="1:15" s="3" customFormat="1" ht="24" customHeight="1">
      <c r="A30" s="37" t="s">
        <v>103</v>
      </c>
      <c r="C30" s="9"/>
      <c r="E30" s="4"/>
      <c r="F30" s="6"/>
      <c r="G30" s="4"/>
      <c r="H30" s="49"/>
      <c r="I30" s="26"/>
      <c r="J30" s="26"/>
      <c r="K30" s="26"/>
    </row>
    <row r="31" spans="1:15" s="3" customFormat="1" ht="24" customHeight="1" thickBot="1">
      <c r="A31" s="12" t="s">
        <v>47</v>
      </c>
      <c r="C31" s="9"/>
      <c r="E31" s="51">
        <f>E28-E32</f>
        <v>25693</v>
      </c>
      <c r="F31" s="6"/>
      <c r="G31" s="51">
        <f>G28-G32</f>
        <v>24045</v>
      </c>
      <c r="H31" s="49"/>
      <c r="I31" s="52">
        <f>I28</f>
        <v>96923</v>
      </c>
      <c r="J31" s="26"/>
      <c r="K31" s="52">
        <f>K28</f>
        <v>96924</v>
      </c>
    </row>
    <row r="32" spans="1:15" s="3" customFormat="1" ht="24" customHeight="1" thickTop="1">
      <c r="A32" s="12" t="s">
        <v>48</v>
      </c>
      <c r="C32" s="9"/>
      <c r="E32" s="4">
        <v>0</v>
      </c>
      <c r="F32" s="6"/>
      <c r="G32" s="4">
        <v>0</v>
      </c>
      <c r="H32" s="49"/>
      <c r="I32" s="43"/>
      <c r="J32" s="26"/>
      <c r="K32" s="43"/>
    </row>
    <row r="33" spans="1:11" s="3" customFormat="1" ht="24" customHeight="1" thickBot="1">
      <c r="A33" s="37"/>
      <c r="C33" s="9"/>
      <c r="E33" s="53">
        <f>SUM(E31:E32)</f>
        <v>25693</v>
      </c>
      <c r="F33" s="54"/>
      <c r="G33" s="53">
        <f>SUM(G31:G32)</f>
        <v>24045</v>
      </c>
      <c r="H33" s="49"/>
      <c r="I33" s="26"/>
      <c r="J33" s="26"/>
      <c r="K33" s="26"/>
    </row>
    <row r="34" spans="1:11" ht="24" customHeight="1" thickTop="1">
      <c r="G34" s="8"/>
      <c r="K34" s="8"/>
    </row>
    <row r="35" spans="1:11" s="3" customFormat="1" ht="24" customHeight="1">
      <c r="A35" s="37" t="s">
        <v>43</v>
      </c>
      <c r="C35" s="9"/>
      <c r="E35" s="55"/>
      <c r="F35" s="6"/>
      <c r="G35" s="55"/>
      <c r="H35" s="6"/>
      <c r="I35" s="4"/>
      <c r="J35" s="4"/>
      <c r="K35" s="4"/>
    </row>
    <row r="36" spans="1:11" s="3" customFormat="1" ht="24" customHeight="1">
      <c r="A36" s="3" t="s">
        <v>75</v>
      </c>
      <c r="C36" s="9"/>
      <c r="I36" s="4"/>
      <c r="J36" s="4"/>
      <c r="K36" s="4"/>
    </row>
    <row r="37" spans="1:11" s="3" customFormat="1" ht="24" customHeight="1" thickBot="1">
      <c r="A37" s="28" t="s">
        <v>143</v>
      </c>
      <c r="E37" s="100">
        <f>E31/(6000000/1000)</f>
        <v>4.2821666666666669</v>
      </c>
      <c r="F37" s="98"/>
      <c r="G37" s="100">
        <f>G31/(6000000/1000)</f>
        <v>4.0075000000000003</v>
      </c>
      <c r="H37" s="98"/>
      <c r="I37" s="100">
        <f>I31/(6000000/1000)</f>
        <v>16.153833333333335</v>
      </c>
      <c r="J37" s="99"/>
      <c r="K37" s="100">
        <f>K31/(6000000/1000)</f>
        <v>16.154</v>
      </c>
    </row>
    <row r="38" spans="1:11" s="3" customFormat="1" ht="24" customHeight="1" thickTop="1">
      <c r="A38" s="10"/>
      <c r="B38" s="58"/>
      <c r="G38" s="33"/>
      <c r="H38" s="56"/>
      <c r="I38" s="57"/>
      <c r="J38" s="57"/>
      <c r="K38" s="57"/>
    </row>
    <row r="39" spans="1:11" s="3" customFormat="1" ht="24" customHeight="1">
      <c r="A39" s="3" t="s">
        <v>97</v>
      </c>
      <c r="B39" s="41"/>
      <c r="G39" s="35"/>
      <c r="K39" s="59"/>
    </row>
    <row r="40" spans="1:11" ht="24" customHeight="1">
      <c r="A40" s="144" t="s">
        <v>67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</row>
    <row r="41" spans="1:11" s="3" customFormat="1" ht="24" customHeight="1">
      <c r="A41" s="7" t="s">
        <v>98</v>
      </c>
      <c r="B41" s="7"/>
      <c r="C41" s="7"/>
      <c r="D41" s="7"/>
      <c r="E41" s="7"/>
      <c r="F41" s="7"/>
      <c r="G41" s="46"/>
      <c r="H41" s="7"/>
      <c r="I41" s="7"/>
      <c r="J41" s="7"/>
      <c r="K41" s="46"/>
    </row>
    <row r="42" spans="1:11" s="3" customFormat="1" ht="24" customHeight="1">
      <c r="A42" s="145" t="s">
        <v>35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</row>
    <row r="43" spans="1:11" s="3" customFormat="1" ht="24" customHeight="1">
      <c r="A43" s="143" t="s">
        <v>190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</row>
    <row r="44" spans="1:11" s="3" customFormat="1" ht="24" customHeight="1">
      <c r="A44" s="140" t="s">
        <v>59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</row>
    <row r="45" spans="1:11" s="3" customFormat="1" ht="24" customHeight="1">
      <c r="A45" s="17"/>
      <c r="B45" s="17"/>
      <c r="D45" s="7"/>
      <c r="E45" s="141" t="s">
        <v>33</v>
      </c>
      <c r="F45" s="141"/>
      <c r="G45" s="141"/>
      <c r="H45" s="17"/>
      <c r="I45" s="142" t="s">
        <v>34</v>
      </c>
      <c r="J45" s="142"/>
      <c r="K45" s="142"/>
    </row>
    <row r="46" spans="1:11" s="3" customFormat="1" ht="24" customHeight="1">
      <c r="C46" s="11"/>
      <c r="E46" s="1">
        <v>2569</v>
      </c>
      <c r="G46" s="1">
        <v>2568</v>
      </c>
      <c r="H46" s="14"/>
      <c r="I46" s="1">
        <v>2569</v>
      </c>
      <c r="K46" s="1">
        <v>2568</v>
      </c>
    </row>
    <row r="47" spans="1:11" s="3" customFormat="1" ht="24" customHeight="1">
      <c r="A47" s="74"/>
      <c r="C47" s="11"/>
      <c r="E47" s="1"/>
      <c r="G47" s="1"/>
      <c r="H47" s="14"/>
      <c r="I47" s="1"/>
      <c r="K47" s="1"/>
    </row>
    <row r="48" spans="1:11" s="3" customFormat="1" ht="24" customHeight="1">
      <c r="A48" s="74" t="s">
        <v>140</v>
      </c>
      <c r="C48" s="11"/>
      <c r="E48" s="85">
        <f>+E28</f>
        <v>25693</v>
      </c>
      <c r="F48" s="105"/>
      <c r="G48" s="85">
        <f>+G28</f>
        <v>24045</v>
      </c>
      <c r="H48" s="86"/>
      <c r="I48" s="85">
        <f>+I28</f>
        <v>96923</v>
      </c>
      <c r="J48" s="104"/>
      <c r="K48" s="85">
        <f>+K28</f>
        <v>96924</v>
      </c>
    </row>
    <row r="49" spans="1:11" s="3" customFormat="1" ht="24" customHeight="1">
      <c r="C49" s="11"/>
      <c r="E49" s="1"/>
      <c r="G49" s="1"/>
      <c r="H49" s="14"/>
      <c r="I49" s="1"/>
      <c r="K49" s="1"/>
    </row>
    <row r="50" spans="1:11" s="3" customFormat="1" ht="24" customHeight="1">
      <c r="A50" s="2" t="s">
        <v>44</v>
      </c>
      <c r="B50" s="8"/>
      <c r="C50" s="8"/>
      <c r="D50" s="8"/>
      <c r="E50" s="6"/>
      <c r="F50" s="6"/>
      <c r="G50" s="6"/>
      <c r="H50" s="6"/>
      <c r="I50" s="6"/>
      <c r="J50" s="6"/>
      <c r="K50" s="6"/>
    </row>
    <row r="51" spans="1:11" s="3" customFormat="1" ht="24" customHeight="1">
      <c r="A51" s="101" t="s">
        <v>115</v>
      </c>
      <c r="B51" s="8"/>
      <c r="C51" s="8"/>
      <c r="D51" s="8"/>
      <c r="E51" s="6"/>
      <c r="F51" s="6"/>
      <c r="G51" s="6"/>
      <c r="H51" s="6"/>
      <c r="I51" s="6"/>
      <c r="J51" s="6"/>
      <c r="K51" s="6"/>
    </row>
    <row r="52" spans="1:11" s="3" customFormat="1" ht="24" customHeight="1">
      <c r="A52" s="96" t="s">
        <v>184</v>
      </c>
      <c r="B52" s="8"/>
      <c r="C52" s="8"/>
      <c r="D52" s="8"/>
      <c r="E52" s="6"/>
      <c r="F52" s="6"/>
      <c r="G52" s="6"/>
      <c r="H52" s="6"/>
      <c r="I52" s="6"/>
      <c r="J52" s="6"/>
      <c r="K52" s="6"/>
    </row>
    <row r="53" spans="1:11" s="3" customFormat="1" ht="24" customHeight="1">
      <c r="A53" s="96" t="s">
        <v>117</v>
      </c>
      <c r="B53" s="8"/>
      <c r="C53" s="8"/>
      <c r="D53" s="8"/>
      <c r="E53" s="6"/>
      <c r="F53" s="6"/>
      <c r="G53" s="6"/>
      <c r="H53" s="6"/>
      <c r="I53" s="6"/>
      <c r="J53" s="6"/>
      <c r="K53" s="6"/>
    </row>
    <row r="54" spans="1:11" s="3" customFormat="1" ht="24" customHeight="1">
      <c r="A54" s="96" t="s">
        <v>116</v>
      </c>
      <c r="B54" s="8"/>
      <c r="C54" s="8"/>
      <c r="D54" s="8"/>
      <c r="E54" s="97">
        <v>278</v>
      </c>
      <c r="F54" s="6"/>
      <c r="G54" s="97">
        <v>158</v>
      </c>
      <c r="H54" s="6"/>
      <c r="I54" s="97">
        <v>278</v>
      </c>
      <c r="J54" s="6"/>
      <c r="K54" s="97">
        <v>158</v>
      </c>
    </row>
    <row r="55" spans="1:11" s="3" customFormat="1" ht="24" customHeight="1">
      <c r="A55" s="2" t="s">
        <v>61</v>
      </c>
      <c r="B55" s="8"/>
      <c r="C55" s="8"/>
      <c r="D55" s="8"/>
      <c r="E55" s="50">
        <f>SUM(E54)</f>
        <v>278</v>
      </c>
      <c r="F55" s="49"/>
      <c r="G55" s="50">
        <f>SUM(G54)</f>
        <v>158</v>
      </c>
      <c r="H55" s="49"/>
      <c r="I55" s="50">
        <f>SUM(I54)</f>
        <v>278</v>
      </c>
      <c r="J55" s="26"/>
      <c r="K55" s="50">
        <f>SUM(K54)</f>
        <v>158</v>
      </c>
    </row>
    <row r="56" spans="1:11" s="3" customFormat="1" ht="24" customHeight="1">
      <c r="B56" s="8"/>
      <c r="C56" s="8"/>
      <c r="D56" s="8"/>
      <c r="E56" s="26"/>
      <c r="F56" s="49"/>
      <c r="G56" s="26"/>
      <c r="H56" s="26"/>
      <c r="I56" s="26"/>
      <c r="J56" s="26"/>
      <c r="K56" s="26"/>
    </row>
    <row r="57" spans="1:11" s="3" customFormat="1" ht="24" customHeight="1" thickBot="1">
      <c r="A57" s="37" t="s">
        <v>60</v>
      </c>
      <c r="C57" s="9"/>
      <c r="E57" s="32">
        <f>E28+E55</f>
        <v>25971</v>
      </c>
      <c r="F57" s="6"/>
      <c r="G57" s="32">
        <f>G28+G55</f>
        <v>24203</v>
      </c>
      <c r="H57" s="49"/>
      <c r="I57" s="32">
        <f>I28+I55</f>
        <v>97201</v>
      </c>
      <c r="J57" s="26"/>
      <c r="K57" s="32">
        <f>K28+K55</f>
        <v>97082</v>
      </c>
    </row>
    <row r="58" spans="1:11" s="3" customFormat="1" ht="24" customHeight="1" thickTop="1">
      <c r="A58" s="37"/>
      <c r="C58" s="9"/>
      <c r="E58" s="4"/>
      <c r="F58" s="6"/>
      <c r="G58" s="4"/>
      <c r="H58" s="49"/>
      <c r="I58" s="26"/>
      <c r="J58" s="26"/>
      <c r="K58" s="26"/>
    </row>
    <row r="59" spans="1:11" s="3" customFormat="1" ht="24" customHeight="1">
      <c r="A59" s="37" t="s">
        <v>146</v>
      </c>
      <c r="C59" s="9"/>
      <c r="E59" s="4"/>
      <c r="F59" s="6"/>
      <c r="G59" s="4"/>
      <c r="H59" s="49"/>
      <c r="I59" s="26"/>
      <c r="J59" s="26"/>
      <c r="K59" s="26"/>
    </row>
    <row r="60" spans="1:11" s="3" customFormat="1" ht="24" customHeight="1" thickBot="1">
      <c r="A60" s="12" t="s">
        <v>47</v>
      </c>
      <c r="C60" s="9"/>
      <c r="E60" s="51">
        <f>E57-E61</f>
        <v>25971</v>
      </c>
      <c r="F60" s="6"/>
      <c r="G60" s="51">
        <f>G57-G61</f>
        <v>24203</v>
      </c>
      <c r="H60" s="49"/>
      <c r="I60" s="52">
        <f>I57</f>
        <v>97201</v>
      </c>
      <c r="J60" s="26"/>
      <c r="K60" s="52">
        <f>K57</f>
        <v>97082</v>
      </c>
    </row>
    <row r="61" spans="1:11" s="3" customFormat="1" ht="24" customHeight="1" thickTop="1">
      <c r="A61" s="12" t="s">
        <v>48</v>
      </c>
      <c r="C61" s="9"/>
      <c r="E61" s="4">
        <v>0</v>
      </c>
      <c r="F61" s="6"/>
      <c r="G61" s="4">
        <v>0</v>
      </c>
      <c r="H61" s="49"/>
      <c r="I61" s="43"/>
      <c r="J61" s="26"/>
      <c r="K61" s="26"/>
    </row>
    <row r="62" spans="1:11" s="3" customFormat="1" ht="24" customHeight="1" thickBot="1">
      <c r="A62" s="37"/>
      <c r="C62" s="9"/>
      <c r="E62" s="53">
        <f>SUM(E60:E61)</f>
        <v>25971</v>
      </c>
      <c r="F62" s="54"/>
      <c r="G62" s="53">
        <f>SUM(G60:G61)</f>
        <v>24203</v>
      </c>
      <c r="H62" s="49"/>
      <c r="I62" s="26"/>
      <c r="J62" s="26"/>
      <c r="K62" s="26"/>
    </row>
    <row r="63" spans="1:11" s="3" customFormat="1" ht="24" customHeight="1" thickTop="1">
      <c r="A63" s="37"/>
      <c r="C63" s="9"/>
      <c r="E63" s="26"/>
      <c r="F63" s="54"/>
      <c r="G63" s="26"/>
      <c r="H63" s="49"/>
      <c r="I63" s="26"/>
      <c r="J63" s="26"/>
      <c r="K63" s="26"/>
    </row>
    <row r="64" spans="1:11" ht="24" customHeight="1">
      <c r="A64" s="3" t="s">
        <v>97</v>
      </c>
      <c r="G64" s="59"/>
      <c r="K64" s="59"/>
    </row>
    <row r="65" spans="7:11" ht="24" customHeight="1">
      <c r="G65" s="59"/>
      <c r="K65" s="59"/>
    </row>
    <row r="66" spans="7:11" ht="24" customHeight="1">
      <c r="G66" s="59"/>
      <c r="K66" s="59"/>
    </row>
    <row r="67" spans="7:11" ht="24" customHeight="1">
      <c r="G67" s="59"/>
      <c r="K67" s="59"/>
    </row>
    <row r="68" spans="7:11" ht="24" customHeight="1">
      <c r="G68" s="59"/>
      <c r="K68" s="59"/>
    </row>
    <row r="69" spans="7:11" ht="24" customHeight="1">
      <c r="G69" s="59"/>
      <c r="K69" s="59"/>
    </row>
    <row r="70" spans="7:11" ht="24" customHeight="1">
      <c r="G70" s="59"/>
      <c r="K70" s="59"/>
    </row>
    <row r="71" spans="7:11" ht="24" customHeight="1">
      <c r="G71" s="59"/>
      <c r="K71" s="59"/>
    </row>
    <row r="72" spans="7:11" ht="24" customHeight="1">
      <c r="G72" s="59"/>
      <c r="K72" s="59"/>
    </row>
    <row r="73" spans="7:11" ht="24" customHeight="1">
      <c r="G73" s="59"/>
      <c r="K73" s="59"/>
    </row>
  </sheetData>
  <mergeCells count="12">
    <mergeCell ref="A1:K1"/>
    <mergeCell ref="A3:K3"/>
    <mergeCell ref="A5:K5"/>
    <mergeCell ref="A4:K4"/>
    <mergeCell ref="E6:G6"/>
    <mergeCell ref="I6:K6"/>
    <mergeCell ref="A40:K40"/>
    <mergeCell ref="A42:K42"/>
    <mergeCell ref="A43:K43"/>
    <mergeCell ref="A44:K44"/>
    <mergeCell ref="E45:G45"/>
    <mergeCell ref="I45:K45"/>
  </mergeCells>
  <printOptions horizontalCentered="1"/>
  <pageMargins left="0.7" right="0.35" top="0.78700000000000003" bottom="0.196850393700787" header="0.31496062992126" footer="0.31496062992126"/>
  <pageSetup paperSize="9" scale="75" orientation="portrait" r:id="rId1"/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showGridLines="0" view="pageBreakPreview" topLeftCell="F4" zoomScale="70" zoomScaleNormal="80" zoomScaleSheetLayoutView="70" workbookViewId="0">
      <selection activeCell="J23" sqref="J23"/>
    </sheetView>
  </sheetViews>
  <sheetFormatPr defaultColWidth="9.33203125" defaultRowHeight="24" customHeight="1"/>
  <cols>
    <col min="1" max="1" width="29.44140625" style="107" customWidth="1"/>
    <col min="2" max="2" width="3.33203125" style="107" customWidth="1"/>
    <col min="3" max="3" width="1.33203125" style="107" customWidth="1"/>
    <col min="4" max="4" width="16.6640625" style="107" customWidth="1"/>
    <col min="5" max="5" width="1.44140625" style="107" customWidth="1"/>
    <col min="6" max="6" width="16.6640625" style="107" customWidth="1"/>
    <col min="7" max="7" width="1.44140625" style="107" customWidth="1"/>
    <col min="8" max="8" width="16.6640625" style="107" customWidth="1"/>
    <col min="9" max="9" width="1.44140625" style="107" customWidth="1"/>
    <col min="10" max="10" width="16.6640625" style="107" customWidth="1"/>
    <col min="11" max="11" width="1.44140625" style="107" customWidth="1"/>
    <col min="12" max="12" width="16.6640625" style="107" customWidth="1"/>
    <col min="13" max="13" width="1.44140625" style="107" customWidth="1"/>
    <col min="14" max="14" width="21.33203125" style="107" customWidth="1"/>
    <col min="15" max="15" width="1.44140625" style="107" customWidth="1"/>
    <col min="16" max="16" width="16.6640625" style="107" customWidth="1"/>
    <col min="17" max="17" width="1.44140625" style="107" customWidth="1"/>
    <col min="18" max="18" width="16.6640625" style="107" customWidth="1"/>
    <col min="19" max="19" width="1.44140625" style="107" customWidth="1"/>
    <col min="20" max="20" width="16.6640625" style="107" customWidth="1"/>
    <col min="21" max="21" width="1.44140625" style="107" customWidth="1"/>
    <col min="22" max="22" width="14.33203125" style="107" bestFit="1" customWidth="1"/>
    <col min="23" max="23" width="14.5546875" style="107" bestFit="1" customWidth="1"/>
    <col min="24" max="16384" width="9.33203125" style="107"/>
  </cols>
  <sheetData>
    <row r="1" spans="1:20" ht="24" customHeight="1">
      <c r="A1" s="148" t="s">
        <v>67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0" ht="24" customHeight="1">
      <c r="A2" s="108" t="s">
        <v>98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0" ht="24" customHeight="1">
      <c r="A3" s="108" t="s">
        <v>118</v>
      </c>
      <c r="B3" s="108"/>
      <c r="C3" s="108"/>
      <c r="D3" s="19"/>
      <c r="E3" s="19"/>
      <c r="F3" s="19"/>
      <c r="G3" s="20"/>
      <c r="H3" s="19"/>
      <c r="I3" s="19"/>
      <c r="J3" s="19"/>
      <c r="K3" s="20"/>
      <c r="L3" s="19"/>
      <c r="M3" s="20"/>
      <c r="N3" s="19"/>
      <c r="O3" s="20"/>
      <c r="P3" s="19"/>
      <c r="Q3" s="20"/>
      <c r="R3" s="19"/>
      <c r="S3" s="20"/>
      <c r="T3" s="19"/>
    </row>
    <row r="4" spans="1:20" ht="24" customHeight="1">
      <c r="A4" s="108" t="s">
        <v>190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ht="24" customHeight="1"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28" t="s">
        <v>59</v>
      </c>
    </row>
    <row r="6" spans="1:20" ht="24" customHeight="1">
      <c r="D6" s="146" t="s">
        <v>38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ht="24" customHeight="1">
      <c r="D7" s="147" t="s">
        <v>49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10"/>
      <c r="R7" s="110"/>
      <c r="S7" s="110"/>
      <c r="T7" s="110"/>
    </row>
    <row r="8" spans="1:20" ht="24" customHeight="1"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 t="s">
        <v>111</v>
      </c>
      <c r="O8" s="110"/>
      <c r="P8" s="110"/>
      <c r="Q8" s="110"/>
      <c r="R8" s="110"/>
      <c r="S8" s="110"/>
      <c r="T8" s="110"/>
    </row>
    <row r="9" spans="1:20" ht="24" customHeight="1"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1" t="s">
        <v>13</v>
      </c>
      <c r="O9" s="110"/>
      <c r="P9" s="110"/>
      <c r="Q9" s="110"/>
      <c r="R9" s="110"/>
      <c r="S9" s="110"/>
      <c r="T9" s="110"/>
    </row>
    <row r="10" spans="1:20" s="110" customFormat="1" ht="24" customHeight="1">
      <c r="H10" s="149" t="s">
        <v>89</v>
      </c>
      <c r="I10" s="149"/>
      <c r="J10" s="149"/>
      <c r="K10" s="149"/>
      <c r="L10" s="149"/>
      <c r="N10" s="109" t="s">
        <v>112</v>
      </c>
      <c r="P10" s="110" t="s">
        <v>32</v>
      </c>
      <c r="R10" s="110" t="s">
        <v>54</v>
      </c>
    </row>
    <row r="11" spans="1:20" s="110" customFormat="1" ht="24" customHeight="1">
      <c r="D11" s="110" t="s">
        <v>39</v>
      </c>
      <c r="F11" s="110" t="s">
        <v>92</v>
      </c>
      <c r="H11" s="147" t="s">
        <v>147</v>
      </c>
      <c r="I11" s="147"/>
      <c r="J11" s="147"/>
      <c r="N11" s="110" t="s">
        <v>113</v>
      </c>
      <c r="P11" s="110" t="s">
        <v>13</v>
      </c>
      <c r="R11" s="110" t="s">
        <v>55</v>
      </c>
      <c r="T11" s="110" t="s">
        <v>32</v>
      </c>
    </row>
    <row r="12" spans="1:20" s="110" customFormat="1" ht="24" customHeight="1">
      <c r="B12" s="112"/>
      <c r="C12" s="112"/>
      <c r="D12" s="111" t="s">
        <v>31</v>
      </c>
      <c r="F12" s="111" t="s">
        <v>93</v>
      </c>
      <c r="H12" s="111" t="s">
        <v>94</v>
      </c>
      <c r="J12" s="111" t="s">
        <v>109</v>
      </c>
      <c r="L12" s="113" t="s">
        <v>52</v>
      </c>
      <c r="N12" s="111" t="s">
        <v>114</v>
      </c>
      <c r="P12" s="111" t="s">
        <v>45</v>
      </c>
      <c r="R12" s="111" t="s">
        <v>51</v>
      </c>
      <c r="T12" s="111" t="s">
        <v>13</v>
      </c>
    </row>
    <row r="13" spans="1:20" ht="24" customHeight="1">
      <c r="A13" s="2" t="s">
        <v>151</v>
      </c>
      <c r="B13" s="2"/>
      <c r="C13" s="2"/>
      <c r="D13" s="15">
        <v>60000</v>
      </c>
      <c r="E13" s="15"/>
      <c r="F13" s="15">
        <v>96000</v>
      </c>
      <c r="G13" s="16"/>
      <c r="H13" s="15">
        <v>10000</v>
      </c>
      <c r="I13" s="15"/>
      <c r="J13" s="15">
        <v>59000</v>
      </c>
      <c r="K13" s="16"/>
      <c r="L13" s="15">
        <v>603566</v>
      </c>
      <c r="M13" s="16"/>
      <c r="N13" s="15">
        <v>539</v>
      </c>
      <c r="O13" s="16"/>
      <c r="P13" s="15">
        <f>SUM(D13:N13)</f>
        <v>829105</v>
      </c>
      <c r="Q13" s="16"/>
      <c r="R13" s="15">
        <v>6</v>
      </c>
      <c r="S13" s="16"/>
      <c r="T13" s="15">
        <f>P13+R13</f>
        <v>829111</v>
      </c>
    </row>
    <row r="14" spans="1:20" ht="24" customHeight="1">
      <c r="A14" s="8" t="s">
        <v>140</v>
      </c>
      <c r="B14" s="2"/>
      <c r="C14" s="2"/>
      <c r="D14" s="15">
        <v>0</v>
      </c>
      <c r="E14" s="15"/>
      <c r="F14" s="15">
        <v>0</v>
      </c>
      <c r="G14" s="16"/>
      <c r="H14" s="15">
        <v>0</v>
      </c>
      <c r="I14" s="15"/>
      <c r="J14" s="15">
        <v>0</v>
      </c>
      <c r="K14" s="16"/>
      <c r="L14" s="15">
        <v>24045</v>
      </c>
      <c r="M14" s="16"/>
      <c r="N14" s="15">
        <v>0</v>
      </c>
      <c r="O14" s="16"/>
      <c r="P14" s="15">
        <f>SUM(D14:N14)</f>
        <v>24045</v>
      </c>
      <c r="Q14" s="16"/>
      <c r="R14" s="15">
        <v>0</v>
      </c>
      <c r="S14" s="16"/>
      <c r="T14" s="15">
        <f>P14+R14</f>
        <v>24045</v>
      </c>
    </row>
    <row r="15" spans="1:20" ht="24" customHeight="1">
      <c r="A15" s="12" t="s">
        <v>61</v>
      </c>
      <c r="B15" s="12"/>
      <c r="C15" s="12"/>
      <c r="D15" s="21">
        <v>0</v>
      </c>
      <c r="E15" s="15"/>
      <c r="F15" s="21">
        <v>0</v>
      </c>
      <c r="G15" s="16"/>
      <c r="H15" s="21">
        <v>0</v>
      </c>
      <c r="I15" s="15"/>
      <c r="J15" s="21">
        <v>0</v>
      </c>
      <c r="K15" s="16"/>
      <c r="L15" s="21">
        <v>0</v>
      </c>
      <c r="M15" s="16"/>
      <c r="N15" s="21">
        <v>158</v>
      </c>
      <c r="O15" s="16"/>
      <c r="P15" s="21">
        <f>SUM(D15:N15)</f>
        <v>158</v>
      </c>
      <c r="Q15" s="16"/>
      <c r="R15" s="21">
        <v>0</v>
      </c>
      <c r="S15" s="16"/>
      <c r="T15" s="21">
        <f t="shared" ref="T15" si="0">P15+R15</f>
        <v>158</v>
      </c>
    </row>
    <row r="16" spans="1:20" ht="24" customHeight="1">
      <c r="A16" s="12" t="s">
        <v>60</v>
      </c>
      <c r="B16" s="12"/>
      <c r="C16" s="12"/>
      <c r="D16" s="15">
        <f>SUM(D14:D15)</f>
        <v>0</v>
      </c>
      <c r="E16" s="15"/>
      <c r="F16" s="15">
        <f>SUM(F14:F15)</f>
        <v>0</v>
      </c>
      <c r="G16" s="16"/>
      <c r="H16" s="15">
        <f>SUM(H14:H15)</f>
        <v>0</v>
      </c>
      <c r="I16" s="15"/>
      <c r="J16" s="15">
        <f>SUM(J14:J15)</f>
        <v>0</v>
      </c>
      <c r="K16" s="16"/>
      <c r="L16" s="15">
        <f>SUM(L14:L15)</f>
        <v>24045</v>
      </c>
      <c r="M16" s="16"/>
      <c r="N16" s="15">
        <f>SUM(N14:N15)</f>
        <v>158</v>
      </c>
      <c r="O16" s="16"/>
      <c r="P16" s="15">
        <f>SUM(P14:P15)</f>
        <v>24203</v>
      </c>
      <c r="Q16" s="16"/>
      <c r="R16" s="15">
        <f>SUM(R14:R15)</f>
        <v>0</v>
      </c>
      <c r="S16" s="16"/>
      <c r="T16" s="15">
        <f>SUM(T14:T15)</f>
        <v>24203</v>
      </c>
    </row>
    <row r="17" spans="1:20" ht="24" customHeight="1" thickBot="1">
      <c r="A17" s="108" t="s">
        <v>152</v>
      </c>
      <c r="B17" s="108"/>
      <c r="C17" s="108"/>
      <c r="D17" s="18">
        <f>SUM(D13,D16)</f>
        <v>60000</v>
      </c>
      <c r="E17" s="16"/>
      <c r="F17" s="18">
        <f>SUM(F13,F16)</f>
        <v>96000</v>
      </c>
      <c r="G17" s="16"/>
      <c r="H17" s="18">
        <f>SUM(H13,H16)</f>
        <v>10000</v>
      </c>
      <c r="I17" s="16"/>
      <c r="J17" s="18">
        <f>SUM(J13,J16)</f>
        <v>59000</v>
      </c>
      <c r="K17" s="16"/>
      <c r="L17" s="18">
        <f>SUM(L13,L16)</f>
        <v>627611</v>
      </c>
      <c r="M17" s="16"/>
      <c r="N17" s="18">
        <f>SUM(N13,N16)</f>
        <v>697</v>
      </c>
      <c r="O17" s="16"/>
      <c r="P17" s="18">
        <f>SUM(P13,P16)</f>
        <v>853308</v>
      </c>
      <c r="Q17" s="16"/>
      <c r="R17" s="18">
        <f>SUM(R13,R16)</f>
        <v>6</v>
      </c>
      <c r="S17" s="16"/>
      <c r="T17" s="18">
        <f>SUM(T13,T16)</f>
        <v>853314</v>
      </c>
    </row>
    <row r="18" spans="1:20" ht="24" customHeight="1" thickTop="1">
      <c r="A18" s="108"/>
      <c r="B18" s="108"/>
      <c r="C18" s="108"/>
      <c r="D18" s="15"/>
      <c r="E18" s="15"/>
      <c r="F18" s="15"/>
      <c r="G18" s="16"/>
      <c r="H18" s="15"/>
      <c r="I18" s="15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</row>
    <row r="19" spans="1:20" ht="24" customHeight="1">
      <c r="A19" s="2" t="s">
        <v>191</v>
      </c>
      <c r="B19" s="2"/>
      <c r="C19" s="2"/>
      <c r="D19" s="15">
        <v>60000</v>
      </c>
      <c r="E19" s="15"/>
      <c r="F19" s="15">
        <v>96000</v>
      </c>
      <c r="G19" s="16"/>
      <c r="H19" s="15">
        <v>10000</v>
      </c>
      <c r="I19" s="15"/>
      <c r="J19" s="15">
        <v>59000</v>
      </c>
      <c r="K19" s="16"/>
      <c r="L19" s="15">
        <v>626188</v>
      </c>
      <c r="M19" s="16"/>
      <c r="N19" s="15">
        <v>565</v>
      </c>
      <c r="O19" s="16"/>
      <c r="P19" s="15">
        <f>SUM(D19:N19)</f>
        <v>851753</v>
      </c>
      <c r="Q19" s="16"/>
      <c r="R19" s="15">
        <v>6</v>
      </c>
      <c r="S19" s="16"/>
      <c r="T19" s="15">
        <f>P19+R19</f>
        <v>851759</v>
      </c>
    </row>
    <row r="20" spans="1:20" ht="24" customHeight="1">
      <c r="A20" s="8" t="s">
        <v>140</v>
      </c>
      <c r="B20" s="2"/>
      <c r="C20" s="2"/>
      <c r="D20" s="15">
        <v>0</v>
      </c>
      <c r="E20" s="15"/>
      <c r="F20" s="15">
        <v>0</v>
      </c>
      <c r="G20" s="16"/>
      <c r="H20" s="15">
        <v>0</v>
      </c>
      <c r="I20" s="15"/>
      <c r="J20" s="15">
        <v>0</v>
      </c>
      <c r="K20" s="16"/>
      <c r="L20" s="15">
        <f>PL!E31</f>
        <v>25693</v>
      </c>
      <c r="M20" s="16"/>
      <c r="N20" s="15">
        <v>0</v>
      </c>
      <c r="O20" s="16"/>
      <c r="P20" s="15">
        <f>SUM(D20:N20)</f>
        <v>25693</v>
      </c>
      <c r="Q20" s="16"/>
      <c r="R20" s="15">
        <v>0</v>
      </c>
      <c r="S20" s="16"/>
      <c r="T20" s="15">
        <f>P20+R20</f>
        <v>25693</v>
      </c>
    </row>
    <row r="21" spans="1:20" ht="24" customHeight="1">
      <c r="A21" s="12" t="s">
        <v>61</v>
      </c>
      <c r="B21" s="2"/>
      <c r="C21" s="2"/>
      <c r="D21" s="21">
        <v>0</v>
      </c>
      <c r="E21" s="16"/>
      <c r="F21" s="21">
        <v>0</v>
      </c>
      <c r="G21" s="16"/>
      <c r="H21" s="21">
        <v>0</v>
      </c>
      <c r="I21" s="16"/>
      <c r="J21" s="21">
        <v>0</v>
      </c>
      <c r="K21" s="16"/>
      <c r="L21" s="21">
        <v>0</v>
      </c>
      <c r="M21" s="16"/>
      <c r="N21" s="21">
        <f>+PL!E55</f>
        <v>278</v>
      </c>
      <c r="O21" s="16"/>
      <c r="P21" s="21">
        <f>SUM(D21:N21)</f>
        <v>278</v>
      </c>
      <c r="Q21" s="16"/>
      <c r="R21" s="21">
        <f>PL!E32</f>
        <v>0</v>
      </c>
      <c r="S21" s="16"/>
      <c r="T21" s="21">
        <f>P21+R21</f>
        <v>278</v>
      </c>
    </row>
    <row r="22" spans="1:20" ht="24" customHeight="1">
      <c r="A22" s="12" t="s">
        <v>60</v>
      </c>
      <c r="B22" s="2"/>
      <c r="C22" s="2"/>
      <c r="D22" s="15">
        <f>SUM(D20:D21)</f>
        <v>0</v>
      </c>
      <c r="E22" s="16"/>
      <c r="F22" s="15">
        <f>SUM(F20:F21)</f>
        <v>0</v>
      </c>
      <c r="G22" s="16"/>
      <c r="H22" s="15">
        <f>SUM(H20:H21)</f>
        <v>0</v>
      </c>
      <c r="I22" s="16"/>
      <c r="J22" s="15">
        <f>SUM(J20:J21)</f>
        <v>0</v>
      </c>
      <c r="K22" s="16"/>
      <c r="L22" s="15">
        <f>SUM(L20:L21)</f>
        <v>25693</v>
      </c>
      <c r="M22" s="16"/>
      <c r="N22" s="15">
        <f>SUM(N20:N21)</f>
        <v>278</v>
      </c>
      <c r="O22" s="16"/>
      <c r="P22" s="15">
        <f>SUM(P20:P21)</f>
        <v>25971</v>
      </c>
      <c r="Q22" s="16"/>
      <c r="R22" s="15">
        <f>SUM(R20:R21)</f>
        <v>0</v>
      </c>
      <c r="S22" s="16"/>
      <c r="T22" s="15">
        <f>SUM(T20:T21)</f>
        <v>25971</v>
      </c>
    </row>
    <row r="23" spans="1:20" ht="24" customHeight="1" thickBot="1">
      <c r="A23" s="108" t="s">
        <v>192</v>
      </c>
      <c r="B23" s="108"/>
      <c r="C23" s="108"/>
      <c r="D23" s="18">
        <f>SUM(D19,D22)</f>
        <v>60000</v>
      </c>
      <c r="E23" s="16"/>
      <c r="F23" s="18">
        <f>SUM(F19,F22)</f>
        <v>96000</v>
      </c>
      <c r="G23" s="16"/>
      <c r="H23" s="18">
        <f>SUM(H19,H22)</f>
        <v>10000</v>
      </c>
      <c r="I23" s="16"/>
      <c r="J23" s="18">
        <f>SUM(J19,J22)</f>
        <v>59000</v>
      </c>
      <c r="K23" s="16"/>
      <c r="L23" s="18">
        <f>SUM(L19,L22)</f>
        <v>651881</v>
      </c>
      <c r="M23" s="16"/>
      <c r="N23" s="18">
        <f>SUM(N19,N22)</f>
        <v>843</v>
      </c>
      <c r="O23" s="16"/>
      <c r="P23" s="18">
        <f>SUM(P19,P22)</f>
        <v>877724</v>
      </c>
      <c r="Q23" s="16"/>
      <c r="R23" s="18">
        <f>SUM(R19,R22)</f>
        <v>6</v>
      </c>
      <c r="S23" s="16"/>
      <c r="T23" s="18">
        <f>SUM(T19,T22)</f>
        <v>877730</v>
      </c>
    </row>
    <row r="24" spans="1:20" ht="24" customHeight="1" thickTop="1">
      <c r="A24" s="108"/>
      <c r="B24" s="108"/>
      <c r="C24" s="108"/>
      <c r="D24" s="114"/>
      <c r="E24" s="114"/>
      <c r="F24" s="114"/>
      <c r="G24" s="114"/>
      <c r="H24" s="114"/>
      <c r="I24" s="114"/>
      <c r="J24" s="114"/>
      <c r="K24" s="114"/>
      <c r="L24" s="114">
        <f>L23-BS!D74</f>
        <v>0</v>
      </c>
      <c r="M24" s="114"/>
      <c r="N24" s="114">
        <f>N23-BS!D75</f>
        <v>0</v>
      </c>
      <c r="O24" s="114"/>
      <c r="P24" s="114">
        <f>P23-BS!D76</f>
        <v>0</v>
      </c>
      <c r="Q24" s="114"/>
      <c r="R24" s="114">
        <f>R23-BS!D77</f>
        <v>0</v>
      </c>
      <c r="S24" s="114"/>
      <c r="T24" s="114">
        <f>T23-BS!D78</f>
        <v>0</v>
      </c>
    </row>
    <row r="25" spans="1:20" ht="24" customHeight="1">
      <c r="A25" s="3" t="s">
        <v>97</v>
      </c>
      <c r="B25" s="12"/>
      <c r="C25" s="12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</row>
    <row r="28" spans="1:20" ht="24" customHeight="1">
      <c r="L28" s="116"/>
    </row>
  </sheetData>
  <mergeCells count="5">
    <mergeCell ref="D6:T6"/>
    <mergeCell ref="D7:P7"/>
    <mergeCell ref="A1:T1"/>
    <mergeCell ref="H10:L10"/>
    <mergeCell ref="H11:J11"/>
  </mergeCells>
  <printOptions horizontalCentered="1"/>
  <pageMargins left="0.39370078740157499" right="0.39370078740157499" top="0.9" bottom="0.23622047244094499" header="0.31496062992126" footer="0.31496062992126"/>
  <pageSetup paperSize="9" scale="70" fitToHeight="0" orientation="landscape" r:id="rId1"/>
  <ignoredErrors>
    <ignoredError sqref="Q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4"/>
  <sheetViews>
    <sheetView showGridLines="0" view="pageBreakPreview" topLeftCell="C7" zoomScale="80" zoomScaleNormal="80" zoomScaleSheetLayoutView="80" workbookViewId="0">
      <selection activeCell="T18" sqref="T18"/>
    </sheetView>
  </sheetViews>
  <sheetFormatPr defaultColWidth="9.33203125" defaultRowHeight="24" customHeight="1"/>
  <cols>
    <col min="1" max="1" width="30.44140625" style="107" customWidth="1"/>
    <col min="2" max="2" width="5.88671875" style="107" customWidth="1"/>
    <col min="3" max="3" width="15.6640625" style="107" customWidth="1"/>
    <col min="4" max="4" width="1.44140625" style="107" customWidth="1"/>
    <col min="5" max="5" width="15.6640625" style="107" customWidth="1"/>
    <col min="6" max="6" width="1.44140625" style="107" customWidth="1"/>
    <col min="7" max="7" width="15.6640625" style="107" customWidth="1"/>
    <col min="8" max="8" width="1.44140625" style="107" customWidth="1"/>
    <col min="9" max="9" width="15.6640625" style="107" customWidth="1"/>
    <col min="10" max="10" width="1.44140625" style="107" customWidth="1"/>
    <col min="11" max="11" width="15.6640625" style="107" customWidth="1"/>
    <col min="12" max="12" width="1.44140625" style="107" customWidth="1"/>
    <col min="13" max="13" width="19.6640625" style="107" customWidth="1"/>
    <col min="14" max="14" width="1.44140625" style="107" customWidth="1"/>
    <col min="15" max="15" width="15.6640625" style="107" customWidth="1"/>
    <col min="16" max="16" width="1.44140625" style="107" customWidth="1"/>
    <col min="17" max="17" width="12.5546875" style="107" bestFit="1" customWidth="1"/>
    <col min="18" max="18" width="16" style="107" customWidth="1"/>
    <col min="19" max="19" width="10.44140625" style="107" bestFit="1" customWidth="1"/>
    <col min="20" max="16384" width="9.33203125" style="107"/>
  </cols>
  <sheetData>
    <row r="1" spans="1:15" ht="24" customHeight="1">
      <c r="A1" s="148" t="s">
        <v>67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ht="24" customHeight="1">
      <c r="A2" s="108" t="s">
        <v>98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5" ht="24" customHeight="1">
      <c r="A3" s="151" t="s">
        <v>144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24" customHeight="1">
      <c r="A4" s="151" t="s">
        <v>190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5" ht="24" customHeight="1">
      <c r="A5" s="152" t="s">
        <v>59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5" ht="24" customHeight="1">
      <c r="C6" s="146" t="s">
        <v>34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 ht="24" customHeight="1">
      <c r="C7" s="117"/>
      <c r="D7" s="117"/>
      <c r="E7" s="118"/>
      <c r="F7" s="118"/>
      <c r="G7" s="118"/>
      <c r="H7" s="118"/>
      <c r="I7" s="118"/>
      <c r="J7" s="118"/>
      <c r="K7" s="118"/>
      <c r="L7" s="118"/>
      <c r="M7" s="119" t="s">
        <v>111</v>
      </c>
      <c r="N7" s="117"/>
      <c r="O7" s="117"/>
    </row>
    <row r="8" spans="1:15" ht="24" customHeight="1">
      <c r="C8" s="117"/>
      <c r="D8" s="117"/>
      <c r="M8" s="111" t="s">
        <v>13</v>
      </c>
      <c r="N8" s="117"/>
      <c r="O8" s="117"/>
    </row>
    <row r="9" spans="1:15" ht="24" customHeight="1">
      <c r="C9" s="117"/>
      <c r="D9" s="117"/>
      <c r="G9" s="149" t="s">
        <v>89</v>
      </c>
      <c r="H9" s="149"/>
      <c r="I9" s="149"/>
      <c r="J9" s="149"/>
      <c r="K9" s="149"/>
      <c r="M9" s="120" t="s">
        <v>112</v>
      </c>
      <c r="N9" s="117"/>
      <c r="O9" s="117"/>
    </row>
    <row r="10" spans="1:15" s="110" customFormat="1" ht="24" customHeight="1">
      <c r="C10" s="110" t="s">
        <v>39</v>
      </c>
      <c r="E10" s="110" t="s">
        <v>92</v>
      </c>
      <c r="G10" s="150" t="s">
        <v>147</v>
      </c>
      <c r="H10" s="150"/>
      <c r="I10" s="150"/>
      <c r="M10" s="110" t="s">
        <v>113</v>
      </c>
      <c r="O10" s="110" t="s">
        <v>32</v>
      </c>
    </row>
    <row r="11" spans="1:15" s="110" customFormat="1" ht="24" customHeight="1">
      <c r="B11" s="112"/>
      <c r="C11" s="111" t="s">
        <v>31</v>
      </c>
      <c r="E11" s="111" t="s">
        <v>93</v>
      </c>
      <c r="G11" s="111" t="s">
        <v>94</v>
      </c>
      <c r="I11" s="111" t="s">
        <v>109</v>
      </c>
      <c r="K11" s="120" t="s">
        <v>52</v>
      </c>
      <c r="M11" s="120" t="s">
        <v>114</v>
      </c>
      <c r="O11" s="111" t="s">
        <v>13</v>
      </c>
    </row>
    <row r="12" spans="1:15" ht="24" customHeight="1">
      <c r="A12" s="2" t="s">
        <v>151</v>
      </c>
      <c r="B12" s="121"/>
      <c r="C12" s="114">
        <v>60000</v>
      </c>
      <c r="D12" s="114"/>
      <c r="E12" s="114">
        <v>96000</v>
      </c>
      <c r="F12" s="114"/>
      <c r="G12" s="114">
        <v>10000</v>
      </c>
      <c r="H12" s="114"/>
      <c r="I12" s="114">
        <v>59000</v>
      </c>
      <c r="J12" s="114"/>
      <c r="K12" s="114">
        <v>79399</v>
      </c>
      <c r="L12" s="114"/>
      <c r="M12" s="114">
        <v>539</v>
      </c>
      <c r="N12" s="114"/>
      <c r="O12" s="114">
        <f>SUM(C12:M12)</f>
        <v>304938</v>
      </c>
    </row>
    <row r="13" spans="1:15" ht="24" customHeight="1">
      <c r="A13" s="8" t="s">
        <v>140</v>
      </c>
      <c r="B13" s="121"/>
      <c r="C13" s="114">
        <v>0</v>
      </c>
      <c r="D13" s="114"/>
      <c r="E13" s="114">
        <v>0</v>
      </c>
      <c r="F13" s="114"/>
      <c r="G13" s="114">
        <v>0</v>
      </c>
      <c r="H13" s="114"/>
      <c r="I13" s="114">
        <v>0</v>
      </c>
      <c r="J13" s="114"/>
      <c r="K13" s="114">
        <v>96924</v>
      </c>
      <c r="L13" s="114"/>
      <c r="M13" s="114">
        <v>0</v>
      </c>
      <c r="N13" s="114"/>
      <c r="O13" s="114">
        <f>SUM(C13:M13)</f>
        <v>96924</v>
      </c>
    </row>
    <row r="14" spans="1:15" ht="24" customHeight="1">
      <c r="A14" s="8" t="s">
        <v>61</v>
      </c>
      <c r="B14" s="121"/>
      <c r="C14" s="122">
        <v>0</v>
      </c>
      <c r="D14" s="114"/>
      <c r="E14" s="122">
        <v>0</v>
      </c>
      <c r="F14" s="114"/>
      <c r="G14" s="122">
        <v>0</v>
      </c>
      <c r="H14" s="114"/>
      <c r="I14" s="122">
        <v>0</v>
      </c>
      <c r="J14" s="114"/>
      <c r="K14" s="122">
        <v>0</v>
      </c>
      <c r="L14" s="114"/>
      <c r="M14" s="122">
        <v>158</v>
      </c>
      <c r="N14" s="114"/>
      <c r="O14" s="122">
        <f>SUM(C14:M14)</f>
        <v>158</v>
      </c>
    </row>
    <row r="15" spans="1:15" ht="24" customHeight="1">
      <c r="A15" s="8" t="s">
        <v>60</v>
      </c>
      <c r="B15" s="121"/>
      <c r="C15" s="123">
        <f>SUM(C13:C14)</f>
        <v>0</v>
      </c>
      <c r="D15" s="114"/>
      <c r="E15" s="123">
        <f>SUM(E13:E14)</f>
        <v>0</v>
      </c>
      <c r="F15" s="114"/>
      <c r="G15" s="123">
        <f>SUM(G13:G14)</f>
        <v>0</v>
      </c>
      <c r="H15" s="114"/>
      <c r="I15" s="123">
        <f>SUM(I13:I14)</f>
        <v>0</v>
      </c>
      <c r="J15" s="114"/>
      <c r="K15" s="123">
        <f>SUM(K13:K14)</f>
        <v>96924</v>
      </c>
      <c r="L15" s="114"/>
      <c r="M15" s="123">
        <f>SUM(M13:M14)</f>
        <v>158</v>
      </c>
      <c r="N15" s="114"/>
      <c r="O15" s="123">
        <f>SUM(O13:O14)</f>
        <v>97082</v>
      </c>
    </row>
    <row r="16" spans="1:15" ht="24" customHeight="1" thickBot="1">
      <c r="A16" s="108" t="s">
        <v>152</v>
      </c>
      <c r="B16" s="121"/>
      <c r="C16" s="124">
        <f>SUM(C12,C15)</f>
        <v>60000</v>
      </c>
      <c r="D16" s="114"/>
      <c r="E16" s="124">
        <f>SUM(E12,E15)</f>
        <v>96000</v>
      </c>
      <c r="F16" s="114"/>
      <c r="G16" s="124">
        <f>SUM(G12,G15)</f>
        <v>10000</v>
      </c>
      <c r="H16" s="114"/>
      <c r="I16" s="124">
        <f>SUM(I12,I15)</f>
        <v>59000</v>
      </c>
      <c r="J16" s="114"/>
      <c r="K16" s="124">
        <f>SUM(K12,K15)</f>
        <v>176323</v>
      </c>
      <c r="L16" s="114"/>
      <c r="M16" s="124">
        <f>SUM(M12,M15)</f>
        <v>697</v>
      </c>
      <c r="N16" s="114"/>
      <c r="O16" s="124">
        <f>SUM(O12,O15)</f>
        <v>402020</v>
      </c>
    </row>
    <row r="17" spans="1:15" ht="24" customHeight="1" thickTop="1">
      <c r="A17" s="108"/>
      <c r="B17" s="121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spans="1:15" ht="24" customHeight="1">
      <c r="A18" s="2" t="s">
        <v>191</v>
      </c>
      <c r="B18" s="121"/>
      <c r="C18" s="114">
        <v>60000</v>
      </c>
      <c r="D18" s="114"/>
      <c r="E18" s="114">
        <v>96000</v>
      </c>
      <c r="F18" s="114"/>
      <c r="G18" s="114">
        <v>10000</v>
      </c>
      <c r="H18" s="114"/>
      <c r="I18" s="114">
        <v>59000</v>
      </c>
      <c r="J18" s="114"/>
      <c r="K18" s="114">
        <v>109783</v>
      </c>
      <c r="L18" s="114"/>
      <c r="M18" s="114">
        <v>565</v>
      </c>
      <c r="N18" s="114"/>
      <c r="O18" s="114">
        <f>SUM(C18:M18)</f>
        <v>335348</v>
      </c>
    </row>
    <row r="19" spans="1:15" ht="24" customHeight="1">
      <c r="A19" s="8" t="s">
        <v>140</v>
      </c>
      <c r="B19" s="121"/>
      <c r="C19" s="114">
        <v>0</v>
      </c>
      <c r="D19" s="114"/>
      <c r="E19" s="114">
        <v>0</v>
      </c>
      <c r="F19" s="114"/>
      <c r="G19" s="114">
        <v>0</v>
      </c>
      <c r="H19" s="114"/>
      <c r="I19" s="114">
        <v>0</v>
      </c>
      <c r="J19" s="114"/>
      <c r="K19" s="114">
        <f>PL!I31</f>
        <v>96923</v>
      </c>
      <c r="L19" s="114"/>
      <c r="M19" s="114">
        <v>0</v>
      </c>
      <c r="N19" s="114"/>
      <c r="O19" s="114">
        <f>SUM(C19:M19)</f>
        <v>96923</v>
      </c>
    </row>
    <row r="20" spans="1:15" ht="24" customHeight="1">
      <c r="A20" s="8" t="s">
        <v>61</v>
      </c>
      <c r="B20" s="121"/>
      <c r="C20" s="122">
        <v>0</v>
      </c>
      <c r="D20" s="114"/>
      <c r="E20" s="122">
        <v>0</v>
      </c>
      <c r="F20" s="114"/>
      <c r="G20" s="122">
        <v>0</v>
      </c>
      <c r="H20" s="114"/>
      <c r="I20" s="122">
        <v>0</v>
      </c>
      <c r="J20" s="114"/>
      <c r="K20" s="122">
        <v>0</v>
      </c>
      <c r="L20" s="114"/>
      <c r="M20" s="122">
        <f>PL!I55</f>
        <v>278</v>
      </c>
      <c r="N20" s="114"/>
      <c r="O20" s="122">
        <f>SUM(C20:M20)</f>
        <v>278</v>
      </c>
    </row>
    <row r="21" spans="1:15" ht="24" customHeight="1">
      <c r="A21" s="8" t="s">
        <v>60</v>
      </c>
      <c r="B21" s="121"/>
      <c r="C21" s="123">
        <f>SUM(C19:C20)</f>
        <v>0</v>
      </c>
      <c r="D21" s="114"/>
      <c r="E21" s="123">
        <f>SUM(E19:E20)</f>
        <v>0</v>
      </c>
      <c r="F21" s="114"/>
      <c r="G21" s="123">
        <f>SUM(G19:G20)</f>
        <v>0</v>
      </c>
      <c r="H21" s="114"/>
      <c r="I21" s="123">
        <f>SUM(I19:I20)</f>
        <v>0</v>
      </c>
      <c r="J21" s="114"/>
      <c r="K21" s="123">
        <f>SUM(K19:K20)</f>
        <v>96923</v>
      </c>
      <c r="L21" s="114"/>
      <c r="M21" s="123">
        <f>SUM(M19:M20)</f>
        <v>278</v>
      </c>
      <c r="N21" s="114"/>
      <c r="O21" s="123">
        <f>SUM(O19:O20)</f>
        <v>97201</v>
      </c>
    </row>
    <row r="22" spans="1:15" ht="24" customHeight="1" thickBot="1">
      <c r="A22" s="108" t="s">
        <v>192</v>
      </c>
      <c r="B22" s="121"/>
      <c r="C22" s="124">
        <f>SUM(C18,C21)</f>
        <v>60000</v>
      </c>
      <c r="D22" s="114"/>
      <c r="E22" s="124">
        <f>SUM(E18,E21)</f>
        <v>96000</v>
      </c>
      <c r="F22" s="114"/>
      <c r="G22" s="124">
        <f>SUM(G18,G21)</f>
        <v>10000</v>
      </c>
      <c r="H22" s="114"/>
      <c r="I22" s="124">
        <f>SUM(I18,I21)</f>
        <v>59000</v>
      </c>
      <c r="J22" s="114"/>
      <c r="K22" s="124">
        <f>SUM(K18,K21)</f>
        <v>206706</v>
      </c>
      <c r="L22" s="114"/>
      <c r="M22" s="124">
        <f>SUM(M18,M21)</f>
        <v>843</v>
      </c>
      <c r="N22" s="114"/>
      <c r="O22" s="124">
        <f>SUM(O18,O21)</f>
        <v>432549</v>
      </c>
    </row>
    <row r="23" spans="1:15" ht="24" customHeight="1" thickTop="1">
      <c r="A23" s="108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>
        <f>O22-BS!H78</f>
        <v>0</v>
      </c>
    </row>
    <row r="24" spans="1:15" ht="24" customHeight="1">
      <c r="A24" s="3" t="s">
        <v>97</v>
      </c>
    </row>
  </sheetData>
  <mergeCells count="7">
    <mergeCell ref="G10:I10"/>
    <mergeCell ref="G9:K9"/>
    <mergeCell ref="A1:O1"/>
    <mergeCell ref="A3:O3"/>
    <mergeCell ref="A4:O4"/>
    <mergeCell ref="C6:O6"/>
    <mergeCell ref="A5:O5"/>
  </mergeCells>
  <printOptions horizontalCentered="1"/>
  <pageMargins left="0.62992125984251968" right="0.31496062992125984" top="0.78740157480314965" bottom="0.19685039370078741" header="0.31496062992125984" footer="0.31496062992125984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B527-6EDC-4650-9555-9C8E20E8BAC6}">
  <dimension ref="A1:T64"/>
  <sheetViews>
    <sheetView showGridLines="0" view="pageBreakPreview" topLeftCell="B46" zoomScale="80" zoomScaleNormal="80" zoomScaleSheetLayoutView="80" workbookViewId="0">
      <selection activeCell="V53" sqref="V53"/>
    </sheetView>
  </sheetViews>
  <sheetFormatPr defaultColWidth="9.33203125" defaultRowHeight="24" customHeight="1"/>
  <cols>
    <col min="1" max="1" width="48.33203125" customWidth="1"/>
    <col min="2" max="2" width="4" customWidth="1"/>
    <col min="3" max="3" width="4.44140625" customWidth="1"/>
    <col min="4" max="4" width="12.6640625" customWidth="1"/>
    <col min="5" max="5" width="1.44140625" customWidth="1"/>
    <col min="6" max="6" width="12.6640625" customWidth="1"/>
    <col min="7" max="7" width="1.44140625" customWidth="1"/>
    <col min="8" max="8" width="12.6640625" style="139" customWidth="1"/>
    <col min="9" max="9" width="1.44140625" customWidth="1"/>
    <col min="10" max="10" width="12.6640625" customWidth="1"/>
    <col min="11" max="11" width="1.33203125" customWidth="1"/>
    <col min="12" max="12" width="12.44140625" bestFit="1" customWidth="1"/>
    <col min="13" max="13" width="54" bestFit="1" customWidth="1"/>
    <col min="15" max="15" width="12" bestFit="1" customWidth="1"/>
  </cols>
  <sheetData>
    <row r="1" spans="1:20" s="3" customFormat="1" ht="24" customHeight="1">
      <c r="B1" s="7"/>
      <c r="C1" s="7"/>
      <c r="D1" s="7"/>
      <c r="E1" s="7"/>
      <c r="F1" s="7"/>
      <c r="G1" s="7"/>
      <c r="H1" s="7"/>
      <c r="I1" s="7"/>
      <c r="J1" s="137" t="s">
        <v>67</v>
      </c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s="3" customFormat="1" ht="24" customHeight="1">
      <c r="A2" s="7" t="s">
        <v>98</v>
      </c>
      <c r="B2" s="7"/>
      <c r="C2" s="7"/>
      <c r="D2" s="7"/>
      <c r="E2" s="7"/>
      <c r="F2" s="7"/>
      <c r="G2" s="7"/>
      <c r="H2" s="7"/>
      <c r="I2" s="7"/>
      <c r="J2" s="7"/>
    </row>
    <row r="3" spans="1:20" s="3" customFormat="1" ht="24" customHeight="1">
      <c r="A3" s="143" t="s">
        <v>22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20" s="3" customFormat="1" ht="24" customHeight="1">
      <c r="A4" s="143" t="s">
        <v>190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20" s="3" customFormat="1" ht="24" customHeight="1">
      <c r="J5" s="17" t="s">
        <v>59</v>
      </c>
    </row>
    <row r="6" spans="1:20" s="3" customFormat="1" ht="24" customHeight="1">
      <c r="A6" s="17"/>
      <c r="B6" s="17"/>
      <c r="D6" s="141" t="s">
        <v>33</v>
      </c>
      <c r="E6" s="141"/>
      <c r="F6" s="141"/>
      <c r="G6" s="17"/>
      <c r="H6" s="142" t="s">
        <v>34</v>
      </c>
      <c r="I6" s="142"/>
      <c r="J6" s="142"/>
    </row>
    <row r="7" spans="1:20" s="3" customFormat="1" ht="24" customHeight="1">
      <c r="C7" s="11"/>
      <c r="D7" s="1">
        <v>2569</v>
      </c>
      <c r="F7" s="1">
        <v>2568</v>
      </c>
      <c r="G7" s="14"/>
      <c r="H7" s="1">
        <v>2569</v>
      </c>
      <c r="J7" s="1">
        <v>2568</v>
      </c>
    </row>
    <row r="8" spans="1:20" s="3" customFormat="1" ht="24" customHeight="1">
      <c r="A8" s="2" t="s">
        <v>57</v>
      </c>
    </row>
    <row r="9" spans="1:20" s="3" customFormat="1" ht="24" customHeight="1">
      <c r="A9" s="8" t="s">
        <v>127</v>
      </c>
      <c r="C9" s="47"/>
      <c r="D9" s="13">
        <f>PL!E26</f>
        <v>32152</v>
      </c>
      <c r="E9" s="4"/>
      <c r="F9" s="13">
        <f>PL!G26</f>
        <v>30133</v>
      </c>
      <c r="G9" s="138"/>
      <c r="H9" s="4">
        <f>PL!I26</f>
        <v>97655</v>
      </c>
      <c r="I9" s="4"/>
      <c r="J9" s="4">
        <f>PL!K26</f>
        <v>97422</v>
      </c>
    </row>
    <row r="10" spans="1:20" s="3" customFormat="1" ht="24" customHeight="1">
      <c r="A10" s="8" t="s">
        <v>126</v>
      </c>
      <c r="C10" s="4"/>
      <c r="D10" s="4"/>
      <c r="E10" s="4"/>
      <c r="F10" s="4"/>
      <c r="G10" s="138"/>
      <c r="H10" s="4"/>
      <c r="I10" s="4"/>
      <c r="J10" s="4"/>
    </row>
    <row r="11" spans="1:20" s="3" customFormat="1" ht="24" customHeight="1">
      <c r="A11" s="8" t="s">
        <v>36</v>
      </c>
      <c r="C11" s="4"/>
      <c r="D11" s="4"/>
      <c r="E11" s="4"/>
      <c r="F11" s="4"/>
      <c r="G11" s="138"/>
      <c r="H11" s="4"/>
      <c r="I11" s="4"/>
      <c r="J11" s="4"/>
    </row>
    <row r="12" spans="1:20" s="3" customFormat="1" ht="24" customHeight="1">
      <c r="A12" s="8" t="s">
        <v>23</v>
      </c>
      <c r="C12" s="4"/>
      <c r="D12" s="65">
        <v>9655</v>
      </c>
      <c r="E12" s="4"/>
      <c r="F12" s="4">
        <v>9719</v>
      </c>
      <c r="G12" s="138"/>
      <c r="H12" s="4">
        <v>895</v>
      </c>
      <c r="I12" s="4"/>
      <c r="J12" s="4">
        <v>922</v>
      </c>
    </row>
    <row r="13" spans="1:20" s="3" customFormat="1" ht="24" customHeight="1">
      <c r="A13" s="8" t="s">
        <v>185</v>
      </c>
      <c r="C13" s="4"/>
      <c r="D13" s="4">
        <v>-240</v>
      </c>
      <c r="E13" s="4"/>
      <c r="F13" s="4">
        <v>-536</v>
      </c>
      <c r="G13" s="138"/>
      <c r="H13" s="4">
        <v>0</v>
      </c>
      <c r="I13" s="4"/>
      <c r="J13" s="4">
        <v>0</v>
      </c>
    </row>
    <row r="14" spans="1:20" s="3" customFormat="1" ht="24" customHeight="1">
      <c r="A14" s="8" t="s">
        <v>128</v>
      </c>
      <c r="C14" s="4"/>
      <c r="D14" s="4">
        <v>-326</v>
      </c>
      <c r="E14" s="4"/>
      <c r="F14" s="4">
        <v>-837</v>
      </c>
      <c r="G14" s="138"/>
      <c r="H14" s="4">
        <v>-168</v>
      </c>
      <c r="I14" s="4"/>
      <c r="J14" s="4">
        <v>-179</v>
      </c>
    </row>
    <row r="15" spans="1:20" s="3" customFormat="1" ht="24" customHeight="1">
      <c r="A15" s="8" t="s">
        <v>197</v>
      </c>
      <c r="C15" s="4"/>
      <c r="D15" s="4">
        <v>-244</v>
      </c>
      <c r="E15" s="4"/>
      <c r="F15" s="4">
        <v>0</v>
      </c>
      <c r="G15" s="138"/>
      <c r="H15" s="4">
        <v>0</v>
      </c>
      <c r="I15" s="4"/>
      <c r="J15" s="4">
        <v>0</v>
      </c>
    </row>
    <row r="16" spans="1:20" s="3" customFormat="1" ht="24" customHeight="1">
      <c r="A16" s="8" t="s">
        <v>121</v>
      </c>
      <c r="C16" s="4"/>
      <c r="D16" s="4">
        <v>0</v>
      </c>
      <c r="E16" s="4"/>
      <c r="F16" s="4">
        <v>-1</v>
      </c>
      <c r="G16" s="138"/>
      <c r="H16" s="4">
        <v>0</v>
      </c>
      <c r="I16" s="4"/>
      <c r="J16" s="4">
        <v>-1</v>
      </c>
    </row>
    <row r="17" spans="1:10" s="3" customFormat="1" ht="24" customHeight="1">
      <c r="A17" s="102" t="s">
        <v>158</v>
      </c>
      <c r="C17" s="4"/>
      <c r="D17" s="4">
        <v>1084</v>
      </c>
      <c r="E17" s="4"/>
      <c r="F17" s="4">
        <v>959</v>
      </c>
      <c r="G17" s="138"/>
      <c r="H17" s="4">
        <v>260</v>
      </c>
      <c r="I17" s="4"/>
      <c r="J17" s="4">
        <v>228</v>
      </c>
    </row>
    <row r="18" spans="1:10" s="3" customFormat="1" ht="24" customHeight="1">
      <c r="A18" s="103" t="s">
        <v>186</v>
      </c>
      <c r="C18" s="4"/>
      <c r="D18" s="4">
        <v>0</v>
      </c>
      <c r="E18" s="4"/>
      <c r="F18" s="4">
        <v>0</v>
      </c>
      <c r="G18" s="138"/>
      <c r="H18" s="4">
        <v>-93999</v>
      </c>
      <c r="I18" s="4"/>
      <c r="J18" s="4">
        <v>-94999</v>
      </c>
    </row>
    <row r="19" spans="1:10" s="3" customFormat="1" ht="24" customHeight="1">
      <c r="A19" s="8" t="s">
        <v>72</v>
      </c>
      <c r="C19" s="4"/>
      <c r="D19" s="76">
        <v>135</v>
      </c>
      <c r="E19" s="4"/>
      <c r="F19" s="76">
        <v>191</v>
      </c>
      <c r="G19" s="138"/>
      <c r="H19" s="76">
        <v>0</v>
      </c>
      <c r="I19" s="4"/>
      <c r="J19" s="76">
        <v>0</v>
      </c>
    </row>
    <row r="20" spans="1:10" s="3" customFormat="1" ht="24" customHeight="1">
      <c r="A20" s="8" t="s">
        <v>130</v>
      </c>
      <c r="C20" s="4"/>
      <c r="D20" s="4"/>
      <c r="E20" s="4"/>
      <c r="F20" s="4"/>
      <c r="G20" s="4"/>
      <c r="H20" s="4"/>
      <c r="I20" s="4"/>
      <c r="J20" s="4"/>
    </row>
    <row r="21" spans="1:10" s="3" customFormat="1" ht="24" customHeight="1">
      <c r="A21" s="8" t="s">
        <v>56</v>
      </c>
      <c r="C21" s="4"/>
      <c r="D21" s="4">
        <f>SUM(D9:D19)</f>
        <v>42216</v>
      </c>
      <c r="E21" s="4"/>
      <c r="F21" s="4">
        <f>SUM(F9:F19)</f>
        <v>39628</v>
      </c>
      <c r="G21" s="4"/>
      <c r="H21" s="4">
        <f>SUM(H9:H19)</f>
        <v>4643</v>
      </c>
      <c r="I21" s="4"/>
      <c r="J21" s="4">
        <f>SUM(J9:J19)</f>
        <v>3393</v>
      </c>
    </row>
    <row r="22" spans="1:10" s="3" customFormat="1" ht="24" customHeight="1">
      <c r="A22" s="8" t="s">
        <v>37</v>
      </c>
      <c r="D22" s="4"/>
      <c r="E22" s="4"/>
      <c r="F22" s="4"/>
      <c r="G22" s="4"/>
      <c r="H22" s="4"/>
      <c r="I22" s="4"/>
      <c r="J22" s="4"/>
    </row>
    <row r="23" spans="1:10" s="3" customFormat="1" ht="24" customHeight="1">
      <c r="A23" s="8" t="s">
        <v>194</v>
      </c>
      <c r="C23" s="4"/>
      <c r="D23" s="4">
        <v>-4205</v>
      </c>
      <c r="E23" s="4"/>
      <c r="F23" s="4">
        <v>5248</v>
      </c>
      <c r="G23" s="4"/>
      <c r="H23" s="4">
        <v>8074</v>
      </c>
      <c r="I23" s="4"/>
      <c r="J23" s="4">
        <v>7529</v>
      </c>
    </row>
    <row r="24" spans="1:10" s="3" customFormat="1" ht="24" customHeight="1">
      <c r="A24" s="8" t="s">
        <v>24</v>
      </c>
      <c r="B24" s="69"/>
      <c r="C24" s="65"/>
      <c r="D24" s="4">
        <v>785</v>
      </c>
      <c r="E24" s="65"/>
      <c r="F24" s="4">
        <v>584</v>
      </c>
      <c r="G24" s="4"/>
      <c r="H24" s="4">
        <v>0</v>
      </c>
      <c r="I24" s="4"/>
      <c r="J24" s="4">
        <v>0</v>
      </c>
    </row>
    <row r="25" spans="1:10" s="3" customFormat="1" ht="24" customHeight="1">
      <c r="A25" s="8" t="s">
        <v>25</v>
      </c>
      <c r="B25" s="69"/>
      <c r="C25" s="65"/>
      <c r="D25" s="4">
        <v>18</v>
      </c>
      <c r="E25" s="65"/>
      <c r="F25" s="4">
        <v>5</v>
      </c>
      <c r="G25" s="4"/>
      <c r="H25" s="4">
        <v>5</v>
      </c>
      <c r="I25" s="4"/>
      <c r="J25" s="4">
        <v>3</v>
      </c>
    </row>
    <row r="26" spans="1:10" s="3" customFormat="1" ht="24" customHeight="1">
      <c r="A26" s="8" t="s">
        <v>26</v>
      </c>
      <c r="B26" s="69"/>
      <c r="C26" s="65"/>
      <c r="D26" s="4">
        <v>0</v>
      </c>
      <c r="E26" s="65"/>
      <c r="F26" s="4">
        <v>-20</v>
      </c>
      <c r="G26" s="4"/>
      <c r="H26" s="4">
        <v>1</v>
      </c>
      <c r="I26" s="4"/>
      <c r="J26" s="4">
        <v>0</v>
      </c>
    </row>
    <row r="27" spans="1:10" s="3" customFormat="1" ht="24" customHeight="1">
      <c r="A27" s="8" t="s">
        <v>27</v>
      </c>
      <c r="B27" s="69"/>
      <c r="C27" s="65"/>
      <c r="D27" s="4"/>
      <c r="E27" s="65"/>
      <c r="F27" s="4"/>
      <c r="G27" s="4"/>
      <c r="H27" s="4"/>
      <c r="I27" s="4"/>
      <c r="J27" s="4"/>
    </row>
    <row r="28" spans="1:10" s="3" customFormat="1" ht="24" customHeight="1">
      <c r="A28" s="8" t="s">
        <v>195</v>
      </c>
      <c r="B28" s="69"/>
      <c r="C28" s="65"/>
      <c r="D28" s="65">
        <v>-5179</v>
      </c>
      <c r="E28" s="65"/>
      <c r="F28" s="4">
        <v>-4965</v>
      </c>
      <c r="G28" s="4"/>
      <c r="H28" s="4">
        <v>-21</v>
      </c>
      <c r="I28" s="4"/>
      <c r="J28" s="4">
        <v>-330</v>
      </c>
    </row>
    <row r="29" spans="1:10" s="3" customFormat="1" ht="24" customHeight="1">
      <c r="A29" s="8" t="s">
        <v>28</v>
      </c>
      <c r="B29" s="69"/>
      <c r="C29" s="65"/>
      <c r="D29" s="65">
        <v>1872</v>
      </c>
      <c r="E29" s="65"/>
      <c r="F29" s="4">
        <v>1908</v>
      </c>
      <c r="G29" s="4"/>
      <c r="H29" s="4">
        <v>0</v>
      </c>
      <c r="I29" s="4"/>
      <c r="J29" s="4">
        <v>1</v>
      </c>
    </row>
    <row r="30" spans="1:10" s="8" customFormat="1" ht="24" customHeight="1">
      <c r="A30" s="8" t="s">
        <v>122</v>
      </c>
      <c r="D30" s="127">
        <v>1408</v>
      </c>
      <c r="F30" s="76">
        <v>444</v>
      </c>
      <c r="H30" s="76">
        <v>0</v>
      </c>
      <c r="J30" s="76">
        <v>0</v>
      </c>
    </row>
    <row r="31" spans="1:10" s="3" customFormat="1" ht="24" customHeight="1">
      <c r="A31" s="8" t="s">
        <v>131</v>
      </c>
      <c r="C31" s="4"/>
      <c r="D31" s="4">
        <f>SUM(D21:D30)</f>
        <v>36915</v>
      </c>
      <c r="E31" s="4"/>
      <c r="F31" s="4">
        <f>SUM(F21:F30)</f>
        <v>42832</v>
      </c>
      <c r="G31" s="4"/>
      <c r="H31" s="4">
        <f>SUM(H21:H30)</f>
        <v>12702</v>
      </c>
      <c r="I31" s="4"/>
      <c r="J31" s="4">
        <f>SUM(J21:J30)</f>
        <v>10596</v>
      </c>
    </row>
    <row r="32" spans="1:10" s="3" customFormat="1" ht="24" customHeight="1">
      <c r="A32" s="8" t="s">
        <v>40</v>
      </c>
      <c r="C32" s="4"/>
      <c r="D32" s="65">
        <v>-135</v>
      </c>
      <c r="E32" s="4"/>
      <c r="F32" s="4">
        <v>-191</v>
      </c>
      <c r="G32" s="4"/>
      <c r="H32" s="4">
        <v>0</v>
      </c>
      <c r="I32" s="4"/>
      <c r="J32" s="4">
        <v>0</v>
      </c>
    </row>
    <row r="33" spans="1:10" s="3" customFormat="1" ht="24" customHeight="1">
      <c r="A33" s="8" t="s">
        <v>41</v>
      </c>
      <c r="C33" s="4"/>
      <c r="D33" s="76">
        <v>-3552</v>
      </c>
      <c r="E33" s="4"/>
      <c r="F33" s="76">
        <v>-3603</v>
      </c>
      <c r="G33" s="4"/>
      <c r="H33" s="4">
        <v>-1054</v>
      </c>
      <c r="I33" s="4"/>
      <c r="J33" s="4">
        <v>-1040</v>
      </c>
    </row>
    <row r="34" spans="1:10" s="3" customFormat="1" ht="24" customHeight="1">
      <c r="A34" s="2" t="s">
        <v>183</v>
      </c>
      <c r="C34" s="4"/>
      <c r="D34" s="5">
        <f>SUM(D31:D33)</f>
        <v>33228</v>
      </c>
      <c r="E34" s="4"/>
      <c r="F34" s="5">
        <f>SUM(F31:F33)</f>
        <v>39038</v>
      </c>
      <c r="G34" s="4"/>
      <c r="H34" s="5">
        <f>SUM(H31:H33)</f>
        <v>11648</v>
      </c>
      <c r="I34" s="4"/>
      <c r="J34" s="5">
        <f>SUM(J31:J33)</f>
        <v>9556</v>
      </c>
    </row>
    <row r="35" spans="1:10" s="3" customFormat="1" ht="24" customHeight="1">
      <c r="A35" s="8"/>
      <c r="D35" s="4"/>
      <c r="E35" s="4"/>
      <c r="F35" s="4"/>
      <c r="G35" s="4"/>
      <c r="H35" s="4"/>
      <c r="I35" s="4"/>
      <c r="J35" s="4"/>
    </row>
    <row r="36" spans="1:10" s="3" customFormat="1" ht="24" customHeight="1">
      <c r="A36" s="3" t="s">
        <v>97</v>
      </c>
    </row>
    <row r="37" spans="1:10" s="3" customFormat="1" ht="24" customHeight="1">
      <c r="B37" s="7"/>
      <c r="C37" s="7"/>
      <c r="D37" s="7"/>
      <c r="E37" s="7"/>
      <c r="F37" s="7"/>
      <c r="G37" s="7"/>
      <c r="H37" s="7"/>
      <c r="I37" s="7"/>
      <c r="J37" s="137" t="s">
        <v>67</v>
      </c>
    </row>
    <row r="38" spans="1:10" s="3" customFormat="1" ht="24" customHeight="1">
      <c r="A38" s="7" t="str">
        <f>A2</f>
        <v>บริษัท กรุงเทพโสภณ จำกัด (มหาชน) และบริษัทย่อย</v>
      </c>
      <c r="B38" s="7"/>
      <c r="C38" s="7"/>
      <c r="D38" s="7"/>
      <c r="E38" s="7"/>
      <c r="F38" s="7"/>
      <c r="G38" s="7"/>
      <c r="H38" s="7"/>
      <c r="I38" s="7"/>
      <c r="J38" s="7"/>
    </row>
    <row r="39" spans="1:10" s="3" customFormat="1" ht="24" customHeight="1">
      <c r="A39" s="143" t="s">
        <v>29</v>
      </c>
      <c r="B39" s="143"/>
      <c r="C39" s="143"/>
      <c r="D39" s="143"/>
      <c r="E39" s="143"/>
      <c r="F39" s="143"/>
      <c r="G39" s="143"/>
      <c r="H39" s="143"/>
      <c r="I39" s="143"/>
      <c r="J39" s="143"/>
    </row>
    <row r="40" spans="1:10" s="3" customFormat="1" ht="24" customHeight="1">
      <c r="A40" s="143" t="str">
        <f>A4</f>
        <v>สำหรับงวดสามเดือนสิ้นสุดวันที่ 31 มีนาคม 2569</v>
      </c>
      <c r="B40" s="143"/>
      <c r="C40" s="143"/>
      <c r="D40" s="143"/>
      <c r="E40" s="143"/>
      <c r="F40" s="143"/>
      <c r="G40" s="143"/>
      <c r="H40" s="143"/>
      <c r="I40" s="143"/>
      <c r="J40" s="143"/>
    </row>
    <row r="41" spans="1:10" s="3" customFormat="1" ht="24" customHeight="1">
      <c r="J41" s="17" t="s">
        <v>59</v>
      </c>
    </row>
    <row r="42" spans="1:10" s="3" customFormat="1" ht="24" customHeight="1">
      <c r="A42" s="17"/>
      <c r="B42" s="17"/>
      <c r="D42" s="141" t="s">
        <v>33</v>
      </c>
      <c r="E42" s="141"/>
      <c r="F42" s="141"/>
      <c r="G42" s="17"/>
      <c r="H42" s="142" t="s">
        <v>34</v>
      </c>
      <c r="I42" s="142"/>
      <c r="J42" s="142"/>
    </row>
    <row r="43" spans="1:10" s="3" customFormat="1" ht="24" customHeight="1">
      <c r="B43" s="11"/>
      <c r="C43" s="1"/>
      <c r="D43" s="1">
        <v>2569</v>
      </c>
      <c r="F43" s="1">
        <v>2568</v>
      </c>
      <c r="G43" s="14"/>
      <c r="H43" s="1">
        <v>2569</v>
      </c>
      <c r="J43" s="1">
        <v>2568</v>
      </c>
    </row>
    <row r="44" spans="1:10" s="3" customFormat="1" ht="24" customHeight="1">
      <c r="A44" s="2" t="s">
        <v>58</v>
      </c>
      <c r="H44" s="4"/>
      <c r="I44" s="4"/>
      <c r="J44" s="4"/>
    </row>
    <row r="45" spans="1:10" s="3" customFormat="1" ht="24" customHeight="1">
      <c r="A45" s="8" t="s">
        <v>196</v>
      </c>
      <c r="D45" s="3">
        <v>-18500</v>
      </c>
      <c r="F45" s="4">
        <v>0</v>
      </c>
      <c r="H45" s="4">
        <v>-11000</v>
      </c>
      <c r="I45" s="4"/>
      <c r="J45" s="4">
        <v>0</v>
      </c>
    </row>
    <row r="46" spans="1:10" s="3" customFormat="1" ht="24" customHeight="1">
      <c r="A46" s="8" t="s">
        <v>123</v>
      </c>
      <c r="D46" s="4">
        <v>-272</v>
      </c>
      <c r="E46" s="4"/>
      <c r="F46" s="4">
        <v>0</v>
      </c>
      <c r="G46" s="4"/>
      <c r="H46" s="4">
        <v>-272</v>
      </c>
      <c r="I46" s="4"/>
      <c r="J46" s="4">
        <v>0</v>
      </c>
    </row>
    <row r="47" spans="1:10" s="3" customFormat="1" ht="24" customHeight="1">
      <c r="A47" s="8" t="s">
        <v>95</v>
      </c>
      <c r="C47" s="4"/>
      <c r="D47" s="65">
        <v>-5054</v>
      </c>
      <c r="E47" s="4"/>
      <c r="F47" s="4">
        <v>-4267</v>
      </c>
      <c r="G47" s="4"/>
      <c r="H47" s="4">
        <v>0</v>
      </c>
      <c r="I47" s="4"/>
      <c r="J47" s="4">
        <v>-28</v>
      </c>
    </row>
    <row r="48" spans="1:10" s="3" customFormat="1" ht="24" customHeight="1">
      <c r="A48" s="8" t="s">
        <v>129</v>
      </c>
      <c r="C48" s="4"/>
      <c r="D48" s="4">
        <v>-68</v>
      </c>
      <c r="E48" s="4"/>
      <c r="F48" s="4">
        <v>-97</v>
      </c>
      <c r="G48" s="4"/>
      <c r="H48" s="4">
        <v>0</v>
      </c>
      <c r="I48" s="4"/>
      <c r="J48" s="4">
        <v>0</v>
      </c>
    </row>
    <row r="49" spans="1:13" s="3" customFormat="1" ht="24" customHeight="1">
      <c r="A49" s="8" t="s">
        <v>70</v>
      </c>
      <c r="C49" s="4"/>
      <c r="D49" s="76">
        <v>0</v>
      </c>
      <c r="E49" s="4"/>
      <c r="F49" s="76">
        <v>1</v>
      </c>
      <c r="G49" s="4"/>
      <c r="H49" s="76">
        <v>0</v>
      </c>
      <c r="I49" s="4"/>
      <c r="J49" s="76">
        <v>1</v>
      </c>
    </row>
    <row r="50" spans="1:13" s="3" customFormat="1" ht="24" customHeight="1">
      <c r="A50" s="2" t="s">
        <v>182</v>
      </c>
      <c r="C50" s="4"/>
      <c r="D50" s="5">
        <f>SUM(D45:D49)</f>
        <v>-23894</v>
      </c>
      <c r="E50" s="4"/>
      <c r="F50" s="5">
        <f>SUM(F45:F49)</f>
        <v>-4363</v>
      </c>
      <c r="G50" s="4"/>
      <c r="H50" s="5">
        <f>SUM(H45:H49)</f>
        <v>-11272</v>
      </c>
      <c r="I50" s="4"/>
      <c r="J50" s="5">
        <f>SUM(J45:J49)</f>
        <v>-27</v>
      </c>
    </row>
    <row r="51" spans="1:13" s="3" customFormat="1" ht="24" customHeight="1">
      <c r="A51" s="2" t="s">
        <v>132</v>
      </c>
      <c r="C51" s="4"/>
      <c r="D51" s="4"/>
      <c r="E51" s="4"/>
      <c r="F51" s="4"/>
      <c r="G51" s="4"/>
      <c r="H51" s="4"/>
      <c r="I51" s="4"/>
      <c r="J51" s="4"/>
    </row>
    <row r="52" spans="1:13" s="3" customFormat="1" ht="24" customHeight="1">
      <c r="A52" s="8" t="s">
        <v>73</v>
      </c>
      <c r="B52" s="9"/>
      <c r="C52" s="4"/>
      <c r="D52" s="4">
        <v>-1212</v>
      </c>
      <c r="E52" s="4"/>
      <c r="F52" s="4">
        <v>-1242</v>
      </c>
      <c r="G52" s="4"/>
      <c r="H52" s="4">
        <v>0</v>
      </c>
      <c r="I52" s="4"/>
      <c r="J52" s="4">
        <v>0</v>
      </c>
    </row>
    <row r="53" spans="1:13" s="3" customFormat="1" ht="24" customHeight="1">
      <c r="A53" s="2" t="s">
        <v>133</v>
      </c>
      <c r="C53" s="4"/>
      <c r="D53" s="5">
        <f>SUM(D52:D52)</f>
        <v>-1212</v>
      </c>
      <c r="E53" s="4"/>
      <c r="F53" s="5">
        <f>SUM(F52:F52)</f>
        <v>-1242</v>
      </c>
      <c r="G53" s="4"/>
      <c r="H53" s="5">
        <f>SUM(H52:H52)</f>
        <v>0</v>
      </c>
      <c r="I53" s="4"/>
      <c r="J53" s="5">
        <f>SUM(J52:J52)</f>
        <v>0</v>
      </c>
    </row>
    <row r="54" spans="1:13" s="3" customFormat="1" ht="24" customHeight="1">
      <c r="A54" s="2" t="s">
        <v>199</v>
      </c>
      <c r="C54" s="4"/>
      <c r="D54" s="13">
        <f>SUM(D53,D50,D34)</f>
        <v>8122</v>
      </c>
      <c r="E54" s="4"/>
      <c r="F54" s="13">
        <f>SUM(F53,F50,F34)</f>
        <v>33433</v>
      </c>
      <c r="G54" s="4"/>
      <c r="H54" s="4">
        <f>SUM(H53,H50,H34)</f>
        <v>376</v>
      </c>
      <c r="I54" s="4"/>
      <c r="J54" s="4">
        <f>SUM(J53,J50,J34)</f>
        <v>9529</v>
      </c>
    </row>
    <row r="55" spans="1:13" s="3" customFormat="1" ht="24" customHeight="1">
      <c r="A55" s="8" t="s">
        <v>68</v>
      </c>
      <c r="C55" s="4"/>
      <c r="D55" s="76">
        <f>BS!F11</f>
        <v>29882</v>
      </c>
      <c r="E55" s="4"/>
      <c r="F55" s="76">
        <v>46271</v>
      </c>
      <c r="G55" s="4"/>
      <c r="H55" s="4">
        <f>BS!J11</f>
        <v>6163</v>
      </c>
      <c r="I55" s="4"/>
      <c r="J55" s="4">
        <v>5535</v>
      </c>
    </row>
    <row r="56" spans="1:13" s="3" customFormat="1" ht="24" customHeight="1" thickBot="1">
      <c r="A56" s="77" t="s">
        <v>62</v>
      </c>
      <c r="C56" s="4"/>
      <c r="D56" s="78">
        <f>SUM(D54:D55)</f>
        <v>38004</v>
      </c>
      <c r="E56" s="4"/>
      <c r="F56" s="78">
        <f>SUM(F54:F55)</f>
        <v>79704</v>
      </c>
      <c r="G56" s="4"/>
      <c r="H56" s="78">
        <f>SUM(H54:H55)</f>
        <v>6539</v>
      </c>
      <c r="I56" s="4"/>
      <c r="J56" s="78">
        <f>SUM(J54:J55)</f>
        <v>15064</v>
      </c>
    </row>
    <row r="57" spans="1:13" s="3" customFormat="1" ht="24" customHeight="1" thickTop="1">
      <c r="A57" s="8"/>
      <c r="C57" s="4"/>
      <c r="D57" s="26">
        <f>D56-BS!D11</f>
        <v>0</v>
      </c>
      <c r="E57" s="4"/>
      <c r="F57" s="4"/>
      <c r="G57" s="4"/>
      <c r="H57" s="4">
        <f>H56-BS!H11</f>
        <v>0</v>
      </c>
      <c r="I57" s="4"/>
      <c r="J57" s="4"/>
    </row>
    <row r="58" spans="1:13" s="3" customFormat="1" ht="24" customHeight="1">
      <c r="A58" s="2" t="s">
        <v>30</v>
      </c>
      <c r="C58" s="4"/>
      <c r="D58" s="4"/>
      <c r="E58" s="4"/>
      <c r="F58" s="4"/>
      <c r="G58" s="4"/>
      <c r="H58" s="4"/>
      <c r="I58" s="4"/>
      <c r="J58" s="4"/>
    </row>
    <row r="59" spans="1:13" s="3" customFormat="1" ht="24" customHeight="1">
      <c r="A59" s="8" t="s">
        <v>42</v>
      </c>
      <c r="C59" s="4"/>
      <c r="D59" s="4"/>
      <c r="E59" s="4"/>
      <c r="F59" s="4"/>
      <c r="G59" s="4"/>
      <c r="H59" s="4"/>
      <c r="I59" s="4"/>
      <c r="J59" s="4"/>
    </row>
    <row r="60" spans="1:13" s="3" customFormat="1" ht="24" customHeight="1">
      <c r="A60" s="8" t="s">
        <v>96</v>
      </c>
      <c r="C60" s="4"/>
      <c r="D60" s="3">
        <v>1705</v>
      </c>
      <c r="E60" s="4"/>
      <c r="F60" s="3">
        <v>889</v>
      </c>
      <c r="G60" s="4"/>
      <c r="H60" s="3">
        <v>6</v>
      </c>
      <c r="I60" s="4"/>
      <c r="J60" s="33">
        <v>93</v>
      </c>
    </row>
    <row r="61" spans="1:13" s="3" customFormat="1" ht="24" customHeight="1">
      <c r="A61" s="8" t="s">
        <v>71</v>
      </c>
      <c r="C61" s="4"/>
      <c r="D61" s="4">
        <v>0</v>
      </c>
      <c r="E61" s="4"/>
      <c r="F61" s="4">
        <v>12677</v>
      </c>
      <c r="G61" s="4"/>
      <c r="H61" s="4">
        <v>0</v>
      </c>
      <c r="I61" s="4"/>
      <c r="J61" s="4">
        <v>0</v>
      </c>
    </row>
    <row r="62" spans="1:13" s="3" customFormat="1" ht="24" customHeight="1">
      <c r="A62" s="8" t="s">
        <v>187</v>
      </c>
      <c r="C62" s="4"/>
      <c r="D62" s="4">
        <v>0</v>
      </c>
      <c r="E62" s="4"/>
      <c r="F62" s="4">
        <v>0</v>
      </c>
      <c r="G62" s="4"/>
      <c r="H62" s="3">
        <v>93999</v>
      </c>
      <c r="I62" s="4"/>
      <c r="J62" s="4">
        <v>94999</v>
      </c>
    </row>
    <row r="63" spans="1:13" s="3" customFormat="1" ht="24" customHeight="1">
      <c r="A63" s="8"/>
      <c r="C63" s="4"/>
      <c r="D63" s="4"/>
      <c r="E63" s="6"/>
      <c r="F63" s="6"/>
      <c r="G63" s="6"/>
      <c r="H63" s="6"/>
      <c r="I63" s="4"/>
      <c r="J63" s="6"/>
    </row>
    <row r="64" spans="1:13" s="79" customFormat="1" ht="24" customHeight="1">
      <c r="A64" s="3" t="s">
        <v>97</v>
      </c>
      <c r="B64" s="3"/>
      <c r="C64" s="3"/>
      <c r="D64" s="3"/>
      <c r="E64" s="3"/>
      <c r="F64" s="3"/>
      <c r="G64" s="3"/>
      <c r="H64" s="3"/>
      <c r="I64" s="3"/>
      <c r="J64" s="3"/>
      <c r="M64" s="3"/>
    </row>
  </sheetData>
  <mergeCells count="8">
    <mergeCell ref="D42:F42"/>
    <mergeCell ref="H42:J42"/>
    <mergeCell ref="A3:J3"/>
    <mergeCell ref="A4:J4"/>
    <mergeCell ref="D6:F6"/>
    <mergeCell ref="H6:J6"/>
    <mergeCell ref="A39:J39"/>
    <mergeCell ref="A40:J40"/>
  </mergeCells>
  <printOptions horizontalCentered="1"/>
  <pageMargins left="0.7" right="0.35" top="0.78740157480314998" bottom="0.196850393700787" header="0.31496062992126" footer="0.31496062992126"/>
  <pageSetup paperSize="9" scale="82" orientation="portrait" r:id="rId1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3B6DA-9048-4365-9369-4F9AD182EE28}">
  <dimension ref="A1:T8"/>
  <sheetViews>
    <sheetView workbookViewId="0"/>
  </sheetViews>
  <sheetFormatPr defaultRowHeight="13.2"/>
  <sheetData>
    <row r="1" spans="1:20">
      <c r="A1">
        <v>1745399966739</v>
      </c>
      <c r="B1" t="s">
        <v>161</v>
      </c>
      <c r="C1" t="s">
        <v>162</v>
      </c>
      <c r="D1">
        <v>7</v>
      </c>
      <c r="E1">
        <v>1745466165892</v>
      </c>
      <c r="F1" t="s">
        <v>176</v>
      </c>
      <c r="G1" t="s">
        <v>177</v>
      </c>
      <c r="H1">
        <v>0</v>
      </c>
      <c r="I1">
        <v>1745478487942</v>
      </c>
      <c r="J1" t="s">
        <v>178</v>
      </c>
      <c r="K1" t="s">
        <v>179</v>
      </c>
      <c r="L1">
        <v>0</v>
      </c>
      <c r="M1">
        <v>1745808025421</v>
      </c>
      <c r="N1" t="s">
        <v>180</v>
      </c>
      <c r="O1" t="s">
        <v>181</v>
      </c>
      <c r="P1">
        <v>0</v>
      </c>
      <c r="Q1">
        <v>1777008736461</v>
      </c>
      <c r="R1" t="s">
        <v>198</v>
      </c>
      <c r="S1" t="s">
        <v>179</v>
      </c>
      <c r="T1">
        <v>0</v>
      </c>
    </row>
    <row r="2" spans="1:20">
      <c r="A2">
        <v>1745399969307</v>
      </c>
      <c r="B2" t="s">
        <v>163</v>
      </c>
      <c r="C2" s="125" t="s">
        <v>164</v>
      </c>
      <c r="D2" t="s">
        <v>165</v>
      </c>
    </row>
    <row r="3" spans="1:20">
      <c r="A3">
        <v>1745399969310</v>
      </c>
      <c r="B3" t="s">
        <v>163</v>
      </c>
      <c r="C3" t="s">
        <v>166</v>
      </c>
      <c r="D3" t="s">
        <v>167</v>
      </c>
    </row>
    <row r="4" spans="1:20">
      <c r="A4">
        <v>1745399969310</v>
      </c>
      <c r="B4" t="s">
        <v>163</v>
      </c>
      <c r="C4" t="s">
        <v>168</v>
      </c>
      <c r="D4" t="s">
        <v>169</v>
      </c>
    </row>
    <row r="5" spans="1:20">
      <c r="A5">
        <v>1745399969310</v>
      </c>
      <c r="B5" t="s">
        <v>163</v>
      </c>
      <c r="C5" t="s">
        <v>170</v>
      </c>
      <c r="D5" t="s">
        <v>171</v>
      </c>
    </row>
    <row r="6" spans="1:20">
      <c r="A6">
        <v>1745399969310</v>
      </c>
      <c r="B6" t="s">
        <v>163</v>
      </c>
      <c r="C6" t="s">
        <v>172</v>
      </c>
      <c r="D6" t="s">
        <v>173</v>
      </c>
    </row>
    <row r="7" spans="1:20">
      <c r="A7">
        <v>1745399969372</v>
      </c>
      <c r="B7" t="s">
        <v>163</v>
      </c>
      <c r="C7" s="125" t="s">
        <v>164</v>
      </c>
      <c r="D7" t="s">
        <v>174</v>
      </c>
    </row>
    <row r="8" spans="1:20">
      <c r="A8">
        <v>1745399969374</v>
      </c>
      <c r="B8" t="s">
        <v>163</v>
      </c>
      <c r="C8" t="s">
        <v>168</v>
      </c>
      <c r="D8" t="s">
        <v>175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F4B01-6DBE-4958-9ED0-6E2E2C5E0F44}">
  <dimension ref="A1:T1"/>
  <sheetViews>
    <sheetView workbookViewId="0"/>
  </sheetViews>
  <sheetFormatPr defaultRowHeight="13.2"/>
  <sheetData>
    <row r="1" spans="1:20">
      <c r="A1">
        <v>1745399967958</v>
      </c>
      <c r="B1" t="s">
        <v>161</v>
      </c>
      <c r="C1" t="s">
        <v>162</v>
      </c>
      <c r="D1">
        <v>0</v>
      </c>
      <c r="E1">
        <v>1745466165952</v>
      </c>
      <c r="F1" t="s">
        <v>176</v>
      </c>
      <c r="G1" t="s">
        <v>177</v>
      </c>
      <c r="H1">
        <v>0</v>
      </c>
      <c r="I1">
        <v>1745478487979</v>
      </c>
      <c r="J1" t="s">
        <v>178</v>
      </c>
      <c r="K1" t="s">
        <v>179</v>
      </c>
      <c r="L1">
        <v>0</v>
      </c>
      <c r="M1">
        <v>1745808025986</v>
      </c>
      <c r="N1" t="s">
        <v>180</v>
      </c>
      <c r="O1" t="s">
        <v>181</v>
      </c>
      <c r="P1">
        <v>0</v>
      </c>
      <c r="Q1">
        <v>1777008739344</v>
      </c>
      <c r="R1" t="s">
        <v>198</v>
      </c>
      <c r="S1" t="s">
        <v>179</v>
      </c>
      <c r="T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95BC-4BEA-4C91-9AAE-0FD7F31048E9}">
  <dimension ref="A1:T1"/>
  <sheetViews>
    <sheetView workbookViewId="0"/>
  </sheetViews>
  <sheetFormatPr defaultRowHeight="13.2"/>
  <sheetData>
    <row r="1" spans="1:20">
      <c r="A1">
        <v>1745399969009</v>
      </c>
      <c r="B1" t="s">
        <v>161</v>
      </c>
      <c r="C1" t="s">
        <v>162</v>
      </c>
      <c r="D1">
        <v>0</v>
      </c>
      <c r="E1">
        <v>1745466166002</v>
      </c>
      <c r="F1" t="s">
        <v>176</v>
      </c>
      <c r="G1" t="s">
        <v>177</v>
      </c>
      <c r="H1">
        <v>0</v>
      </c>
      <c r="I1">
        <v>1745478487989</v>
      </c>
      <c r="J1" t="s">
        <v>178</v>
      </c>
      <c r="K1" t="s">
        <v>179</v>
      </c>
      <c r="L1">
        <v>0</v>
      </c>
      <c r="M1">
        <v>1745808025991</v>
      </c>
      <c r="N1" t="s">
        <v>180</v>
      </c>
      <c r="O1" t="s">
        <v>181</v>
      </c>
      <c r="P1">
        <v>0</v>
      </c>
      <c r="Q1">
        <v>1777008742180</v>
      </c>
      <c r="R1" t="s">
        <v>198</v>
      </c>
      <c r="S1" t="s">
        <v>179</v>
      </c>
      <c r="T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8D66-5D1B-40F0-909F-005A57D119BC}">
  <dimension ref="A1:T1"/>
  <sheetViews>
    <sheetView workbookViewId="0"/>
  </sheetViews>
  <sheetFormatPr defaultRowHeight="13.2"/>
  <sheetData>
    <row r="1" spans="1:20">
      <c r="A1">
        <v>1745399969256</v>
      </c>
      <c r="B1" t="s">
        <v>161</v>
      </c>
      <c r="C1" t="s">
        <v>162</v>
      </c>
      <c r="D1">
        <v>0</v>
      </c>
      <c r="E1">
        <v>1745466166051</v>
      </c>
      <c r="F1" t="s">
        <v>176</v>
      </c>
      <c r="G1" t="s">
        <v>177</v>
      </c>
      <c r="H1">
        <v>0</v>
      </c>
      <c r="I1">
        <v>1745478487994</v>
      </c>
      <c r="J1" t="s">
        <v>178</v>
      </c>
      <c r="K1" t="s">
        <v>179</v>
      </c>
      <c r="L1">
        <v>0</v>
      </c>
      <c r="M1">
        <v>1745808025991</v>
      </c>
      <c r="N1" t="s">
        <v>180</v>
      </c>
      <c r="O1" t="s">
        <v>181</v>
      </c>
      <c r="P1">
        <v>0</v>
      </c>
      <c r="Q1">
        <v>1777008745050</v>
      </c>
      <c r="R1" t="s">
        <v>198</v>
      </c>
      <c r="S1" t="s">
        <v>179</v>
      </c>
      <c r="T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43D598CD91E40ADD60E34E84CD3DF" ma:contentTypeVersion="4" ma:contentTypeDescription="Create a new document." ma:contentTypeScope="" ma:versionID="1c368aa199ffb26dd39a40f3645569ae">
  <xsd:schema xmlns:xsd="http://www.w3.org/2001/XMLSchema" xmlns:xs="http://www.w3.org/2001/XMLSchema" xmlns:p="http://schemas.microsoft.com/office/2006/metadata/properties" xmlns:ns2="e33cfbc4-ba9f-441e-a916-ef629a384a5f" targetNamespace="http://schemas.microsoft.com/office/2006/metadata/properties" ma:root="true" ma:fieldsID="aea7068ccc8ee95f008269e024b26588" ns2:_="">
    <xsd:import namespace="e33cfbc4-ba9f-441e-a916-ef629a384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cfbc4-ba9f-441e-a916-ef629a384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95ac6565-78e5-475e-bc14-0ed4f058f38c" revision="78"/>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6.xml><?xml version="1.0" encoding="utf-8"?>
<datasnipper xmlns="http://datasnipperlegacy" workbookId="90a4914c-4648-4738-a5f2-a9357547d33c" dataSnipperSheetDeleted="false" guid="2684b151-178a-4ed2-a61f-3c0208b4ada0" revision="77">
  <settings xmlns="" guid="fc954050-2af3-40f7-a3a8-fd3ee9f83cb9">
    <setting type="boolean" value="True" name="embed-documents" guid="dba2d293-1af9-442f-a6e9-44324c338af2"/>
  </settings>
</datasnipper>
</file>

<file path=customXml/itemProps1.xml><?xml version="1.0" encoding="utf-8"?>
<ds:datastoreItem xmlns:ds="http://schemas.openxmlformats.org/officeDocument/2006/customXml" ds:itemID="{A3B5E087-78A5-4483-9749-63765B125B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3cfbc4-ba9f-441e-a916-ef629a384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60B35E-A7A0-4B25-AC32-ECA26BF2C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F0856A-1CA9-4B72-AD4F-C690B8D03E6C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62293E04-2FE5-4B07-ACBC-1286CB4284DB}">
  <ds:schemaRefs>
    <ds:schemaRef ds:uri="http://schemas.microsoft.com/PowerBIAddIn"/>
  </ds:schemaRefs>
</ds:datastoreItem>
</file>

<file path=customXml/itemProps5.xml><?xml version="1.0" encoding="utf-8"?>
<ds:datastoreItem xmlns:ds="http://schemas.openxmlformats.org/officeDocument/2006/customXml" ds:itemID="{A37A04F7-2601-4E59-B8DC-EC88565495A2}">
  <ds:schemaRefs>
    <ds:schemaRef ds:uri="http://schemas.microsoft.com/office/2006/documentManagement/types"/>
    <ds:schemaRef ds:uri="http://schemas.microsoft.com/office/infopath/2007/PartnerControls"/>
    <ds:schemaRef ds:uri="aeae2365-9663-4bfa-9177-2f085bd0e7bc"/>
    <ds:schemaRef ds:uri="http://www.w3.org/XML/1998/namespace"/>
    <ds:schemaRef ds:uri="0fa9678a-6fba-4606-a40b-75c2cbaa5870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49EA40DD-F465-4BE9-8DFA-E631E05F9347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Pornpan Klaysukpong</cp:lastModifiedBy>
  <cp:lastPrinted>2026-05-07T09:36:36Z</cp:lastPrinted>
  <dcterms:created xsi:type="dcterms:W3CDTF">2010-02-01T03:14:56Z</dcterms:created>
  <dcterms:modified xsi:type="dcterms:W3CDTF">2026-05-13T10:56:49Z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0x010100EC443D598CD91E40ADD60E34E84CD3DF</vt:lpwstr>
  </property>
</Properties>
</file>