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dhep Sophon\2026\SET\"/>
    </mc:Choice>
  </mc:AlternateContent>
  <xr:revisionPtr revIDLastSave="0" documentId="13_ncr:1_{64E4CCF8-43ED-41DE-A43F-60DA3F5008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6" r:id="rId2"/>
    <sheet name="Consolidated" sheetId="9" r:id="rId3"/>
    <sheet name="Separate" sheetId="5" r:id="rId4"/>
    <sheet name="CF" sheetId="7" r:id="rId5"/>
  </sheets>
  <definedNames>
    <definedName name="_xlnm._FilterDatabase" localSheetId="0" hidden="1">BS!$A$1:$K$86</definedName>
    <definedName name="_xlnm._FilterDatabase" localSheetId="1" hidden="1">PL!$A$2:$L$86</definedName>
    <definedName name="_xlnm.Print_Area" localSheetId="0">BS!$A$1:$K$86</definedName>
    <definedName name="_xlnm.Print_Area" localSheetId="4">CF!$A$1:$J$67</definedName>
    <definedName name="_xlnm.Print_Area" localSheetId="2">Consolidated!$A$1:$S$25</definedName>
    <definedName name="_xlnm.Print_Area" localSheetId="1">PL!$A$1:$K$65</definedName>
    <definedName name="_xlnm.Print_Area" localSheetId="3">Separate!$A$1:$O$23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7" l="1"/>
  <c r="D57" i="7"/>
  <c r="H74" i="8"/>
  <c r="H73" i="8"/>
  <c r="D74" i="8"/>
  <c r="M24" i="9" s="1"/>
  <c r="D73" i="8"/>
  <c r="J25" i="8" l="1"/>
  <c r="J50" i="7" l="1"/>
  <c r="H50" i="7"/>
  <c r="F50" i="7"/>
  <c r="D50" i="7"/>
  <c r="M19" i="5" l="1"/>
  <c r="F74" i="8" l="1"/>
  <c r="F73" i="8"/>
  <c r="J53" i="7" l="1"/>
  <c r="F53" i="7"/>
  <c r="G56" i="6"/>
  <c r="K23" i="6"/>
  <c r="K17" i="6"/>
  <c r="K24" i="6" s="1"/>
  <c r="K26" i="6" s="1"/>
  <c r="K28" i="6" s="1"/>
  <c r="K31" i="6" s="1"/>
  <c r="K37" i="6" s="1"/>
  <c r="G23" i="6"/>
  <c r="G17" i="6"/>
  <c r="G24" i="6" s="1"/>
  <c r="G26" i="6" s="1"/>
  <c r="G28" i="6" s="1"/>
  <c r="G31" i="6" s="1"/>
  <c r="D16" i="8"/>
  <c r="G37" i="6" l="1"/>
  <c r="G33" i="6"/>
  <c r="J74" i="8"/>
  <c r="J73" i="8"/>
  <c r="J72" i="8"/>
  <c r="J71" i="8"/>
  <c r="F50" i="8"/>
  <c r="F44" i="8"/>
  <c r="K56" i="6" l="1"/>
  <c r="I17" i="6"/>
  <c r="O17" i="5"/>
  <c r="D25" i="8"/>
  <c r="F25" i="8"/>
  <c r="H25" i="8"/>
  <c r="M20" i="5"/>
  <c r="M21" i="5" s="1"/>
  <c r="I20" i="5"/>
  <c r="I21" i="5" s="1"/>
  <c r="H72" i="8" s="1"/>
  <c r="G20" i="5"/>
  <c r="G21" i="5" s="1"/>
  <c r="H71" i="8" s="1"/>
  <c r="E20" i="5"/>
  <c r="E21" i="5" s="1"/>
  <c r="C20" i="5"/>
  <c r="C21" i="5" s="1"/>
  <c r="I14" i="5"/>
  <c r="I15" i="5" s="1"/>
  <c r="G14" i="5"/>
  <c r="G15" i="5" s="1"/>
  <c r="E14" i="5"/>
  <c r="E15" i="5" s="1"/>
  <c r="C14" i="5"/>
  <c r="C15" i="5" s="1"/>
  <c r="M14" i="5"/>
  <c r="M15" i="5" s="1"/>
  <c r="O11" i="5"/>
  <c r="J75" i="8"/>
  <c r="F75" i="8"/>
  <c r="Q20" i="9"/>
  <c r="Q22" i="9" s="1"/>
  <c r="Q23" i="9" s="1"/>
  <c r="Q14" i="9"/>
  <c r="Q16" i="9" s="1"/>
  <c r="Q17" i="9" s="1"/>
  <c r="M21" i="9"/>
  <c r="O21" i="9" s="1"/>
  <c r="S21" i="9" s="1"/>
  <c r="M16" i="9"/>
  <c r="M17" i="9" s="1"/>
  <c r="M22" i="9"/>
  <c r="M23" i="9" s="1"/>
  <c r="I22" i="9"/>
  <c r="I23" i="9" s="1"/>
  <c r="D72" i="8" s="1"/>
  <c r="G22" i="9"/>
  <c r="G23" i="9" s="1"/>
  <c r="D71" i="8" s="1"/>
  <c r="E22" i="9"/>
  <c r="E23" i="9" s="1"/>
  <c r="C22" i="9"/>
  <c r="C23" i="9" s="1"/>
  <c r="C16" i="9"/>
  <c r="C17" i="9" s="1"/>
  <c r="E16" i="9"/>
  <c r="E17" i="9" s="1"/>
  <c r="G16" i="9"/>
  <c r="G17" i="9" s="1"/>
  <c r="I16" i="9"/>
  <c r="I17" i="9" s="1"/>
  <c r="O19" i="9"/>
  <c r="O13" i="9"/>
  <c r="I56" i="6"/>
  <c r="E56" i="6"/>
  <c r="O13" i="5" l="1"/>
  <c r="O15" i="9"/>
  <c r="S15" i="9" s="1"/>
  <c r="O19" i="5"/>
  <c r="D44" i="8"/>
  <c r="J44" i="8"/>
  <c r="H44" i="8"/>
  <c r="K48" i="6" l="1"/>
  <c r="K58" i="6" s="1"/>
  <c r="K61" i="6" s="1"/>
  <c r="G48" i="6"/>
  <c r="G58" i="6" s="1"/>
  <c r="G61" i="6" s="1"/>
  <c r="G63" i="6" s="1"/>
  <c r="F16" i="8"/>
  <c r="H53" i="7" l="1"/>
  <c r="D53" i="7"/>
  <c r="E17" i="6"/>
  <c r="O14" i="9" l="1"/>
  <c r="K16" i="9"/>
  <c r="K17" i="9" s="1"/>
  <c r="K14" i="5"/>
  <c r="K15" i="5" s="1"/>
  <c r="O12" i="5"/>
  <c r="O14" i="5" s="1"/>
  <c r="O15" i="5" s="1"/>
  <c r="S13" i="9"/>
  <c r="S14" i="9" l="1"/>
  <c r="S16" i="9" s="1"/>
  <c r="S17" i="9" s="1"/>
  <c r="O16" i="9"/>
  <c r="O17" i="9" s="1"/>
  <c r="S19" i="9"/>
  <c r="J77" i="8" l="1"/>
  <c r="J16" i="8"/>
  <c r="A54" i="8"/>
  <c r="J50" i="8"/>
  <c r="H50" i="8"/>
  <c r="D50" i="8"/>
  <c r="A29" i="8"/>
  <c r="H16" i="8"/>
  <c r="F51" i="8" l="1"/>
  <c r="F77" i="8"/>
  <c r="D51" i="8"/>
  <c r="J51" i="8"/>
  <c r="J26" i="8"/>
  <c r="F26" i="8"/>
  <c r="H51" i="8"/>
  <c r="H26" i="8"/>
  <c r="D26" i="8"/>
  <c r="J78" i="8" l="1"/>
  <c r="J79" i="8" s="1"/>
  <c r="F78" i="8"/>
  <c r="F79" i="8" s="1"/>
  <c r="F9" i="7" l="1"/>
  <c r="F21" i="7" s="1"/>
  <c r="F31" i="7" s="1"/>
  <c r="F34" i="7" s="1"/>
  <c r="F54" i="7" s="1"/>
  <c r="F56" i="7" s="1"/>
  <c r="I23" i="6"/>
  <c r="E23" i="6"/>
  <c r="E24" i="6" s="1"/>
  <c r="J9" i="7" l="1"/>
  <c r="J21" i="7" s="1"/>
  <c r="J31" i="7" s="1"/>
  <c r="J34" i="7" s="1"/>
  <c r="J54" i="7" s="1"/>
  <c r="J56" i="7" s="1"/>
  <c r="D76" i="8" l="1"/>
  <c r="Q24" i="9" s="1"/>
  <c r="E26" i="6" l="1"/>
  <c r="D9" i="7" s="1"/>
  <c r="D21" i="7" s="1"/>
  <c r="D31" i="7" s="1"/>
  <c r="I24" i="6" l="1"/>
  <c r="I26" i="6" s="1"/>
  <c r="H9" i="7" s="1"/>
  <c r="I28" i="6" l="1"/>
  <c r="I48" i="6" l="1"/>
  <c r="I58" i="6" s="1"/>
  <c r="I61" i="6" s="1"/>
  <c r="I31" i="6"/>
  <c r="E28" i="6"/>
  <c r="I37" i="6" l="1"/>
  <c r="K18" i="5"/>
  <c r="E31" i="6"/>
  <c r="E48" i="6"/>
  <c r="E58" i="6" s="1"/>
  <c r="E61" i="6" s="1"/>
  <c r="E63" i="6" s="1"/>
  <c r="H21" i="7"/>
  <c r="H31" i="7" s="1"/>
  <c r="K20" i="5" l="1"/>
  <c r="K21" i="5" s="1"/>
  <c r="O18" i="5"/>
  <c r="O20" i="5" s="1"/>
  <c r="O21" i="5" s="1"/>
  <c r="E37" i="6"/>
  <c r="K20" i="9"/>
  <c r="H34" i="7"/>
  <c r="H54" i="7" s="1"/>
  <c r="E33" i="6"/>
  <c r="H75" i="8" l="1"/>
  <c r="H77" i="8" s="1"/>
  <c r="K22" i="9"/>
  <c r="K23" i="9" s="1"/>
  <c r="K24" i="9" s="1"/>
  <c r="O20" i="9"/>
  <c r="O22" i="5" l="1"/>
  <c r="H78" i="8"/>
  <c r="H79" i="8" s="1"/>
  <c r="D75" i="8"/>
  <c r="D77" i="8" s="1"/>
  <c r="S20" i="9"/>
  <c r="S22" i="9" s="1"/>
  <c r="S23" i="9" s="1"/>
  <c r="O22" i="9"/>
  <c r="O23" i="9" s="1"/>
  <c r="O24" i="9" s="1"/>
  <c r="H56" i="7"/>
  <c r="S24" i="9" l="1"/>
  <c r="D78" i="8"/>
  <c r="D79" i="8" s="1"/>
  <c r="D34" i="7" l="1"/>
  <c r="D54" i="7" l="1"/>
  <c r="D56" i="7" l="1"/>
</calcChain>
</file>

<file path=xl/sharedStrings.xml><?xml version="1.0" encoding="utf-8"?>
<sst xmlns="http://schemas.openxmlformats.org/spreadsheetml/2006/main" count="295" uniqueCount="185">
  <si>
    <t>Statement of comprehensive income</t>
  </si>
  <si>
    <t>Consolidated financial statements</t>
  </si>
  <si>
    <t>Separate financial statements</t>
  </si>
  <si>
    <t>Note</t>
  </si>
  <si>
    <t>Revenues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</si>
  <si>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</si>
  <si>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</si>
  <si>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</si>
  <si>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</si>
  <si>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</si>
  <si>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</si>
  <si>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Other comprehensive income:</t>
  </si>
  <si>
    <t>Equity holders of the Company</t>
  </si>
  <si>
    <t>Non-controlling interests of the subsidiaries</t>
  </si>
  <si>
    <t>Earnings per share</t>
  </si>
  <si>
    <t>Statement of changes in shareholders' equity (continued)</t>
  </si>
  <si>
    <t xml:space="preserve">Issued and </t>
  </si>
  <si>
    <t>share capital</t>
  </si>
  <si>
    <t>Cash flow statement</t>
  </si>
  <si>
    <t>Cash flows from (used in) operating activities</t>
  </si>
  <si>
    <t xml:space="preserve">   Depreciation and amortisation</t>
  </si>
  <si>
    <t xml:space="preserve"> 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</si>
  <si>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</si>
  <si>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</si>
  <si>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</si>
  <si>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</si>
  <si>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</si>
  <si>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</si>
  <si>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interest expenses </t>
  </si>
  <si>
    <t>Cash flow statement (continued)</t>
  </si>
  <si>
    <t>Supplemental cash flow information:</t>
  </si>
  <si>
    <t>Non-cash transactions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</si>
  <si>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</si>
  <si>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</si>
  <si>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</si>
  <si>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</si>
  <si>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</si>
  <si>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</si>
  <si>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</si>
  <si>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</si>
  <si>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</si>
  <si>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</si>
  <si>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</si>
  <si>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</si>
  <si>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</si>
  <si>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</si>
  <si>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</si>
  <si>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</si>
  <si>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</si>
  <si>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</si>
  <si>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</si>
  <si>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</si>
  <si>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</si>
  <si>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</si>
  <si>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</si>
  <si>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</si>
  <si>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</si>
  <si>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 xml:space="preserve">Statement of changes in shareholders' equity </t>
  </si>
  <si>
    <t>Equity attributable</t>
  </si>
  <si>
    <t xml:space="preserve"> to non-controlling</t>
  </si>
  <si>
    <t>Deferred tax assets - net</t>
  </si>
  <si>
    <t xml:space="preserve">   Registered</t>
  </si>
  <si>
    <t>Equity attributable to owners of the Company</t>
  </si>
  <si>
    <t>Issued and</t>
  </si>
  <si>
    <t>paid-up</t>
  </si>
  <si>
    <t>Total equity</t>
  </si>
  <si>
    <t>attributable to</t>
  </si>
  <si>
    <t>owners of</t>
  </si>
  <si>
    <t>the Company</t>
  </si>
  <si>
    <t xml:space="preserve"> interests of the</t>
  </si>
  <si>
    <t>subsidiaries</t>
  </si>
  <si>
    <t xml:space="preserve">   net cash provided by (paid from) operating activities:</t>
  </si>
  <si>
    <t xml:space="preserve">   Cash paid for corporate income tax</t>
  </si>
  <si>
    <t>Cash flows from (used in) investing activities</t>
  </si>
  <si>
    <t xml:space="preserve">Cash paid for acquisitions of intangible assets </t>
  </si>
  <si>
    <t xml:space="preserve">Total </t>
  </si>
  <si>
    <t>shareholders'</t>
  </si>
  <si>
    <t>equity</t>
  </si>
  <si>
    <t>Cash received from disposals of plant and equipment</t>
  </si>
  <si>
    <t>Right-of-use assets</t>
  </si>
  <si>
    <t xml:space="preserve">   Finance cost</t>
  </si>
  <si>
    <t xml:space="preserve">   Increase in right-of-use assets due to entering</t>
  </si>
  <si>
    <t>Repayment of principal portion of lease liabilities</t>
  </si>
  <si>
    <t xml:space="preserve">      into lease agreements</t>
  </si>
  <si>
    <t>(Unaudited</t>
  </si>
  <si>
    <t>(Audited)</t>
  </si>
  <si>
    <t>but reviewed)</t>
  </si>
  <si>
    <t>(Unit: Thousand Baht)</t>
  </si>
  <si>
    <t>(Unaudited but reviewed)</t>
  </si>
  <si>
    <t>(Unit: Thousand Baht, except earnings per share expressed in Baht)</t>
  </si>
  <si>
    <t>Total comprehensive income for the period</t>
  </si>
  <si>
    <t xml:space="preserve">(Unit: Thousand Baht) </t>
  </si>
  <si>
    <t>Cash and cash equivalents at end of period</t>
  </si>
  <si>
    <t>Cash and cash equivalents at beginning of period</t>
  </si>
  <si>
    <t>Other comprehensive income for the period</t>
  </si>
  <si>
    <t>Statement of financial position</t>
  </si>
  <si>
    <t>Statement of financial position (continued)</t>
  </si>
  <si>
    <t>Total shareholders'</t>
  </si>
  <si>
    <t>Basic earnings per share</t>
  </si>
  <si>
    <t>Share premium</t>
  </si>
  <si>
    <t>Retained earnings</t>
  </si>
  <si>
    <t xml:space="preserve">   Unappropriated</t>
  </si>
  <si>
    <t>Unappropriated</t>
  </si>
  <si>
    <t>Cash paid for acquisitions of plant and equipment</t>
  </si>
  <si>
    <t xml:space="preserve">   Payables from purchases of equipment and intangible assets</t>
  </si>
  <si>
    <t xml:space="preserve">   Issued and fully paid up</t>
  </si>
  <si>
    <t xml:space="preserve">Krungdhep Sophon Public Company Limited and its subsidiaries </t>
  </si>
  <si>
    <t>Other current financial assets</t>
  </si>
  <si>
    <t>Investment properties</t>
  </si>
  <si>
    <t>Current portions of lease liabilities</t>
  </si>
  <si>
    <t xml:space="preserve">Other non-current liabilities </t>
  </si>
  <si>
    <t xml:space="preserve">      6,000,000 ordinary shares of Baht 10 each </t>
  </si>
  <si>
    <t xml:space="preserve">   Appropriated</t>
  </si>
  <si>
    <t xml:space="preserve">      Statutory reserve</t>
  </si>
  <si>
    <t xml:space="preserve">      General reserve </t>
  </si>
  <si>
    <t>Other components of shareholders' equity</t>
  </si>
  <si>
    <t>Rental income</t>
  </si>
  <si>
    <t>Revenues from sales</t>
  </si>
  <si>
    <t>Income statement</t>
  </si>
  <si>
    <t>Cost of services</t>
  </si>
  <si>
    <t>Cost of sales</t>
  </si>
  <si>
    <t>Operating profit</t>
  </si>
  <si>
    <t>Profit before income tax expenses</t>
  </si>
  <si>
    <t>Income tax expenses</t>
  </si>
  <si>
    <t>Profit for the period</t>
  </si>
  <si>
    <t>Profit attributable to:</t>
  </si>
  <si>
    <t xml:space="preserve">   Profit attributable to equity holders of the Company </t>
  </si>
  <si>
    <t xml:space="preserve">Other comprehensive income not to be reclassified </t>
  </si>
  <si>
    <t xml:space="preserve">   to profit or loss in subsequent periods</t>
  </si>
  <si>
    <t xml:space="preserve">   designated at fair value through other comprehensive</t>
  </si>
  <si>
    <t xml:space="preserve">   income - net of income tax</t>
  </si>
  <si>
    <t>Total comprehensive income attributable to:</t>
  </si>
  <si>
    <t xml:space="preserve">General reserve </t>
  </si>
  <si>
    <t>Other comprehensive income</t>
  </si>
  <si>
    <t xml:space="preserve"> Fair value </t>
  </si>
  <si>
    <t xml:space="preserve"> reserve </t>
  </si>
  <si>
    <t xml:space="preserve"> of equity</t>
  </si>
  <si>
    <t>Other components</t>
  </si>
  <si>
    <t xml:space="preserve"> Fair value reserve </t>
  </si>
  <si>
    <t>Profit before income tax</t>
  </si>
  <si>
    <t xml:space="preserve">   Gain on sales of equipment</t>
  </si>
  <si>
    <t>Profit from operating activities before changes in</t>
  </si>
  <si>
    <t xml:space="preserve">   Other non-current liabilities</t>
  </si>
  <si>
    <t>Cash flows from operating activities</t>
  </si>
  <si>
    <t>Cash paid for acquisitions of investment properties</t>
  </si>
  <si>
    <t>Net cash flows used in financing activities</t>
  </si>
  <si>
    <t>Cash flows used in financing activities</t>
  </si>
  <si>
    <t>Net increase in cash and cash equivalents</t>
  </si>
  <si>
    <t>Adjustments to reconcile profit before income tax to</t>
  </si>
  <si>
    <t xml:space="preserve">   Unrealised gain on investments in open-end fund</t>
  </si>
  <si>
    <t xml:space="preserve">Appropriated </t>
  </si>
  <si>
    <t>Provision for fines under disputes</t>
  </si>
  <si>
    <t>Lease liabilities, net of current portion</t>
  </si>
  <si>
    <t>Statutory reserve</t>
  </si>
  <si>
    <t>Services income</t>
  </si>
  <si>
    <t>Wharfage services</t>
  </si>
  <si>
    <t>Storage fees</t>
  </si>
  <si>
    <t>Balance as at 1 January 2025</t>
  </si>
  <si>
    <t>Balance as at 31 March 2025</t>
  </si>
  <si>
    <t xml:space="preserve">Intangible assets </t>
  </si>
  <si>
    <t>Deferred tax liabilities - net</t>
  </si>
  <si>
    <t>Trade and other current receivables</t>
  </si>
  <si>
    <t>Trade and other current payables</t>
  </si>
  <si>
    <t>Non-current provision for employee benefits</t>
  </si>
  <si>
    <t xml:space="preserve">   Increase in provision for employee benefits</t>
  </si>
  <si>
    <t xml:space="preserve">   Other incomes</t>
  </si>
  <si>
    <t>Other</t>
  </si>
  <si>
    <t xml:space="preserve">   Dividend incomes</t>
  </si>
  <si>
    <t>Gain on changes in value of equity investments</t>
  </si>
  <si>
    <t>Net cash flows used in investing activities</t>
  </si>
  <si>
    <t>The accompanying notes are an integral part of the interim consolidated financial statements.</t>
  </si>
  <si>
    <t xml:space="preserve">   Dividend income from subsidiaries</t>
  </si>
  <si>
    <t xml:space="preserve">   Dividends receivable</t>
  </si>
  <si>
    <t xml:space="preserve">   Reversal allowance for expected credit loss 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</si>
  <si>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</si>
  <si>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</si>
  <si>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</si>
  <si>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</si>
  <si>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</si>
  <si>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</si>
  <si>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 xml:space="preserve">   Trade and other current payables</t>
  </si>
  <si>
    <t>Increase in investments in open-end fund</t>
  </si>
  <si>
    <t xml:space="preserve">   Gain on disposal of investments in open-end fund</t>
  </si>
  <si>
    <t xml:space="preserve">Net cash flows from operating activities </t>
  </si>
  <si>
    <t xml:space="preserve">  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</si>
</sst>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#,##0;\-#,##0"/>
    <numFmt numFmtId="168" formatCode="_([$€-2]* #,##0.00_);_([$€-2]* \(#,##0.00\);_([$€-2]* &quot;-&quot;??_)"/>
    <numFmt numFmtId="169" formatCode="_([$€-2]\ * #,##0.00_);_([$€-2]\ * \(#,##0.00\);_([$€-2]\ 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Tms Rmn"/>
    </font>
    <font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6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13" fillId="0" borderId="0" xfId="0" applyFont="1"/>
    <xf numFmtId="0" fontId="8" fillId="0" borderId="0" xfId="0" applyFont="1"/>
    <xf numFmtId="165" fontId="13" fillId="0" borderId="0" xfId="1" applyNumberFormat="1" applyFont="1" applyFill="1" applyAlignment="1"/>
    <xf numFmtId="165" fontId="13" fillId="0" borderId="0" xfId="1" applyNumberFormat="1" applyFont="1" applyFill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/>
    <xf numFmtId="41" fontId="8" fillId="0" borderId="0" xfId="1" applyNumberFormat="1" applyFont="1" applyFill="1" applyAlignment="1"/>
    <xf numFmtId="165" fontId="8" fillId="0" borderId="3" xfId="1" applyNumberFormat="1" applyFont="1" applyFill="1" applyBorder="1" applyAlignment="1">
      <alignment horizontal="right"/>
    </xf>
    <xf numFmtId="165" fontId="8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Continuous"/>
    </xf>
    <xf numFmtId="9" fontId="8" fillId="0" borderId="0" xfId="9" quotePrefix="1" applyFont="1" applyFill="1" applyAlignment="1">
      <alignment horizontal="left"/>
    </xf>
    <xf numFmtId="9" fontId="8" fillId="0" borderId="0" xfId="9" applyFont="1" applyFill="1" applyAlignment="1"/>
    <xf numFmtId="43" fontId="13" fillId="0" borderId="0" xfId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/>
    <xf numFmtId="43" fontId="8" fillId="0" borderId="0" xfId="1" applyFont="1" applyFill="1" applyAlignment="1">
      <alignment horizontal="right"/>
    </xf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43" fontId="13" fillId="0" borderId="0" xfId="1" applyFont="1" applyFill="1" applyBorder="1" applyAlignment="1"/>
    <xf numFmtId="43" fontId="12" fillId="0" borderId="0" xfId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8" fillId="0" borderId="0" xfId="0" applyNumberFormat="1" applyFont="1"/>
    <xf numFmtId="41" fontId="15" fillId="0" borderId="0" xfId="1" applyNumberFormat="1" applyFont="1" applyFill="1" applyBorder="1" applyAlignment="1">
      <alignment horizontal="right"/>
    </xf>
    <xf numFmtId="41" fontId="8" fillId="0" borderId="3" xfId="0" applyNumberFormat="1" applyFont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8" fillId="0" borderId="0" xfId="2" applyNumberFormat="1" applyFont="1" applyAlignment="1">
      <alignment horizontal="center"/>
    </xf>
    <xf numFmtId="165" fontId="8" fillId="0" borderId="2" xfId="0" quotePrefix="1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2" xfId="2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41" fontId="20" fillId="0" borderId="0" xfId="0" applyNumberFormat="1" applyFont="1" applyAlignment="1">
      <alignment horizontal="right"/>
    </xf>
    <xf numFmtId="165" fontId="20" fillId="0" borderId="0" xfId="0" applyNumberFormat="1" applyFont="1"/>
    <xf numFmtId="0" fontId="8" fillId="0" borderId="0" xfId="7" applyFont="1" applyAlignment="1">
      <alignment horizontal="center"/>
    </xf>
    <xf numFmtId="0" fontId="8" fillId="0" borderId="2" xfId="7" applyFont="1" applyBorder="1" applyAlignment="1">
      <alignment horizontal="center"/>
    </xf>
    <xf numFmtId="0" fontId="19" fillId="0" borderId="0" xfId="0" applyFont="1"/>
    <xf numFmtId="0" fontId="8" fillId="0" borderId="2" xfId="0" applyFont="1" applyBorder="1" applyAlignment="1">
      <alignment horizontal="center"/>
    </xf>
    <xf numFmtId="41" fontId="21" fillId="0" borderId="0" xfId="1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/>
    </xf>
    <xf numFmtId="41" fontId="15" fillId="0" borderId="0" xfId="0" applyNumberFormat="1" applyFont="1" applyAlignment="1">
      <alignment horizontal="right"/>
    </xf>
    <xf numFmtId="41" fontId="8" fillId="0" borderId="0" xfId="1" applyNumberFormat="1" applyFont="1" applyAlignment="1">
      <alignment horizontal="right"/>
    </xf>
    <xf numFmtId="0" fontId="15" fillId="0" borderId="0" xfId="0" applyFont="1"/>
    <xf numFmtId="37" fontId="13" fillId="0" borderId="0" xfId="0" applyNumberFormat="1" applyFont="1"/>
    <xf numFmtId="37" fontId="8" fillId="0" borderId="0" xfId="0" applyNumberFormat="1" applyFont="1"/>
    <xf numFmtId="37" fontId="1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right"/>
    </xf>
    <xf numFmtId="41" fontId="8" fillId="0" borderId="2" xfId="0" applyNumberFormat="1" applyFont="1" applyBorder="1"/>
    <xf numFmtId="41" fontId="8" fillId="0" borderId="4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right"/>
    </xf>
    <xf numFmtId="41" fontId="21" fillId="0" borderId="0" xfId="0" applyNumberFormat="1" applyFont="1" applyAlignment="1">
      <alignment horizontal="right" vertical="top"/>
    </xf>
    <xf numFmtId="41" fontId="8" fillId="0" borderId="0" xfId="1" applyNumberFormat="1" applyFont="1" applyFill="1"/>
    <xf numFmtId="37" fontId="13" fillId="0" borderId="0" xfId="0" quotePrefix="1" applyNumberFormat="1" applyFont="1" applyAlignment="1">
      <alignment horizontal="left"/>
    </xf>
    <xf numFmtId="0" fontId="12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41" fontId="13" fillId="0" borderId="0" xfId="0" applyNumberFormat="1" applyFont="1"/>
    <xf numFmtId="41" fontId="15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66" fontId="16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49" fontId="13" fillId="0" borderId="0" xfId="0" applyNumberFormat="1" applyFont="1"/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0" fontId="16" fillId="0" borderId="0" xfId="0" applyFont="1"/>
    <xf numFmtId="49" fontId="8" fillId="0" borderId="0" xfId="0" applyNumberFormat="1" applyFont="1"/>
    <xf numFmtId="169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165" fontId="13" fillId="0" borderId="0" xfId="0" applyNumberFormat="1" applyFont="1"/>
    <xf numFmtId="37" fontId="14" fillId="0" borderId="0" xfId="0" applyNumberFormat="1" applyFont="1" applyAlignment="1">
      <alignment horizontal="left"/>
    </xf>
    <xf numFmtId="15" fontId="12" fillId="0" borderId="0" xfId="0" quotePrefix="1" applyNumberFormat="1" applyFont="1" applyAlignment="1">
      <alignment horizontal="center"/>
    </xf>
    <xf numFmtId="37" fontId="15" fillId="0" borderId="0" xfId="0" applyNumberFormat="1" applyFont="1"/>
    <xf numFmtId="41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41" fontId="15" fillId="0" borderId="2" xfId="0" applyNumberFormat="1" applyFont="1" applyBorder="1" applyAlignment="1">
      <alignment horizontal="right"/>
    </xf>
    <xf numFmtId="41" fontId="15" fillId="0" borderId="3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165" fontId="15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15" fillId="0" borderId="0" xfId="0" applyNumberFormat="1" applyFont="1"/>
    <xf numFmtId="41" fontId="17" fillId="0" borderId="0" xfId="0" applyNumberFormat="1" applyFont="1" applyAlignment="1">
      <alignment horizontal="right"/>
    </xf>
    <xf numFmtId="39" fontId="15" fillId="0" borderId="0" xfId="0" quotePrefix="1" applyNumberFormat="1" applyFont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37" fontId="8" fillId="0" borderId="6" xfId="0" applyNumberFormat="1" applyFont="1" applyBorder="1"/>
    <xf numFmtId="37" fontId="8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37" fontId="13" fillId="0" borderId="2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right"/>
    </xf>
    <xf numFmtId="37" fontId="13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165" fontId="13" fillId="0" borderId="2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4" xfId="0" quotePrefix="1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5" fontId="8" fillId="0" borderId="2" xfId="0" quotePrefix="1" applyNumberFormat="1" applyFont="1" applyBorder="1" applyAlignment="1">
      <alignment horizontal="center"/>
    </xf>
    <xf numFmtId="37" fontId="13" fillId="0" borderId="2" xfId="0" applyNumberFormat="1" applyFont="1" applyBorder="1" applyAlignment="1">
      <alignment horizontal="center" wrapText="1"/>
    </xf>
  </cellXfs>
  <cellStyles count="36">
    <cellStyle name="Comma" xfId="1" builtinId="3"/>
    <cellStyle name="Comma 2" xfId="4" xr:uid="{00000000-0005-0000-0000-000001000000}"/>
    <cellStyle name="Comma 2 2" xfId="11" xr:uid="{00000000-0005-0000-0000-000001000000}"/>
    <cellStyle name="Comma 2 2 2" xfId="21" xr:uid="{90B91A31-430F-4045-BA1C-B57475C575DF}"/>
    <cellStyle name="Comma 2 3" xfId="16" xr:uid="{E09A5B02-67CC-4F5F-ACA8-2BCFCC1BB871}"/>
    <cellStyle name="Comma 2 4" xfId="28" xr:uid="{1BBF891C-FC63-4987-9627-E775E68B4381}"/>
    <cellStyle name="Comma 2 5" xfId="33" xr:uid="{700A0C49-70B1-4CBD-BA08-4F8393C37AD4}"/>
    <cellStyle name="E&amp;Y House" xfId="6" xr:uid="{00000000-0005-0000-0000-000002000000}"/>
    <cellStyle name="Euro" xfId="25" xr:uid="{A3C6FFC0-2D6D-4A32-9EF8-3E3EADF6F8AB}"/>
    <cellStyle name="Normal" xfId="0" builtinId="0"/>
    <cellStyle name="Normal 18" xfId="35" xr:uid="{F009A5AD-F35F-482D-B481-A2F3F041F631}"/>
    <cellStyle name="Normal 2" xfId="2" xr:uid="{00000000-0005-0000-0000-000004000000}"/>
    <cellStyle name="Normal 2 2" xfId="30" xr:uid="{C544D3D8-DD56-45BE-BB9C-E84B3B9242F6}"/>
    <cellStyle name="Normal 21" xfId="26" xr:uid="{B293E4D1-68E7-4DCD-B0AF-19F55F913F75}"/>
    <cellStyle name="Normal 3" xfId="3" xr:uid="{00000000-0005-0000-0000-000005000000}"/>
    <cellStyle name="Normal 3 2" xfId="10" xr:uid="{00000000-0005-0000-0000-000005000000}"/>
    <cellStyle name="Normal 3 2 2" xfId="20" xr:uid="{16F549A0-13EB-46BD-BC79-6F87C24EE8E6}"/>
    <cellStyle name="Normal 3 3" xfId="15" xr:uid="{6DC24759-BF95-4359-A1F0-03359F5D004D}"/>
    <cellStyle name="Normal 3 4" xfId="27" xr:uid="{3786DC2E-4A0E-4E5D-860E-34E592A0A030}"/>
    <cellStyle name="Normal 3 5" xfId="32" xr:uid="{1592CB5B-5ACC-47F3-95A9-AF3C14310808}"/>
    <cellStyle name="Normal 6" xfId="7" xr:uid="{00000000-0005-0000-0000-000006000000}"/>
    <cellStyle name="Percent 2" xfId="5" xr:uid="{00000000-0005-0000-0000-000007000000}"/>
    <cellStyle name="Percent 2 2" xfId="8" xr:uid="{00000000-0005-0000-0000-000008000000}"/>
    <cellStyle name="Percent 2 2 2" xfId="13" xr:uid="{00000000-0005-0000-0000-000008000000}"/>
    <cellStyle name="Percent 2 2 2 2" xfId="23" xr:uid="{30CC0BB5-59E9-4DEB-8901-2E1328FAA4C9}"/>
    <cellStyle name="Percent 2 2 3" xfId="18" xr:uid="{B6B4E790-78C8-4490-B91F-2019A6F8B78E}"/>
    <cellStyle name="Percent 2 3" xfId="9" xr:uid="{00000000-0005-0000-0000-000009000000}"/>
    <cellStyle name="Percent 2 3 2" xfId="14" xr:uid="{00000000-0005-0000-0000-000009000000}"/>
    <cellStyle name="Percent 2 3 2 2" xfId="24" xr:uid="{05665187-BD71-4D94-B2EB-3F1ED39EAAE2}"/>
    <cellStyle name="Percent 2 3 3" xfId="19" xr:uid="{733E52DA-FA63-4142-8C32-A326C09956BA}"/>
    <cellStyle name="Percent 2 4" xfId="12" xr:uid="{00000000-0005-0000-0000-000007000000}"/>
    <cellStyle name="Percent 2 4 2" xfId="22" xr:uid="{EC72B059-6113-4F89-A403-2C94EC986568}"/>
    <cellStyle name="Percent 2 5" xfId="17" xr:uid="{05CF1F2E-5107-47ED-B709-29EB3C0C713A}"/>
    <cellStyle name="Percent 2 6" xfId="29" xr:uid="{896FF0CF-3683-46AD-833E-4288826E2C30}"/>
    <cellStyle name="Percent 2 7" xfId="34" xr:uid="{34C63CF8-B501-402F-8333-F9F9AEB5D2C4}"/>
    <cellStyle name="ปกติ_งบการเงิน MP-RK รวม Y'49" xfId="31" xr:uid="{67880DAF-C25A-4E35-9483-F24759CAD748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showGridLines="0" tabSelected="1" view="pageBreakPreview" zoomScale="85" zoomScaleNormal="85" zoomScaleSheetLayoutView="85" workbookViewId="0">
      <selection activeCell="A6" sqref="A6"/>
    </sheetView>
  </sheetViews>
  <sheetFormatPr defaultColWidth="9.33203125" defaultRowHeight="24" customHeight="1"/>
  <cols>
    <col min="1" max="1" width="41.33203125" style="65" customWidth="1"/>
    <col min="2" max="2" width="6.5546875" style="65" customWidth="1"/>
    <col min="3" max="3" width="2.44140625" style="65" customWidth="1"/>
    <col min="4" max="4" width="16.6640625" style="100" customWidth="1"/>
    <col min="5" max="5" width="1.44140625" style="65" customWidth="1"/>
    <col min="6" max="6" width="16.6640625" style="9" customWidth="1"/>
    <col min="7" max="7" width="1.44140625" style="65" customWidth="1"/>
    <col min="8" max="8" width="16.6640625" style="100" customWidth="1"/>
    <col min="9" max="9" width="1.44140625" style="65" customWidth="1"/>
    <col min="10" max="10" width="16.6640625" style="65" customWidth="1"/>
    <col min="11" max="11" width="0.6640625" style="65" customWidth="1"/>
    <col min="12" max="12" width="9.6640625" style="65" customWidth="1"/>
    <col min="13" max="13" width="15.6640625" style="65" customWidth="1"/>
    <col min="14" max="14" width="9.33203125" style="65"/>
    <col min="15" max="15" width="17.44140625" style="65" customWidth="1"/>
    <col min="16" max="16384" width="9.33203125" style="65"/>
  </cols>
  <sheetData>
    <row r="1" spans="1:13" ht="24" customHeight="1">
      <c r="A1" s="64" t="s">
        <v>106</v>
      </c>
      <c r="B1" s="64"/>
      <c r="C1" s="64"/>
      <c r="D1" s="64"/>
      <c r="E1" s="64"/>
      <c r="F1" s="3"/>
      <c r="G1" s="64"/>
      <c r="H1" s="64"/>
      <c r="I1" s="64"/>
      <c r="J1" s="64"/>
    </row>
    <row r="2" spans="1:13" ht="24" customHeight="1">
      <c r="A2" s="120" t="s">
        <v>95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3" ht="24" customHeight="1">
      <c r="A3" s="60" t="s">
        <v>174</v>
      </c>
      <c r="B3" s="66"/>
      <c r="C3" s="66"/>
      <c r="D3" s="98"/>
      <c r="E3" s="66"/>
      <c r="F3" s="4"/>
      <c r="G3" s="66"/>
      <c r="H3" s="98"/>
      <c r="I3" s="66"/>
      <c r="J3" s="66"/>
    </row>
    <row r="4" spans="1:13" ht="24" customHeight="1">
      <c r="A4" s="121" t="s">
        <v>87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3" ht="24" customHeight="1">
      <c r="A5" s="67"/>
      <c r="B5" s="67"/>
      <c r="C5" s="67"/>
      <c r="D5" s="119" t="s">
        <v>1</v>
      </c>
      <c r="E5" s="119"/>
      <c r="F5" s="119"/>
      <c r="G5" s="67"/>
      <c r="H5" s="119" t="s">
        <v>2</v>
      </c>
      <c r="I5" s="119"/>
      <c r="J5" s="119"/>
    </row>
    <row r="6" spans="1:13" ht="24" customHeight="1">
      <c r="B6" s="68" t="s">
        <v>3</v>
      </c>
      <c r="C6" s="70"/>
      <c r="D6" s="99" t="s">
        <v>175</v>
      </c>
      <c r="E6" s="78"/>
      <c r="F6" s="99" t="s">
        <v>179</v>
      </c>
      <c r="G6" s="33"/>
      <c r="H6" s="99" t="s">
        <v>175</v>
      </c>
      <c r="I6" s="78"/>
      <c r="J6" s="99" t="s">
        <v>179</v>
      </c>
    </row>
    <row r="7" spans="1:13" ht="24" customHeight="1">
      <c r="B7" s="68"/>
      <c r="C7" s="70"/>
      <c r="D7" s="32" t="s">
        <v>84</v>
      </c>
      <c r="E7" s="32"/>
      <c r="F7" s="32" t="s">
        <v>85</v>
      </c>
      <c r="G7" s="33"/>
      <c r="H7" s="32" t="s">
        <v>84</v>
      </c>
      <c r="I7" s="32"/>
      <c r="J7" s="32" t="s">
        <v>85</v>
      </c>
    </row>
    <row r="8" spans="1:13" ht="24" customHeight="1">
      <c r="B8" s="68"/>
      <c r="C8" s="70"/>
      <c r="D8" s="32" t="s">
        <v>86</v>
      </c>
      <c r="E8" s="32"/>
      <c r="F8" s="32"/>
      <c r="G8" s="33"/>
      <c r="H8" s="32" t="s">
        <v>86</v>
      </c>
      <c r="I8" s="32"/>
      <c r="J8" s="32"/>
    </row>
    <row r="9" spans="1:13" ht="24" customHeight="1">
      <c r="A9" s="64" t="s">
        <v>32</v>
      </c>
      <c r="F9" s="101"/>
      <c r="J9" s="102"/>
    </row>
    <row r="10" spans="1:13" ht="24" customHeight="1">
      <c r="A10" s="64" t="s">
        <v>33</v>
      </c>
      <c r="B10" s="73"/>
      <c r="D10" s="61"/>
      <c r="E10" s="5"/>
      <c r="F10" s="6"/>
      <c r="G10" s="5"/>
      <c r="H10" s="61"/>
      <c r="I10" s="5"/>
      <c r="J10" s="5"/>
    </row>
    <row r="11" spans="1:13" ht="24" customHeight="1">
      <c r="A11" s="65" t="s">
        <v>34</v>
      </c>
      <c r="B11" s="73"/>
      <c r="D11" s="61">
        <v>38004</v>
      </c>
      <c r="E11" s="5"/>
      <c r="F11" s="61">
        <v>29882</v>
      </c>
      <c r="G11" s="5"/>
      <c r="H11" s="61">
        <v>6539</v>
      </c>
      <c r="I11" s="5"/>
      <c r="J11" s="61">
        <v>6163</v>
      </c>
      <c r="L11" s="61"/>
      <c r="M11" s="79"/>
    </row>
    <row r="12" spans="1:13" ht="24" customHeight="1">
      <c r="A12" s="65" t="s">
        <v>161</v>
      </c>
      <c r="B12" s="73">
        <v>3</v>
      </c>
      <c r="D12" s="61">
        <v>81079</v>
      </c>
      <c r="E12" s="5"/>
      <c r="F12" s="61">
        <v>76635</v>
      </c>
      <c r="G12" s="5"/>
      <c r="H12" s="61">
        <v>100671</v>
      </c>
      <c r="I12" s="5"/>
      <c r="J12" s="61">
        <v>14746</v>
      </c>
      <c r="L12" s="61"/>
    </row>
    <row r="13" spans="1:13" ht="24" customHeight="1">
      <c r="A13" s="65" t="s">
        <v>35</v>
      </c>
      <c r="B13" s="73"/>
      <c r="D13" s="61">
        <v>537</v>
      </c>
      <c r="E13" s="5"/>
      <c r="F13" s="61">
        <v>1322</v>
      </c>
      <c r="G13" s="5"/>
      <c r="H13" s="61">
        <v>0</v>
      </c>
      <c r="I13" s="5"/>
      <c r="J13" s="61">
        <v>0</v>
      </c>
      <c r="L13" s="61"/>
    </row>
    <row r="14" spans="1:13" ht="24" customHeight="1">
      <c r="A14" s="103" t="s">
        <v>107</v>
      </c>
      <c r="B14" s="73">
        <v>4</v>
      </c>
      <c r="D14" s="61">
        <v>301924</v>
      </c>
      <c r="E14" s="5"/>
      <c r="F14" s="61">
        <v>282508</v>
      </c>
      <c r="G14" s="5"/>
      <c r="H14" s="61">
        <v>90745</v>
      </c>
      <c r="I14" s="5"/>
      <c r="J14" s="61">
        <v>79230</v>
      </c>
      <c r="L14" s="61"/>
    </row>
    <row r="15" spans="1:13" ht="24" customHeight="1">
      <c r="A15" s="79" t="s">
        <v>36</v>
      </c>
      <c r="B15" s="73"/>
      <c r="D15" s="104">
        <v>1134</v>
      </c>
      <c r="E15" s="5"/>
      <c r="F15" s="104">
        <v>847</v>
      </c>
      <c r="G15" s="5"/>
      <c r="H15" s="104">
        <v>433</v>
      </c>
      <c r="I15" s="5"/>
      <c r="J15" s="104">
        <v>134</v>
      </c>
      <c r="L15" s="61"/>
    </row>
    <row r="16" spans="1:13" ht="24" customHeight="1">
      <c r="A16" s="64" t="s">
        <v>37</v>
      </c>
      <c r="B16" s="73"/>
      <c r="D16" s="104">
        <f>SUM(D11:D15)</f>
        <v>422678</v>
      </c>
      <c r="E16" s="5"/>
      <c r="F16" s="104">
        <f>SUM(F11:F15)</f>
        <v>391194</v>
      </c>
      <c r="G16" s="5"/>
      <c r="H16" s="104">
        <f>SUM(H11:H15)</f>
        <v>198388</v>
      </c>
      <c r="I16" s="5"/>
      <c r="J16" s="104">
        <f>SUM(J11:J15)</f>
        <v>100273</v>
      </c>
      <c r="L16" s="61"/>
    </row>
    <row r="17" spans="1:12" ht="24" customHeight="1">
      <c r="A17" s="64" t="s">
        <v>38</v>
      </c>
      <c r="B17" s="73"/>
      <c r="D17" s="61"/>
      <c r="E17" s="5"/>
      <c r="F17" s="61"/>
      <c r="G17" s="5"/>
      <c r="H17" s="61"/>
      <c r="I17" s="5"/>
      <c r="J17" s="61"/>
      <c r="L17" s="61"/>
    </row>
    <row r="18" spans="1:12" ht="24" customHeight="1">
      <c r="A18" s="65" t="s">
        <v>39</v>
      </c>
      <c r="B18" s="73"/>
      <c r="D18" s="7">
        <v>0</v>
      </c>
      <c r="E18" s="5"/>
      <c r="F18" s="7">
        <v>0</v>
      </c>
      <c r="G18" s="5"/>
      <c r="H18" s="36">
        <v>112163</v>
      </c>
      <c r="I18" s="5"/>
      <c r="J18" s="36">
        <v>112163</v>
      </c>
      <c r="L18" s="61"/>
    </row>
    <row r="19" spans="1:12" ht="24" customHeight="1">
      <c r="A19" s="65" t="s">
        <v>108</v>
      </c>
      <c r="B19" s="73">
        <v>5</v>
      </c>
      <c r="D19" s="7">
        <v>28692</v>
      </c>
      <c r="E19" s="7"/>
      <c r="F19" s="7">
        <v>29454</v>
      </c>
      <c r="G19" s="5"/>
      <c r="H19" s="7">
        <v>143288</v>
      </c>
      <c r="I19" s="5"/>
      <c r="J19" s="7">
        <v>143982</v>
      </c>
      <c r="L19" s="61"/>
    </row>
    <row r="20" spans="1:12" ht="24" customHeight="1">
      <c r="A20" s="79" t="s">
        <v>40</v>
      </c>
      <c r="B20" s="73">
        <v>6</v>
      </c>
      <c r="D20" s="36">
        <v>551058</v>
      </c>
      <c r="E20" s="5"/>
      <c r="F20" s="36">
        <v>557640</v>
      </c>
      <c r="G20" s="5"/>
      <c r="H20" s="36">
        <v>1771</v>
      </c>
      <c r="I20" s="5"/>
      <c r="J20" s="36">
        <v>1938</v>
      </c>
      <c r="L20" s="61"/>
    </row>
    <row r="21" spans="1:12" ht="24" customHeight="1">
      <c r="A21" s="79" t="s">
        <v>79</v>
      </c>
      <c r="B21" s="73">
        <v>7</v>
      </c>
      <c r="D21" s="36">
        <v>10969</v>
      </c>
      <c r="E21" s="5"/>
      <c r="F21" s="36">
        <v>12170</v>
      </c>
      <c r="G21" s="5"/>
      <c r="H21" s="36">
        <v>0</v>
      </c>
      <c r="I21" s="5"/>
      <c r="J21" s="36">
        <v>0</v>
      </c>
      <c r="L21" s="61"/>
    </row>
    <row r="22" spans="1:12" ht="24" customHeight="1">
      <c r="A22" s="79" t="s">
        <v>159</v>
      </c>
      <c r="B22" s="73"/>
      <c r="D22" s="36">
        <v>2711</v>
      </c>
      <c r="E22" s="5"/>
      <c r="F22" s="36">
        <v>1245</v>
      </c>
      <c r="G22" s="5"/>
      <c r="H22" s="36">
        <v>286</v>
      </c>
      <c r="I22" s="5"/>
      <c r="J22" s="36">
        <v>314</v>
      </c>
      <c r="L22" s="61"/>
    </row>
    <row r="23" spans="1:12" ht="24" customHeight="1">
      <c r="A23" s="65" t="s">
        <v>60</v>
      </c>
      <c r="B23" s="73"/>
      <c r="D23" s="7">
        <v>0</v>
      </c>
      <c r="E23" s="5"/>
      <c r="F23" s="7">
        <v>0</v>
      </c>
      <c r="G23" s="5"/>
      <c r="H23" s="36">
        <v>942</v>
      </c>
      <c r="I23" s="5"/>
      <c r="J23" s="36">
        <v>993</v>
      </c>
      <c r="L23" s="61"/>
    </row>
    <row r="24" spans="1:12" ht="24" customHeight="1">
      <c r="A24" s="79" t="s">
        <v>41</v>
      </c>
      <c r="B24" s="73"/>
      <c r="D24" s="8">
        <v>483</v>
      </c>
      <c r="E24" s="5"/>
      <c r="F24" s="8">
        <v>483</v>
      </c>
      <c r="G24" s="5"/>
      <c r="H24" s="8">
        <v>29</v>
      </c>
      <c r="I24" s="5"/>
      <c r="J24" s="8">
        <v>28</v>
      </c>
      <c r="L24" s="61"/>
    </row>
    <row r="25" spans="1:12" ht="24" customHeight="1">
      <c r="A25" s="64" t="s">
        <v>42</v>
      </c>
      <c r="D25" s="104">
        <f>SUM(D18:D24)</f>
        <v>593913</v>
      </c>
      <c r="E25" s="5"/>
      <c r="F25" s="104">
        <f>SUM(F18:F24)</f>
        <v>600992</v>
      </c>
      <c r="G25" s="5"/>
      <c r="H25" s="104">
        <f>SUM(H18:H24)</f>
        <v>258479</v>
      </c>
      <c r="I25" s="5"/>
      <c r="J25" s="104">
        <f>SUM(J18:J24)</f>
        <v>259418</v>
      </c>
      <c r="L25" s="61"/>
    </row>
    <row r="26" spans="1:12" ht="24" customHeight="1" thickBot="1">
      <c r="A26" s="64" t="s">
        <v>43</v>
      </c>
      <c r="D26" s="105">
        <f>D16+D25</f>
        <v>1016591</v>
      </c>
      <c r="E26" s="5"/>
      <c r="F26" s="105">
        <f>F16+F25</f>
        <v>992186</v>
      </c>
      <c r="G26" s="5"/>
      <c r="H26" s="105">
        <f>SUM(H16+H25)</f>
        <v>456867</v>
      </c>
      <c r="I26" s="5"/>
      <c r="J26" s="105">
        <f>SUM(J16+J25)</f>
        <v>359691</v>
      </c>
      <c r="L26" s="61"/>
    </row>
    <row r="27" spans="1:12" ht="24" customHeight="1" thickTop="1">
      <c r="A27" s="64"/>
      <c r="D27" s="61"/>
      <c r="E27" s="5"/>
      <c r="F27" s="6"/>
      <c r="G27" s="5"/>
      <c r="H27" s="61"/>
      <c r="I27" s="5"/>
      <c r="J27" s="5"/>
      <c r="L27" s="61"/>
    </row>
    <row r="28" spans="1:12" ht="24" customHeight="1">
      <c r="A28" s="65" t="s">
        <v>170</v>
      </c>
      <c r="D28" s="61"/>
      <c r="E28" s="5"/>
      <c r="F28" s="6"/>
      <c r="G28" s="5"/>
      <c r="H28" s="61"/>
      <c r="I28" s="5"/>
      <c r="J28" s="5"/>
    </row>
    <row r="29" spans="1:12" ht="24" customHeight="1">
      <c r="A29" s="120" t="str">
        <f>A1</f>
        <v xml:space="preserve">Krungdhep Sophon Public Company Limited and its subsidiaries </v>
      </c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2" ht="24" customHeight="1">
      <c r="A30" s="120" t="s">
        <v>96</v>
      </c>
      <c r="B30" s="120"/>
      <c r="C30" s="120"/>
      <c r="D30" s="120"/>
      <c r="E30" s="120"/>
      <c r="F30" s="120"/>
      <c r="G30" s="120"/>
      <c r="H30" s="120"/>
      <c r="I30" s="120"/>
      <c r="J30" s="120"/>
    </row>
    <row r="31" spans="1:12" ht="24" customHeight="1">
      <c r="A31" s="60" t="s">
        <v>174</v>
      </c>
      <c r="B31" s="66"/>
      <c r="C31" s="66"/>
      <c r="D31" s="98"/>
      <c r="E31" s="66"/>
      <c r="F31" s="4"/>
      <c r="G31" s="66"/>
      <c r="H31" s="98"/>
      <c r="I31" s="66"/>
      <c r="J31" s="66"/>
    </row>
    <row r="32" spans="1:12" ht="24" customHeight="1">
      <c r="A32" s="121" t="s">
        <v>87</v>
      </c>
      <c r="B32" s="121"/>
      <c r="C32" s="121"/>
      <c r="D32" s="121"/>
      <c r="E32" s="121"/>
      <c r="F32" s="121"/>
      <c r="G32" s="121"/>
      <c r="H32" s="121"/>
      <c r="I32" s="121"/>
      <c r="J32" s="121"/>
    </row>
    <row r="33" spans="1:10" ht="24" customHeight="1">
      <c r="A33" s="67"/>
      <c r="B33" s="67"/>
      <c r="C33" s="67"/>
      <c r="D33" s="119" t="s">
        <v>1</v>
      </c>
      <c r="E33" s="119"/>
      <c r="F33" s="119"/>
      <c r="G33" s="67"/>
      <c r="H33" s="119" t="s">
        <v>2</v>
      </c>
      <c r="I33" s="119"/>
      <c r="J33" s="119"/>
    </row>
    <row r="34" spans="1:10" ht="24" customHeight="1">
      <c r="B34" s="68" t="s">
        <v>3</v>
      </c>
      <c r="C34" s="70"/>
      <c r="D34" s="99" t="s">
        <v>175</v>
      </c>
      <c r="E34" s="78"/>
      <c r="F34" s="99" t="s">
        <v>179</v>
      </c>
      <c r="G34" s="33"/>
      <c r="H34" s="99" t="s">
        <v>175</v>
      </c>
      <c r="I34" s="78"/>
      <c r="J34" s="99" t="s">
        <v>179</v>
      </c>
    </row>
    <row r="35" spans="1:10" ht="24" customHeight="1">
      <c r="B35" s="68"/>
      <c r="C35" s="70"/>
      <c r="D35" s="32" t="s">
        <v>84</v>
      </c>
      <c r="E35" s="32"/>
      <c r="F35" s="32" t="s">
        <v>85</v>
      </c>
      <c r="G35" s="33"/>
      <c r="H35" s="32" t="s">
        <v>84</v>
      </c>
      <c r="I35" s="32"/>
      <c r="J35" s="32" t="s">
        <v>85</v>
      </c>
    </row>
    <row r="36" spans="1:10" ht="24" customHeight="1">
      <c r="B36" s="68"/>
      <c r="C36" s="70"/>
      <c r="D36" s="32" t="s">
        <v>86</v>
      </c>
      <c r="E36" s="32"/>
      <c r="F36" s="32"/>
      <c r="G36" s="33"/>
      <c r="H36" s="32" t="s">
        <v>86</v>
      </c>
      <c r="I36" s="32"/>
      <c r="J36" s="32"/>
    </row>
    <row r="37" spans="1:10" ht="24" customHeight="1">
      <c r="A37" s="64" t="s">
        <v>44</v>
      </c>
      <c r="F37" s="102"/>
      <c r="J37" s="102"/>
    </row>
    <row r="38" spans="1:10" ht="24" customHeight="1">
      <c r="A38" s="64" t="s">
        <v>45</v>
      </c>
    </row>
    <row r="39" spans="1:10" ht="24" customHeight="1">
      <c r="A39" s="65" t="s">
        <v>162</v>
      </c>
      <c r="B39" s="73">
        <v>8</v>
      </c>
      <c r="D39" s="61">
        <v>28776</v>
      </c>
      <c r="F39" s="61">
        <v>36774</v>
      </c>
      <c r="H39" s="61">
        <v>11684</v>
      </c>
      <c r="I39" s="5"/>
      <c r="J39" s="61">
        <v>11969</v>
      </c>
    </row>
    <row r="40" spans="1:10" ht="24" customHeight="1">
      <c r="A40" s="79" t="s">
        <v>109</v>
      </c>
      <c r="B40" s="73">
        <v>9</v>
      </c>
      <c r="D40" s="61">
        <v>3616</v>
      </c>
      <c r="F40" s="61">
        <v>4081</v>
      </c>
      <c r="H40" s="61">
        <v>0</v>
      </c>
      <c r="I40" s="5"/>
      <c r="J40" s="61">
        <v>0</v>
      </c>
    </row>
    <row r="41" spans="1:10" ht="24" customHeight="1">
      <c r="A41" s="14" t="s">
        <v>46</v>
      </c>
      <c r="B41" s="82"/>
      <c r="D41" s="61">
        <v>8824</v>
      </c>
      <c r="F41" s="61">
        <v>5661</v>
      </c>
      <c r="H41" s="61">
        <v>109</v>
      </c>
      <c r="I41" s="5"/>
      <c r="J41" s="61">
        <v>109</v>
      </c>
    </row>
    <row r="42" spans="1:10" ht="24" customHeight="1">
      <c r="A42" s="65" t="s">
        <v>151</v>
      </c>
      <c r="B42" s="73">
        <v>3</v>
      </c>
      <c r="D42" s="61">
        <v>19005</v>
      </c>
      <c r="F42" s="61">
        <v>19005</v>
      </c>
      <c r="H42" s="61">
        <v>0</v>
      </c>
      <c r="I42" s="5"/>
      <c r="J42" s="61">
        <v>0</v>
      </c>
    </row>
    <row r="43" spans="1:10" ht="24" customHeight="1">
      <c r="A43" s="79" t="s">
        <v>47</v>
      </c>
      <c r="B43" s="73"/>
      <c r="D43" s="104">
        <v>14672</v>
      </c>
      <c r="F43" s="104">
        <v>12800</v>
      </c>
      <c r="H43" s="104">
        <v>199</v>
      </c>
      <c r="I43" s="5"/>
      <c r="J43" s="104">
        <v>199</v>
      </c>
    </row>
    <row r="44" spans="1:10" ht="24" customHeight="1">
      <c r="A44" s="64" t="s">
        <v>48</v>
      </c>
      <c r="B44" s="73"/>
      <c r="D44" s="104">
        <f>SUM(D39:D43)</f>
        <v>74893</v>
      </c>
      <c r="F44" s="104">
        <f>SUM(F39:F43)</f>
        <v>78321</v>
      </c>
      <c r="H44" s="104">
        <f>SUM(H39:H43)</f>
        <v>11992</v>
      </c>
      <c r="I44" s="5"/>
      <c r="J44" s="104">
        <f>SUM(J39:J43)</f>
        <v>12277</v>
      </c>
    </row>
    <row r="45" spans="1:10" ht="24" customHeight="1">
      <c r="A45" s="64" t="s">
        <v>49</v>
      </c>
      <c r="B45" s="73"/>
      <c r="F45" s="100"/>
      <c r="H45" s="61"/>
      <c r="I45" s="5"/>
      <c r="J45" s="61"/>
    </row>
    <row r="46" spans="1:10" ht="24" customHeight="1">
      <c r="A46" s="15" t="s">
        <v>152</v>
      </c>
      <c r="B46" s="73">
        <v>9</v>
      </c>
      <c r="D46" s="61">
        <v>7706</v>
      </c>
      <c r="F46" s="61">
        <v>8453</v>
      </c>
      <c r="H46" s="61">
        <v>0</v>
      </c>
      <c r="I46" s="5"/>
      <c r="J46" s="61">
        <v>0</v>
      </c>
    </row>
    <row r="47" spans="1:10" ht="24" customHeight="1">
      <c r="A47" s="15" t="s">
        <v>163</v>
      </c>
      <c r="B47" s="73"/>
      <c r="D47" s="61">
        <v>17961</v>
      </c>
      <c r="F47" s="61">
        <v>16877</v>
      </c>
      <c r="H47" s="61">
        <v>3694</v>
      </c>
      <c r="I47" s="5"/>
      <c r="J47" s="61">
        <v>3434</v>
      </c>
    </row>
    <row r="48" spans="1:10" ht="24" customHeight="1">
      <c r="A48" s="2" t="s">
        <v>160</v>
      </c>
      <c r="B48" s="73"/>
      <c r="D48" s="61">
        <v>7392</v>
      </c>
      <c r="F48" s="61">
        <v>7275</v>
      </c>
      <c r="H48" s="61">
        <v>0</v>
      </c>
      <c r="I48" s="5"/>
      <c r="J48" s="61">
        <v>0</v>
      </c>
    </row>
    <row r="49" spans="1:10" ht="24" customHeight="1">
      <c r="A49" s="2" t="s">
        <v>110</v>
      </c>
      <c r="B49" s="73"/>
      <c r="D49" s="61">
        <v>30909</v>
      </c>
      <c r="F49" s="61">
        <v>29501</v>
      </c>
      <c r="H49" s="61">
        <v>8632</v>
      </c>
      <c r="I49" s="5"/>
      <c r="J49" s="61">
        <v>8632</v>
      </c>
    </row>
    <row r="50" spans="1:10" ht="24" customHeight="1">
      <c r="A50" s="64" t="s">
        <v>50</v>
      </c>
      <c r="B50" s="73"/>
      <c r="D50" s="106">
        <f>SUM(D46:D49)</f>
        <v>63968</v>
      </c>
      <c r="F50" s="106">
        <f>SUM(F46:F49)</f>
        <v>62106</v>
      </c>
      <c r="H50" s="106">
        <f>SUM(H46:H49)</f>
        <v>12326</v>
      </c>
      <c r="I50" s="5"/>
      <c r="J50" s="106">
        <f>SUM(J46:J49)</f>
        <v>12066</v>
      </c>
    </row>
    <row r="51" spans="1:10" ht="24" customHeight="1">
      <c r="A51" s="64" t="s">
        <v>51</v>
      </c>
      <c r="D51" s="106">
        <f>D44+D50</f>
        <v>138861</v>
      </c>
      <c r="F51" s="106">
        <f>F44+F50</f>
        <v>140427</v>
      </c>
      <c r="H51" s="106">
        <f>SUM(H44+H50)</f>
        <v>24318</v>
      </c>
      <c r="I51" s="5"/>
      <c r="J51" s="106">
        <f>SUM(J44+J50)</f>
        <v>24343</v>
      </c>
    </row>
    <row r="52" spans="1:10" ht="24" customHeight="1">
      <c r="A52" s="64"/>
      <c r="H52" s="107"/>
      <c r="I52" s="32"/>
      <c r="J52" s="108"/>
    </row>
    <row r="53" spans="1:10" ht="24" customHeight="1">
      <c r="A53" s="65" t="s">
        <v>170</v>
      </c>
    </row>
    <row r="54" spans="1:10" ht="24" customHeight="1">
      <c r="A54" s="120" t="str">
        <f>A1</f>
        <v xml:space="preserve">Krungdhep Sophon Public Company Limited and its subsidiaries </v>
      </c>
      <c r="B54" s="120"/>
      <c r="C54" s="120"/>
      <c r="D54" s="120"/>
      <c r="E54" s="120"/>
      <c r="F54" s="120"/>
      <c r="G54" s="120"/>
      <c r="H54" s="120"/>
      <c r="I54" s="120"/>
      <c r="J54" s="120"/>
    </row>
    <row r="55" spans="1:10" ht="24" customHeight="1">
      <c r="A55" s="77" t="s">
        <v>96</v>
      </c>
      <c r="B55" s="77"/>
      <c r="C55" s="66"/>
      <c r="D55" s="98"/>
      <c r="E55" s="66"/>
      <c r="F55" s="4"/>
      <c r="G55" s="66"/>
      <c r="H55" s="98"/>
      <c r="I55" s="66"/>
      <c r="J55" s="66"/>
    </row>
    <row r="56" spans="1:10" ht="24" customHeight="1">
      <c r="A56" s="60" t="s">
        <v>174</v>
      </c>
      <c r="B56" s="66"/>
      <c r="C56" s="66"/>
      <c r="D56" s="98"/>
      <c r="E56" s="66"/>
      <c r="F56" s="4"/>
      <c r="G56" s="66"/>
      <c r="H56" s="98"/>
      <c r="I56" s="66"/>
      <c r="J56" s="66"/>
    </row>
    <row r="57" spans="1:10" ht="24" customHeight="1">
      <c r="A57" s="121" t="s">
        <v>87</v>
      </c>
      <c r="B57" s="121"/>
      <c r="C57" s="121"/>
      <c r="D57" s="121"/>
      <c r="E57" s="121"/>
      <c r="F57" s="121"/>
      <c r="G57" s="121"/>
      <c r="H57" s="121"/>
      <c r="I57" s="121"/>
      <c r="J57" s="121"/>
    </row>
    <row r="58" spans="1:10" ht="24" customHeight="1">
      <c r="A58" s="67"/>
      <c r="B58" s="67"/>
      <c r="C58" s="67"/>
      <c r="D58" s="119" t="s">
        <v>1</v>
      </c>
      <c r="E58" s="119"/>
      <c r="F58" s="119"/>
      <c r="G58" s="67"/>
      <c r="H58" s="119" t="s">
        <v>2</v>
      </c>
      <c r="I58" s="119"/>
      <c r="J58" s="119"/>
    </row>
    <row r="59" spans="1:10" ht="24" customHeight="1">
      <c r="B59" s="68"/>
      <c r="C59" s="70"/>
      <c r="D59" s="99" t="s">
        <v>175</v>
      </c>
      <c r="E59" s="78"/>
      <c r="F59" s="99" t="s">
        <v>179</v>
      </c>
      <c r="G59" s="33"/>
      <c r="H59" s="99" t="s">
        <v>175</v>
      </c>
      <c r="I59" s="78"/>
      <c r="J59" s="99" t="s">
        <v>179</v>
      </c>
    </row>
    <row r="60" spans="1:10" ht="24" customHeight="1">
      <c r="B60" s="68"/>
      <c r="C60" s="70"/>
      <c r="D60" s="32" t="s">
        <v>84</v>
      </c>
      <c r="E60" s="32"/>
      <c r="F60" s="32" t="s">
        <v>85</v>
      </c>
      <c r="G60" s="33"/>
      <c r="H60" s="32" t="s">
        <v>84</v>
      </c>
      <c r="I60" s="32"/>
      <c r="J60" s="32" t="s">
        <v>85</v>
      </c>
    </row>
    <row r="61" spans="1:10" ht="24" customHeight="1">
      <c r="B61" s="68"/>
      <c r="C61" s="70"/>
      <c r="D61" s="32" t="s">
        <v>86</v>
      </c>
      <c r="E61" s="32"/>
      <c r="F61" s="32"/>
      <c r="G61" s="33"/>
      <c r="H61" s="32" t="s">
        <v>86</v>
      </c>
      <c r="I61" s="32"/>
      <c r="J61" s="32"/>
    </row>
    <row r="62" spans="1:10" ht="24" customHeight="1">
      <c r="A62" s="64" t="s">
        <v>52</v>
      </c>
      <c r="F62" s="102"/>
      <c r="J62" s="102"/>
    </row>
    <row r="63" spans="1:10" ht="24" customHeight="1">
      <c r="A63" s="65" t="s">
        <v>53</v>
      </c>
      <c r="B63" s="73"/>
      <c r="H63" s="109"/>
      <c r="I63" s="67"/>
      <c r="J63" s="67"/>
    </row>
    <row r="64" spans="1:10" ht="24" customHeight="1">
      <c r="A64" s="79" t="s">
        <v>61</v>
      </c>
      <c r="H64" s="110"/>
      <c r="I64" s="32"/>
      <c r="J64" s="32"/>
    </row>
    <row r="65" spans="1:10" ht="24" customHeight="1" thickBot="1">
      <c r="A65" s="111" t="s">
        <v>111</v>
      </c>
      <c r="B65" s="73"/>
      <c r="D65" s="105">
        <v>60000</v>
      </c>
      <c r="F65" s="105">
        <v>60000</v>
      </c>
      <c r="H65" s="105">
        <v>60000</v>
      </c>
      <c r="I65" s="5"/>
      <c r="J65" s="105">
        <v>60000</v>
      </c>
    </row>
    <row r="66" spans="1:10" ht="24" customHeight="1" thickTop="1">
      <c r="A66" s="79" t="s">
        <v>105</v>
      </c>
      <c r="B66" s="73"/>
      <c r="D66" s="61"/>
      <c r="F66" s="61"/>
      <c r="H66" s="61"/>
      <c r="I66" s="5"/>
      <c r="J66" s="61"/>
    </row>
    <row r="67" spans="1:10" ht="24" customHeight="1">
      <c r="A67" s="111" t="s">
        <v>111</v>
      </c>
      <c r="B67" s="73"/>
      <c r="D67" s="61">
        <v>60000</v>
      </c>
      <c r="F67" s="61">
        <v>60000</v>
      </c>
      <c r="H67" s="61">
        <v>60000</v>
      </c>
      <c r="I67" s="5"/>
      <c r="J67" s="61">
        <v>60000</v>
      </c>
    </row>
    <row r="68" spans="1:10" ht="24" customHeight="1">
      <c r="A68" s="79" t="s">
        <v>99</v>
      </c>
      <c r="B68" s="73"/>
      <c r="D68" s="61">
        <v>96000</v>
      </c>
      <c r="F68" s="61">
        <v>96000</v>
      </c>
      <c r="H68" s="61">
        <v>96000</v>
      </c>
      <c r="I68" s="5"/>
      <c r="J68" s="61">
        <v>96000</v>
      </c>
    </row>
    <row r="69" spans="1:10" ht="24" customHeight="1">
      <c r="A69" s="111" t="s">
        <v>100</v>
      </c>
      <c r="B69" s="73"/>
      <c r="D69" s="61"/>
      <c r="F69" s="61"/>
      <c r="H69" s="61"/>
      <c r="I69" s="5"/>
      <c r="J69" s="61"/>
    </row>
    <row r="70" spans="1:10" ht="24" customHeight="1">
      <c r="A70" s="79" t="s">
        <v>112</v>
      </c>
      <c r="B70" s="73"/>
      <c r="D70" s="112"/>
      <c r="E70" s="113"/>
      <c r="F70" s="112"/>
      <c r="G70" s="5"/>
      <c r="H70" s="112"/>
      <c r="I70" s="19"/>
      <c r="J70" s="112"/>
    </row>
    <row r="71" spans="1:10" ht="24" customHeight="1">
      <c r="A71" s="79" t="s">
        <v>113</v>
      </c>
      <c r="B71" s="73"/>
      <c r="D71" s="112">
        <f>Consolidated!G23</f>
        <v>10000</v>
      </c>
      <c r="E71" s="113"/>
      <c r="F71" s="112">
        <v>10000</v>
      </c>
      <c r="G71" s="5"/>
      <c r="H71" s="112">
        <f>Separate!G21</f>
        <v>10000</v>
      </c>
      <c r="I71" s="19"/>
      <c r="J71" s="112">
        <f>Separate!G17</f>
        <v>10000</v>
      </c>
    </row>
    <row r="72" spans="1:10" ht="24" customHeight="1">
      <c r="A72" s="79" t="s">
        <v>114</v>
      </c>
      <c r="B72" s="73"/>
      <c r="D72" s="112">
        <f>Consolidated!I23</f>
        <v>59000</v>
      </c>
      <c r="E72" s="113"/>
      <c r="F72" s="112">
        <v>59000</v>
      </c>
      <c r="G72" s="5"/>
      <c r="H72" s="112">
        <f>Separate!I21</f>
        <v>59000</v>
      </c>
      <c r="I72" s="19"/>
      <c r="J72" s="112">
        <f>Separate!I17</f>
        <v>59000</v>
      </c>
    </row>
    <row r="73" spans="1:10" ht="24" customHeight="1">
      <c r="A73" s="79" t="s">
        <v>101</v>
      </c>
      <c r="B73" s="73"/>
      <c r="D73" s="61">
        <f>SUM(Consolidated!K23)</f>
        <v>651881</v>
      </c>
      <c r="F73" s="61">
        <f>SUM(Consolidated!K19)</f>
        <v>626188</v>
      </c>
      <c r="H73" s="61">
        <f>SUM(Separate!K21)</f>
        <v>206706</v>
      </c>
      <c r="I73" s="5"/>
      <c r="J73" s="61">
        <f>Separate!K17</f>
        <v>109783</v>
      </c>
    </row>
    <row r="74" spans="1:10" ht="24" customHeight="1">
      <c r="A74" s="2" t="s">
        <v>115</v>
      </c>
      <c r="B74" s="73"/>
      <c r="D74" s="104">
        <f>SUM(Consolidated!M23)</f>
        <v>843</v>
      </c>
      <c r="F74" s="104">
        <f>SUM(Consolidated!M19)</f>
        <v>565</v>
      </c>
      <c r="H74" s="104">
        <f>SUM(Separate!M21)</f>
        <v>843</v>
      </c>
      <c r="I74" s="5"/>
      <c r="J74" s="104">
        <f>Separate!M17</f>
        <v>565</v>
      </c>
    </row>
    <row r="75" spans="1:10" ht="24" customHeight="1">
      <c r="A75" s="79" t="s">
        <v>62</v>
      </c>
      <c r="B75" s="73"/>
      <c r="D75" s="61">
        <f>SUM(D67:D74)</f>
        <v>877724</v>
      </c>
      <c r="F75" s="61">
        <f>SUM(F67:F74)</f>
        <v>851753</v>
      </c>
      <c r="H75" s="61">
        <f>SUM(H67:H74)</f>
        <v>432549</v>
      </c>
      <c r="I75" s="5"/>
      <c r="J75" s="61">
        <f>SUM(J67:J74)</f>
        <v>335348</v>
      </c>
    </row>
    <row r="76" spans="1:10" ht="24" customHeight="1">
      <c r="A76" s="79" t="s">
        <v>13</v>
      </c>
      <c r="B76" s="73"/>
      <c r="D76" s="112">
        <f>Consolidated!Q23</f>
        <v>6</v>
      </c>
      <c r="E76" s="9"/>
      <c r="F76" s="112">
        <v>6</v>
      </c>
      <c r="G76" s="5"/>
      <c r="H76" s="112">
        <v>0</v>
      </c>
      <c r="I76" s="19"/>
      <c r="J76" s="112">
        <v>0</v>
      </c>
    </row>
    <row r="77" spans="1:10" ht="24" customHeight="1">
      <c r="A77" s="77" t="s">
        <v>54</v>
      </c>
      <c r="D77" s="106">
        <f>SUM(D75:D76)</f>
        <v>877730</v>
      </c>
      <c r="E77" s="38"/>
      <c r="F77" s="106">
        <f>SUM(F75:F76)</f>
        <v>851759</v>
      </c>
      <c r="H77" s="106">
        <f>SUM(H75:H76)</f>
        <v>432549</v>
      </c>
      <c r="I77" s="5"/>
      <c r="J77" s="106">
        <f>SUM(J75:J76)</f>
        <v>335348</v>
      </c>
    </row>
    <row r="78" spans="1:10" ht="24" customHeight="1" thickBot="1">
      <c r="A78" s="64" t="s">
        <v>55</v>
      </c>
      <c r="D78" s="105">
        <f>SUM(D51+D77)</f>
        <v>1016591</v>
      </c>
      <c r="F78" s="11">
        <f>SUM(F51+F77)</f>
        <v>992186</v>
      </c>
      <c r="H78" s="105">
        <f>SUM(H51+H77)</f>
        <v>456867</v>
      </c>
      <c r="I78" s="5"/>
      <c r="J78" s="37">
        <f>SUM(J51+J77)</f>
        <v>359691</v>
      </c>
    </row>
    <row r="79" spans="1:10" ht="24" customHeight="1" thickTop="1">
      <c r="B79" s="88"/>
      <c r="D79" s="6">
        <f>D78-D26</f>
        <v>0</v>
      </c>
      <c r="E79" s="25"/>
      <c r="F79" s="6">
        <f>F78-F26</f>
        <v>0</v>
      </c>
      <c r="G79" s="25"/>
      <c r="H79" s="7">
        <f>H78-H26</f>
        <v>0</v>
      </c>
      <c r="I79" s="22"/>
      <c r="J79" s="6">
        <f>J78-J26</f>
        <v>0</v>
      </c>
    </row>
    <row r="80" spans="1:10" ht="24" customHeight="1">
      <c r="A80" s="65" t="s">
        <v>170</v>
      </c>
      <c r="C80" s="88"/>
      <c r="D80" s="114"/>
      <c r="E80" s="88"/>
      <c r="F80" s="12"/>
      <c r="G80" s="88"/>
      <c r="H80" s="114"/>
    </row>
    <row r="81" spans="1:10" ht="24" customHeight="1">
      <c r="C81" s="88"/>
      <c r="D81" s="115"/>
      <c r="E81" s="88"/>
      <c r="F81" s="12"/>
      <c r="G81" s="88"/>
    </row>
    <row r="82" spans="1:10" ht="24" customHeight="1">
      <c r="A82" s="116"/>
      <c r="B82" s="116"/>
      <c r="C82" s="116"/>
      <c r="D82" s="115"/>
      <c r="E82" s="88"/>
      <c r="F82" s="12"/>
      <c r="G82" s="88"/>
    </row>
    <row r="83" spans="1:10" ht="24" customHeight="1">
      <c r="C83" s="88"/>
      <c r="D83" s="115"/>
      <c r="E83" s="88"/>
      <c r="F83" s="12"/>
      <c r="G83" s="88"/>
    </row>
    <row r="84" spans="1:10" ht="24" customHeight="1">
      <c r="C84" s="88"/>
      <c r="D84" s="65" t="s">
        <v>56</v>
      </c>
      <c r="E84" s="88"/>
      <c r="F84" s="12"/>
      <c r="G84" s="88"/>
    </row>
    <row r="85" spans="1:10" ht="24" customHeight="1">
      <c r="A85" s="116"/>
      <c r="B85" s="116"/>
      <c r="C85" s="116"/>
    </row>
    <row r="86" spans="1:10" ht="24" customHeight="1">
      <c r="B86" s="117"/>
      <c r="C86" s="117"/>
      <c r="D86" s="118"/>
      <c r="E86" s="117"/>
      <c r="F86" s="13"/>
      <c r="G86" s="117"/>
      <c r="J86" s="67"/>
    </row>
  </sheetData>
  <mergeCells count="13">
    <mergeCell ref="H58:J58"/>
    <mergeCell ref="D58:F58"/>
    <mergeCell ref="A2:J2"/>
    <mergeCell ref="D33:F33"/>
    <mergeCell ref="A32:J32"/>
    <mergeCell ref="H33:J33"/>
    <mergeCell ref="A57:J57"/>
    <mergeCell ref="A29:J29"/>
    <mergeCell ref="A30:J30"/>
    <mergeCell ref="A4:J4"/>
    <mergeCell ref="D5:F5"/>
    <mergeCell ref="H5:J5"/>
    <mergeCell ref="A54:J54"/>
  </mergeCells>
  <printOptions horizontalCentered="1"/>
  <pageMargins left="0.67" right="0.31496062992126" top="0.78740157480314998" bottom="0.196850393700787" header="0.31496062992126" footer="0.31496062992126"/>
  <pageSetup paperSize="9" scale="75" fitToHeight="0" orientation="portrait" r:id="rId1"/>
  <rowBreaks count="4" manualBreakCount="4">
    <brk id="28" max="16383" man="1"/>
    <brk id="53" max="16383" man="1"/>
    <brk id="118" max="9" man="1"/>
    <brk id="1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7"/>
  <sheetViews>
    <sheetView showGridLines="0" view="pageBreakPreview" topLeftCell="A49" zoomScale="85" zoomScaleNormal="100" zoomScaleSheetLayoutView="85" workbookViewId="0">
      <selection activeCell="M61" sqref="M61"/>
    </sheetView>
  </sheetViews>
  <sheetFormatPr defaultColWidth="9.33203125" defaultRowHeight="24" customHeight="1"/>
  <cols>
    <col min="1" max="1" width="39" style="2" customWidth="1"/>
    <col min="2" max="2" width="4.44140625" style="2" customWidth="1"/>
    <col min="3" max="3" width="5.6640625" style="2" customWidth="1"/>
    <col min="4" max="4" width="1.6640625" style="2" customWidth="1"/>
    <col min="5" max="5" width="16.6640625" style="2" customWidth="1"/>
    <col min="6" max="6" width="1.33203125" style="2" customWidth="1"/>
    <col min="7" max="7" width="16.6640625" style="24" customWidth="1"/>
    <col min="8" max="8" width="1.33203125" style="2" customWidth="1"/>
    <col min="9" max="9" width="16.6640625" style="2" customWidth="1"/>
    <col min="10" max="10" width="1.33203125" style="2" customWidth="1"/>
    <col min="11" max="11" width="16.6640625" style="24" customWidth="1"/>
    <col min="12" max="12" width="7.88671875" style="2" customWidth="1"/>
    <col min="13" max="13" width="18.44140625" style="2" customWidth="1"/>
    <col min="14" max="14" width="9.33203125" style="2"/>
    <col min="15" max="15" width="16" style="2" customWidth="1"/>
    <col min="16" max="16384" width="9.33203125" style="2"/>
  </cols>
  <sheetData>
    <row r="1" spans="1:11" ht="24" customHeight="1">
      <c r="K1" s="40" t="s">
        <v>88</v>
      </c>
    </row>
    <row r="2" spans="1:11" s="65" customFormat="1" ht="24" customHeight="1">
      <c r="A2" s="64" t="s">
        <v>106</v>
      </c>
      <c r="B2" s="64"/>
      <c r="C2" s="64"/>
      <c r="D2" s="64"/>
      <c r="E2" s="64"/>
      <c r="F2" s="64"/>
      <c r="G2" s="16"/>
      <c r="H2" s="64"/>
      <c r="I2" s="64"/>
      <c r="J2" s="64"/>
      <c r="K2" s="16"/>
    </row>
    <row r="3" spans="1:11" s="65" customFormat="1" ht="24" customHeight="1">
      <c r="A3" s="122" t="s">
        <v>118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65" customFormat="1" ht="24" customHeight="1">
      <c r="A4" s="120" t="s">
        <v>176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s="65" customFormat="1" ht="24" customHeight="1">
      <c r="A5" s="123" t="s">
        <v>89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s="65" customFormat="1" ht="24" customHeight="1">
      <c r="A6" s="67"/>
      <c r="B6" s="67"/>
      <c r="D6" s="64"/>
      <c r="E6" s="119" t="s">
        <v>1</v>
      </c>
      <c r="F6" s="119"/>
      <c r="G6" s="119"/>
      <c r="H6" s="67"/>
      <c r="I6" s="119" t="s">
        <v>2</v>
      </c>
      <c r="J6" s="119"/>
      <c r="K6" s="119"/>
    </row>
    <row r="7" spans="1:11" s="65" customFormat="1" ht="24" customHeight="1">
      <c r="C7" s="68" t="s">
        <v>3</v>
      </c>
      <c r="E7" s="69">
        <v>2026</v>
      </c>
      <c r="G7" s="78">
        <v>2025</v>
      </c>
      <c r="H7" s="70"/>
      <c r="I7" s="69">
        <v>2026</v>
      </c>
      <c r="K7" s="78">
        <v>2025</v>
      </c>
    </row>
    <row r="8" spans="1:11" s="65" customFormat="1" ht="24" customHeight="1">
      <c r="A8" s="1" t="s">
        <v>4</v>
      </c>
    </row>
    <row r="9" spans="1:11" s="65" customFormat="1" ht="24" customHeight="1">
      <c r="A9" s="79" t="s">
        <v>116</v>
      </c>
      <c r="B9" s="73"/>
      <c r="C9" s="73"/>
      <c r="D9" s="80"/>
      <c r="E9" s="41">
        <v>12634</v>
      </c>
      <c r="F9" s="42"/>
      <c r="G9" s="41">
        <v>10797</v>
      </c>
      <c r="H9" s="42"/>
      <c r="I9" s="41">
        <v>7692</v>
      </c>
      <c r="J9" s="28"/>
      <c r="K9" s="41">
        <v>7692</v>
      </c>
    </row>
    <row r="10" spans="1:11" s="65" customFormat="1" ht="24" customHeight="1">
      <c r="A10" s="2" t="s">
        <v>156</v>
      </c>
      <c r="B10" s="80"/>
      <c r="C10" s="73"/>
      <c r="D10" s="80"/>
      <c r="E10" s="28">
        <v>75095</v>
      </c>
      <c r="F10" s="42"/>
      <c r="G10" s="28">
        <v>76954</v>
      </c>
      <c r="H10" s="9"/>
      <c r="I10" s="6">
        <v>0</v>
      </c>
      <c r="J10" s="9"/>
      <c r="K10" s="6">
        <v>0</v>
      </c>
    </row>
    <row r="11" spans="1:11" s="65" customFormat="1" ht="24" customHeight="1">
      <c r="A11" s="2" t="s">
        <v>117</v>
      </c>
      <c r="B11" s="80"/>
      <c r="C11" s="73"/>
      <c r="D11" s="80"/>
      <c r="E11" s="41">
        <v>1825</v>
      </c>
      <c r="F11" s="42"/>
      <c r="G11" s="28">
        <v>1759</v>
      </c>
      <c r="H11" s="9"/>
      <c r="I11" s="6">
        <v>0</v>
      </c>
      <c r="J11" s="9"/>
      <c r="K11" s="6">
        <v>0</v>
      </c>
    </row>
    <row r="12" spans="1:11" s="65" customFormat="1" ht="24" customHeight="1">
      <c r="A12" s="65" t="s">
        <v>155</v>
      </c>
      <c r="B12" s="80"/>
      <c r="C12" s="73"/>
      <c r="D12" s="80"/>
      <c r="E12" s="41">
        <v>1885</v>
      </c>
      <c r="F12" s="42"/>
      <c r="G12" s="28">
        <v>1767</v>
      </c>
      <c r="H12" s="9"/>
      <c r="I12" s="6">
        <v>0</v>
      </c>
      <c r="J12" s="9"/>
      <c r="K12" s="6">
        <v>0</v>
      </c>
    </row>
    <row r="13" spans="1:11" s="65" customFormat="1" ht="24" customHeight="1">
      <c r="A13" s="2" t="s">
        <v>154</v>
      </c>
      <c r="B13" s="80"/>
      <c r="C13" s="73"/>
      <c r="D13" s="80"/>
      <c r="E13" s="28">
        <v>3030</v>
      </c>
      <c r="F13" s="42"/>
      <c r="G13" s="28">
        <v>3039</v>
      </c>
      <c r="H13" s="9"/>
      <c r="I13" s="6">
        <v>8424</v>
      </c>
      <c r="J13" s="9"/>
      <c r="K13" s="6">
        <v>8424</v>
      </c>
    </row>
    <row r="14" spans="1:11" s="65" customFormat="1" ht="24" customHeight="1">
      <c r="A14" s="2" t="s">
        <v>166</v>
      </c>
      <c r="B14" s="80"/>
      <c r="C14" s="73"/>
      <c r="D14" s="80"/>
      <c r="E14" s="28"/>
      <c r="F14" s="42"/>
      <c r="G14" s="28"/>
      <c r="H14" s="9"/>
      <c r="I14" s="6"/>
      <c r="J14" s="9"/>
      <c r="K14" s="6"/>
    </row>
    <row r="15" spans="1:11" s="65" customFormat="1" ht="24" customHeight="1">
      <c r="A15" s="2" t="s">
        <v>167</v>
      </c>
      <c r="B15" s="80"/>
      <c r="C15" s="73"/>
      <c r="D15" s="80"/>
      <c r="E15" s="6">
        <v>0</v>
      </c>
      <c r="F15" s="42"/>
      <c r="G15" s="6">
        <v>0</v>
      </c>
      <c r="H15" s="9"/>
      <c r="I15" s="6">
        <v>93999</v>
      </c>
      <c r="J15" s="9"/>
      <c r="K15" s="6">
        <v>94999</v>
      </c>
    </row>
    <row r="16" spans="1:11" s="65" customFormat="1" ht="24" customHeight="1">
      <c r="A16" s="2" t="s">
        <v>165</v>
      </c>
      <c r="B16" s="80"/>
      <c r="C16" s="73"/>
      <c r="D16" s="80"/>
      <c r="E16" s="28">
        <v>1003</v>
      </c>
      <c r="F16" s="42"/>
      <c r="G16" s="28">
        <v>1267</v>
      </c>
      <c r="H16" s="42"/>
      <c r="I16" s="19">
        <v>300</v>
      </c>
      <c r="J16" s="28"/>
      <c r="K16" s="19">
        <v>310</v>
      </c>
    </row>
    <row r="17" spans="1:11" s="65" customFormat="1" ht="24" customHeight="1">
      <c r="A17" s="1" t="s">
        <v>5</v>
      </c>
      <c r="B17" s="80"/>
      <c r="C17" s="73"/>
      <c r="D17" s="80"/>
      <c r="E17" s="43">
        <f>SUM(E9:E16)</f>
        <v>95472</v>
      </c>
      <c r="F17" s="42"/>
      <c r="G17" s="43">
        <f>SUM(G9:G16)</f>
        <v>95583</v>
      </c>
      <c r="H17" s="42"/>
      <c r="I17" s="43">
        <f>SUM(I9:I16)</f>
        <v>110415</v>
      </c>
      <c r="J17" s="28"/>
      <c r="K17" s="43">
        <f>SUM(K9:K16)</f>
        <v>111425</v>
      </c>
    </row>
    <row r="18" spans="1:11" s="65" customFormat="1" ht="24" customHeight="1">
      <c r="A18" s="1" t="s">
        <v>6</v>
      </c>
      <c r="B18" s="73"/>
      <c r="C18" s="73"/>
      <c r="D18" s="80"/>
      <c r="E18" s="81"/>
      <c r="F18" s="81"/>
      <c r="G18" s="81"/>
      <c r="H18" s="17"/>
      <c r="I18" s="6"/>
      <c r="J18" s="18"/>
      <c r="K18" s="6"/>
    </row>
    <row r="19" spans="1:11" s="65" customFormat="1" ht="24" customHeight="1">
      <c r="A19" s="79" t="s">
        <v>119</v>
      </c>
      <c r="B19" s="73"/>
      <c r="C19" s="73"/>
      <c r="D19" s="80"/>
      <c r="E19" s="5">
        <v>43390</v>
      </c>
      <c r="F19" s="81"/>
      <c r="G19" s="5">
        <v>45570</v>
      </c>
      <c r="H19" s="17"/>
      <c r="I19" s="6">
        <v>2174</v>
      </c>
      <c r="J19" s="18"/>
      <c r="K19" s="6">
        <v>2618</v>
      </c>
    </row>
    <row r="20" spans="1:11" s="65" customFormat="1" ht="24" customHeight="1">
      <c r="A20" s="79" t="s">
        <v>120</v>
      </c>
      <c r="B20" s="73"/>
      <c r="C20" s="73"/>
      <c r="D20" s="80"/>
      <c r="E20" s="5">
        <v>1502</v>
      </c>
      <c r="F20" s="81"/>
      <c r="G20" s="5">
        <v>1523</v>
      </c>
      <c r="H20" s="17"/>
      <c r="I20" s="6">
        <v>0</v>
      </c>
      <c r="J20" s="18"/>
      <c r="K20" s="6">
        <v>0</v>
      </c>
    </row>
    <row r="21" spans="1:11" s="65" customFormat="1" ht="24" customHeight="1">
      <c r="A21" s="2" t="s">
        <v>7</v>
      </c>
      <c r="B21" s="73"/>
      <c r="C21" s="73"/>
      <c r="D21" s="80"/>
      <c r="E21" s="5">
        <v>978</v>
      </c>
      <c r="F21" s="81"/>
      <c r="G21" s="5">
        <v>868</v>
      </c>
      <c r="H21" s="17"/>
      <c r="I21" s="6">
        <v>0</v>
      </c>
      <c r="J21" s="18"/>
      <c r="K21" s="6">
        <v>0</v>
      </c>
    </row>
    <row r="22" spans="1:11" s="65" customFormat="1" ht="24" customHeight="1">
      <c r="A22" s="2" t="s">
        <v>8</v>
      </c>
      <c r="B22" s="82"/>
      <c r="C22" s="73"/>
      <c r="E22" s="19">
        <v>17315</v>
      </c>
      <c r="F22" s="19"/>
      <c r="G22" s="19">
        <v>17298</v>
      </c>
      <c r="H22" s="20"/>
      <c r="I22" s="18">
        <v>10586</v>
      </c>
      <c r="J22" s="18"/>
      <c r="K22" s="18">
        <v>11385</v>
      </c>
    </row>
    <row r="23" spans="1:11" s="65" customFormat="1" ht="24" customHeight="1">
      <c r="A23" s="1" t="s">
        <v>9</v>
      </c>
      <c r="B23" s="82"/>
      <c r="C23" s="73"/>
      <c r="E23" s="72">
        <f>SUM(E19:E22)</f>
        <v>63185</v>
      </c>
      <c r="F23" s="19"/>
      <c r="G23" s="72">
        <f>SUM(G19:G22)</f>
        <v>65259</v>
      </c>
      <c r="H23" s="20"/>
      <c r="I23" s="72">
        <f>SUM(I19:I22)</f>
        <v>12760</v>
      </c>
      <c r="J23" s="18"/>
      <c r="K23" s="72">
        <f>SUM(K19:K22)</f>
        <v>14003</v>
      </c>
    </row>
    <row r="24" spans="1:11" s="65" customFormat="1" ht="24" customHeight="1">
      <c r="A24" s="64" t="s">
        <v>121</v>
      </c>
      <c r="B24" s="82"/>
      <c r="C24" s="73"/>
      <c r="E24" s="18">
        <f>SUM(E17-E23)</f>
        <v>32287</v>
      </c>
      <c r="F24" s="19"/>
      <c r="G24" s="18">
        <f>SUM(G17-G23)</f>
        <v>30324</v>
      </c>
      <c r="H24" s="20"/>
      <c r="I24" s="18">
        <f>SUM(I17-I23)</f>
        <v>97655</v>
      </c>
      <c r="J24" s="18"/>
      <c r="K24" s="18">
        <f>SUM(K17-K23)</f>
        <v>97422</v>
      </c>
    </row>
    <row r="25" spans="1:11" s="65" customFormat="1" ht="24" customHeight="1">
      <c r="A25" s="65" t="s">
        <v>10</v>
      </c>
      <c r="B25" s="82"/>
      <c r="C25" s="73"/>
      <c r="E25" s="39">
        <v>-135</v>
      </c>
      <c r="F25" s="19"/>
      <c r="G25" s="39">
        <v>-191</v>
      </c>
      <c r="H25" s="20"/>
      <c r="I25" s="34">
        <v>0</v>
      </c>
      <c r="J25" s="18"/>
      <c r="K25" s="34">
        <v>0</v>
      </c>
    </row>
    <row r="26" spans="1:11" s="65" customFormat="1" ht="24" customHeight="1">
      <c r="A26" s="1" t="s">
        <v>122</v>
      </c>
      <c r="C26" s="73"/>
      <c r="E26" s="10">
        <f>SUM(E24:E25)</f>
        <v>32152</v>
      </c>
      <c r="F26" s="19"/>
      <c r="G26" s="10">
        <f>SUM(G24:G25)</f>
        <v>30133</v>
      </c>
      <c r="H26" s="20"/>
      <c r="I26" s="10">
        <f>SUM(I24:I25)</f>
        <v>97655</v>
      </c>
      <c r="J26" s="18"/>
      <c r="K26" s="10">
        <f>SUM(K24:K25)</f>
        <v>97422</v>
      </c>
    </row>
    <row r="27" spans="1:11" s="65" customFormat="1" ht="24" customHeight="1">
      <c r="A27" s="2" t="s">
        <v>123</v>
      </c>
      <c r="C27" s="73">
        <v>10</v>
      </c>
      <c r="E27" s="71">
        <v>-6459</v>
      </c>
      <c r="F27" s="19"/>
      <c r="G27" s="71">
        <v>-6088</v>
      </c>
      <c r="H27" s="20"/>
      <c r="I27" s="34">
        <v>-732</v>
      </c>
      <c r="J27" s="18"/>
      <c r="K27" s="34">
        <v>-498</v>
      </c>
    </row>
    <row r="28" spans="1:11" s="65" customFormat="1" ht="24" customHeight="1" thickBot="1">
      <c r="A28" s="1" t="s">
        <v>124</v>
      </c>
      <c r="C28" s="73"/>
      <c r="E28" s="74">
        <f>SUM(E26:E27)</f>
        <v>25693</v>
      </c>
      <c r="F28" s="19"/>
      <c r="G28" s="74">
        <f>SUM(G26:G27)</f>
        <v>24045</v>
      </c>
      <c r="H28" s="20"/>
      <c r="I28" s="23">
        <f>SUM(I26:I27)</f>
        <v>96923</v>
      </c>
      <c r="J28" s="18"/>
      <c r="K28" s="23">
        <f>SUM(K26:K27)</f>
        <v>96924</v>
      </c>
    </row>
    <row r="29" spans="1:11" s="65" customFormat="1" ht="24" customHeight="1" thickTop="1">
      <c r="A29" s="77"/>
      <c r="C29" s="73"/>
      <c r="E29" s="5"/>
      <c r="F29" s="19"/>
      <c r="G29" s="5"/>
      <c r="H29" s="20"/>
      <c r="I29" s="18"/>
      <c r="J29" s="18"/>
      <c r="K29" s="18"/>
    </row>
    <row r="30" spans="1:11" s="65" customFormat="1" ht="24" customHeight="1">
      <c r="A30" s="1" t="s">
        <v>125</v>
      </c>
      <c r="C30" s="73"/>
      <c r="E30" s="5"/>
      <c r="F30" s="19"/>
      <c r="G30" s="5"/>
      <c r="H30" s="20"/>
      <c r="I30" s="18"/>
      <c r="J30" s="18"/>
      <c r="K30" s="18"/>
    </row>
    <row r="31" spans="1:11" s="65" customFormat="1" ht="24" customHeight="1" thickBot="1">
      <c r="A31" s="2" t="s">
        <v>12</v>
      </c>
      <c r="C31" s="73"/>
      <c r="E31" s="10">
        <f>SUM(E28-E32)</f>
        <v>25693</v>
      </c>
      <c r="F31" s="19"/>
      <c r="G31" s="10">
        <f>SUM(G28-G32)</f>
        <v>24045</v>
      </c>
      <c r="H31" s="20"/>
      <c r="I31" s="21">
        <f>SUM(I28)</f>
        <v>96923</v>
      </c>
      <c r="J31" s="18"/>
      <c r="K31" s="21">
        <f>SUM(K28)</f>
        <v>96924</v>
      </c>
    </row>
    <row r="32" spans="1:11" s="65" customFormat="1" ht="24" customHeight="1" thickTop="1">
      <c r="A32" s="2" t="s">
        <v>13</v>
      </c>
      <c r="C32" s="73"/>
      <c r="E32" s="34">
        <v>0</v>
      </c>
      <c r="F32" s="19"/>
      <c r="G32" s="5">
        <v>0</v>
      </c>
      <c r="H32" s="20"/>
      <c r="I32" s="22"/>
      <c r="J32" s="18"/>
      <c r="K32" s="22"/>
    </row>
    <row r="33" spans="1:11" s="65" customFormat="1" ht="24" customHeight="1" thickBot="1">
      <c r="A33" s="77"/>
      <c r="C33" s="73"/>
      <c r="E33" s="23">
        <f>SUM(E31:E32)</f>
        <v>25693</v>
      </c>
      <c r="F33" s="83"/>
      <c r="G33" s="23">
        <f>SUM(G31:G32)</f>
        <v>24045</v>
      </c>
      <c r="H33" s="20"/>
      <c r="I33" s="18"/>
      <c r="J33" s="18"/>
      <c r="K33" s="18"/>
    </row>
    <row r="34" spans="1:11" s="65" customFormat="1" ht="24" customHeight="1" thickTop="1">
      <c r="A34" s="77"/>
      <c r="C34" s="73"/>
      <c r="E34" s="84"/>
      <c r="F34" s="19"/>
      <c r="G34" s="84"/>
      <c r="H34" s="19"/>
      <c r="I34" s="5"/>
      <c r="J34" s="5"/>
      <c r="K34" s="5"/>
    </row>
    <row r="35" spans="1:11" s="65" customFormat="1" ht="24" customHeight="1">
      <c r="A35" s="1" t="s">
        <v>14</v>
      </c>
      <c r="C35" s="73"/>
      <c r="E35" s="84"/>
      <c r="F35" s="19"/>
      <c r="G35" s="84"/>
      <c r="H35" s="19"/>
      <c r="I35" s="5"/>
      <c r="J35" s="5"/>
      <c r="K35" s="5"/>
    </row>
    <row r="36" spans="1:11" s="65" customFormat="1" ht="24" customHeight="1">
      <c r="A36" s="2" t="s">
        <v>98</v>
      </c>
      <c r="C36" s="85"/>
      <c r="I36" s="5"/>
      <c r="J36" s="5"/>
      <c r="K36" s="5"/>
    </row>
    <row r="37" spans="1:11" s="65" customFormat="1" ht="24" customHeight="1" thickBot="1">
      <c r="A37" s="2" t="s">
        <v>126</v>
      </c>
      <c r="E37" s="44">
        <f>E31/(6000000/1000)</f>
        <v>4.2821666666666669</v>
      </c>
      <c r="F37" s="35"/>
      <c r="G37" s="44">
        <f>G31/(6000000/1000)</f>
        <v>4.0075000000000003</v>
      </c>
      <c r="H37" s="35"/>
      <c r="I37" s="44">
        <f>I31/(6000000/1000)</f>
        <v>16.153833333333335</v>
      </c>
      <c r="J37" s="86"/>
      <c r="K37" s="44">
        <f>K31/(6000000/1000)</f>
        <v>16.154</v>
      </c>
    </row>
    <row r="38" spans="1:11" s="65" customFormat="1" ht="24" customHeight="1" thickTop="1">
      <c r="A38" s="79"/>
      <c r="B38" s="87"/>
      <c r="G38" s="9"/>
      <c r="H38" s="26"/>
      <c r="I38" s="27"/>
      <c r="J38" s="27"/>
      <c r="K38" s="28"/>
    </row>
    <row r="39" spans="1:11" s="65" customFormat="1" ht="24" customHeight="1">
      <c r="A39" s="2" t="s">
        <v>170</v>
      </c>
      <c r="B39" s="88"/>
      <c r="G39" s="24"/>
      <c r="K39" s="29"/>
    </row>
    <row r="40" spans="1:11" ht="24" customHeight="1">
      <c r="K40" s="40" t="s">
        <v>88</v>
      </c>
    </row>
    <row r="41" spans="1:11" s="65" customFormat="1" ht="24" customHeight="1">
      <c r="A41" s="64" t="s">
        <v>106</v>
      </c>
      <c r="B41" s="64"/>
      <c r="C41" s="64"/>
      <c r="D41" s="64"/>
      <c r="E41" s="64"/>
      <c r="F41" s="64"/>
      <c r="G41" s="16"/>
      <c r="H41" s="64"/>
      <c r="I41" s="64"/>
      <c r="J41" s="64"/>
      <c r="K41" s="16"/>
    </row>
    <row r="42" spans="1:11" s="65" customFormat="1" ht="24" customHeight="1">
      <c r="A42" s="122" t="s">
        <v>0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1" s="65" customFormat="1" ht="24" customHeight="1">
      <c r="A43" s="120" t="s">
        <v>176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s="65" customFormat="1" ht="24" customHeight="1">
      <c r="A44" s="123" t="s">
        <v>87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</row>
    <row r="45" spans="1:11" s="65" customFormat="1" ht="24" customHeight="1">
      <c r="A45" s="67"/>
      <c r="B45" s="67"/>
      <c r="D45" s="64"/>
      <c r="E45" s="119" t="s">
        <v>1</v>
      </c>
      <c r="F45" s="119"/>
      <c r="G45" s="119"/>
      <c r="H45" s="67"/>
      <c r="I45" s="119" t="s">
        <v>2</v>
      </c>
      <c r="J45" s="119"/>
      <c r="K45" s="119"/>
    </row>
    <row r="46" spans="1:11" s="65" customFormat="1" ht="24" customHeight="1">
      <c r="C46" s="68"/>
      <c r="E46" s="69">
        <v>2026</v>
      </c>
      <c r="G46" s="78">
        <v>2025</v>
      </c>
      <c r="H46" s="70"/>
      <c r="I46" s="69">
        <v>2026</v>
      </c>
      <c r="K46" s="78">
        <v>2025</v>
      </c>
    </row>
    <row r="47" spans="1:11" s="65" customFormat="1" ht="24" customHeight="1"/>
    <row r="48" spans="1:11" s="65" customFormat="1" ht="24" customHeight="1">
      <c r="A48" s="89" t="s">
        <v>124</v>
      </c>
      <c r="B48" s="26"/>
      <c r="C48" s="90"/>
      <c r="D48" s="91"/>
      <c r="E48" s="45">
        <f>+E28</f>
        <v>25693</v>
      </c>
      <c r="F48" s="41"/>
      <c r="G48" s="45">
        <f>+G28</f>
        <v>24045</v>
      </c>
      <c r="H48" s="9"/>
      <c r="I48" s="45">
        <f>+I28</f>
        <v>96923</v>
      </c>
      <c r="J48" s="9"/>
      <c r="K48" s="45">
        <f>+K28</f>
        <v>96924</v>
      </c>
    </row>
    <row r="49" spans="1:16" ht="24" customHeight="1">
      <c r="A49" s="65"/>
      <c r="B49" s="65"/>
      <c r="C49" s="68"/>
      <c r="D49" s="65"/>
      <c r="E49" s="69"/>
      <c r="F49" s="65"/>
      <c r="G49" s="31"/>
      <c r="H49" s="70"/>
      <c r="I49" s="69"/>
      <c r="J49" s="65"/>
      <c r="K49" s="31"/>
      <c r="M49" s="65"/>
      <c r="N49" s="65"/>
      <c r="O49" s="65"/>
      <c r="P49" s="65"/>
    </row>
    <row r="50" spans="1:16" s="65" customFormat="1" ht="24" customHeight="1">
      <c r="A50" s="89" t="s">
        <v>11</v>
      </c>
      <c r="B50" s="2"/>
      <c r="C50" s="2"/>
      <c r="D50" s="2"/>
      <c r="E50" s="19"/>
      <c r="F50" s="19"/>
      <c r="G50" s="19"/>
      <c r="H50" s="19"/>
      <c r="I50" s="19"/>
      <c r="J50" s="19"/>
      <c r="K50" s="19"/>
    </row>
    <row r="51" spans="1:16" s="65" customFormat="1" ht="24" customHeight="1">
      <c r="A51" s="92" t="s">
        <v>127</v>
      </c>
      <c r="B51" s="2"/>
      <c r="C51" s="2"/>
      <c r="D51" s="2"/>
      <c r="E51" s="19"/>
      <c r="F51" s="19"/>
      <c r="G51" s="19"/>
      <c r="H51" s="19"/>
      <c r="I51" s="19"/>
      <c r="J51" s="19"/>
      <c r="K51" s="19"/>
    </row>
    <row r="52" spans="1:16" s="65" customFormat="1" ht="24" customHeight="1">
      <c r="A52" s="92" t="s">
        <v>128</v>
      </c>
      <c r="B52" s="2"/>
      <c r="C52" s="2"/>
      <c r="D52" s="2"/>
      <c r="E52" s="19"/>
      <c r="F52" s="19"/>
      <c r="G52" s="19"/>
      <c r="H52" s="19"/>
      <c r="I52" s="19"/>
      <c r="J52" s="19"/>
      <c r="K52" s="19"/>
    </row>
    <row r="53" spans="1:16" s="65" customFormat="1" ht="24" customHeight="1">
      <c r="A53" s="93" t="s">
        <v>168</v>
      </c>
      <c r="B53" s="2"/>
      <c r="C53" s="2"/>
      <c r="D53" s="2"/>
      <c r="E53" s="19"/>
      <c r="F53" s="19"/>
      <c r="G53" s="19"/>
      <c r="H53" s="19"/>
      <c r="I53" s="19"/>
      <c r="J53" s="19"/>
      <c r="K53" s="19"/>
    </row>
    <row r="54" spans="1:16" s="65" customFormat="1" ht="24" customHeight="1">
      <c r="A54" s="93" t="s">
        <v>129</v>
      </c>
      <c r="B54" s="2"/>
      <c r="C54" s="2"/>
      <c r="D54" s="2"/>
      <c r="E54" s="19"/>
      <c r="F54" s="19"/>
      <c r="G54" s="19"/>
      <c r="H54" s="19"/>
      <c r="I54" s="19"/>
      <c r="J54" s="19"/>
      <c r="K54" s="19"/>
    </row>
    <row r="55" spans="1:16" s="65" customFormat="1" ht="24" customHeight="1">
      <c r="A55" s="2" t="s">
        <v>130</v>
      </c>
      <c r="B55" s="2"/>
      <c r="C55" s="2"/>
      <c r="D55" s="2"/>
      <c r="E55" s="34">
        <v>278</v>
      </c>
      <c r="F55" s="20"/>
      <c r="G55" s="34">
        <v>158</v>
      </c>
      <c r="H55" s="20"/>
      <c r="I55" s="34">
        <v>278</v>
      </c>
      <c r="J55" s="18"/>
      <c r="K55" s="34">
        <v>158</v>
      </c>
    </row>
    <row r="56" spans="1:16" s="65" customFormat="1" ht="24" customHeight="1">
      <c r="A56" s="89" t="s">
        <v>94</v>
      </c>
      <c r="B56" s="2"/>
      <c r="C56" s="2"/>
      <c r="D56" s="2"/>
      <c r="E56" s="34">
        <f>SUM(E55)</f>
        <v>278</v>
      </c>
      <c r="F56" s="20"/>
      <c r="G56" s="34">
        <f>SUM(G55)</f>
        <v>158</v>
      </c>
      <c r="H56" s="20"/>
      <c r="I56" s="34">
        <f>SUM(I55)</f>
        <v>278</v>
      </c>
      <c r="J56" s="18"/>
      <c r="K56" s="34">
        <f>SUM(K55)</f>
        <v>158</v>
      </c>
    </row>
    <row r="57" spans="1:16" s="65" customFormat="1" ht="24" customHeight="1">
      <c r="B57" s="2"/>
      <c r="C57" s="2"/>
      <c r="D57" s="2"/>
      <c r="E57" s="18"/>
      <c r="F57" s="20"/>
      <c r="G57" s="18"/>
      <c r="H57" s="18"/>
      <c r="I57" s="18"/>
      <c r="J57" s="18"/>
      <c r="K57" s="18"/>
    </row>
    <row r="58" spans="1:16" s="65" customFormat="1" ht="24" customHeight="1" thickBot="1">
      <c r="A58" s="77" t="s">
        <v>90</v>
      </c>
      <c r="C58" s="73"/>
      <c r="E58" s="37">
        <f>SUM(E48,E56)</f>
        <v>25971</v>
      </c>
      <c r="F58" s="19"/>
      <c r="G58" s="37">
        <f>SUM(G48,G56)</f>
        <v>24203</v>
      </c>
      <c r="H58" s="20"/>
      <c r="I58" s="37">
        <f>SUM(I48,I56)</f>
        <v>97201</v>
      </c>
      <c r="J58" s="18"/>
      <c r="K58" s="37">
        <f>SUM(K48,K56)</f>
        <v>97082</v>
      </c>
    </row>
    <row r="59" spans="1:16" s="65" customFormat="1" ht="24" customHeight="1" thickTop="1">
      <c r="A59" s="77"/>
      <c r="C59" s="73"/>
      <c r="E59" s="5"/>
      <c r="F59" s="19"/>
      <c r="G59" s="5"/>
      <c r="H59" s="20"/>
      <c r="I59" s="18"/>
      <c r="J59" s="18"/>
      <c r="K59" s="18"/>
    </row>
    <row r="60" spans="1:16" ht="24" customHeight="1">
      <c r="A60" s="1" t="s">
        <v>131</v>
      </c>
      <c r="B60" s="26"/>
      <c r="C60" s="94"/>
      <c r="D60" s="95"/>
      <c r="E60" s="94"/>
      <c r="F60" s="40"/>
      <c r="G60" s="94"/>
      <c r="H60" s="19"/>
      <c r="I60" s="5"/>
      <c r="J60" s="94"/>
      <c r="K60" s="5"/>
      <c r="M60" s="65"/>
      <c r="N60" s="65"/>
      <c r="O60" s="65"/>
      <c r="P60" s="65"/>
    </row>
    <row r="61" spans="1:16" ht="24" customHeight="1" thickBot="1">
      <c r="A61" s="2" t="s">
        <v>12</v>
      </c>
      <c r="B61" s="26"/>
      <c r="C61" s="94"/>
      <c r="D61" s="95"/>
      <c r="E61" s="10">
        <f>SUM(E58-E62)</f>
        <v>25971</v>
      </c>
      <c r="F61" s="19"/>
      <c r="G61" s="10">
        <f>SUM(G58-G62)</f>
        <v>24203</v>
      </c>
      <c r="H61" s="83"/>
      <c r="I61" s="21">
        <f>+I58</f>
        <v>97201</v>
      </c>
      <c r="J61" s="18"/>
      <c r="K61" s="21">
        <f>+K58</f>
        <v>97082</v>
      </c>
      <c r="M61" s="65"/>
      <c r="N61" s="65"/>
      <c r="O61" s="65"/>
      <c r="P61" s="65"/>
    </row>
    <row r="62" spans="1:16" ht="24" customHeight="1" thickTop="1">
      <c r="A62" s="2" t="s">
        <v>13</v>
      </c>
      <c r="B62" s="26"/>
      <c r="C62" s="94"/>
      <c r="D62" s="95"/>
      <c r="E62" s="5">
        <v>0</v>
      </c>
      <c r="F62" s="19"/>
      <c r="G62" s="5">
        <v>0</v>
      </c>
      <c r="H62" s="83"/>
      <c r="I62" s="96"/>
      <c r="J62" s="90"/>
      <c r="K62" s="90"/>
      <c r="M62" s="65"/>
      <c r="N62" s="65"/>
      <c r="O62" s="65"/>
      <c r="P62" s="65"/>
    </row>
    <row r="63" spans="1:16" ht="24" customHeight="1" thickBot="1">
      <c r="A63" s="93"/>
      <c r="B63" s="26"/>
      <c r="C63" s="94"/>
      <c r="D63" s="95"/>
      <c r="E63" s="46">
        <f>SUM(E61:E62)</f>
        <v>25971</v>
      </c>
      <c r="F63" s="41"/>
      <c r="G63" s="46">
        <f>SUM(G61:G62)</f>
        <v>24203</v>
      </c>
      <c r="H63" s="3"/>
      <c r="I63" s="97"/>
      <c r="J63" s="97"/>
      <c r="K63" s="97"/>
      <c r="M63" s="65"/>
      <c r="N63" s="65"/>
      <c r="O63" s="65"/>
      <c r="P63" s="65"/>
    </row>
    <row r="64" spans="1:16" ht="24" customHeight="1" thickTop="1">
      <c r="E64" s="1"/>
      <c r="F64" s="1"/>
      <c r="G64" s="30"/>
      <c r="H64" s="1"/>
      <c r="I64" s="1"/>
      <c r="J64" s="1"/>
      <c r="K64" s="30"/>
      <c r="M64" s="65"/>
      <c r="N64" s="65"/>
      <c r="O64" s="65"/>
      <c r="P64" s="65"/>
    </row>
    <row r="65" spans="1:16" ht="24" customHeight="1">
      <c r="A65" s="2" t="s">
        <v>170</v>
      </c>
      <c r="E65" s="1"/>
      <c r="F65" s="1"/>
      <c r="G65" s="30"/>
      <c r="H65" s="1"/>
      <c r="I65" s="1"/>
      <c r="J65" s="1"/>
      <c r="K65" s="30"/>
      <c r="M65" s="65"/>
      <c r="N65" s="65"/>
      <c r="O65" s="65"/>
      <c r="P65" s="65"/>
    </row>
    <row r="66" spans="1:16" ht="24" customHeight="1">
      <c r="G66" s="29"/>
      <c r="K66" s="29"/>
      <c r="M66" s="65"/>
      <c r="N66" s="65"/>
      <c r="O66" s="65"/>
      <c r="P66" s="65"/>
    </row>
    <row r="67" spans="1:16" ht="24" customHeight="1">
      <c r="G67" s="29"/>
      <c r="K67" s="29"/>
      <c r="M67" s="65"/>
      <c r="N67" s="65"/>
      <c r="O67" s="65"/>
      <c r="P67" s="65"/>
    </row>
    <row r="68" spans="1:16" ht="24" customHeight="1">
      <c r="G68" s="29"/>
      <c r="K68" s="29"/>
      <c r="M68" s="65"/>
      <c r="N68" s="65"/>
      <c r="O68" s="65"/>
      <c r="P68" s="65"/>
    </row>
    <row r="69" spans="1:16" ht="24" customHeight="1">
      <c r="G69" s="29"/>
      <c r="K69" s="29"/>
      <c r="M69" s="65"/>
      <c r="N69" s="65"/>
      <c r="O69" s="65"/>
      <c r="P69" s="65"/>
    </row>
    <row r="70" spans="1:16" ht="24" customHeight="1">
      <c r="G70" s="29"/>
      <c r="K70" s="29"/>
      <c r="M70" s="65"/>
      <c r="N70" s="65"/>
      <c r="O70" s="65"/>
      <c r="P70" s="65"/>
    </row>
    <row r="71" spans="1:16" ht="24" customHeight="1">
      <c r="G71" s="29"/>
      <c r="K71" s="29"/>
      <c r="M71" s="65"/>
      <c r="N71" s="65"/>
      <c r="O71" s="65"/>
      <c r="P71" s="65"/>
    </row>
    <row r="72" spans="1:16" ht="24" customHeight="1">
      <c r="G72" s="29"/>
      <c r="K72" s="29"/>
      <c r="M72" s="65"/>
      <c r="N72" s="65"/>
      <c r="O72" s="65"/>
      <c r="P72" s="65"/>
    </row>
    <row r="73" spans="1:16" ht="24" customHeight="1">
      <c r="G73" s="29"/>
      <c r="K73" s="29"/>
    </row>
    <row r="74" spans="1:16" ht="24" customHeight="1">
      <c r="G74" s="29"/>
      <c r="K74" s="29"/>
    </row>
    <row r="75" spans="1:16" ht="24" customHeight="1">
      <c r="G75" s="29"/>
      <c r="K75" s="29"/>
    </row>
    <row r="76" spans="1:16" ht="24" customHeight="1">
      <c r="G76" s="29"/>
      <c r="K76" s="29"/>
    </row>
    <row r="77" spans="1:16" ht="24" customHeight="1">
      <c r="G77" s="29"/>
      <c r="K77" s="29"/>
    </row>
    <row r="78" spans="1:16" ht="24" customHeight="1">
      <c r="G78" s="29"/>
      <c r="K78" s="29"/>
    </row>
    <row r="79" spans="1:16" ht="24" customHeight="1">
      <c r="G79" s="29"/>
      <c r="K79" s="29"/>
    </row>
    <row r="80" spans="1:16" ht="24" customHeight="1">
      <c r="G80" s="29"/>
      <c r="K80" s="29"/>
    </row>
    <row r="81" spans="7:11" ht="24" customHeight="1">
      <c r="G81" s="29"/>
      <c r="K81" s="29"/>
    </row>
    <row r="82" spans="7:11" ht="24" customHeight="1">
      <c r="G82" s="29"/>
      <c r="K82" s="29"/>
    </row>
    <row r="83" spans="7:11" ht="24" customHeight="1">
      <c r="G83" s="29"/>
      <c r="K83" s="29"/>
    </row>
    <row r="84" spans="7:11" ht="24" customHeight="1">
      <c r="G84" s="29"/>
      <c r="K84" s="29"/>
    </row>
    <row r="85" spans="7:11" ht="24" customHeight="1">
      <c r="G85" s="29"/>
      <c r="K85" s="29"/>
    </row>
    <row r="86" spans="7:11" ht="24" customHeight="1">
      <c r="G86" s="29"/>
      <c r="K86" s="29"/>
    </row>
    <row r="87" spans="7:11" ht="24" customHeight="1">
      <c r="G87" s="29"/>
      <c r="K87" s="29"/>
    </row>
  </sheetData>
  <mergeCells count="10">
    <mergeCell ref="A3:K3"/>
    <mergeCell ref="A5:K5"/>
    <mergeCell ref="A4:K4"/>
    <mergeCell ref="E6:G6"/>
    <mergeCell ref="I6:K6"/>
    <mergeCell ref="A42:K42"/>
    <mergeCell ref="A43:K43"/>
    <mergeCell ref="A44:K44"/>
    <mergeCell ref="E45:G45"/>
    <mergeCell ref="I45:K45"/>
  </mergeCells>
  <printOptions horizontalCentered="1"/>
  <pageMargins left="0.64" right="0.35" top="0.78740157480314998" bottom="0.196850393700787" header="0.31496062992126" footer="0.31496062992126"/>
  <pageSetup paperSize="9" scale="75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view="pageBreakPreview" topLeftCell="K7" zoomScale="85" zoomScaleNormal="80" zoomScaleSheetLayoutView="85" workbookViewId="0">
      <selection activeCell="Z14" sqref="Z14"/>
    </sheetView>
  </sheetViews>
  <sheetFormatPr defaultColWidth="9.33203125" defaultRowHeight="24" customHeight="1"/>
  <cols>
    <col min="1" max="1" width="39.44140625" style="26" customWidth="1"/>
    <col min="2" max="2" width="3.33203125" style="26" customWidth="1"/>
    <col min="3" max="3" width="16.6640625" style="26" customWidth="1"/>
    <col min="4" max="4" width="1.33203125" style="26" customWidth="1"/>
    <col min="5" max="5" width="16.6640625" style="26" customWidth="1"/>
    <col min="6" max="6" width="1.33203125" style="26" customWidth="1"/>
    <col min="7" max="7" width="16.6640625" style="26" customWidth="1"/>
    <col min="8" max="8" width="1.33203125" style="26" customWidth="1"/>
    <col min="9" max="9" width="16.6640625" style="26" customWidth="1"/>
    <col min="10" max="10" width="1.33203125" style="26" customWidth="1"/>
    <col min="11" max="11" width="16.6640625" style="26" customWidth="1"/>
    <col min="12" max="12" width="1.33203125" style="26" customWidth="1"/>
    <col min="13" max="13" width="27.6640625" style="26" customWidth="1"/>
    <col min="14" max="14" width="1.33203125" style="26" customWidth="1"/>
    <col min="15" max="15" width="17.5546875" style="26" customWidth="1"/>
    <col min="16" max="16" width="1.33203125" style="26" customWidth="1"/>
    <col min="17" max="17" width="17.5546875" style="26" customWidth="1"/>
    <col min="18" max="18" width="1.33203125" style="26" customWidth="1"/>
    <col min="19" max="19" width="17.5546875" style="26" customWidth="1"/>
    <col min="20" max="20" width="22.5546875" style="26" customWidth="1"/>
    <col min="21" max="21" width="6.44140625" style="26" customWidth="1"/>
    <col min="22" max="22" width="18.5546875" style="26" customWidth="1"/>
    <col min="23" max="16384" width="9.33203125" style="26"/>
  </cols>
  <sheetData>
    <row r="1" spans="1:19" ht="24" customHeight="1">
      <c r="S1" s="27" t="s">
        <v>88</v>
      </c>
    </row>
    <row r="2" spans="1:19" ht="24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4" customHeight="1">
      <c r="A3" s="1" t="s">
        <v>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4" customHeight="1">
      <c r="A4" s="1" t="s">
        <v>176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4" customHeight="1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0" t="s">
        <v>87</v>
      </c>
    </row>
    <row r="6" spans="1:19" ht="24" customHeight="1">
      <c r="C6" s="124" t="s">
        <v>1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24" customHeight="1">
      <c r="C7" s="125" t="s">
        <v>62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32"/>
      <c r="Q7" s="32"/>
      <c r="R7" s="32"/>
      <c r="S7" s="32"/>
    </row>
    <row r="8" spans="1:19" ht="24" customHeight="1">
      <c r="C8" s="32"/>
      <c r="D8" s="32"/>
      <c r="E8" s="32"/>
      <c r="F8" s="32"/>
      <c r="G8" s="32"/>
      <c r="H8" s="32"/>
      <c r="I8" s="32"/>
      <c r="L8" s="32"/>
      <c r="M8" s="32" t="s">
        <v>137</v>
      </c>
      <c r="N8" s="32"/>
      <c r="O8" s="32"/>
      <c r="P8" s="32"/>
      <c r="Q8" s="32"/>
      <c r="R8" s="32"/>
      <c r="S8" s="32"/>
    </row>
    <row r="9" spans="1:19" ht="24" customHeight="1">
      <c r="C9" s="32"/>
      <c r="D9" s="32"/>
      <c r="E9" s="32"/>
      <c r="F9" s="32"/>
      <c r="G9" s="32"/>
      <c r="H9" s="32"/>
      <c r="I9" s="32"/>
      <c r="L9" s="32"/>
      <c r="M9" s="49" t="s">
        <v>136</v>
      </c>
      <c r="N9" s="32"/>
      <c r="O9" s="32" t="s">
        <v>65</v>
      </c>
      <c r="P9" s="32"/>
      <c r="Q9" s="32" t="s">
        <v>58</v>
      </c>
      <c r="R9" s="32"/>
      <c r="S9" s="32"/>
    </row>
    <row r="10" spans="1:19" s="32" customFormat="1" ht="24" customHeight="1">
      <c r="C10" s="55" t="s">
        <v>63</v>
      </c>
      <c r="D10" s="55"/>
      <c r="E10" s="55"/>
      <c r="G10" s="126" t="s">
        <v>100</v>
      </c>
      <c r="H10" s="126"/>
      <c r="I10" s="126"/>
      <c r="J10" s="126"/>
      <c r="K10" s="126"/>
      <c r="M10" s="49" t="s">
        <v>133</v>
      </c>
      <c r="O10" s="32" t="s">
        <v>66</v>
      </c>
      <c r="Q10" s="32" t="s">
        <v>59</v>
      </c>
      <c r="S10" s="33" t="s">
        <v>75</v>
      </c>
    </row>
    <row r="11" spans="1:19" s="32" customFormat="1" ht="24" customHeight="1">
      <c r="C11" s="55" t="s">
        <v>64</v>
      </c>
      <c r="D11" s="55"/>
      <c r="E11" s="55"/>
      <c r="G11" s="125" t="s">
        <v>150</v>
      </c>
      <c r="H11" s="125"/>
      <c r="I11" s="125"/>
      <c r="M11" s="32" t="s">
        <v>134</v>
      </c>
      <c r="O11" s="32" t="s">
        <v>67</v>
      </c>
      <c r="Q11" s="32" t="s">
        <v>69</v>
      </c>
      <c r="S11" s="33" t="s">
        <v>76</v>
      </c>
    </row>
    <row r="12" spans="1:19" s="32" customFormat="1" ht="24" customHeight="1">
      <c r="B12" s="47"/>
      <c r="C12" s="56" t="s">
        <v>17</v>
      </c>
      <c r="D12" s="55"/>
      <c r="E12" s="49" t="s">
        <v>99</v>
      </c>
      <c r="G12" s="49" t="s">
        <v>153</v>
      </c>
      <c r="I12" s="49" t="s">
        <v>132</v>
      </c>
      <c r="K12" s="49" t="s">
        <v>102</v>
      </c>
      <c r="M12" s="49" t="s">
        <v>135</v>
      </c>
      <c r="O12" s="49" t="s">
        <v>68</v>
      </c>
      <c r="Q12" s="49" t="s">
        <v>70</v>
      </c>
      <c r="S12" s="58" t="s">
        <v>77</v>
      </c>
    </row>
    <row r="13" spans="1:19" ht="24" customHeight="1">
      <c r="A13" s="1" t="s">
        <v>157</v>
      </c>
      <c r="B13" s="2"/>
      <c r="C13" s="6">
        <v>60000</v>
      </c>
      <c r="D13" s="6"/>
      <c r="E13" s="6">
        <v>96000</v>
      </c>
      <c r="F13" s="18"/>
      <c r="G13" s="6">
        <v>10000</v>
      </c>
      <c r="H13" s="6"/>
      <c r="I13" s="6">
        <v>59000</v>
      </c>
      <c r="J13" s="18"/>
      <c r="K13" s="6">
        <v>603566</v>
      </c>
      <c r="L13" s="18"/>
      <c r="M13" s="6">
        <v>539</v>
      </c>
      <c r="N13" s="18"/>
      <c r="O13" s="6">
        <f>SUM(C13:M13)</f>
        <v>829105</v>
      </c>
      <c r="P13" s="18"/>
      <c r="Q13" s="6">
        <v>6</v>
      </c>
      <c r="R13" s="18"/>
      <c r="S13" s="6">
        <f>SUM(O13:Q13)</f>
        <v>829111</v>
      </c>
    </row>
    <row r="14" spans="1:19" ht="24" customHeight="1">
      <c r="A14" s="2" t="s">
        <v>124</v>
      </c>
      <c r="B14" s="2"/>
      <c r="C14" s="6">
        <v>0</v>
      </c>
      <c r="D14" s="6"/>
      <c r="E14" s="6">
        <v>0</v>
      </c>
      <c r="F14" s="18"/>
      <c r="G14" s="6">
        <v>0</v>
      </c>
      <c r="H14" s="6"/>
      <c r="I14" s="6">
        <v>0</v>
      </c>
      <c r="J14" s="18"/>
      <c r="K14" s="6">
        <v>24045</v>
      </c>
      <c r="L14" s="18"/>
      <c r="M14" s="6">
        <v>0</v>
      </c>
      <c r="N14" s="18"/>
      <c r="O14" s="6">
        <f t="shared" ref="O14:O15" si="0">SUM(C14:M14)</f>
        <v>24045</v>
      </c>
      <c r="P14" s="18"/>
      <c r="Q14" s="6">
        <f>+PL!G32</f>
        <v>0</v>
      </c>
      <c r="R14" s="18"/>
      <c r="S14" s="6">
        <f t="shared" ref="S14:S15" si="1">SUM(O14:Q14)</f>
        <v>24045</v>
      </c>
    </row>
    <row r="15" spans="1:19" ht="24" customHeight="1">
      <c r="A15" s="2" t="s">
        <v>94</v>
      </c>
      <c r="B15" s="2"/>
      <c r="C15" s="34">
        <v>0</v>
      </c>
      <c r="D15" s="6"/>
      <c r="E15" s="34">
        <v>0</v>
      </c>
      <c r="F15" s="18"/>
      <c r="G15" s="34">
        <v>0</v>
      </c>
      <c r="H15" s="6"/>
      <c r="I15" s="34">
        <v>0</v>
      </c>
      <c r="J15" s="18"/>
      <c r="K15" s="34">
        <v>0</v>
      </c>
      <c r="L15" s="18"/>
      <c r="M15" s="34">
        <v>158</v>
      </c>
      <c r="N15" s="18"/>
      <c r="O15" s="34">
        <f t="shared" si="0"/>
        <v>158</v>
      </c>
      <c r="P15" s="18"/>
      <c r="Q15" s="34">
        <v>0</v>
      </c>
      <c r="R15" s="18"/>
      <c r="S15" s="34">
        <f t="shared" si="1"/>
        <v>158</v>
      </c>
    </row>
    <row r="16" spans="1:19" ht="24" customHeight="1">
      <c r="A16" s="2" t="s">
        <v>90</v>
      </c>
      <c r="B16" s="33"/>
      <c r="C16" s="6">
        <f>SUM(C14:C15)</f>
        <v>0</v>
      </c>
      <c r="D16" s="6"/>
      <c r="E16" s="6">
        <f>SUM(E14:E15)</f>
        <v>0</v>
      </c>
      <c r="F16" s="18"/>
      <c r="G16" s="6">
        <f>SUM(G14:G15)</f>
        <v>0</v>
      </c>
      <c r="H16" s="6"/>
      <c r="I16" s="6">
        <f>SUM(I14:I15)</f>
        <v>0</v>
      </c>
      <c r="J16" s="18"/>
      <c r="K16" s="6">
        <f>SUM(K14:K15)</f>
        <v>24045</v>
      </c>
      <c r="L16" s="18"/>
      <c r="M16" s="6">
        <f>SUM(M14:M15)</f>
        <v>158</v>
      </c>
      <c r="N16" s="18"/>
      <c r="O16" s="6">
        <f>SUM(O14:O15)</f>
        <v>24203</v>
      </c>
      <c r="P16" s="18"/>
      <c r="Q16" s="6">
        <f>SUM(Q14:Q15)</f>
        <v>0</v>
      </c>
      <c r="R16" s="18"/>
      <c r="S16" s="6">
        <f>SUM(S14:S15)</f>
        <v>24203</v>
      </c>
    </row>
    <row r="17" spans="1:19" ht="24" customHeight="1" thickBot="1">
      <c r="A17" s="1" t="s">
        <v>158</v>
      </c>
      <c r="B17" s="1"/>
      <c r="C17" s="23">
        <f>SUM(C13,C16)</f>
        <v>60000</v>
      </c>
      <c r="D17" s="18"/>
      <c r="E17" s="23">
        <f>SUM(E13,E16)</f>
        <v>96000</v>
      </c>
      <c r="F17" s="18"/>
      <c r="G17" s="23">
        <f>SUM(G13,G16)</f>
        <v>10000</v>
      </c>
      <c r="H17" s="18"/>
      <c r="I17" s="23">
        <f>SUM(I13,I16)</f>
        <v>59000</v>
      </c>
      <c r="J17" s="18"/>
      <c r="K17" s="23">
        <f>SUM(K13,K16)</f>
        <v>627611</v>
      </c>
      <c r="L17" s="18"/>
      <c r="M17" s="23">
        <f>SUM(M13,M16)</f>
        <v>697</v>
      </c>
      <c r="N17" s="18"/>
      <c r="O17" s="23">
        <f>SUM(O13,O16)</f>
        <v>853308</v>
      </c>
      <c r="P17" s="18"/>
      <c r="Q17" s="23">
        <f>SUM(Q13,Q16)</f>
        <v>6</v>
      </c>
      <c r="R17" s="18"/>
      <c r="S17" s="23">
        <f>SUM(S13,S16)</f>
        <v>853314</v>
      </c>
    </row>
    <row r="18" spans="1:19" ht="24" customHeight="1" thickTop="1">
      <c r="A18" s="1"/>
      <c r="B18" s="1"/>
      <c r="C18" s="6"/>
      <c r="D18" s="6"/>
      <c r="E18" s="6"/>
      <c r="F18" s="18"/>
      <c r="G18" s="6"/>
      <c r="H18" s="6"/>
      <c r="I18" s="6"/>
      <c r="J18" s="18"/>
      <c r="K18" s="6"/>
      <c r="L18" s="18"/>
      <c r="M18" s="6"/>
      <c r="N18" s="18"/>
      <c r="O18" s="6"/>
      <c r="P18" s="18"/>
      <c r="Q18" s="6"/>
      <c r="R18" s="18"/>
      <c r="S18" s="6"/>
    </row>
    <row r="19" spans="1:19" ht="24" customHeight="1">
      <c r="A19" s="1" t="s">
        <v>177</v>
      </c>
      <c r="B19" s="1"/>
      <c r="C19" s="6">
        <v>60000</v>
      </c>
      <c r="D19" s="6"/>
      <c r="E19" s="6">
        <v>96000</v>
      </c>
      <c r="F19" s="18"/>
      <c r="G19" s="6">
        <v>10000</v>
      </c>
      <c r="H19" s="6"/>
      <c r="I19" s="6">
        <v>59000</v>
      </c>
      <c r="J19" s="18"/>
      <c r="K19" s="6">
        <v>626188</v>
      </c>
      <c r="L19" s="18"/>
      <c r="M19" s="6">
        <v>565</v>
      </c>
      <c r="N19" s="18"/>
      <c r="O19" s="6">
        <f>SUM(C19:M19)</f>
        <v>851753</v>
      </c>
      <c r="P19" s="18"/>
      <c r="Q19" s="6">
        <v>6</v>
      </c>
      <c r="R19" s="18"/>
      <c r="S19" s="6">
        <f>SUM(O19:Q19)</f>
        <v>851759</v>
      </c>
    </row>
    <row r="20" spans="1:19" ht="24" customHeight="1">
      <c r="A20" s="2" t="s">
        <v>124</v>
      </c>
      <c r="B20" s="1"/>
      <c r="C20" s="6">
        <v>0</v>
      </c>
      <c r="D20" s="6"/>
      <c r="E20" s="6">
        <v>0</v>
      </c>
      <c r="F20" s="18"/>
      <c r="G20" s="6">
        <v>0</v>
      </c>
      <c r="H20" s="6"/>
      <c r="I20" s="6">
        <v>0</v>
      </c>
      <c r="J20" s="18"/>
      <c r="K20" s="6">
        <f>+PL!E31</f>
        <v>25693</v>
      </c>
      <c r="L20" s="18"/>
      <c r="M20" s="6">
        <v>0</v>
      </c>
      <c r="N20" s="18"/>
      <c r="O20" s="6">
        <f t="shared" ref="O20:O21" si="2">SUM(C20:M20)</f>
        <v>25693</v>
      </c>
      <c r="P20" s="18"/>
      <c r="Q20" s="6">
        <f>+PL!E32</f>
        <v>0</v>
      </c>
      <c r="R20" s="18"/>
      <c r="S20" s="6">
        <f t="shared" ref="S20:S21" si="3">SUM(O20:Q20)</f>
        <v>25693</v>
      </c>
    </row>
    <row r="21" spans="1:19" ht="24" customHeight="1">
      <c r="A21" s="2" t="s">
        <v>94</v>
      </c>
      <c r="B21" s="1"/>
      <c r="C21" s="34">
        <v>0</v>
      </c>
      <c r="D21" s="6"/>
      <c r="E21" s="34">
        <v>0</v>
      </c>
      <c r="F21" s="18"/>
      <c r="G21" s="34">
        <v>0</v>
      </c>
      <c r="H21" s="6"/>
      <c r="I21" s="34">
        <v>0</v>
      </c>
      <c r="J21" s="18"/>
      <c r="K21" s="34">
        <v>0</v>
      </c>
      <c r="L21" s="18"/>
      <c r="M21" s="34">
        <f>+PL!E55</f>
        <v>278</v>
      </c>
      <c r="N21" s="18"/>
      <c r="O21" s="34">
        <f t="shared" si="2"/>
        <v>278</v>
      </c>
      <c r="P21" s="18"/>
      <c r="Q21" s="34">
        <v>0</v>
      </c>
      <c r="R21" s="18"/>
      <c r="S21" s="34">
        <f t="shared" si="3"/>
        <v>278</v>
      </c>
    </row>
    <row r="22" spans="1:19" ht="24" customHeight="1">
      <c r="A22" s="2" t="s">
        <v>90</v>
      </c>
      <c r="B22" s="1"/>
      <c r="C22" s="6">
        <f>SUM(C20:C21)</f>
        <v>0</v>
      </c>
      <c r="D22" s="6"/>
      <c r="E22" s="6">
        <f>SUM(E20:E21)</f>
        <v>0</v>
      </c>
      <c r="F22" s="18"/>
      <c r="G22" s="6">
        <f>SUM(G20:G21)</f>
        <v>0</v>
      </c>
      <c r="H22" s="6"/>
      <c r="I22" s="6">
        <f>SUM(I20:I21)</f>
        <v>0</v>
      </c>
      <c r="J22" s="18"/>
      <c r="K22" s="6">
        <f>SUM(K20:K21)</f>
        <v>25693</v>
      </c>
      <c r="L22" s="18"/>
      <c r="M22" s="6">
        <f>SUM(M20:M21)</f>
        <v>278</v>
      </c>
      <c r="N22" s="18"/>
      <c r="O22" s="6">
        <f>SUM(O20:O21)</f>
        <v>25971</v>
      </c>
      <c r="P22" s="18"/>
      <c r="Q22" s="6">
        <f>SUM(Q20:Q21)</f>
        <v>0</v>
      </c>
      <c r="R22" s="18"/>
      <c r="S22" s="6">
        <f>SUM(S20:S21)</f>
        <v>25971</v>
      </c>
    </row>
    <row r="23" spans="1:19" ht="24" customHeight="1" thickBot="1">
      <c r="A23" s="1" t="s">
        <v>178</v>
      </c>
      <c r="B23" s="1"/>
      <c r="C23" s="23">
        <f>SUM(C19,C22)</f>
        <v>60000</v>
      </c>
      <c r="D23" s="18"/>
      <c r="E23" s="23">
        <f>SUM(E19,E22)</f>
        <v>96000</v>
      </c>
      <c r="F23" s="18"/>
      <c r="G23" s="23">
        <f>SUM(G19,G22)</f>
        <v>10000</v>
      </c>
      <c r="H23" s="18"/>
      <c r="I23" s="23">
        <f>SUM(I19,I22)</f>
        <v>59000</v>
      </c>
      <c r="J23" s="18"/>
      <c r="K23" s="23">
        <f>SUM(K19,K22)</f>
        <v>651881</v>
      </c>
      <c r="L23" s="18"/>
      <c r="M23" s="23">
        <f>SUM(M19,M22)</f>
        <v>843</v>
      </c>
      <c r="N23" s="18"/>
      <c r="O23" s="23">
        <f>SUM(O19,O22)</f>
        <v>877724</v>
      </c>
      <c r="P23" s="18"/>
      <c r="Q23" s="23">
        <f>SUM(Q19,Q22)</f>
        <v>6</v>
      </c>
      <c r="R23" s="18"/>
      <c r="S23" s="23">
        <f>SUM(S19,S22)</f>
        <v>877730</v>
      </c>
    </row>
    <row r="24" spans="1:19" s="54" customFormat="1" ht="24" customHeight="1" thickTop="1">
      <c r="A24" s="57"/>
      <c r="B24" s="57"/>
      <c r="C24" s="53"/>
      <c r="D24" s="53"/>
      <c r="E24" s="53"/>
      <c r="F24" s="53"/>
      <c r="G24" s="53"/>
      <c r="H24" s="53"/>
      <c r="I24" s="53"/>
      <c r="J24" s="53"/>
      <c r="K24" s="62">
        <f>K23-BS!D73</f>
        <v>0</v>
      </c>
      <c r="L24" s="62"/>
      <c r="M24" s="62">
        <f>M23-BS!D74</f>
        <v>0</v>
      </c>
      <c r="N24" s="62"/>
      <c r="O24" s="62">
        <f>O23-BS!D75</f>
        <v>0</v>
      </c>
      <c r="P24" s="62"/>
      <c r="Q24" s="62">
        <f>Q23-BS!D76</f>
        <v>0</v>
      </c>
      <c r="R24" s="62"/>
      <c r="S24" s="62">
        <f>S23-BS!D77</f>
        <v>0</v>
      </c>
    </row>
    <row r="25" spans="1:19" ht="24" customHeight="1">
      <c r="A25" s="2" t="s">
        <v>170</v>
      </c>
      <c r="B25" s="2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8" spans="1:19" ht="24" customHeight="1">
      <c r="K28" s="35"/>
    </row>
  </sheetData>
  <mergeCells count="4">
    <mergeCell ref="C6:S6"/>
    <mergeCell ref="C7:O7"/>
    <mergeCell ref="G10:K10"/>
    <mergeCell ref="G11:I11"/>
  </mergeCells>
  <printOptions horizontalCentered="1"/>
  <pageMargins left="0.4" right="0.35" top="0.90500000000000003" bottom="0.23622047244094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70" zoomScaleNormal="80" zoomScaleSheetLayoutView="70" workbookViewId="0">
      <selection activeCell="I11" sqref="I11"/>
    </sheetView>
  </sheetViews>
  <sheetFormatPr defaultColWidth="9.33203125" defaultRowHeight="24" customHeight="1"/>
  <cols>
    <col min="1" max="1" width="37.6640625" style="26" customWidth="1"/>
    <col min="2" max="2" width="2.5546875" style="26" customWidth="1"/>
    <col min="3" max="3" width="15.6640625" style="26" customWidth="1"/>
    <col min="4" max="4" width="1.33203125" style="26" customWidth="1"/>
    <col min="5" max="5" width="15.6640625" style="26" customWidth="1"/>
    <col min="6" max="6" width="1.33203125" style="26" customWidth="1"/>
    <col min="7" max="7" width="15.6640625" style="26" customWidth="1"/>
    <col min="8" max="8" width="1.33203125" style="26" customWidth="1"/>
    <col min="9" max="9" width="15.6640625" style="26" customWidth="1"/>
    <col min="10" max="10" width="1.33203125" style="26" customWidth="1"/>
    <col min="11" max="11" width="15.6640625" style="26" customWidth="1"/>
    <col min="12" max="12" width="1.33203125" style="26" customWidth="1"/>
    <col min="13" max="13" width="26.6640625" style="26" customWidth="1"/>
    <col min="14" max="14" width="1.33203125" style="26" customWidth="1"/>
    <col min="15" max="15" width="15.6640625" style="26" customWidth="1"/>
    <col min="16" max="16" width="1.44140625" style="26" customWidth="1"/>
    <col min="17" max="17" width="6.6640625" style="26" customWidth="1"/>
    <col min="18" max="18" width="15.6640625" style="26" customWidth="1"/>
    <col min="19" max="16384" width="9.33203125" style="26"/>
  </cols>
  <sheetData>
    <row r="1" spans="1:15" ht="24" customHeight="1">
      <c r="O1" s="27" t="s">
        <v>88</v>
      </c>
    </row>
    <row r="2" spans="1:15" ht="24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4" customHeight="1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24" customHeight="1">
      <c r="A4" s="128" t="s">
        <v>176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ht="24" customHeight="1">
      <c r="A5" s="129" t="s">
        <v>91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4" customHeight="1">
      <c r="C6" s="124" t="s">
        <v>2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 s="32" customFormat="1" ht="24" customHeight="1">
      <c r="M7" s="32" t="s">
        <v>137</v>
      </c>
    </row>
    <row r="8" spans="1:15" s="32" customFormat="1" ht="24" customHeight="1">
      <c r="C8" s="47" t="s">
        <v>16</v>
      </c>
      <c r="D8" s="47"/>
      <c r="E8" s="47"/>
      <c r="F8" s="47"/>
      <c r="G8" s="130" t="s">
        <v>100</v>
      </c>
      <c r="H8" s="130"/>
      <c r="I8" s="130"/>
      <c r="J8" s="130"/>
      <c r="K8" s="130"/>
      <c r="M8" s="49" t="s">
        <v>136</v>
      </c>
    </row>
    <row r="9" spans="1:15" s="32" customFormat="1" ht="24" customHeight="1">
      <c r="B9" s="47"/>
      <c r="C9" s="47" t="s">
        <v>64</v>
      </c>
      <c r="D9" s="47"/>
      <c r="E9" s="47"/>
      <c r="F9" s="47"/>
      <c r="G9" s="127" t="s">
        <v>150</v>
      </c>
      <c r="H9" s="127"/>
      <c r="I9" s="127"/>
      <c r="M9" s="49" t="s">
        <v>133</v>
      </c>
      <c r="O9" s="33" t="s">
        <v>97</v>
      </c>
    </row>
    <row r="10" spans="1:15" s="32" customFormat="1" ht="24" customHeight="1">
      <c r="B10" s="47"/>
      <c r="C10" s="50" t="s">
        <v>17</v>
      </c>
      <c r="D10" s="47"/>
      <c r="E10" s="48" t="s">
        <v>99</v>
      </c>
      <c r="F10" s="47"/>
      <c r="G10" s="48" t="s">
        <v>153</v>
      </c>
      <c r="I10" s="49" t="s">
        <v>132</v>
      </c>
      <c r="K10" s="48" t="s">
        <v>102</v>
      </c>
      <c r="M10" s="51" t="s">
        <v>138</v>
      </c>
      <c r="O10" s="58" t="s">
        <v>77</v>
      </c>
    </row>
    <row r="11" spans="1:15" ht="24" customHeight="1">
      <c r="A11" s="1" t="s">
        <v>157</v>
      </c>
      <c r="B11" s="52"/>
      <c r="C11" s="5">
        <v>60000</v>
      </c>
      <c r="D11" s="5"/>
      <c r="E11" s="5">
        <v>96000</v>
      </c>
      <c r="F11" s="5"/>
      <c r="G11" s="5">
        <v>10000</v>
      </c>
      <c r="H11" s="5"/>
      <c r="I11" s="5">
        <v>59000</v>
      </c>
      <c r="J11" s="5"/>
      <c r="K11" s="5">
        <v>79399</v>
      </c>
      <c r="L11" s="5"/>
      <c r="M11" s="5">
        <v>539</v>
      </c>
      <c r="N11" s="5"/>
      <c r="O11" s="5">
        <f>SUM(C11:M11)</f>
        <v>304938</v>
      </c>
    </row>
    <row r="12" spans="1:15" ht="24" customHeight="1">
      <c r="A12" s="2" t="s">
        <v>124</v>
      </c>
      <c r="B12" s="52"/>
      <c r="C12" s="5">
        <v>0</v>
      </c>
      <c r="D12" s="5"/>
      <c r="E12" s="5">
        <v>0</v>
      </c>
      <c r="F12" s="5"/>
      <c r="G12" s="5">
        <v>0</v>
      </c>
      <c r="H12" s="5"/>
      <c r="I12" s="5">
        <v>0</v>
      </c>
      <c r="J12" s="5"/>
      <c r="K12" s="5">
        <v>96924</v>
      </c>
      <c r="L12" s="5"/>
      <c r="M12" s="5">
        <v>0</v>
      </c>
      <c r="N12" s="5"/>
      <c r="O12" s="5">
        <f t="shared" ref="O12:O13" si="0">SUM(C12:M12)</f>
        <v>96924</v>
      </c>
    </row>
    <row r="13" spans="1:15" ht="24" customHeight="1">
      <c r="A13" s="2" t="s">
        <v>94</v>
      </c>
      <c r="B13" s="52"/>
      <c r="C13" s="39">
        <v>0</v>
      </c>
      <c r="D13" s="5"/>
      <c r="E13" s="39">
        <v>0</v>
      </c>
      <c r="F13" s="5"/>
      <c r="G13" s="39">
        <v>0</v>
      </c>
      <c r="H13" s="5"/>
      <c r="I13" s="39">
        <v>0</v>
      </c>
      <c r="J13" s="5"/>
      <c r="K13" s="39">
        <v>0</v>
      </c>
      <c r="L13" s="5"/>
      <c r="M13" s="39">
        <v>158</v>
      </c>
      <c r="N13" s="5"/>
      <c r="O13" s="39">
        <f t="shared" si="0"/>
        <v>158</v>
      </c>
    </row>
    <row r="14" spans="1:15" ht="24" customHeight="1">
      <c r="A14" s="2" t="s">
        <v>90</v>
      </c>
      <c r="B14" s="52"/>
      <c r="C14" s="39">
        <f>SUM(C12:C13)</f>
        <v>0</v>
      </c>
      <c r="D14" s="5"/>
      <c r="E14" s="39">
        <f>SUM(E12:E13)</f>
        <v>0</v>
      </c>
      <c r="F14" s="5"/>
      <c r="G14" s="39">
        <f>SUM(G12:G13)</f>
        <v>0</v>
      </c>
      <c r="H14" s="5"/>
      <c r="I14" s="39">
        <f>SUM(I12:I13)</f>
        <v>0</v>
      </c>
      <c r="J14" s="5"/>
      <c r="K14" s="39">
        <f>SUM(K12:K13)</f>
        <v>96924</v>
      </c>
      <c r="L14" s="5"/>
      <c r="M14" s="39">
        <f>SUM(M12:M13)</f>
        <v>158</v>
      </c>
      <c r="N14" s="5"/>
      <c r="O14" s="39">
        <f>SUM(O12:O13)</f>
        <v>97082</v>
      </c>
    </row>
    <row r="15" spans="1:15" ht="24" customHeight="1" thickBot="1">
      <c r="A15" s="1" t="s">
        <v>158</v>
      </c>
      <c r="B15" s="52"/>
      <c r="C15" s="37">
        <f>SUM(C11,C14)</f>
        <v>60000</v>
      </c>
      <c r="D15" s="5"/>
      <c r="E15" s="37">
        <f>SUM(E11,E14)</f>
        <v>96000</v>
      </c>
      <c r="F15" s="5"/>
      <c r="G15" s="37">
        <f>SUM(G11,G14)</f>
        <v>10000</v>
      </c>
      <c r="H15" s="5"/>
      <c r="I15" s="37">
        <f>SUM(I11,I14)</f>
        <v>59000</v>
      </c>
      <c r="J15" s="5"/>
      <c r="K15" s="37">
        <f>SUM(K11,K14)</f>
        <v>176323</v>
      </c>
      <c r="L15" s="5"/>
      <c r="M15" s="37">
        <f>SUM(M11,M14)</f>
        <v>697</v>
      </c>
      <c r="N15" s="5"/>
      <c r="O15" s="37">
        <f>SUM(O11,O14)</f>
        <v>402020</v>
      </c>
    </row>
    <row r="16" spans="1:15" ht="24" customHeight="1" thickTop="1">
      <c r="A16" s="1"/>
      <c r="B16" s="52"/>
      <c r="C16" s="5"/>
      <c r="D16" s="5"/>
      <c r="E16" s="5"/>
      <c r="F16" s="5"/>
      <c r="G16" s="5"/>
      <c r="H16" s="5"/>
      <c r="I16" s="19"/>
      <c r="J16" s="5"/>
      <c r="K16" s="19"/>
      <c r="L16" s="5"/>
      <c r="M16" s="19"/>
      <c r="N16" s="5"/>
      <c r="O16" s="5"/>
    </row>
    <row r="17" spans="1:17" ht="24" customHeight="1">
      <c r="A17" s="1" t="s">
        <v>177</v>
      </c>
      <c r="B17" s="52"/>
      <c r="C17" s="5">
        <v>60000</v>
      </c>
      <c r="D17" s="5"/>
      <c r="E17" s="5">
        <v>96000</v>
      </c>
      <c r="F17" s="5"/>
      <c r="G17" s="5">
        <v>10000</v>
      </c>
      <c r="H17" s="5"/>
      <c r="I17" s="5">
        <v>59000</v>
      </c>
      <c r="J17" s="5"/>
      <c r="K17" s="5">
        <v>109783</v>
      </c>
      <c r="L17" s="5"/>
      <c r="M17" s="5">
        <v>565</v>
      </c>
      <c r="N17" s="5"/>
      <c r="O17" s="5">
        <f>SUM(C17:M17)</f>
        <v>335348</v>
      </c>
    </row>
    <row r="18" spans="1:17" ht="24" customHeight="1">
      <c r="A18" s="2" t="s">
        <v>124</v>
      </c>
      <c r="B18" s="52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5"/>
      <c r="K18" s="5">
        <f>+PL!I31</f>
        <v>96923</v>
      </c>
      <c r="L18" s="5"/>
      <c r="M18" s="5">
        <v>0</v>
      </c>
      <c r="N18" s="5"/>
      <c r="O18" s="5">
        <f t="shared" ref="O18" si="1">SUM(C18:M18)</f>
        <v>96923</v>
      </c>
    </row>
    <row r="19" spans="1:17" ht="24" customHeight="1">
      <c r="A19" s="2" t="s">
        <v>94</v>
      </c>
      <c r="B19" s="52"/>
      <c r="C19" s="39">
        <v>0</v>
      </c>
      <c r="D19" s="5"/>
      <c r="E19" s="39">
        <v>0</v>
      </c>
      <c r="F19" s="5"/>
      <c r="G19" s="39">
        <v>0</v>
      </c>
      <c r="H19" s="5"/>
      <c r="I19" s="39">
        <v>0</v>
      </c>
      <c r="J19" s="5"/>
      <c r="K19" s="39">
        <v>0</v>
      </c>
      <c r="L19" s="5"/>
      <c r="M19" s="39">
        <f>PL!I56</f>
        <v>278</v>
      </c>
      <c r="N19" s="5"/>
      <c r="O19" s="39">
        <f>SUM(C19:M19)</f>
        <v>278</v>
      </c>
    </row>
    <row r="20" spans="1:17" ht="24" customHeight="1">
      <c r="A20" s="2" t="s">
        <v>90</v>
      </c>
      <c r="B20" s="52"/>
      <c r="C20" s="39">
        <f>SUM(C18:C19)</f>
        <v>0</v>
      </c>
      <c r="D20" s="5"/>
      <c r="E20" s="39">
        <f>SUM(E18:E19)</f>
        <v>0</v>
      </c>
      <c r="F20" s="5"/>
      <c r="G20" s="39">
        <f>SUM(G18:G19)</f>
        <v>0</v>
      </c>
      <c r="H20" s="5"/>
      <c r="I20" s="39">
        <f>SUM(I18:I19)</f>
        <v>0</v>
      </c>
      <c r="J20" s="5"/>
      <c r="K20" s="39">
        <f>SUM(K18:K19)</f>
        <v>96923</v>
      </c>
      <c r="L20" s="5"/>
      <c r="M20" s="39">
        <f>SUM(M18:M19)</f>
        <v>278</v>
      </c>
      <c r="N20" s="5"/>
      <c r="O20" s="39">
        <f>SUM(O18:O19)</f>
        <v>97201</v>
      </c>
    </row>
    <row r="21" spans="1:17" ht="24" customHeight="1" thickBot="1">
      <c r="A21" s="1" t="s">
        <v>178</v>
      </c>
      <c r="B21" s="52"/>
      <c r="C21" s="37">
        <f>SUM(C17,C20)</f>
        <v>60000</v>
      </c>
      <c r="D21" s="5"/>
      <c r="E21" s="37">
        <f>SUM(E17,E20)</f>
        <v>96000</v>
      </c>
      <c r="F21" s="5"/>
      <c r="G21" s="37">
        <f>SUM(G17,G20)</f>
        <v>10000</v>
      </c>
      <c r="H21" s="5"/>
      <c r="I21" s="37">
        <f>SUM(I17,I20)</f>
        <v>59000</v>
      </c>
      <c r="J21" s="5"/>
      <c r="K21" s="37">
        <f>SUM(K17,K20)</f>
        <v>206706</v>
      </c>
      <c r="L21" s="5"/>
      <c r="M21" s="37">
        <f>SUM(M17,M20)</f>
        <v>843</v>
      </c>
      <c r="N21" s="5"/>
      <c r="O21" s="37">
        <f>SUM(O17,O20)</f>
        <v>432549</v>
      </c>
    </row>
    <row r="22" spans="1:17" ht="24" customHeight="1" thickTop="1">
      <c r="A22" s="1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">
        <f>O21-BS!H77</f>
        <v>0</v>
      </c>
      <c r="P22" s="54"/>
      <c r="Q22" s="54"/>
    </row>
    <row r="23" spans="1:17" ht="24" customHeight="1">
      <c r="A23" s="2" t="s">
        <v>170</v>
      </c>
    </row>
  </sheetData>
  <mergeCells count="6">
    <mergeCell ref="G9:I9"/>
    <mergeCell ref="A3:O3"/>
    <mergeCell ref="A4:O4"/>
    <mergeCell ref="C6:O6"/>
    <mergeCell ref="A5:O5"/>
    <mergeCell ref="G8:K8"/>
  </mergeCells>
  <printOptions horizontalCentered="1"/>
  <pageMargins left="0.57999999999999996" right="0.35" top="0.78740157480314998" bottom="0.196850393700787" header="0.31496062992126" footer="0.31496062992126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8"/>
  <sheetViews>
    <sheetView showGridLines="0" view="pageBreakPreview" topLeftCell="A37" zoomScale="70" zoomScaleNormal="100" zoomScaleSheetLayoutView="70" workbookViewId="0">
      <selection activeCell="P38" sqref="P38"/>
    </sheetView>
  </sheetViews>
  <sheetFormatPr defaultColWidth="9.33203125" defaultRowHeight="24" customHeight="1"/>
  <cols>
    <col min="1" max="1" width="48.5546875" style="63" customWidth="1"/>
    <col min="2" max="2" width="4" style="63" customWidth="1"/>
    <col min="3" max="3" width="4.33203125" style="63" customWidth="1"/>
    <col min="4" max="4" width="16.6640625" style="63" customWidth="1"/>
    <col min="5" max="5" width="1.44140625" style="63" customWidth="1"/>
    <col min="6" max="6" width="16.6640625" style="63" customWidth="1"/>
    <col min="7" max="7" width="1.44140625" style="63" customWidth="1"/>
    <col min="8" max="8" width="16.6640625" style="63" customWidth="1"/>
    <col min="9" max="9" width="1.44140625" style="63" customWidth="1"/>
    <col min="10" max="10" width="16.6640625" style="63" customWidth="1"/>
    <col min="11" max="11" width="1.33203125" style="63" customWidth="1"/>
    <col min="12" max="12" width="19.33203125" style="63" bestFit="1" customWidth="1"/>
    <col min="13" max="13" width="13.5546875" style="63" bestFit="1" customWidth="1"/>
    <col min="14" max="14" width="15.33203125" style="63" bestFit="1" customWidth="1"/>
    <col min="15" max="15" width="13.5546875" style="63" bestFit="1" customWidth="1"/>
    <col min="16" max="16384" width="9.33203125" style="63"/>
  </cols>
  <sheetData>
    <row r="1" spans="1:10" ht="24" customHeight="1">
      <c r="J1" s="27" t="s">
        <v>88</v>
      </c>
    </row>
    <row r="2" spans="1:10" s="65" customFormat="1" ht="24" customHeight="1">
      <c r="A2" s="1" t="s">
        <v>106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s="65" customFormat="1" ht="24" customHeight="1">
      <c r="A3" s="120" t="s">
        <v>18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s="65" customFormat="1" ht="24" customHeight="1">
      <c r="A4" s="120" t="s">
        <v>176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s="65" customFormat="1" ht="24" customHeight="1">
      <c r="J5" s="67" t="s">
        <v>87</v>
      </c>
    </row>
    <row r="6" spans="1:10" s="65" customFormat="1" ht="24" customHeight="1">
      <c r="A6" s="67"/>
      <c r="B6" s="67"/>
      <c r="D6" s="119" t="s">
        <v>1</v>
      </c>
      <c r="E6" s="119"/>
      <c r="F6" s="119"/>
      <c r="G6" s="67"/>
      <c r="H6" s="131" t="s">
        <v>2</v>
      </c>
      <c r="I6" s="131"/>
      <c r="J6" s="131"/>
    </row>
    <row r="7" spans="1:10" s="65" customFormat="1" ht="24" customHeight="1">
      <c r="C7" s="68"/>
      <c r="D7" s="69">
        <v>2026</v>
      </c>
      <c r="F7" s="69">
        <v>2025</v>
      </c>
      <c r="G7" s="70"/>
      <c r="H7" s="69">
        <v>2026</v>
      </c>
      <c r="J7" s="69">
        <v>2025</v>
      </c>
    </row>
    <row r="8" spans="1:10" s="65" customFormat="1" ht="24" customHeight="1">
      <c r="A8" s="1" t="s">
        <v>19</v>
      </c>
    </row>
    <row r="9" spans="1:10" s="65" customFormat="1" ht="24" customHeight="1">
      <c r="A9" s="2" t="s">
        <v>139</v>
      </c>
      <c r="C9" s="5"/>
      <c r="D9" s="9">
        <f>SUM(PL!E26)</f>
        <v>32152</v>
      </c>
      <c r="F9" s="9">
        <f>SUM(PL!G26)</f>
        <v>30133</v>
      </c>
      <c r="H9" s="9">
        <f>SUM(PL!I26)</f>
        <v>97655</v>
      </c>
      <c r="I9" s="5"/>
      <c r="J9" s="9">
        <f>SUM(PL!K26)</f>
        <v>97422</v>
      </c>
    </row>
    <row r="10" spans="1:10" s="65" customFormat="1" ht="24" customHeight="1">
      <c r="A10" s="2" t="s">
        <v>148</v>
      </c>
      <c r="C10" s="5"/>
      <c r="D10" s="19"/>
      <c r="E10" s="19"/>
      <c r="F10" s="19"/>
      <c r="G10" s="19"/>
      <c r="H10" s="5"/>
      <c r="I10" s="5"/>
      <c r="J10" s="5"/>
    </row>
    <row r="11" spans="1:10" s="65" customFormat="1" ht="24" customHeight="1">
      <c r="A11" s="2" t="s">
        <v>71</v>
      </c>
      <c r="C11" s="5"/>
      <c r="D11" s="19"/>
      <c r="E11" s="19"/>
      <c r="F11" s="19"/>
      <c r="G11" s="19"/>
      <c r="H11" s="5"/>
      <c r="I11" s="5"/>
      <c r="J11" s="5"/>
    </row>
    <row r="12" spans="1:10" s="65" customFormat="1" ht="24" customHeight="1">
      <c r="A12" s="2" t="s">
        <v>20</v>
      </c>
      <c r="C12" s="5"/>
      <c r="D12" s="19">
        <v>9655</v>
      </c>
      <c r="E12" s="19"/>
      <c r="F12" s="19">
        <v>9719</v>
      </c>
      <c r="G12" s="19"/>
      <c r="H12" s="19">
        <v>895</v>
      </c>
      <c r="I12" s="5"/>
      <c r="J12" s="19">
        <v>922</v>
      </c>
    </row>
    <row r="13" spans="1:10" s="65" customFormat="1" ht="24" customHeight="1">
      <c r="A13" s="2" t="s">
        <v>173</v>
      </c>
      <c r="C13" s="5"/>
      <c r="D13" s="5">
        <v>-240</v>
      </c>
      <c r="E13" s="19"/>
      <c r="F13" s="5">
        <v>-536</v>
      </c>
      <c r="G13" s="19"/>
      <c r="H13" s="5">
        <v>0</v>
      </c>
      <c r="I13" s="5"/>
      <c r="J13" s="5">
        <v>0</v>
      </c>
    </row>
    <row r="14" spans="1:10" s="65" customFormat="1" ht="24" customHeight="1">
      <c r="A14" s="2" t="s">
        <v>149</v>
      </c>
      <c r="C14" s="5"/>
      <c r="D14" s="5">
        <v>-326</v>
      </c>
      <c r="E14" s="19"/>
      <c r="F14" s="5">
        <v>-837</v>
      </c>
      <c r="G14" s="19"/>
      <c r="H14" s="5">
        <v>-168</v>
      </c>
      <c r="I14" s="5"/>
      <c r="J14" s="5">
        <v>-179</v>
      </c>
    </row>
    <row r="15" spans="1:10" s="65" customFormat="1" ht="24" customHeight="1">
      <c r="A15" s="2" t="s">
        <v>182</v>
      </c>
      <c r="C15" s="5"/>
      <c r="D15" s="5">
        <v>-244</v>
      </c>
      <c r="E15" s="19"/>
      <c r="F15" s="5">
        <v>0</v>
      </c>
      <c r="G15" s="19"/>
      <c r="H15" s="5">
        <v>0</v>
      </c>
      <c r="I15" s="5"/>
      <c r="J15" s="5">
        <v>0</v>
      </c>
    </row>
    <row r="16" spans="1:10" s="65" customFormat="1" ht="24" customHeight="1">
      <c r="A16" s="2" t="s">
        <v>140</v>
      </c>
      <c r="C16" s="5"/>
      <c r="D16" s="5">
        <v>0</v>
      </c>
      <c r="E16" s="19"/>
      <c r="F16" s="5">
        <v>-1</v>
      </c>
      <c r="G16" s="19"/>
      <c r="H16" s="5">
        <v>0</v>
      </c>
      <c r="I16" s="5"/>
      <c r="J16" s="5">
        <v>-1</v>
      </c>
    </row>
    <row r="17" spans="1:10" s="65" customFormat="1" ht="24" customHeight="1">
      <c r="A17" s="2" t="s">
        <v>164</v>
      </c>
      <c r="C17" s="5"/>
      <c r="D17" s="5">
        <v>1084</v>
      </c>
      <c r="E17" s="19"/>
      <c r="F17" s="5">
        <v>959</v>
      </c>
      <c r="G17" s="19"/>
      <c r="H17" s="5">
        <v>260</v>
      </c>
      <c r="I17" s="5"/>
      <c r="J17" s="5">
        <v>228</v>
      </c>
    </row>
    <row r="18" spans="1:10" s="65" customFormat="1" ht="24" customHeight="1">
      <c r="A18" s="2" t="s">
        <v>171</v>
      </c>
      <c r="C18" s="5"/>
      <c r="D18" s="5">
        <v>0</v>
      </c>
      <c r="E18" s="19"/>
      <c r="F18" s="5">
        <v>0</v>
      </c>
      <c r="G18" s="19"/>
      <c r="H18" s="5">
        <v>-93999</v>
      </c>
      <c r="I18" s="5"/>
      <c r="J18" s="5">
        <v>-94999</v>
      </c>
    </row>
    <row r="19" spans="1:10" s="65" customFormat="1" ht="24" customHeight="1">
      <c r="A19" s="2" t="s">
        <v>80</v>
      </c>
      <c r="C19" s="5"/>
      <c r="D19" s="71">
        <v>135</v>
      </c>
      <c r="E19" s="19"/>
      <c r="F19" s="71">
        <v>191</v>
      </c>
      <c r="G19" s="19"/>
      <c r="H19" s="39">
        <v>0</v>
      </c>
      <c r="I19" s="5"/>
      <c r="J19" s="39">
        <v>0</v>
      </c>
    </row>
    <row r="20" spans="1:10" s="65" customFormat="1" ht="24" customHeight="1">
      <c r="A20" s="2" t="s">
        <v>141</v>
      </c>
      <c r="C20" s="5"/>
      <c r="D20" s="19"/>
      <c r="E20" s="19"/>
      <c r="F20" s="19"/>
      <c r="G20" s="19"/>
      <c r="H20" s="19"/>
      <c r="I20" s="19"/>
      <c r="J20" s="19"/>
    </row>
    <row r="21" spans="1:10" s="65" customFormat="1" ht="24" customHeight="1">
      <c r="A21" s="2" t="s">
        <v>21</v>
      </c>
      <c r="C21" s="5"/>
      <c r="D21" s="5">
        <f>SUM(D9:D19)</f>
        <v>42216</v>
      </c>
      <c r="E21" s="19"/>
      <c r="F21" s="5">
        <f>SUM(F9:F19)</f>
        <v>39628</v>
      </c>
      <c r="G21" s="19"/>
      <c r="H21" s="5">
        <f>SUM(H9:H19)</f>
        <v>4643</v>
      </c>
      <c r="I21" s="5"/>
      <c r="J21" s="5">
        <f>SUM(J9:J19)</f>
        <v>3393</v>
      </c>
    </row>
    <row r="22" spans="1:10" s="65" customFormat="1" ht="24" customHeight="1">
      <c r="A22" s="2" t="s">
        <v>22</v>
      </c>
      <c r="D22" s="19"/>
      <c r="E22" s="19"/>
      <c r="F22" s="19"/>
      <c r="G22" s="19"/>
      <c r="H22" s="5"/>
      <c r="I22" s="5"/>
      <c r="J22" s="5"/>
    </row>
    <row r="23" spans="1:10" s="65" customFormat="1" ht="24" customHeight="1">
      <c r="A23" s="2" t="s">
        <v>184</v>
      </c>
      <c r="C23" s="5"/>
      <c r="D23" s="10">
        <v>-4205</v>
      </c>
      <c r="E23" s="19"/>
      <c r="F23" s="10">
        <v>5248</v>
      </c>
      <c r="G23" s="19"/>
      <c r="H23" s="5">
        <v>8074</v>
      </c>
      <c r="I23" s="5"/>
      <c r="J23" s="5">
        <v>7529</v>
      </c>
    </row>
    <row r="24" spans="1:10" s="65" customFormat="1" ht="24" customHeight="1">
      <c r="A24" s="2" t="s">
        <v>23</v>
      </c>
      <c r="C24" s="5"/>
      <c r="D24" s="10">
        <v>785</v>
      </c>
      <c r="E24" s="19"/>
      <c r="F24" s="10">
        <v>584</v>
      </c>
      <c r="G24" s="19"/>
      <c r="H24" s="5">
        <v>0</v>
      </c>
      <c r="I24" s="5"/>
      <c r="J24" s="5">
        <v>0</v>
      </c>
    </row>
    <row r="25" spans="1:10" s="65" customFormat="1" ht="24" customHeight="1">
      <c r="A25" s="2" t="s">
        <v>24</v>
      </c>
      <c r="C25" s="5"/>
      <c r="D25" s="10">
        <v>18</v>
      </c>
      <c r="E25" s="19"/>
      <c r="F25" s="10">
        <v>5</v>
      </c>
      <c r="G25" s="19"/>
      <c r="H25" s="5">
        <v>5</v>
      </c>
      <c r="I25" s="5"/>
      <c r="J25" s="5">
        <v>3</v>
      </c>
    </row>
    <row r="26" spans="1:10" s="65" customFormat="1" ht="24" customHeight="1">
      <c r="A26" s="2" t="s">
        <v>25</v>
      </c>
      <c r="C26" s="5"/>
      <c r="D26" s="10">
        <v>0</v>
      </c>
      <c r="E26" s="19"/>
      <c r="F26" s="10">
        <v>-20</v>
      </c>
      <c r="G26" s="19"/>
      <c r="H26" s="5">
        <v>1</v>
      </c>
      <c r="I26" s="5"/>
      <c r="J26" s="5">
        <v>0</v>
      </c>
    </row>
    <row r="27" spans="1:10" s="65" customFormat="1" ht="24" customHeight="1">
      <c r="A27" s="2" t="s">
        <v>26</v>
      </c>
      <c r="C27" s="5"/>
      <c r="D27" s="10"/>
      <c r="E27" s="19"/>
      <c r="F27" s="10"/>
      <c r="G27" s="19"/>
      <c r="H27" s="5"/>
      <c r="I27" s="5"/>
      <c r="J27" s="5"/>
    </row>
    <row r="28" spans="1:10" s="65" customFormat="1" ht="24" customHeight="1">
      <c r="A28" s="2" t="s">
        <v>180</v>
      </c>
      <c r="C28" s="5"/>
      <c r="D28" s="10">
        <v>-5191</v>
      </c>
      <c r="E28" s="19"/>
      <c r="F28" s="10">
        <v>-4965</v>
      </c>
      <c r="G28" s="19"/>
      <c r="H28" s="5">
        <v>-21</v>
      </c>
      <c r="I28" s="5"/>
      <c r="J28" s="5">
        <v>-330</v>
      </c>
    </row>
    <row r="29" spans="1:10" s="65" customFormat="1" ht="24" customHeight="1">
      <c r="A29" s="65" t="s">
        <v>27</v>
      </c>
      <c r="C29" s="5"/>
      <c r="D29" s="5">
        <v>1872</v>
      </c>
      <c r="E29" s="19"/>
      <c r="F29" s="5">
        <v>1908</v>
      </c>
      <c r="G29" s="19"/>
      <c r="H29" s="5">
        <v>0</v>
      </c>
      <c r="I29" s="5"/>
      <c r="J29" s="5">
        <v>1</v>
      </c>
    </row>
    <row r="30" spans="1:10" s="65" customFormat="1" ht="24" customHeight="1">
      <c r="A30" s="2" t="s">
        <v>142</v>
      </c>
      <c r="C30" s="5"/>
      <c r="D30" s="39">
        <v>1408</v>
      </c>
      <c r="E30" s="19"/>
      <c r="F30" s="39">
        <v>444</v>
      </c>
      <c r="G30" s="19"/>
      <c r="H30" s="39">
        <v>0</v>
      </c>
      <c r="I30" s="5"/>
      <c r="J30" s="39">
        <v>0</v>
      </c>
    </row>
    <row r="31" spans="1:10" s="65" customFormat="1" ht="24" customHeight="1">
      <c r="A31" s="65" t="s">
        <v>143</v>
      </c>
      <c r="C31" s="5"/>
      <c r="D31" s="5">
        <f>SUM(D21:D30)</f>
        <v>36903</v>
      </c>
      <c r="E31" s="19"/>
      <c r="F31" s="5">
        <f>SUM(F21:F30)</f>
        <v>42832</v>
      </c>
      <c r="G31" s="19"/>
      <c r="H31" s="5">
        <f>SUM(H21:H30)</f>
        <v>12702</v>
      </c>
      <c r="I31" s="5"/>
      <c r="J31" s="5">
        <f>SUM(J21:J30)</f>
        <v>10596</v>
      </c>
    </row>
    <row r="32" spans="1:10" s="65" customFormat="1" ht="24" customHeight="1">
      <c r="A32" s="65" t="s">
        <v>28</v>
      </c>
      <c r="C32" s="5"/>
      <c r="D32" s="19">
        <v>-135</v>
      </c>
      <c r="E32" s="19"/>
      <c r="F32" s="19">
        <v>-191</v>
      </c>
      <c r="G32" s="19"/>
      <c r="H32" s="5">
        <v>0</v>
      </c>
      <c r="I32" s="5"/>
      <c r="J32" s="5">
        <v>0</v>
      </c>
    </row>
    <row r="33" spans="1:10" s="65" customFormat="1" ht="24" customHeight="1">
      <c r="A33" s="65" t="s">
        <v>72</v>
      </c>
      <c r="C33" s="5"/>
      <c r="D33" s="19">
        <v>-3552</v>
      </c>
      <c r="E33" s="19"/>
      <c r="F33" s="19">
        <v>-3603</v>
      </c>
      <c r="G33" s="19"/>
      <c r="H33" s="5">
        <v>-1054</v>
      </c>
      <c r="I33" s="5"/>
      <c r="J33" s="5">
        <v>-1040</v>
      </c>
    </row>
    <row r="34" spans="1:10" s="65" customFormat="1" ht="24" customHeight="1">
      <c r="A34" s="1" t="s">
        <v>183</v>
      </c>
      <c r="C34" s="5"/>
      <c r="D34" s="72">
        <f>SUM(D31:D33)</f>
        <v>33216</v>
      </c>
      <c r="E34" s="19"/>
      <c r="F34" s="72">
        <f>SUM(F31:F33)</f>
        <v>39038</v>
      </c>
      <c r="G34" s="19"/>
      <c r="H34" s="72">
        <f>SUM(H31:H33)</f>
        <v>11648</v>
      </c>
      <c r="I34" s="5"/>
      <c r="J34" s="72">
        <f>SUM(J31:J33)</f>
        <v>9556</v>
      </c>
    </row>
    <row r="35" spans="1:10" s="65" customFormat="1" ht="24" customHeight="1">
      <c r="A35" s="2"/>
      <c r="H35" s="5"/>
      <c r="I35" s="5"/>
      <c r="J35" s="5"/>
    </row>
    <row r="36" spans="1:10" s="65" customFormat="1" ht="24" customHeight="1">
      <c r="A36" s="2" t="s">
        <v>170</v>
      </c>
    </row>
    <row r="37" spans="1:10" s="65" customFormat="1" ht="24" customHeight="1">
      <c r="J37" s="27" t="s">
        <v>88</v>
      </c>
    </row>
    <row r="38" spans="1:10" s="65" customFormat="1" ht="24" customHeight="1">
      <c r="A38" s="1" t="s">
        <v>106</v>
      </c>
      <c r="B38" s="64"/>
      <c r="C38" s="64"/>
      <c r="D38" s="64"/>
      <c r="E38" s="64"/>
      <c r="F38" s="64"/>
      <c r="G38" s="64"/>
      <c r="H38" s="64"/>
      <c r="I38" s="64"/>
      <c r="J38" s="64"/>
    </row>
    <row r="39" spans="1:10" s="65" customFormat="1" ht="24" customHeight="1">
      <c r="A39" s="120" t="s">
        <v>29</v>
      </c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s="65" customFormat="1" ht="24" customHeight="1">
      <c r="A40" s="120" t="s">
        <v>176</v>
      </c>
      <c r="B40" s="120"/>
      <c r="C40" s="120"/>
      <c r="D40" s="120"/>
      <c r="E40" s="120"/>
      <c r="F40" s="120"/>
      <c r="G40" s="120"/>
      <c r="H40" s="120"/>
      <c r="I40" s="120"/>
      <c r="J40" s="120"/>
    </row>
    <row r="41" spans="1:10" s="65" customFormat="1" ht="24" customHeight="1">
      <c r="J41" s="67" t="s">
        <v>87</v>
      </c>
    </row>
    <row r="42" spans="1:10" s="65" customFormat="1" ht="24" customHeight="1">
      <c r="A42" s="67"/>
      <c r="B42" s="67"/>
      <c r="D42" s="119" t="s">
        <v>1</v>
      </c>
      <c r="E42" s="119"/>
      <c r="F42" s="119"/>
      <c r="G42" s="67"/>
      <c r="H42" s="119" t="s">
        <v>2</v>
      </c>
      <c r="I42" s="119"/>
      <c r="J42" s="119"/>
    </row>
    <row r="43" spans="1:10" s="65" customFormat="1" ht="24" customHeight="1">
      <c r="B43" s="68"/>
      <c r="C43" s="69"/>
      <c r="D43" s="69">
        <v>2026</v>
      </c>
      <c r="F43" s="69">
        <v>2025</v>
      </c>
      <c r="G43" s="70"/>
      <c r="H43" s="69">
        <v>2026</v>
      </c>
      <c r="J43" s="69">
        <v>2025</v>
      </c>
    </row>
    <row r="44" spans="1:10" s="65" customFormat="1" ht="24" customHeight="1">
      <c r="A44" s="1" t="s">
        <v>73</v>
      </c>
      <c r="H44" s="5"/>
      <c r="I44" s="5"/>
      <c r="J44" s="5"/>
    </row>
    <row r="45" spans="1:10" s="65" customFormat="1" ht="24" customHeight="1">
      <c r="A45" s="2" t="s">
        <v>181</v>
      </c>
      <c r="D45" s="65">
        <v>-18500</v>
      </c>
      <c r="F45" s="19">
        <v>0</v>
      </c>
      <c r="H45" s="5">
        <v>-11000</v>
      </c>
      <c r="I45" s="5"/>
      <c r="J45" s="19">
        <v>0</v>
      </c>
    </row>
    <row r="46" spans="1:10" s="65" customFormat="1" ht="24" customHeight="1">
      <c r="A46" s="2" t="s">
        <v>144</v>
      </c>
      <c r="D46" s="19">
        <v>-272</v>
      </c>
      <c r="E46" s="19"/>
      <c r="F46" s="19">
        <v>0</v>
      </c>
      <c r="G46" s="19"/>
      <c r="H46" s="5">
        <v>-272</v>
      </c>
      <c r="I46" s="5"/>
      <c r="J46" s="5">
        <v>0</v>
      </c>
    </row>
    <row r="47" spans="1:10" s="65" customFormat="1" ht="24" customHeight="1">
      <c r="A47" s="2" t="s">
        <v>103</v>
      </c>
      <c r="D47" s="5">
        <v>-5042</v>
      </c>
      <c r="E47" s="19"/>
      <c r="F47" s="5">
        <v>-4267</v>
      </c>
      <c r="G47" s="19"/>
      <c r="H47" s="5">
        <v>0</v>
      </c>
      <c r="I47" s="5"/>
      <c r="J47" s="5">
        <v>-28</v>
      </c>
    </row>
    <row r="48" spans="1:10" s="65" customFormat="1" ht="24" customHeight="1">
      <c r="A48" s="2" t="s">
        <v>74</v>
      </c>
      <c r="D48" s="5">
        <v>-68</v>
      </c>
      <c r="E48" s="19"/>
      <c r="F48" s="5">
        <v>-97</v>
      </c>
      <c r="G48" s="19"/>
      <c r="H48" s="5">
        <v>0</v>
      </c>
      <c r="I48" s="5"/>
      <c r="J48" s="5">
        <v>0</v>
      </c>
    </row>
    <row r="49" spans="1:10" s="65" customFormat="1" ht="24" customHeight="1">
      <c r="A49" s="2" t="s">
        <v>78</v>
      </c>
      <c r="D49" s="39">
        <v>0</v>
      </c>
      <c r="E49" s="19"/>
      <c r="F49" s="39">
        <v>1</v>
      </c>
      <c r="G49" s="19"/>
      <c r="H49" s="39">
        <v>0</v>
      </c>
      <c r="I49" s="5"/>
      <c r="J49" s="39">
        <v>1</v>
      </c>
    </row>
    <row r="50" spans="1:10" s="65" customFormat="1" ht="24" customHeight="1">
      <c r="A50" s="1" t="s">
        <v>169</v>
      </c>
      <c r="C50" s="5"/>
      <c r="D50" s="72">
        <f>SUM(D45:D49)</f>
        <v>-23882</v>
      </c>
      <c r="E50" s="5"/>
      <c r="F50" s="72">
        <f>SUM(F45:F49)</f>
        <v>-4363</v>
      </c>
      <c r="G50" s="5"/>
      <c r="H50" s="72">
        <f>SUM(H45:H49)</f>
        <v>-11272</v>
      </c>
      <c r="I50" s="5"/>
      <c r="J50" s="72">
        <f>SUM(J45:J49)</f>
        <v>-27</v>
      </c>
    </row>
    <row r="51" spans="1:10" s="65" customFormat="1" ht="24" customHeight="1">
      <c r="A51" s="1" t="s">
        <v>146</v>
      </c>
      <c r="C51" s="5"/>
      <c r="D51" s="5"/>
      <c r="E51" s="5"/>
      <c r="F51" s="5"/>
      <c r="G51" s="5"/>
      <c r="H51" s="5"/>
      <c r="I51" s="5"/>
      <c r="J51" s="5"/>
    </row>
    <row r="52" spans="1:10" s="65" customFormat="1" ht="24" customHeight="1">
      <c r="A52" s="2" t="s">
        <v>82</v>
      </c>
      <c r="B52" s="73"/>
      <c r="C52" s="5"/>
      <c r="D52" s="5">
        <v>-1212</v>
      </c>
      <c r="E52" s="5"/>
      <c r="F52" s="5">
        <v>-1242</v>
      </c>
      <c r="G52" s="5"/>
      <c r="H52" s="5">
        <v>0</v>
      </c>
      <c r="I52" s="5"/>
      <c r="J52" s="5">
        <v>0</v>
      </c>
    </row>
    <row r="53" spans="1:10" s="65" customFormat="1" ht="24" customHeight="1">
      <c r="A53" s="1" t="s">
        <v>145</v>
      </c>
      <c r="C53" s="5"/>
      <c r="D53" s="72">
        <f>SUM(D52:D52)</f>
        <v>-1212</v>
      </c>
      <c r="E53" s="5"/>
      <c r="F53" s="72">
        <f>SUM(F52:F52)</f>
        <v>-1242</v>
      </c>
      <c r="G53" s="5"/>
      <c r="H53" s="72">
        <f>SUM(H52:H52)</f>
        <v>0</v>
      </c>
      <c r="I53" s="5"/>
      <c r="J53" s="72">
        <f>SUM(J52:J52)</f>
        <v>0</v>
      </c>
    </row>
    <row r="54" spans="1:10" s="65" customFormat="1" ht="24" customHeight="1">
      <c r="A54" s="1" t="s">
        <v>147</v>
      </c>
      <c r="C54" s="5"/>
      <c r="D54" s="6">
        <f>SUM(D53,D50,D34)</f>
        <v>8122</v>
      </c>
      <c r="E54" s="5"/>
      <c r="F54" s="6">
        <f>SUM(F53,F50,F34)</f>
        <v>33433</v>
      </c>
      <c r="G54" s="5"/>
      <c r="H54" s="5">
        <f>SUM(H53,H50,H34)</f>
        <v>376</v>
      </c>
      <c r="I54" s="5"/>
      <c r="J54" s="5">
        <f>SUM(J53,J50,J34)</f>
        <v>9529</v>
      </c>
    </row>
    <row r="55" spans="1:10" s="65" customFormat="1" ht="24" customHeight="1">
      <c r="A55" s="2" t="s">
        <v>93</v>
      </c>
      <c r="C55" s="5"/>
      <c r="D55" s="39">
        <v>29882</v>
      </c>
      <c r="E55" s="5"/>
      <c r="F55" s="39">
        <v>46271</v>
      </c>
      <c r="G55" s="5"/>
      <c r="H55" s="5">
        <v>6163</v>
      </c>
      <c r="I55" s="5"/>
      <c r="J55" s="5">
        <v>5535</v>
      </c>
    </row>
    <row r="56" spans="1:10" s="65" customFormat="1" ht="24" customHeight="1" thickBot="1">
      <c r="A56" s="1" t="s">
        <v>92</v>
      </c>
      <c r="C56" s="5"/>
      <c r="D56" s="74">
        <f>SUM(D54:D55)</f>
        <v>38004</v>
      </c>
      <c r="E56" s="5"/>
      <c r="F56" s="74">
        <f>SUM(F54:F55)</f>
        <v>79704</v>
      </c>
      <c r="G56" s="5"/>
      <c r="H56" s="74">
        <f>SUM(H54:H55)</f>
        <v>6539</v>
      </c>
      <c r="I56" s="5"/>
      <c r="J56" s="74">
        <f>SUM(J54:J55)</f>
        <v>15064</v>
      </c>
    </row>
    <row r="57" spans="1:10" s="65" customFormat="1" ht="24" customHeight="1" thickTop="1">
      <c r="A57" s="2"/>
      <c r="C57" s="5"/>
      <c r="D57" s="59">
        <f>SUM(D56-BS!D11)</f>
        <v>0</v>
      </c>
      <c r="E57" s="75"/>
      <c r="F57" s="75"/>
      <c r="G57" s="75"/>
      <c r="H57" s="59">
        <f>SUM(H56-BS!H11)</f>
        <v>0</v>
      </c>
      <c r="I57" s="5"/>
      <c r="J57" s="5"/>
    </row>
    <row r="58" spans="1:10" s="65" customFormat="1" ht="24" customHeight="1">
      <c r="A58" s="1" t="s">
        <v>30</v>
      </c>
      <c r="C58" s="5"/>
      <c r="D58" s="5"/>
      <c r="E58" s="19"/>
      <c r="F58" s="5"/>
      <c r="G58" s="19"/>
      <c r="H58" s="5"/>
      <c r="I58" s="5"/>
      <c r="J58" s="5"/>
    </row>
    <row r="59" spans="1:10" s="65" customFormat="1" ht="24" customHeight="1">
      <c r="A59" s="2" t="s">
        <v>31</v>
      </c>
      <c r="C59" s="5"/>
      <c r="D59" s="5"/>
      <c r="E59" s="19"/>
      <c r="F59" s="5"/>
      <c r="G59" s="19"/>
      <c r="H59" s="5"/>
      <c r="I59" s="5"/>
      <c r="J59" s="5"/>
    </row>
    <row r="60" spans="1:10" s="65" customFormat="1" ht="24" customHeight="1">
      <c r="A60" s="2" t="s">
        <v>104</v>
      </c>
      <c r="C60" s="5"/>
      <c r="D60" s="76">
        <v>1717</v>
      </c>
      <c r="E60" s="76"/>
      <c r="F60" s="76">
        <v>889</v>
      </c>
      <c r="G60" s="76"/>
      <c r="H60" s="76">
        <v>6</v>
      </c>
      <c r="I60" s="76"/>
      <c r="J60" s="76">
        <v>93</v>
      </c>
    </row>
    <row r="61" spans="1:10" s="65" customFormat="1" ht="24" customHeight="1">
      <c r="A61" s="2" t="s">
        <v>81</v>
      </c>
      <c r="C61" s="5"/>
      <c r="D61" s="76"/>
      <c r="E61" s="76"/>
      <c r="F61" s="76"/>
      <c r="G61" s="76"/>
      <c r="H61" s="76"/>
      <c r="I61" s="76"/>
      <c r="J61" s="76"/>
    </row>
    <row r="62" spans="1:10" s="65" customFormat="1" ht="24" customHeight="1">
      <c r="A62" s="2" t="s">
        <v>83</v>
      </c>
      <c r="C62" s="5"/>
      <c r="D62" s="76">
        <v>0</v>
      </c>
      <c r="E62" s="76"/>
      <c r="F62" s="76">
        <v>12677</v>
      </c>
      <c r="G62" s="76"/>
      <c r="H62" s="76">
        <v>0</v>
      </c>
      <c r="I62" s="76"/>
      <c r="J62" s="76">
        <v>0</v>
      </c>
    </row>
    <row r="63" spans="1:10" s="65" customFormat="1" ht="24" customHeight="1">
      <c r="A63" s="2" t="s">
        <v>172</v>
      </c>
      <c r="C63" s="5"/>
      <c r="D63" s="76">
        <v>0</v>
      </c>
      <c r="E63" s="76"/>
      <c r="F63" s="76">
        <v>0</v>
      </c>
      <c r="G63" s="76"/>
      <c r="H63" s="76">
        <v>93999</v>
      </c>
      <c r="I63" s="76"/>
      <c r="J63" s="76">
        <v>94999</v>
      </c>
    </row>
    <row r="64" spans="1:10" s="65" customFormat="1" ht="24" customHeight="1">
      <c r="A64" s="2"/>
      <c r="C64" s="5"/>
      <c r="D64" s="76"/>
      <c r="E64" s="76"/>
      <c r="F64" s="76"/>
      <c r="G64" s="76"/>
      <c r="H64" s="76"/>
      <c r="I64" s="76"/>
      <c r="J64" s="76"/>
    </row>
    <row r="65" spans="1:15" s="2" customFormat="1" ht="24" customHeight="1">
      <c r="A65" s="2" t="s">
        <v>170</v>
      </c>
      <c r="B65" s="65"/>
      <c r="C65" s="65"/>
      <c r="D65" s="65"/>
      <c r="E65" s="65"/>
      <c r="F65" s="65"/>
      <c r="G65" s="65"/>
      <c r="H65" s="65"/>
      <c r="I65" s="65"/>
      <c r="J65" s="65"/>
      <c r="L65" s="65"/>
      <c r="M65" s="65"/>
      <c r="N65" s="65"/>
      <c r="O65" s="65"/>
    </row>
    <row r="66" spans="1:15" ht="24" customHeight="1">
      <c r="L66" s="65"/>
      <c r="M66" s="65"/>
      <c r="N66" s="65"/>
      <c r="O66" s="65"/>
    </row>
    <row r="67" spans="1:15" ht="24" customHeight="1">
      <c r="L67" s="65"/>
      <c r="M67" s="65"/>
      <c r="N67" s="65"/>
      <c r="O67" s="65"/>
    </row>
    <row r="68" spans="1:15" ht="24" customHeight="1">
      <c r="L68" s="65"/>
      <c r="M68" s="65"/>
      <c r="N68" s="65"/>
      <c r="O68" s="65"/>
    </row>
  </sheetData>
  <mergeCells count="8">
    <mergeCell ref="A40:J40"/>
    <mergeCell ref="D42:F42"/>
    <mergeCell ref="H42:J42"/>
    <mergeCell ref="A3:J3"/>
    <mergeCell ref="A4:J4"/>
    <mergeCell ref="D6:F6"/>
    <mergeCell ref="H6:J6"/>
    <mergeCell ref="A39:J39"/>
  </mergeCells>
  <printOptions horizontalCentered="1"/>
  <pageMargins left="0.62" right="0.31496062992126" top="0.78740157480314998" bottom="0.196850393700787" header="0.31496062992126" footer="0.31496062992126"/>
  <pageSetup paperSize="9" scale="72" orientation="portrait" r:id="rId1"/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43D598CD91E40ADD60E34E84CD3DF" ma:contentTypeVersion="4" ma:contentTypeDescription="Create a new document." ma:contentTypeScope="" ma:versionID="1c368aa199ffb26dd39a40f3645569ae">
  <xsd:schema xmlns:xsd="http://www.w3.org/2001/XMLSchema" xmlns:xs="http://www.w3.org/2001/XMLSchema" xmlns:p="http://schemas.microsoft.com/office/2006/metadata/properties" xmlns:ns2="e33cfbc4-ba9f-441e-a916-ef629a384a5f" targetNamespace="http://schemas.microsoft.com/office/2006/metadata/properties" ma:root="true" ma:fieldsID="aea7068ccc8ee95f008269e024b26588" ns2:_="">
    <xsd:import namespace="e33cfbc4-ba9f-441e-a916-ef629a384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cfbc4-ba9f-441e-a916-ef629a384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48E91F-EE48-4F1C-9BFC-390E7E5F6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cfbc4-ba9f-441e-a916-ef629a384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42333-4370-435E-86AD-EE8668968C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547C1F-210E-4D17-9222-CCC967300A0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Pornpan Klaysukpong</cp:lastModifiedBy>
  <cp:lastPrinted>2026-05-11T04:26:57Z</cp:lastPrinted>
  <dcterms:created xsi:type="dcterms:W3CDTF">2010-02-01T03:14:56Z</dcterms:created>
  <dcterms:modified xsi:type="dcterms:W3CDTF">2026-05-13T10:54:12Z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0x010100EC443D598CD91E40ADD60E34E84CD3DF</vt:lpwstr>
  </property>
</Properties>
</file>