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03 งบการเงิน Audited - TTB\2026_69\1. ไตรมาสที่ 1_69\2. งบส่งตลาด\งบส่งตลาดรอบสอง 12052026\"/>
    </mc:Choice>
  </mc:AlternateContent>
  <xr:revisionPtr revIDLastSave="0" documentId="13_ncr:1_{CE602F0D-F618-455B-8BBB-DBE095B88770}" xr6:coauthVersionLast="47" xr6:coauthVersionMax="47" xr10:uidLastSave="{00000000-0000-0000-0000-000000000000}"/>
  <bookViews>
    <workbookView xWindow="-120" yWindow="-120" windowWidth="29040" windowHeight="15720" tabRatio="762" xr2:uid="{00000000-000D-0000-FFFF-FFFF00000000}"/>
  </bookViews>
  <sheets>
    <sheet name="BS 3-4" sheetId="1" r:id="rId1"/>
    <sheet name="PL 3 Mths-5-6" sheetId="11" r:id="rId2"/>
    <sheet name="SE-Conso-7" sheetId="9" r:id="rId3"/>
    <sheet name="SE-Bank-8" sheetId="6" r:id="rId4"/>
    <sheet name="CF 9-10" sheetId="10" r:id="rId5"/>
  </sheets>
  <definedNames>
    <definedName name="_xlnm._FilterDatabase" localSheetId="0" hidden="1">'BS 3-4'!#REF!</definedName>
    <definedName name="_xlnm.Print_Area" localSheetId="0">'BS 3-4'!$A$1:$K$79</definedName>
    <definedName name="_xlnm.Print_Area" localSheetId="4">'CF 9-10'!$A$1:$I$79</definedName>
    <definedName name="_xlnm.Print_Area" localSheetId="1">'PL 3 Mths-5-6'!$A$1:$K$90</definedName>
    <definedName name="_xlnm.Print_Area" localSheetId="3">'SE-Bank-8'!$A$1:$AD$44</definedName>
    <definedName name="_xlnm.Print_Area" localSheetId="2">'SE-Conso-7'!$A$1:$AH$48</definedName>
    <definedName name="Z_8E543494_CF83_4029_A6EF_3B6D8983F146_.wvu.PrintArea" localSheetId="0" hidden="1">'BS 3-4'!$A$1:$K$65</definedName>
    <definedName name="Z_8E543494_CF83_4029_A6EF_3B6D8983F146_.wvu.PrintArea" localSheetId="1" hidden="1">'PL 3 Mths-5-6'!$A$1:$K$75</definedName>
    <definedName name="Z_8E543494_CF83_4029_A6EF_3B6D8983F146_.wvu.Rows" localSheetId="0" hidden="1">'BS 3-4'!#REF!</definedName>
    <definedName name="Z_8E543494_CF83_4029_A6EF_3B6D8983F146_.wvu.Rows" localSheetId="1" hidden="1">'PL 3 Mths-5-6'!#REF!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3" i="9" l="1"/>
  <c r="T44" i="9"/>
  <c r="AD40" i="6"/>
  <c r="X40" i="6"/>
  <c r="V40" i="6"/>
  <c r="Z40" i="6"/>
  <c r="T40" i="6"/>
  <c r="I75" i="10"/>
  <c r="G75" i="10"/>
  <c r="E75" i="10"/>
  <c r="C75" i="10"/>
  <c r="K59" i="1" l="1"/>
  <c r="K61" i="1" s="1"/>
  <c r="I59" i="1"/>
  <c r="I61" i="1" s="1"/>
  <c r="G59" i="1"/>
  <c r="G61" i="1" s="1"/>
  <c r="E59" i="1"/>
  <c r="E61" i="1" s="1"/>
  <c r="AD47" i="9" l="1"/>
  <c r="E36" i="11" l="1"/>
  <c r="I27" i="11"/>
  <c r="I15" i="11"/>
  <c r="I12" i="11"/>
  <c r="E27" i="11"/>
  <c r="E15" i="11"/>
  <c r="E12" i="11"/>
  <c r="E20" i="11" s="1"/>
  <c r="E29" i="11" s="1"/>
  <c r="I20" i="11" l="1"/>
  <c r="I29" i="11" s="1"/>
  <c r="Z24" i="6"/>
  <c r="R24" i="6"/>
  <c r="P24" i="6"/>
  <c r="N24" i="6"/>
  <c r="P24" i="9"/>
  <c r="N24" i="9"/>
  <c r="L24" i="9"/>
  <c r="AH12" i="9"/>
  <c r="AF40" i="9"/>
  <c r="AB40" i="9"/>
  <c r="V40" i="9"/>
  <c r="T40" i="9"/>
  <c r="P40" i="9"/>
  <c r="N40" i="9"/>
  <c r="L40" i="9"/>
  <c r="J40" i="9"/>
  <c r="H40" i="9"/>
  <c r="F40" i="9"/>
  <c r="R39" i="9"/>
  <c r="X39" i="9" s="1"/>
  <c r="Z39" i="9" s="1"/>
  <c r="AD39" i="9" s="1"/>
  <c r="AH39" i="9" s="1"/>
  <c r="Z38" i="9"/>
  <c r="AD38" i="9" s="1"/>
  <c r="K27" i="11"/>
  <c r="K15" i="11"/>
  <c r="K12" i="11"/>
  <c r="G27" i="11"/>
  <c r="G15" i="11"/>
  <c r="G12" i="11"/>
  <c r="G20" i="11" l="1"/>
  <c r="G29" i="11" s="1"/>
  <c r="K20" i="11"/>
  <c r="K29" i="11" s="1"/>
  <c r="R40" i="9"/>
  <c r="AD40" i="9"/>
  <c r="AH38" i="9"/>
  <c r="AH40" i="9" s="1"/>
  <c r="X40" i="9"/>
  <c r="Z40" i="9" s="1"/>
  <c r="T32" i="9" l="1"/>
  <c r="AD32" i="9" s="1"/>
  <c r="AH32" i="9" s="1"/>
  <c r="T46" i="9" l="1"/>
  <c r="AD46" i="9" s="1"/>
  <c r="AH46" i="9" s="1"/>
  <c r="T42" i="6"/>
  <c r="AD42" i="6" s="1"/>
  <c r="T17" i="9"/>
  <c r="AD17" i="9" s="1"/>
  <c r="AH17" i="9" s="1"/>
  <c r="T17" i="6" l="1"/>
  <c r="AD17" i="6" s="1"/>
  <c r="J36" i="9" l="1"/>
  <c r="H36" i="9"/>
  <c r="F36" i="9"/>
  <c r="Z44" i="9" l="1"/>
  <c r="T34" i="9"/>
  <c r="AD34" i="9" s="1"/>
  <c r="AH34" i="9" s="1"/>
  <c r="T34" i="6" l="1"/>
  <c r="AD34" i="6" s="1"/>
  <c r="T25" i="6" l="1"/>
  <c r="T23" i="6"/>
  <c r="T18" i="6"/>
  <c r="AD18" i="6" s="1"/>
  <c r="Z24" i="9" l="1"/>
  <c r="R24" i="9"/>
  <c r="T19" i="9"/>
  <c r="T18" i="9"/>
  <c r="AD18" i="9" s="1"/>
  <c r="AH18" i="9" s="1"/>
  <c r="I59" i="11" l="1"/>
  <c r="E59" i="11"/>
  <c r="K59" i="11"/>
  <c r="G59" i="11"/>
  <c r="K41" i="11"/>
  <c r="I41" i="11"/>
  <c r="G41" i="11"/>
  <c r="E41" i="11"/>
  <c r="K31" i="11"/>
  <c r="G31" i="11"/>
  <c r="I61" i="11" l="1"/>
  <c r="K61" i="11"/>
  <c r="K62" i="11" s="1"/>
  <c r="K72" i="11" s="1"/>
  <c r="K70" i="11" s="1"/>
  <c r="G61" i="11"/>
  <c r="G62" i="11" s="1"/>
  <c r="G72" i="11" s="1"/>
  <c r="G70" i="11" s="1"/>
  <c r="I31" i="11"/>
  <c r="E61" i="11"/>
  <c r="E31" i="11"/>
  <c r="E67" i="11" s="1"/>
  <c r="E65" i="11" s="1"/>
  <c r="K67" i="11"/>
  <c r="K65" i="11" s="1"/>
  <c r="G67" i="11"/>
  <c r="G65" i="11" s="1"/>
  <c r="I62" i="11" l="1"/>
  <c r="I67" i="11"/>
  <c r="I65" i="11" s="1"/>
  <c r="E62" i="11"/>
  <c r="E72" i="11" s="1"/>
  <c r="E70" i="11" s="1"/>
  <c r="E65" i="10"/>
  <c r="I72" i="11" l="1"/>
  <c r="I70" i="11" l="1"/>
  <c r="AB40" i="6" l="1"/>
  <c r="AB36" i="6"/>
  <c r="AB24" i="6"/>
  <c r="AB20" i="6"/>
  <c r="X39" i="6"/>
  <c r="X36" i="6"/>
  <c r="X44" i="6" s="1"/>
  <c r="X24" i="6"/>
  <c r="X20" i="6"/>
  <c r="AB44" i="6" l="1"/>
  <c r="X26" i="6"/>
  <c r="AD35" i="6"/>
  <c r="AB26" i="6"/>
  <c r="AD29" i="6" l="1"/>
  <c r="AB24" i="9" l="1"/>
  <c r="AB20" i="9"/>
  <c r="AB26" i="9" s="1"/>
  <c r="AB44" i="9"/>
  <c r="AB36" i="9"/>
  <c r="X44" i="9"/>
  <c r="X36" i="9"/>
  <c r="X24" i="9"/>
  <c r="X20" i="9"/>
  <c r="X26" i="9" l="1"/>
  <c r="X48" i="9"/>
  <c r="AB48" i="9"/>
  <c r="AH29" i="9"/>
  <c r="C31" i="10" l="1"/>
  <c r="C55" i="10" s="1"/>
  <c r="K21" i="1" l="1"/>
  <c r="G21" i="1"/>
  <c r="G35" i="1" l="1"/>
  <c r="G62" i="1" s="1"/>
  <c r="K35" i="1"/>
  <c r="K62" i="1" s="1"/>
  <c r="T16" i="6" l="1"/>
  <c r="AD16" i="6" s="1"/>
  <c r="T19" i="6"/>
  <c r="AD19" i="6" s="1"/>
  <c r="F20" i="6"/>
  <c r="H20" i="6"/>
  <c r="J20" i="6"/>
  <c r="T23" i="9" l="1"/>
  <c r="AD23" i="9" s="1"/>
  <c r="T16" i="9"/>
  <c r="AD16" i="9" s="1"/>
  <c r="AD19" i="9"/>
  <c r="T33" i="6" l="1"/>
  <c r="AD33" i="6" s="1"/>
  <c r="T33" i="9"/>
  <c r="AD33" i="9" l="1"/>
  <c r="AH33" i="9" s="1"/>
  <c r="AH16" i="9"/>
  <c r="R40" i="6"/>
  <c r="P40" i="6"/>
  <c r="N40" i="6"/>
  <c r="F36" i="6"/>
  <c r="F44" i="6" s="1"/>
  <c r="H36" i="6"/>
  <c r="J36" i="6"/>
  <c r="J44" i="6" s="1"/>
  <c r="L36" i="6"/>
  <c r="N36" i="6"/>
  <c r="P36" i="6"/>
  <c r="F40" i="6"/>
  <c r="H40" i="6"/>
  <c r="J40" i="6"/>
  <c r="L40" i="6"/>
  <c r="H44" i="6" l="1"/>
  <c r="P44" i="6"/>
  <c r="N44" i="6"/>
  <c r="L44" i="6"/>
  <c r="Z20" i="6"/>
  <c r="T25" i="9"/>
  <c r="Z20" i="9"/>
  <c r="Z26" i="9" s="1"/>
  <c r="F44" i="9" l="1"/>
  <c r="F48" i="9" l="1"/>
  <c r="AD25" i="6"/>
  <c r="V24" i="6"/>
  <c r="L24" i="6"/>
  <c r="J24" i="6"/>
  <c r="H24" i="6"/>
  <c r="F24" i="6"/>
  <c r="AD23" i="6"/>
  <c r="T22" i="6"/>
  <c r="T15" i="6"/>
  <c r="AD15" i="6" s="1"/>
  <c r="AD12" i="6"/>
  <c r="AD22" i="6" l="1"/>
  <c r="T24" i="6"/>
  <c r="AD24" i="6" s="1"/>
  <c r="AD43" i="9" l="1"/>
  <c r="T47" i="9"/>
  <c r="T42" i="9"/>
  <c r="AD42" i="9" s="1"/>
  <c r="T35" i="9"/>
  <c r="AD35" i="9" s="1"/>
  <c r="T22" i="9"/>
  <c r="AD22" i="9" s="1"/>
  <c r="T15" i="9"/>
  <c r="AD15" i="9" s="1"/>
  <c r="R44" i="9"/>
  <c r="R36" i="9"/>
  <c r="R48" i="9" s="1"/>
  <c r="R20" i="9"/>
  <c r="R26" i="9" s="1"/>
  <c r="AD36" i="9" l="1"/>
  <c r="T36" i="9"/>
  <c r="AD25" i="9"/>
  <c r="AH25" i="9" s="1"/>
  <c r="AH22" i="9" l="1"/>
  <c r="AH15" i="9"/>
  <c r="AH23" i="9"/>
  <c r="AH19" i="9"/>
  <c r="E31" i="10" l="1"/>
  <c r="T32" i="6" l="1"/>
  <c r="AD32" i="6" s="1"/>
  <c r="V39" i="6"/>
  <c r="V36" i="6"/>
  <c r="V44" i="6" s="1"/>
  <c r="J44" i="9"/>
  <c r="J48" i="9" s="1"/>
  <c r="H44" i="9"/>
  <c r="H48" i="9" l="1"/>
  <c r="L44" i="9"/>
  <c r="N44" i="9" l="1"/>
  <c r="P44" i="9" l="1"/>
  <c r="T43" i="6" l="1"/>
  <c r="AD43" i="6" s="1"/>
  <c r="T39" i="6"/>
  <c r="AD39" i="6" s="1"/>
  <c r="T38" i="6"/>
  <c r="AD38" i="6" s="1"/>
  <c r="T48" i="9" l="1"/>
  <c r="I65" i="10"/>
  <c r="I31" i="10"/>
  <c r="E55" i="10"/>
  <c r="I55" i="10" l="1"/>
  <c r="E76" i="10"/>
  <c r="E78" i="10" l="1"/>
  <c r="I76" i="10"/>
  <c r="I78" i="10" l="1"/>
  <c r="V20" i="6" l="1"/>
  <c r="R20" i="6"/>
  <c r="P20" i="6"/>
  <c r="N20" i="6"/>
  <c r="L20" i="6"/>
  <c r="V24" i="9"/>
  <c r="J24" i="9"/>
  <c r="H24" i="9"/>
  <c r="F24" i="9"/>
  <c r="AF20" i="9"/>
  <c r="V20" i="9"/>
  <c r="P20" i="9"/>
  <c r="P26" i="9" s="1"/>
  <c r="N20" i="9"/>
  <c r="N26" i="9" s="1"/>
  <c r="L20" i="9"/>
  <c r="L26" i="9" s="1"/>
  <c r="J20" i="9"/>
  <c r="J26" i="9" s="1"/>
  <c r="H20" i="9"/>
  <c r="H26" i="9" s="1"/>
  <c r="F20" i="9"/>
  <c r="F26" i="9" l="1"/>
  <c r="V26" i="9"/>
  <c r="T20" i="9"/>
  <c r="P26" i="6"/>
  <c r="R26" i="6"/>
  <c r="J26" i="6"/>
  <c r="V26" i="6"/>
  <c r="L26" i="6"/>
  <c r="N26" i="6"/>
  <c r="F26" i="6"/>
  <c r="H26" i="6"/>
  <c r="Z26" i="6"/>
  <c r="T20" i="6"/>
  <c r="AF24" i="9"/>
  <c r="AF26" i="9" s="1"/>
  <c r="I35" i="1"/>
  <c r="I62" i="1" s="1"/>
  <c r="E35" i="1"/>
  <c r="E62" i="1" s="1"/>
  <c r="I21" i="1"/>
  <c r="E21" i="1"/>
  <c r="T24" i="9" l="1"/>
  <c r="T26" i="9" s="1"/>
  <c r="AD20" i="6"/>
  <c r="AD20" i="9"/>
  <c r="AD24" i="9" l="1"/>
  <c r="AD26" i="9" s="1"/>
  <c r="T26" i="6"/>
  <c r="AH20" i="9"/>
  <c r="AH35" i="9"/>
  <c r="AH24" i="9" l="1"/>
  <c r="AD26" i="6"/>
  <c r="G31" i="10"/>
  <c r="G55" i="10" s="1"/>
  <c r="AH26" i="9" l="1"/>
  <c r="V44" i="9"/>
  <c r="AF44" i="9"/>
  <c r="AD44" i="9" l="1"/>
  <c r="AD48" i="9" s="1"/>
  <c r="AH42" i="9" l="1"/>
  <c r="AH43" i="9"/>
  <c r="L36" i="9"/>
  <c r="L48" i="9" s="1"/>
  <c r="N36" i="9"/>
  <c r="N48" i="9" s="1"/>
  <c r="P36" i="9"/>
  <c r="P48" i="9" s="1"/>
  <c r="V36" i="9"/>
  <c r="Z36" i="9"/>
  <c r="AF36" i="9"/>
  <c r="AF48" i="9" s="1"/>
  <c r="V48" i="9" l="1"/>
  <c r="Z48" i="9"/>
  <c r="AH44" i="9"/>
  <c r="AH47" i="9"/>
  <c r="AH48" i="9" l="1"/>
  <c r="AH36" i="9"/>
  <c r="G65" i="10" l="1"/>
  <c r="C65" i="10"/>
  <c r="C76" i="10" l="1"/>
  <c r="G76" i="10"/>
  <c r="G78" i="10" s="1"/>
  <c r="Z36" i="6"/>
  <c r="Z44" i="6" s="1"/>
  <c r="R36" i="6"/>
  <c r="R44" i="6" s="1"/>
  <c r="C78" i="10" l="1"/>
  <c r="AD36" i="6"/>
  <c r="AD44" i="6" s="1"/>
  <c r="T36" i="6"/>
  <c r="T44" i="6" s="1"/>
</calcChain>
</file>

<file path=xl/sharedStrings.xml><?xml version="1.0" encoding="utf-8"?>
<sst xmlns="http://schemas.openxmlformats.org/spreadsheetml/2006/main" count="373" uniqueCount="214">
  <si>
    <t>ธนาคารทหารไทยธนชาต จำกัด (มหาชน) และบริษัทย่อย</t>
  </si>
  <si>
    <t>งบการเงินรวม</t>
  </si>
  <si>
    <t>งบการเงินเฉพาะธนาคาร</t>
  </si>
  <si>
    <t xml:space="preserve">31 ธันวาคม </t>
  </si>
  <si>
    <t>สินทรัพย์</t>
  </si>
  <si>
    <t>หมายเหตุ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</si>
  <si>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</si>
  <si>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</si>
  <si>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</si>
  <si>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</si>
  <si>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</si>
  <si>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</si>
  <si>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</si>
  <si>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</si>
  <si>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</si>
  <si>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</si>
  <si>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</si>
  <si>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</si>
  <si>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</si>
  <si>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</si>
  <si>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</si>
  <si>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</si>
  <si>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</si>
  <si>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</si>
  <si>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</si>
  <si>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</si>
  <si>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</si>
  <si>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</si>
  <si>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</si>
  <si>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</si>
  <si>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</si>
  <si>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</si>
  <si>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</si>
  <si>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</si>
  <si>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</si>
  <si>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</si>
  <si>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</si>
  <si>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</si>
  <si>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</si>
  <si>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</si>
  <si>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</si>
  <si>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</si>
  <si>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</si>
  <si>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</si>
  <si>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ประธานเจ้าหน้าที่บริหาร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</si>
  <si>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</si>
  <si>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</si>
  <si>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</si>
  <si>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</si>
  <si>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</si>
  <si>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</si>
  <si>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</si>
  <si>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</si>
  <si>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</si>
  <si>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</si>
  <si>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</si>
  <si>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</si>
  <si>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</si>
  <si>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</si>
  <si>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</si>
  <si>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</si>
  <si>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</si>
  <si>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</si>
  <si>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 (ขาดทุน) เบ็ดเสร็จอื่น</t>
  </si>
  <si>
    <t xml:space="preserve">   กำไรหรือขาดทุนในภายหลัง</t>
  </si>
  <si>
    <t>การเปลี่ยนแปลงในส่วนเกินทุนจากการตีราคาสินทรัพย์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</si>
  <si>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</si>
  <si>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</si>
  <si>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</si>
  <si>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</si>
  <si>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</si>
  <si>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</si>
  <si>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ส่วนเกิน (ต่ำกว่า)</t>
  </si>
  <si>
    <t>เงินสำรองสำหรับ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</si>
  <si>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</si>
  <si>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</si>
  <si>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</si>
  <si>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</si>
  <si>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</si>
  <si>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</si>
  <si>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</si>
  <si>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</si>
  <si>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</si>
  <si>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</si>
  <si>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</si>
  <si>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</si>
  <si>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</si>
  <si>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</si>
  <si>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</si>
  <si>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</si>
  <si>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</si>
  <si>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</si>
  <si>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</si>
  <si>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</si>
  <si>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</si>
  <si>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</si>
  <si>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</si>
  <si>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</si>
  <si>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</si>
  <si>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</si>
  <si>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</si>
  <si>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</si>
  <si>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</si>
  <si>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</si>
  <si>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รวมเงินทุนที่ได้รับและการจัดสรรส่วนทุนให้ผู้ถือหุ้นของธนาคาร</t>
  </si>
  <si>
    <t>โอนไปกำไรสะสม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</si>
  <si>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</si>
  <si>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</si>
  <si>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</si>
  <si>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</si>
  <si>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</si>
  <si>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</si>
  <si>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</si>
  <si>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</si>
  <si>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สำรองประมาณการหนี้สิน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</si>
  <si>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</si>
  <si>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</si>
  <si>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</si>
  <si>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</si>
  <si>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</si>
  <si>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</si>
  <si>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</si>
  <si>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</si>
  <si>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</si>
  <si>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</si>
  <si>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</si>
  <si>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</si>
  <si>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</si>
  <si>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</si>
  <si>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</si>
  <si>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</si>
  <si>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</si>
  <si>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</si>
  <si>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</si>
  <si>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</si>
  <si>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</si>
  <si>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</si>
  <si>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</si>
  <si>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หุ้นสามัญที่ออกและเรียกชำระเต็มมูลค่าแล้วเพิ่มขึ้น</t>
  </si>
  <si>
    <t>เงินสด ณ วันที่ 1 มกราคม</t>
  </si>
  <si>
    <t xml:space="preserve">   โครงการผลประโยชน์หลังออกจากงาน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</si>
  <si>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</si>
  <si>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</si>
  <si>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</si>
  <si>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</si>
  <si>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</si>
  <si>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</si>
  <si>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 xml:space="preserve">   ในกระแสเงินสด</t>
  </si>
  <si>
    <t>สำรองโครงการจัดสรรหุ้นสามัญให้แก่พนักงาน</t>
  </si>
  <si>
    <t>ภาษีเงินได้เกี่ยวกับรายการที่ไม่จัดประเภทรายการใหม่เข้าไปไว้ใน</t>
  </si>
  <si>
    <t>ภาษีเงินได้เกี่ยวกับรายการที่จัดประเภทรายการใหม่เข้าไปไว้ใน</t>
  </si>
  <si>
    <t>เบ็ดเสร็จอื่น</t>
  </si>
  <si>
    <t>ในบริษัทร่วม</t>
  </si>
  <si>
    <t>ส่วนแบ่งกำไร</t>
  </si>
  <si>
    <t>กำไรจากการจำหน่ายอาคาร และอุปกรณ์</t>
  </si>
  <si>
    <t>เงินสดลดลงสุทธิ</t>
  </si>
  <si>
    <t>ขาดทุนจากการด้อยค่า ที่ดิน อาคารและอุปกรณ์</t>
  </si>
  <si>
    <t>งบฐานะการเงิน</t>
  </si>
  <si>
    <t>ขาดทุนจากการตัดจำหน่ายสินทรัพย์ไม่มีตัวตน</t>
  </si>
  <si>
    <t>เงินสดสุทธิใช้ไปในกิจกรรมจัดหาเงิน</t>
  </si>
  <si>
    <t>ยอดคงเหลือ ณ วันที่ 1 มกราคม 2568</t>
  </si>
  <si>
    <t>หุ้นทุนซื้อคืน</t>
  </si>
  <si>
    <t>สำรอง</t>
  </si>
  <si>
    <t>กำไรจากการวัดมูลค่ายุติธรรมเครื่องมือที่ใช้สำหรับการป้องกันความเสี่ยง</t>
  </si>
  <si>
    <t>เข้าเงื่อนไขการได้รับหุ้นตามโครงการร่วมลงทุนระหว่างนายจ้างและลูกจ้าง</t>
  </si>
  <si>
    <t>กำไรสุทธิจากเงินลงทุน</t>
  </si>
  <si>
    <t xml:space="preserve">      สำรองหุ้นทุนซื้อคืน</t>
  </si>
  <si>
    <t>เงินสดสุทธิได้มาจาก (ใช้ไปใน) กิจกรรมลงทุน</t>
  </si>
  <si>
    <t>เงินสดที่จ่ายให้กับผู้เป็นเจ้าของเพื่อซื้อหรือไถ่ถอนหุ้นของธนาคาร</t>
  </si>
  <si>
    <t>รายได้ภาษีเงินได้</t>
  </si>
  <si>
    <t>เงินปันผลจ่าย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</si>
  <si>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</si>
  <si>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</si>
  <si>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 xml:space="preserve">      หุ้นสามัญ 97,571,340,379 หุ้น มูลค่าหุ้นละ 0.95 บาท</t>
  </si>
  <si>
    <t>เงินสดสุทธิได้มาจากกิจกรรมดำเนินงาน</t>
  </si>
  <si>
    <t>กำไร (ขาดทุน) จากเงินลงทุนในตราสารทุนที่กำหนดให้วัดมูลค่าด้วยมูลค่ายุติธรรม</t>
  </si>
  <si>
    <t>การแบ่งปันกำไรเบ็ดเสร็จรวม</t>
  </si>
  <si>
    <t>กำไรจากการจำหน่ายเงินลงทุน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</si>
  <si>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</si>
  <si>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</si>
  <si>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วันที่ 31 มีนาคม</t>
  </si>
  <si>
    <t>ยอดคงเหลือ ณ วันที่ 1 มกราคม 2569</t>
  </si>
  <si>
    <t>สำหรับงวดสามเดือนสิ้นสุดวันที่ 31 มีนาคม 2569</t>
  </si>
  <si>
    <t>กำไรสำหรับงวด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</si>
  <si>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</si>
  <si>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</si>
  <si>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31 มีนาคม 2569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</si>
  <si>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</si>
  <si>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</si>
  <si>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งบการเปลี่ยนแปลงส่วนของเจ้าของ (ไม่ได้ตรวจสอบ)</t>
  </si>
  <si>
    <t>สำหรับสามเดือนสิ้นสุดวันที่ 31 มีนาคม 2568</t>
  </si>
  <si>
    <t xml:space="preserve">ยอดคงเหลือ ณ วันที่ 1 มกราคม 2568 </t>
  </si>
  <si>
    <t>รวมกำไรเบ็ดเสร็จอื่นสำหรับงวด - สุทธิจากภาษีเงินได้</t>
  </si>
  <si>
    <t>กำไรเบ็ดเสร็จรวมสำหรับงวด</t>
  </si>
  <si>
    <t>การได้มาซึ่งส่วนได้เสียที่ไม่มีอำนาจควบคุมจากการซื้อบริษัทย่อย</t>
  </si>
  <si>
    <t>นางชาริตา ลีลายุทธ</t>
  </si>
  <si>
    <t xml:space="preserve">       ประธานกรรมการตรวจสอบ </t>
  </si>
  <si>
    <t>(หน่วย: พันบาท)</t>
  </si>
  <si>
    <t>(ไม่ได้ตรวจสอบ)</t>
  </si>
  <si>
    <t>31 มีนาคม</t>
  </si>
  <si>
    <t>งบกระแสเงินสด (ไม่ได้ตรวจสอบ)</t>
  </si>
  <si>
    <t>ขาดทุนจากการด้อยค่าของทรัพย์สินรอการขายและสินทรัพย์อื่น (กลับรายการ)</t>
  </si>
  <si>
    <t>เงินสด ณ วันที่ 31 มีนาคม</t>
  </si>
  <si>
    <t>7,8</t>
  </si>
  <si>
    <t>กำไร (ขาดทุน) จากการวัดมูลค่าเงินลงทุนในตราสารหนี้ด้วยมูลค่ายุติธรรม</t>
  </si>
  <si>
    <t>กำไร (ขาดทุน) จากการประมาณการตามหลักคณิตศาสตร์ประกันภัยสำหรับ</t>
  </si>
  <si>
    <t>รวมส่วนของธนาคาร</t>
  </si>
  <si>
    <t>ส่วนได้เสียที่ไม่มีอำนาจควบคุม</t>
  </si>
  <si>
    <t>เงินสดรับจากการได้มาซึ่งส่วนได้เสียที่ไม่มีอำนาจควบคุม</t>
  </si>
  <si>
    <t>กำไรจากการปรับมูลค่าเงินลงทุนที่วัดมูลค่าด้วยมูลค่ายุติธรรมผ่านกำไรหรือขาดทุน</t>
  </si>
  <si>
    <t>กลับรายการขาดทุนจากการด้อยค่าของสินทรัพย์ไม่มีตัวตน</t>
  </si>
  <si>
    <t>ขาดทุน (กำไร) ที่ยังไม่เกิดขี้นจากอัตราแลกเปลี่ยนและการปรับมูลค่า</t>
  </si>
  <si>
    <t xml:space="preserve">ประธานกรรมการตรวจสอบ </t>
  </si>
  <si>
    <t xml:space="preserve">     นางชาริตา ลีลายุทธ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</si>
</sst>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;\(#,##0.0\)"/>
    <numFmt numFmtId="167" formatCode="_(* #,##0_);_(* \(#,##0\);_(* &quot;-&quot;??_);_(@_)"/>
    <numFmt numFmtId="168" formatCode="#,##0.00\ ;\(#,##0.00\)"/>
    <numFmt numFmtId="169" formatCode="_(* #,##0.0000_);_(* \(#,##0.0000\);_(* &quot;-&quot;??_);_(@_)"/>
    <numFmt numFmtId="170" formatCode="_(* #,##0.0_);_(* \(#,##0.0\);_(* &quot;-&quot;??_);_(@_)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  <font>
      <sz val="14"/>
      <name val="AngsanaUPC"/>
      <family val="1"/>
    </font>
    <font>
      <strike/>
      <sz val="15"/>
      <color rgb="FFFF0000"/>
      <name val="CordiaUPC"/>
      <family val="2"/>
    </font>
    <font>
      <i/>
      <sz val="15"/>
      <color theme="1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  <xf numFmtId="9" fontId="5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</cellStyleXfs>
  <cellXfs count="279">
    <xf numFmtId="0" fontId="0" fillId="0" borderId="0" xfId="0"/>
    <xf numFmtId="0" fontId="13" fillId="0" borderId="0" xfId="13" applyFont="1" applyAlignment="1">
      <alignment horizontal="center"/>
    </xf>
    <xf numFmtId="0" fontId="12" fillId="0" borderId="0" xfId="13" applyFont="1"/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left" vertical="center"/>
    </xf>
    <xf numFmtId="38" fontId="17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67" fontId="12" fillId="0" borderId="0" xfId="7" applyNumberFormat="1" applyFont="1" applyFill="1" applyAlignment="1">
      <alignment vertical="center"/>
    </xf>
    <xf numFmtId="167" fontId="12" fillId="0" borderId="0" xfId="7" applyNumberFormat="1" applyFont="1" applyFill="1" applyAlignment="1">
      <alignment horizontal="right" vertical="center"/>
    </xf>
    <xf numFmtId="41" fontId="12" fillId="0" borderId="0" xfId="7" applyNumberFormat="1" applyFont="1" applyFill="1" applyAlignment="1">
      <alignment vertical="center"/>
    </xf>
    <xf numFmtId="167" fontId="12" fillId="0" borderId="1" xfId="7" applyNumberFormat="1" applyFont="1" applyFill="1" applyBorder="1" applyAlignment="1">
      <alignment vertical="center"/>
    </xf>
    <xf numFmtId="167" fontId="7" fillId="0" borderId="0" xfId="5" applyNumberFormat="1" applyFont="1" applyFill="1" applyAlignment="1">
      <alignment horizontal="right" vertical="center"/>
    </xf>
    <xf numFmtId="167" fontId="12" fillId="0" borderId="0" xfId="5" applyNumberFormat="1" applyFont="1" applyFill="1" applyAlignment="1">
      <alignment horizontal="right" vertical="center"/>
    </xf>
    <xf numFmtId="167" fontId="12" fillId="0" borderId="0" xfId="13" applyNumberFormat="1" applyFont="1" applyAlignment="1">
      <alignment horizontal="right" vertical="center"/>
    </xf>
    <xf numFmtId="167" fontId="7" fillId="0" borderId="3" xfId="7" applyNumberFormat="1" applyFont="1" applyFill="1" applyBorder="1" applyAlignment="1">
      <alignment vertical="center"/>
    </xf>
    <xf numFmtId="167" fontId="10" fillId="0" borderId="0" xfId="1" applyNumberFormat="1" applyFont="1" applyFill="1" applyAlignment="1"/>
    <xf numFmtId="167" fontId="12" fillId="0" borderId="0" xfId="13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167" fontId="9" fillId="0" borderId="0" xfId="1" applyNumberFormat="1" applyFont="1" applyFill="1" applyAlignment="1">
      <alignment horizontal="left" vertical="center"/>
    </xf>
    <xf numFmtId="0" fontId="10" fillId="0" borderId="0" xfId="13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67" fontId="10" fillId="0" borderId="0" xfId="1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67" fontId="12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4" fontId="12" fillId="0" borderId="0" xfId="13" applyNumberFormat="1" applyFont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7" fontId="7" fillId="0" borderId="5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67" fontId="7" fillId="0" borderId="0" xfId="1" applyNumberFormat="1" applyFont="1" applyFill="1" applyAlignment="1">
      <alignment vertical="center"/>
    </xf>
    <xf numFmtId="167" fontId="12" fillId="0" borderId="1" xfId="1" applyNumberFormat="1" applyFont="1" applyFill="1" applyBorder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12" fillId="0" borderId="5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4" fontId="12" fillId="0" borderId="0" xfId="13" applyNumberFormat="1" applyFont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0" fontId="11" fillId="0" borderId="0" xfId="13" applyFont="1" applyAlignment="1">
      <alignment vertical="center"/>
    </xf>
    <xf numFmtId="167" fontId="7" fillId="0" borderId="0" xfId="13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13" applyFont="1" applyAlignment="1">
      <alignment horizontal="left" vertical="center"/>
    </xf>
    <xf numFmtId="167" fontId="12" fillId="0" borderId="0" xfId="7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164" fontId="16" fillId="0" borderId="0" xfId="13" applyNumberFormat="1" applyFont="1" applyAlignment="1">
      <alignment vertical="center"/>
    </xf>
    <xf numFmtId="167" fontId="25" fillId="0" borderId="0" xfId="7" applyNumberFormat="1" applyFont="1" applyFill="1" applyAlignment="1">
      <alignment horizontal="center" vertical="center"/>
    </xf>
    <xf numFmtId="167" fontId="10" fillId="0" borderId="0" xfId="9" applyNumberFormat="1" applyFont="1" applyFill="1" applyAlignment="1">
      <alignment horizontal="center" vertical="center"/>
    </xf>
    <xf numFmtId="167" fontId="12" fillId="0" borderId="0" xfId="9" applyNumberFormat="1" applyFont="1" applyFill="1" applyAlignment="1">
      <alignment horizontal="center" vertical="center"/>
    </xf>
    <xf numFmtId="167" fontId="25" fillId="0" borderId="0" xfId="2" applyNumberFormat="1" applyFont="1" applyFill="1" applyAlignment="1">
      <alignment horizontal="center" vertical="center"/>
    </xf>
    <xf numFmtId="167" fontId="15" fillId="0" borderId="0" xfId="7" applyNumberFormat="1" applyFont="1" applyFill="1" applyAlignment="1">
      <alignment horizontal="center" vertical="center"/>
    </xf>
    <xf numFmtId="167" fontId="7" fillId="0" borderId="0" xfId="7" applyNumberFormat="1" applyFont="1" applyFill="1" applyAlignment="1">
      <alignment horizontal="right" vertical="center"/>
    </xf>
    <xf numFmtId="41" fontId="7" fillId="0" borderId="0" xfId="7" applyNumberFormat="1" applyFont="1" applyFill="1" applyAlignment="1">
      <alignment horizontal="right" vertical="center"/>
    </xf>
    <xf numFmtId="167" fontId="23" fillId="0" borderId="0" xfId="7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167" fontId="7" fillId="0" borderId="2" xfId="7" applyNumberFormat="1" applyFont="1" applyFill="1" applyBorder="1" applyAlignment="1">
      <alignment horizontal="right" vertical="center"/>
    </xf>
    <xf numFmtId="41" fontId="7" fillId="0" borderId="2" xfId="7" applyNumberFormat="1" applyFont="1" applyFill="1" applyBorder="1" applyAlignment="1">
      <alignment horizontal="right" vertical="center"/>
    </xf>
    <xf numFmtId="167" fontId="25" fillId="0" borderId="0" xfId="7" applyNumberFormat="1" applyFont="1" applyFill="1" applyAlignment="1">
      <alignment horizontal="left" vertical="center"/>
    </xf>
    <xf numFmtId="167" fontId="12" fillId="0" borderId="0" xfId="7" applyNumberFormat="1" applyFont="1" applyFill="1" applyAlignment="1">
      <alignment horizontal="center" vertical="center"/>
    </xf>
    <xf numFmtId="167" fontId="25" fillId="0" borderId="0" xfId="7" applyNumberFormat="1" applyFont="1" applyFill="1" applyAlignment="1">
      <alignment horizontal="right" vertical="center"/>
    </xf>
    <xf numFmtId="41" fontId="7" fillId="0" borderId="0" xfId="7" applyNumberFormat="1" applyFont="1" applyFill="1" applyAlignment="1">
      <alignment vertical="center"/>
    </xf>
    <xf numFmtId="167" fontId="7" fillId="0" borderId="0" xfId="7" applyNumberFormat="1" applyFont="1" applyFill="1" applyAlignment="1">
      <alignment vertical="center"/>
    </xf>
    <xf numFmtId="167" fontId="12" fillId="0" borderId="0" xfId="2" applyNumberFormat="1" applyFont="1" applyFill="1" applyAlignment="1">
      <alignment horizontal="center" vertical="center"/>
    </xf>
    <xf numFmtId="41" fontId="12" fillId="0" borderId="1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horizontal="center" vertical="center"/>
    </xf>
    <xf numFmtId="167" fontId="12" fillId="0" borderId="1" xfId="7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167" fontId="7" fillId="0" borderId="0" xfId="7" applyNumberFormat="1" applyFont="1" applyFill="1" applyAlignment="1">
      <alignment horizontal="center" vertical="center"/>
    </xf>
    <xf numFmtId="167" fontId="9" fillId="0" borderId="0" xfId="1" applyNumberFormat="1" applyFont="1" applyFill="1" applyAlignment="1">
      <alignment vertical="center"/>
    </xf>
    <xf numFmtId="167" fontId="7" fillId="0" borderId="3" xfId="2" applyNumberFormat="1" applyFont="1" applyFill="1" applyBorder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167" fontId="13" fillId="0" borderId="0" xfId="7" applyNumberFormat="1" applyFont="1" applyFill="1" applyAlignment="1">
      <alignment horizontal="center" vertical="center"/>
    </xf>
    <xf numFmtId="167" fontId="12" fillId="0" borderId="0" xfId="7" applyNumberFormat="1" applyFont="1" applyFill="1" applyAlignment="1">
      <alignment horizontal="left" vertical="center"/>
    </xf>
    <xf numFmtId="41" fontId="7" fillId="0" borderId="3" xfId="7" applyNumberFormat="1" applyFont="1" applyFill="1" applyBorder="1" applyAlignment="1">
      <alignment horizontal="right" vertical="center"/>
    </xf>
    <xf numFmtId="41" fontId="7" fillId="0" borderId="0" xfId="7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167" fontId="18" fillId="0" borderId="0" xfId="7" applyNumberFormat="1" applyFont="1" applyFill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67" fontId="7" fillId="0" borderId="2" xfId="7" applyNumberFormat="1" applyFont="1" applyFill="1" applyBorder="1" applyAlignment="1">
      <alignment vertical="center"/>
    </xf>
    <xf numFmtId="43" fontId="12" fillId="0" borderId="0" xfId="5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167" fontId="12" fillId="0" borderId="0" xfId="7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43" fontId="7" fillId="0" borderId="5" xfId="1" applyFont="1" applyFill="1" applyBorder="1" applyAlignment="1">
      <alignment vertical="center"/>
    </xf>
    <xf numFmtId="0" fontId="8" fillId="0" borderId="0" xfId="13" applyFont="1" applyAlignment="1">
      <alignment horizontal="left" vertical="center"/>
    </xf>
    <xf numFmtId="167" fontId="7" fillId="0" borderId="0" xfId="7" applyNumberFormat="1" applyFont="1" applyFill="1" applyBorder="1" applyAlignment="1">
      <alignment vertical="center"/>
    </xf>
    <xf numFmtId="167" fontId="12" fillId="0" borderId="0" xfId="7" applyNumberFormat="1" applyFont="1" applyFill="1" applyBorder="1" applyAlignment="1">
      <alignment horizontal="right" vertical="center"/>
    </xf>
    <xf numFmtId="10" fontId="7" fillId="0" borderId="0" xfId="16" applyNumberFormat="1" applyFont="1" applyFill="1" applyBorder="1" applyAlignment="1">
      <alignment vertical="center"/>
    </xf>
    <xf numFmtId="41" fontId="10" fillId="0" borderId="0" xfId="5" applyNumberFormat="1" applyFont="1" applyFill="1" applyAlignment="1">
      <alignment vertical="center"/>
    </xf>
    <xf numFmtId="41" fontId="10" fillId="0" borderId="1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7" fontId="7" fillId="0" borderId="0" xfId="13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2" fillId="0" borderId="0" xfId="13" quotePrefix="1" applyFont="1" applyAlignment="1">
      <alignment vertical="center"/>
    </xf>
    <xf numFmtId="167" fontId="12" fillId="0" borderId="0" xfId="13" quotePrefix="1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11" applyFont="1" applyAlignment="1">
      <alignment horizontal="left" vertical="center"/>
    </xf>
    <xf numFmtId="0" fontId="12" fillId="0" borderId="0" xfId="11" applyFont="1" applyAlignment="1">
      <alignment horizontal="left" vertical="center"/>
    </xf>
    <xf numFmtId="38" fontId="12" fillId="0" borderId="0" xfId="0" applyNumberFormat="1" applyFont="1" applyAlignment="1">
      <alignment horizontal="left"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center"/>
    </xf>
    <xf numFmtId="164" fontId="12" fillId="0" borderId="1" xfId="13" applyNumberFormat="1" applyFont="1" applyBorder="1" applyAlignment="1">
      <alignment vertical="center"/>
    </xf>
    <xf numFmtId="167" fontId="10" fillId="0" borderId="0" xfId="13" applyNumberFormat="1" applyFont="1" applyAlignment="1">
      <alignment vertical="center"/>
    </xf>
    <xf numFmtId="164" fontId="12" fillId="0" borderId="5" xfId="13" applyNumberFormat="1" applyFont="1" applyBorder="1" applyAlignment="1">
      <alignment vertical="center"/>
    </xf>
    <xf numFmtId="164" fontId="10" fillId="0" borderId="0" xfId="13" applyNumberFormat="1" applyFont="1" applyAlignment="1">
      <alignment vertical="center"/>
    </xf>
    <xf numFmtId="167" fontId="10" fillId="0" borderId="0" xfId="13" applyNumberFormat="1" applyFont="1"/>
    <xf numFmtId="0" fontId="10" fillId="0" borderId="0" xfId="13" applyFont="1"/>
    <xf numFmtId="168" fontId="7" fillId="0" borderId="0" xfId="13" applyNumberFormat="1" applyFont="1" applyAlignment="1">
      <alignment vertical="center"/>
    </xf>
    <xf numFmtId="0" fontId="12" fillId="0" borderId="0" xfId="13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167" fontId="12" fillId="0" borderId="1" xfId="13" applyNumberFormat="1" applyFont="1" applyBorder="1" applyAlignment="1">
      <alignment horizontal="right" vertical="center"/>
    </xf>
    <xf numFmtId="164" fontId="7" fillId="0" borderId="2" xfId="13" applyNumberFormat="1" applyFont="1" applyBorder="1" applyAlignment="1">
      <alignment vertical="center"/>
    </xf>
    <xf numFmtId="167" fontId="7" fillId="0" borderId="1" xfId="13" applyNumberFormat="1" applyFont="1" applyBorder="1" applyAlignment="1">
      <alignment horizontal="right" vertical="center"/>
    </xf>
    <xf numFmtId="164" fontId="7" fillId="0" borderId="4" xfId="13" applyNumberFormat="1" applyFont="1" applyBorder="1" applyAlignment="1">
      <alignment vertical="center"/>
    </xf>
    <xf numFmtId="164" fontId="7" fillId="0" borderId="3" xfId="13" applyNumberFormat="1" applyFont="1" applyBorder="1" applyAlignment="1">
      <alignment vertical="center"/>
    </xf>
    <xf numFmtId="167" fontId="11" fillId="0" borderId="0" xfId="13" applyNumberFormat="1" applyFont="1" applyAlignment="1">
      <alignment vertical="center"/>
    </xf>
    <xf numFmtId="0" fontId="15" fillId="0" borderId="0" xfId="13" applyFont="1" applyAlignment="1">
      <alignment horizontal="center" vertical="center"/>
    </xf>
    <xf numFmtId="169" fontId="12" fillId="0" borderId="0" xfId="13" applyNumberFormat="1" applyFont="1" applyAlignment="1">
      <alignment vertical="center"/>
    </xf>
    <xf numFmtId="0" fontId="22" fillId="0" borderId="0" xfId="13" applyFont="1" applyAlignment="1">
      <alignment horizontal="left" vertical="center"/>
    </xf>
    <xf numFmtId="0" fontId="23" fillId="0" borderId="0" xfId="13" applyFont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6" fillId="0" borderId="0" xfId="12" quotePrefix="1" applyFont="1" applyAlignment="1">
      <alignment vertical="center"/>
    </xf>
    <xf numFmtId="0" fontId="13" fillId="0" borderId="0" xfId="13" applyFont="1" applyAlignment="1">
      <alignment vertical="center"/>
    </xf>
    <xf numFmtId="41" fontId="12" fillId="0" borderId="0" xfId="13" applyNumberFormat="1" applyFont="1" applyAlignment="1">
      <alignment vertical="center"/>
    </xf>
    <xf numFmtId="0" fontId="25" fillId="0" borderId="0" xfId="13" applyFont="1" applyAlignment="1">
      <alignment vertical="center"/>
    </xf>
    <xf numFmtId="0" fontId="25" fillId="0" borderId="0" xfId="13" applyFont="1" applyAlignment="1">
      <alignment horizontal="left" vertical="center"/>
    </xf>
    <xf numFmtId="0" fontId="25" fillId="0" borderId="0" xfId="13" applyFont="1" applyAlignment="1">
      <alignment horizontal="center" vertical="center"/>
    </xf>
    <xf numFmtId="0" fontId="12" fillId="0" borderId="0" xfId="15" applyFont="1" applyAlignment="1">
      <alignment horizontal="center" vertical="center"/>
    </xf>
    <xf numFmtId="166" fontId="25" fillId="0" borderId="0" xfId="13" applyNumberFormat="1" applyFont="1" applyAlignment="1">
      <alignment horizontal="center" vertical="center"/>
    </xf>
    <xf numFmtId="41" fontId="25" fillId="0" borderId="0" xfId="13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49" fontId="22" fillId="0" borderId="0" xfId="17" applyNumberFormat="1" applyFont="1" applyAlignment="1">
      <alignment horizontal="left" vertical="center"/>
    </xf>
    <xf numFmtId="0" fontId="25" fillId="0" borderId="0" xfId="13" applyFont="1" applyAlignment="1">
      <alignment horizontal="left"/>
    </xf>
    <xf numFmtId="0" fontId="7" fillId="0" borderId="0" xfId="12" applyFont="1" applyAlignment="1">
      <alignment vertical="center"/>
    </xf>
    <xf numFmtId="0" fontId="7" fillId="0" borderId="0" xfId="12" applyFont="1"/>
    <xf numFmtId="0" fontId="7" fillId="0" borderId="0" xfId="13" applyFont="1"/>
    <xf numFmtId="167" fontId="7" fillId="0" borderId="0" xfId="14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7" fontId="7" fillId="0" borderId="0" xfId="14" applyNumberFormat="1" applyFont="1" applyBorder="1" applyAlignment="1">
      <alignment horizontal="right" vertical="center"/>
    </xf>
    <xf numFmtId="0" fontId="8" fillId="0" borderId="0" xfId="13" applyFont="1" applyAlignment="1">
      <alignment vertical="center"/>
    </xf>
    <xf numFmtId="41" fontId="7" fillId="0" borderId="0" xfId="14" applyNumberFormat="1" applyFont="1" applyAlignment="1">
      <alignment horizontal="right" vertical="center"/>
    </xf>
    <xf numFmtId="0" fontId="26" fillId="0" borderId="0" xfId="13" applyFont="1" applyAlignment="1">
      <alignment vertical="center"/>
    </xf>
    <xf numFmtId="41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167" fontId="12" fillId="0" borderId="0" xfId="13" applyNumberFormat="1" applyFont="1"/>
    <xf numFmtId="0" fontId="10" fillId="0" borderId="0" xfId="0" applyFont="1"/>
    <xf numFmtId="167" fontId="10" fillId="0" borderId="0" xfId="0" applyNumberFormat="1" applyFont="1"/>
    <xf numFmtId="0" fontId="9" fillId="0" borderId="0" xfId="12" applyFont="1" applyAlignment="1">
      <alignment vertical="center"/>
    </xf>
    <xf numFmtId="167" fontId="27" fillId="0" borderId="0" xfId="14" applyNumberFormat="1" applyFont="1" applyAlignment="1">
      <alignment horizontal="right" vertical="center"/>
    </xf>
    <xf numFmtId="0" fontId="10" fillId="0" borderId="0" xfId="12" applyFont="1" applyAlignment="1">
      <alignment vertical="center"/>
    </xf>
    <xf numFmtId="41" fontId="12" fillId="0" borderId="1" xfId="1" applyNumberFormat="1" applyFont="1" applyFill="1" applyBorder="1"/>
    <xf numFmtId="167" fontId="27" fillId="0" borderId="0" xfId="14" applyNumberFormat="1" applyFont="1" applyBorder="1" applyAlignment="1">
      <alignment horizontal="right" vertical="center"/>
    </xf>
    <xf numFmtId="41" fontId="12" fillId="0" borderId="0" xfId="13" applyNumberFormat="1" applyFont="1"/>
    <xf numFmtId="167" fontId="23" fillId="0" borderId="0" xfId="13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12" fillId="0" borderId="0" xfId="12" applyFont="1" applyAlignment="1">
      <alignment vertical="center"/>
    </xf>
    <xf numFmtId="167" fontId="12" fillId="0" borderId="1" xfId="2" applyNumberFormat="1" applyFont="1" applyFill="1" applyBorder="1" applyAlignment="1">
      <alignment horizontal="center" vertical="center"/>
    </xf>
    <xf numFmtId="164" fontId="12" fillId="0" borderId="0" xfId="13" quotePrefix="1" applyNumberFormat="1" applyFont="1" applyAlignment="1">
      <alignment vertical="center"/>
    </xf>
    <xf numFmtId="167" fontId="22" fillId="0" borderId="0" xfId="13" applyNumberFormat="1" applyFont="1" applyAlignment="1">
      <alignment horizontal="center" vertical="center"/>
    </xf>
    <xf numFmtId="167" fontId="22" fillId="0" borderId="0" xfId="13" applyNumberFormat="1" applyFont="1" applyAlignment="1">
      <alignment vertical="center"/>
    </xf>
    <xf numFmtId="167" fontId="24" fillId="0" borderId="0" xfId="13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9" fillId="0" borderId="0" xfId="13" applyFont="1" applyAlignment="1">
      <alignment vertical="center"/>
    </xf>
    <xf numFmtId="167" fontId="11" fillId="0" borderId="0" xfId="0" applyNumberFormat="1" applyFont="1" applyAlignment="1">
      <alignment vertical="center"/>
    </xf>
    <xf numFmtId="167" fontId="7" fillId="0" borderId="0" xfId="2" applyNumberFormat="1" applyFont="1" applyFill="1" applyBorder="1" applyAlignment="1">
      <alignment vertical="center"/>
    </xf>
    <xf numFmtId="167" fontId="7" fillId="0" borderId="0" xfId="7" applyNumberFormat="1" applyFont="1" applyFill="1" applyBorder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0" fontId="30" fillId="0" borderId="0" xfId="13" applyFont="1" applyAlignment="1">
      <alignment horizontal="center" vertical="center"/>
    </xf>
    <xf numFmtId="0" fontId="9" fillId="0" borderId="0" xfId="13" applyFont="1" applyAlignment="1">
      <alignment vertical="center"/>
    </xf>
    <xf numFmtId="10" fontId="10" fillId="0" borderId="0" xfId="16" applyNumberFormat="1" applyFont="1" applyFill="1" applyBorder="1" applyAlignment="1">
      <alignment vertical="center"/>
    </xf>
    <xf numFmtId="167" fontId="7" fillId="0" borderId="0" xfId="2" applyNumberFormat="1" applyFont="1" applyFill="1" applyAlignment="1">
      <alignment horizontal="center" vertical="center"/>
    </xf>
    <xf numFmtId="0" fontId="8" fillId="0" borderId="0" xfId="13" applyFont="1"/>
    <xf numFmtId="167" fontId="25" fillId="0" borderId="0" xfId="7" applyNumberFormat="1" applyFont="1" applyFill="1" applyAlignment="1">
      <alignment horizontal="left"/>
    </xf>
    <xf numFmtId="0" fontId="9" fillId="0" borderId="0" xfId="12" applyFont="1"/>
    <xf numFmtId="41" fontId="12" fillId="0" borderId="0" xfId="1" applyNumberFormat="1" applyFont="1" applyFill="1"/>
    <xf numFmtId="41" fontId="12" fillId="0" borderId="0" xfId="0" applyNumberFormat="1" applyFont="1"/>
    <xf numFmtId="167" fontId="12" fillId="0" borderId="0" xfId="0" applyNumberFormat="1" applyFont="1"/>
    <xf numFmtId="41" fontId="9" fillId="0" borderId="2" xfId="1" applyNumberFormat="1" applyFont="1" applyFill="1" applyBorder="1"/>
    <xf numFmtId="167" fontId="7" fillId="0" borderId="0" xfId="14" applyNumberFormat="1" applyFont="1" applyAlignment="1">
      <alignment horizontal="right"/>
    </xf>
    <xf numFmtId="167" fontId="7" fillId="0" borderId="0" xfId="7" applyNumberFormat="1" applyFont="1" applyFill="1" applyAlignment="1">
      <alignment horizontal="right"/>
    </xf>
    <xf numFmtId="41" fontId="7" fillId="0" borderId="0" xfId="14" applyNumberFormat="1" applyFont="1" applyAlignment="1">
      <alignment horizontal="right"/>
    </xf>
    <xf numFmtId="41" fontId="7" fillId="0" borderId="0" xfId="7" applyNumberFormat="1" applyFont="1" applyFill="1" applyAlignment="1">
      <alignment horizontal="right"/>
    </xf>
    <xf numFmtId="41" fontId="12" fillId="0" borderId="0" xfId="1" applyNumberFormat="1" applyFont="1" applyFill="1" applyBorder="1"/>
    <xf numFmtId="41" fontId="9" fillId="0" borderId="1" xfId="1" applyNumberFormat="1" applyFont="1" applyFill="1" applyBorder="1"/>
    <xf numFmtId="41" fontId="9" fillId="0" borderId="3" xfId="1" applyNumberFormat="1" applyFont="1" applyFill="1" applyBorder="1"/>
    <xf numFmtId="0" fontId="18" fillId="0" borderId="0" xfId="13" applyFont="1" applyAlignment="1">
      <alignment vertical="center"/>
    </xf>
    <xf numFmtId="0" fontId="19" fillId="0" borderId="0" xfId="13" applyFont="1" applyAlignment="1">
      <alignment vertical="center"/>
    </xf>
    <xf numFmtId="49" fontId="10" fillId="0" borderId="0" xfId="13" quotePrefix="1" applyNumberFormat="1" applyFont="1" applyAlignment="1">
      <alignment horizontal="center" wrapText="1"/>
    </xf>
    <xf numFmtId="167" fontId="19" fillId="0" borderId="0" xfId="13" applyNumberFormat="1" applyFont="1" applyAlignment="1">
      <alignment vertical="center"/>
    </xf>
    <xf numFmtId="0" fontId="20" fillId="0" borderId="0" xfId="13" applyFont="1" applyAlignment="1">
      <alignment vertical="center"/>
    </xf>
    <xf numFmtId="164" fontId="12" fillId="0" borderId="0" xfId="13" applyNumberFormat="1" applyFont="1" applyAlignment="1">
      <alignment horizontal="right" vertical="center"/>
    </xf>
    <xf numFmtId="0" fontId="21" fillId="0" borderId="0" xfId="13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21" fillId="0" borderId="0" xfId="13" applyFont="1"/>
    <xf numFmtId="167" fontId="10" fillId="0" borderId="0" xfId="2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7" fontId="10" fillId="0" borderId="1" xfId="13" applyNumberFormat="1" applyFont="1" applyBorder="1" applyAlignment="1">
      <alignment horizontal="right" vertical="center"/>
    </xf>
    <xf numFmtId="0" fontId="12" fillId="0" borderId="0" xfId="13" applyFont="1" applyAlignment="1">
      <alignment horizontal="left" vertical="center" wrapText="1"/>
    </xf>
    <xf numFmtId="41" fontId="9" fillId="0" borderId="0" xfId="1" applyNumberFormat="1" applyFont="1" applyFill="1" applyAlignment="1"/>
    <xf numFmtId="41" fontId="7" fillId="0" borderId="0" xfId="1" applyNumberFormat="1" applyFont="1" applyFill="1" applyAlignment="1"/>
    <xf numFmtId="167" fontId="7" fillId="0" borderId="0" xfId="13" applyNumberFormat="1" applyFont="1" applyAlignment="1">
      <alignment horizontal="right"/>
    </xf>
    <xf numFmtId="41" fontId="12" fillId="0" borderId="0" xfId="1" applyNumberFormat="1" applyFont="1" applyFill="1" applyAlignment="1"/>
    <xf numFmtId="43" fontId="12" fillId="0" borderId="0" xfId="1" quotePrefix="1" applyFont="1" applyAlignment="1">
      <alignment vertical="center"/>
    </xf>
    <xf numFmtId="168" fontId="12" fillId="0" borderId="0" xfId="13" applyNumberFormat="1" applyFont="1" applyAlignment="1">
      <alignment vertical="center"/>
    </xf>
    <xf numFmtId="43" fontId="7" fillId="0" borderId="0" xfId="13" applyNumberFormat="1" applyFont="1" applyAlignment="1">
      <alignment vertical="center"/>
    </xf>
    <xf numFmtId="167" fontId="11" fillId="0" borderId="0" xfId="13" applyNumberFormat="1" applyFont="1" applyAlignment="1">
      <alignment horizontal="right" vertical="center"/>
    </xf>
    <xf numFmtId="167" fontId="12" fillId="0" borderId="0" xfId="13" applyNumberFormat="1" applyFont="1" applyAlignment="1">
      <alignment horizontal="center" vertical="center"/>
    </xf>
    <xf numFmtId="3" fontId="12" fillId="0" borderId="0" xfId="13" applyNumberFormat="1" applyFont="1" applyAlignment="1">
      <alignment vertical="center"/>
    </xf>
    <xf numFmtId="41" fontId="12" fillId="0" borderId="1" xfId="1" applyNumberFormat="1" applyFont="1" applyFill="1" applyBorder="1" applyAlignment="1"/>
    <xf numFmtId="41" fontId="7" fillId="0" borderId="0" xfId="7" applyNumberFormat="1" applyFont="1" applyFill="1" applyAlignment="1"/>
    <xf numFmtId="41" fontId="10" fillId="0" borderId="0" xfId="1" applyNumberFormat="1" applyFont="1" applyFill="1" applyAlignment="1"/>
    <xf numFmtId="167" fontId="12" fillId="0" borderId="0" xfId="1" applyNumberFormat="1" applyFont="1" applyFill="1" applyAlignment="1"/>
    <xf numFmtId="167" fontId="12" fillId="0" borderId="0" xfId="13" applyNumberFormat="1" applyFont="1" applyAlignment="1">
      <alignment horizontal="right"/>
    </xf>
    <xf numFmtId="37" fontId="12" fillId="0" borderId="0" xfId="13" applyNumberFormat="1" applyFont="1" applyAlignment="1">
      <alignment horizontal="right" vertical="center"/>
    </xf>
    <xf numFmtId="43" fontId="12" fillId="0" borderId="0" xfId="13" applyNumberFormat="1" applyFont="1" applyAlignment="1">
      <alignment horizontal="right" vertical="center"/>
    </xf>
    <xf numFmtId="41" fontId="12" fillId="0" borderId="0" xfId="7" applyNumberFormat="1" applyFont="1" applyFill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70" fontId="12" fillId="0" borderId="0" xfId="1" applyNumberFormat="1" applyFont="1" applyAlignment="1">
      <alignment vertical="center"/>
    </xf>
    <xf numFmtId="167" fontId="12" fillId="0" borderId="0" xfId="14" applyNumberFormat="1" applyFont="1" applyAlignment="1">
      <alignment horizontal="right" vertical="center"/>
    </xf>
    <xf numFmtId="41" fontId="12" fillId="0" borderId="0" xfId="7" applyNumberFormat="1" applyFont="1" applyFill="1" applyBorder="1" applyAlignment="1">
      <alignment horizontal="right" vertical="center"/>
    </xf>
    <xf numFmtId="41" fontId="12" fillId="0" borderId="0" xfId="14" applyNumberFormat="1" applyFont="1" applyAlignment="1">
      <alignment horizontal="right" vertical="center"/>
    </xf>
    <xf numFmtId="164" fontId="11" fillId="0" borderId="0" xfId="13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164" fontId="11" fillId="0" borderId="0" xfId="13" applyNumberFormat="1" applyFont="1" applyAlignment="1">
      <alignment horizontal="center" vertical="center"/>
    </xf>
    <xf numFmtId="0" fontId="11" fillId="0" borderId="0" xfId="13" applyFont="1" applyAlignment="1">
      <alignment horizontal="left"/>
    </xf>
    <xf numFmtId="167" fontId="11" fillId="0" borderId="0" xfId="7" applyNumberFormat="1" applyFont="1" applyFill="1" applyAlignment="1">
      <alignment horizontal="left"/>
    </xf>
    <xf numFmtId="167" fontId="10" fillId="0" borderId="0" xfId="1" applyNumberFormat="1" applyFont="1" applyFill="1" applyAlignment="1">
      <alignment horizontal="left" vertical="center"/>
    </xf>
    <xf numFmtId="0" fontId="10" fillId="0" borderId="0" xfId="13" applyFont="1" applyAlignment="1">
      <alignment horizontal="left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0" xfId="13" quotePrefix="1" applyFont="1" applyAlignment="1">
      <alignment horizontal="center" vertical="center"/>
    </xf>
    <xf numFmtId="167" fontId="23" fillId="0" borderId="0" xfId="2" applyNumberFormat="1" applyFont="1" applyFill="1" applyAlignment="1">
      <alignment horizontal="center" vertical="center"/>
    </xf>
    <xf numFmtId="0" fontId="10" fillId="0" borderId="1" xfId="0" quotePrefix="1" applyFont="1" applyBorder="1" applyAlignment="1">
      <alignment horizontal="center" wrapText="1"/>
    </xf>
    <xf numFmtId="167" fontId="10" fillId="0" borderId="0" xfId="1" applyNumberFormat="1" applyFont="1" applyFill="1" applyAlignment="1">
      <alignment horizontal="right" vertical="center"/>
    </xf>
    <xf numFmtId="0" fontId="13" fillId="0" borderId="1" xfId="13" applyFont="1" applyBorder="1" applyAlignment="1">
      <alignment horizontal="center" vertical="center"/>
    </xf>
    <xf numFmtId="167" fontId="12" fillId="0" borderId="1" xfId="9" applyNumberFormat="1" applyFont="1" applyFill="1" applyBorder="1" applyAlignment="1">
      <alignment horizontal="center" vertical="center"/>
    </xf>
    <xf numFmtId="0" fontId="12" fillId="0" borderId="1" xfId="12" applyFont="1" applyBorder="1" applyAlignment="1">
      <alignment horizontal="center" vertical="center"/>
    </xf>
    <xf numFmtId="167" fontId="25" fillId="0" borderId="1" xfId="2" applyNumberFormat="1" applyFont="1" applyFill="1" applyBorder="1" applyAlignment="1">
      <alignment horizontal="center" vertical="center"/>
    </xf>
    <xf numFmtId="0" fontId="12" fillId="0" borderId="1" xfId="15" applyFont="1" applyBorder="1" applyAlignment="1">
      <alignment horizontal="center" vertical="center"/>
    </xf>
    <xf numFmtId="0" fontId="25" fillId="0" borderId="1" xfId="13" applyFont="1" applyBorder="1" applyAlignment="1">
      <alignment horizontal="center" vertical="center"/>
    </xf>
    <xf numFmtId="167" fontId="10" fillId="0" borderId="1" xfId="9" applyNumberFormat="1" applyFont="1" applyFill="1" applyBorder="1" applyAlignment="1">
      <alignment horizontal="center" vertical="center"/>
    </xf>
    <xf numFmtId="0" fontId="10" fillId="0" borderId="0" xfId="13" applyFont="1" applyAlignment="1">
      <alignment horizontal="left"/>
    </xf>
    <xf numFmtId="41" fontId="12" fillId="0" borderId="1" xfId="0" applyNumberFormat="1" applyFont="1" applyBorder="1" applyAlignment="1">
      <alignment vertical="center"/>
    </xf>
    <xf numFmtId="0" fontId="10" fillId="0" borderId="0" xfId="11" applyFont="1" applyAlignment="1">
      <alignment horizontal="left"/>
    </xf>
    <xf numFmtId="0" fontId="9" fillId="0" borderId="0" xfId="11" applyFont="1" applyAlignment="1">
      <alignment horizontal="left"/>
    </xf>
    <xf numFmtId="0" fontId="7" fillId="0" borderId="0" xfId="13" applyFont="1" applyAlignment="1">
      <alignment horizontal="center"/>
    </xf>
    <xf numFmtId="0" fontId="12" fillId="0" borderId="0" xfId="13" applyFont="1" applyAlignment="1">
      <alignment horizontal="center"/>
    </xf>
    <xf numFmtId="0" fontId="10" fillId="0" borderId="0" xfId="13" applyFont="1" applyAlignment="1">
      <alignment horizontal="center" wrapText="1"/>
    </xf>
    <xf numFmtId="164" fontId="10" fillId="0" borderId="0" xfId="13" applyNumberFormat="1" applyFont="1" applyAlignment="1">
      <alignment horizontal="center" vertical="center"/>
    </xf>
    <xf numFmtId="0" fontId="7" fillId="0" borderId="1" xfId="13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13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10" fillId="0" borderId="0" xfId="13" applyNumberFormat="1" applyFont="1" applyAlignment="1">
      <alignment horizontal="center"/>
    </xf>
    <xf numFmtId="0" fontId="12" fillId="0" borderId="1" xfId="13" applyFont="1" applyBorder="1" applyAlignment="1">
      <alignment horizontal="center" vertical="center"/>
    </xf>
    <xf numFmtId="167" fontId="23" fillId="0" borderId="0" xfId="13" applyNumberFormat="1" applyFont="1" applyAlignment="1">
      <alignment horizontal="center" vertical="center"/>
    </xf>
    <xf numFmtId="0" fontId="12" fillId="0" borderId="0" xfId="13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9">
    <cellStyle name="Comma" xfId="1" builtinId="3"/>
    <cellStyle name="Comma 10 2" xfId="2" xr:uid="{00000000-0005-0000-0000-000001000000}"/>
    <cellStyle name="Comma 10 2 2" xfId="3" xr:uid="{00000000-0005-0000-0000-000002000000}"/>
    <cellStyle name="Comma 10 2 3" xfId="18" xr:uid="{80715B41-1616-4686-95A1-C561F14FFD21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7" xr:uid="{8EAEBFE7-4800-4533-AB9A-00F82C6F3207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Percent" xfId="16" builtinId="5"/>
    <cellStyle name="ปกติ_SCBE_1Q11#3" xfId="15" xr:uid="{00000000-0005-0000-0000-00001000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76</xdr:row>
      <xdr:rowOff>1</xdr:rowOff>
    </xdr:from>
    <xdr:to>
      <xdr:col>2</xdr:col>
      <xdr:colOff>13916</xdr:colOff>
      <xdr:row>76</xdr:row>
      <xdr:rowOff>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2BD1662-20E4-4D77-BBA7-547FDE5A5BF5}"/>
            </a:ext>
          </a:extLst>
        </xdr:cNvPr>
        <xdr:cNvCxnSpPr/>
      </xdr:nvCxnSpPr>
      <xdr:spPr>
        <a:xfrm>
          <a:off x="1295400" y="21302134"/>
          <a:ext cx="28671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733425</xdr:colOff>
      <xdr:row>76</xdr:row>
      <xdr:rowOff>0</xdr:rowOff>
    </xdr:from>
    <xdr:to>
      <xdr:col>10</xdr:col>
      <xdr:colOff>280616</xdr:colOff>
      <xdr:row>76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A4F1D91-B234-4814-99EA-8AEFBCB5F44E}"/>
            </a:ext>
          </a:extLst>
        </xdr:cNvPr>
        <xdr:cNvCxnSpPr/>
      </xdr:nvCxnSpPr>
      <xdr:spPr>
        <a:xfrm>
          <a:off x="5305425" y="21145500"/>
          <a:ext cx="27666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85</xdr:row>
      <xdr:rowOff>0</xdr:rowOff>
    </xdr:from>
    <xdr:to>
      <xdr:col>10</xdr:col>
      <xdr:colOff>347291</xdr:colOff>
      <xdr:row>85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E3C5738-94D2-491F-B435-DB55809D3426}"/>
            </a:ext>
          </a:extLst>
        </xdr:cNvPr>
        <xdr:cNvCxnSpPr/>
      </xdr:nvCxnSpPr>
      <xdr:spPr>
        <a:xfrm>
          <a:off x="5600700" y="24288750"/>
          <a:ext cx="27666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85</xdr:row>
      <xdr:rowOff>0</xdr:rowOff>
    </xdr:from>
    <xdr:to>
      <xdr:col>1</xdr:col>
      <xdr:colOff>3119066</xdr:colOff>
      <xdr:row>85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E863838-6670-4F45-AB61-DBFE6CFBB6C2}"/>
            </a:ext>
          </a:extLst>
        </xdr:cNvPr>
        <xdr:cNvCxnSpPr/>
      </xdr:nvCxnSpPr>
      <xdr:spPr>
        <a:xfrm>
          <a:off x="1162050" y="24288750"/>
          <a:ext cx="27666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10</xdr:col>
      <xdr:colOff>0</xdr:colOff>
      <xdr:row>50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9525</xdr:rowOff>
    </xdr:from>
    <xdr:to>
      <xdr:col>10</xdr:col>
      <xdr:colOff>0</xdr:colOff>
      <xdr:row>26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75</xdr:row>
      <xdr:rowOff>142875</xdr:rowOff>
    </xdr:from>
    <xdr:to>
      <xdr:col>10</xdr:col>
      <xdr:colOff>0</xdr:colOff>
      <xdr:row>85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84</xdr:row>
      <xdr:rowOff>0</xdr:rowOff>
    </xdr:from>
    <xdr:to>
      <xdr:col>9</xdr:col>
      <xdr:colOff>781050</xdr:colOff>
      <xdr:row>86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247650</xdr:colOff>
      <xdr:row>50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228600</xdr:rowOff>
    </xdr:from>
    <xdr:to>
      <xdr:col>9</xdr:col>
      <xdr:colOff>200025</xdr:colOff>
      <xdr:row>26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10</xdr:col>
      <xdr:colOff>0</xdr:colOff>
      <xdr:row>50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9525</xdr:rowOff>
    </xdr:from>
    <xdr:to>
      <xdr:col>10</xdr:col>
      <xdr:colOff>0</xdr:colOff>
      <xdr:row>26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75</xdr:row>
      <xdr:rowOff>142875</xdr:rowOff>
    </xdr:from>
    <xdr:to>
      <xdr:col>10</xdr:col>
      <xdr:colOff>0</xdr:colOff>
      <xdr:row>84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84</xdr:row>
      <xdr:rowOff>0</xdr:rowOff>
    </xdr:from>
    <xdr:to>
      <xdr:col>9</xdr:col>
      <xdr:colOff>781050</xdr:colOff>
      <xdr:row>85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247650</xdr:colOff>
      <xdr:row>50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228600</xdr:rowOff>
    </xdr:from>
    <xdr:to>
      <xdr:col>9</xdr:col>
      <xdr:colOff>200025</xdr:colOff>
      <xdr:row>26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0</xdr:rowOff>
    </xdr:from>
    <xdr:to>
      <xdr:col>10</xdr:col>
      <xdr:colOff>0</xdr:colOff>
      <xdr:row>88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9</xdr:col>
      <xdr:colOff>781050</xdr:colOff>
      <xdr:row>89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0</xdr:rowOff>
    </xdr:from>
    <xdr:to>
      <xdr:col>10</xdr:col>
      <xdr:colOff>0</xdr:colOff>
      <xdr:row>87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9</xdr:col>
      <xdr:colOff>781050</xdr:colOff>
      <xdr:row>88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10</xdr:col>
      <xdr:colOff>0</xdr:colOff>
      <xdr:row>51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76</xdr:row>
      <xdr:rowOff>142875</xdr:rowOff>
    </xdr:from>
    <xdr:to>
      <xdr:col>10</xdr:col>
      <xdr:colOff>0</xdr:colOff>
      <xdr:row>86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9</xdr:col>
      <xdr:colOff>781050</xdr:colOff>
      <xdr:row>87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10</xdr:col>
      <xdr:colOff>0</xdr:colOff>
      <xdr:row>51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76</xdr:row>
      <xdr:rowOff>142875</xdr:rowOff>
    </xdr:from>
    <xdr:to>
      <xdr:col>10</xdr:col>
      <xdr:colOff>0</xdr:colOff>
      <xdr:row>85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9</xdr:col>
      <xdr:colOff>781050</xdr:colOff>
      <xdr:row>86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0</xdr:rowOff>
    </xdr:from>
    <xdr:to>
      <xdr:col>10</xdr:col>
      <xdr:colOff>0</xdr:colOff>
      <xdr:row>89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90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0</xdr:rowOff>
    </xdr:from>
    <xdr:to>
      <xdr:col>10</xdr:col>
      <xdr:colOff>0</xdr:colOff>
      <xdr:row>88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89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10</xdr:col>
      <xdr:colOff>0</xdr:colOff>
      <xdr:row>51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76</xdr:row>
      <xdr:rowOff>142875</xdr:rowOff>
    </xdr:from>
    <xdr:to>
      <xdr:col>10</xdr:col>
      <xdr:colOff>0</xdr:colOff>
      <xdr:row>86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9</xdr:col>
      <xdr:colOff>781050</xdr:colOff>
      <xdr:row>87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10</xdr:col>
      <xdr:colOff>0</xdr:colOff>
      <xdr:row>51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76</xdr:row>
      <xdr:rowOff>142875</xdr:rowOff>
    </xdr:from>
    <xdr:to>
      <xdr:col>10</xdr:col>
      <xdr:colOff>0</xdr:colOff>
      <xdr:row>85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9</xdr:col>
      <xdr:colOff>781050</xdr:colOff>
      <xdr:row>86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0</xdr:rowOff>
    </xdr:from>
    <xdr:to>
      <xdr:col>10</xdr:col>
      <xdr:colOff>0</xdr:colOff>
      <xdr:row>89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90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0</xdr:rowOff>
    </xdr:from>
    <xdr:to>
      <xdr:col>10</xdr:col>
      <xdr:colOff>0</xdr:colOff>
      <xdr:row>88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89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81"/>
  <sheetViews>
    <sheetView tabSelected="1" view="pageBreakPreview" zoomScaleNormal="90" zoomScaleSheetLayoutView="100" workbookViewId="0">
      <selection activeCell="K1" sqref="K1"/>
    </sheetView>
  </sheetViews>
  <sheetFormatPr defaultColWidth="9.140625" defaultRowHeight="19.5" customHeight="1" x14ac:dyDescent="0.55000000000000004"/>
  <cols>
    <col min="1" max="1" width="17.140625" style="2" customWidth="1"/>
    <col min="2" max="2" width="41.28515625" style="2" customWidth="1"/>
    <col min="3" max="3" width="9.140625" style="1" customWidth="1"/>
    <col min="4" max="4" width="1" style="2" customWidth="1"/>
    <col min="5" max="5" width="15" style="15" customWidth="1"/>
    <col min="6" max="6" width="1" style="123" customWidth="1"/>
    <col min="7" max="7" width="15.140625" style="123" bestFit="1" customWidth="1"/>
    <col min="8" max="8" width="1" style="123" customWidth="1"/>
    <col min="9" max="9" width="15.28515625" style="15" customWidth="1"/>
    <col min="10" max="10" width="1" style="15" customWidth="1"/>
    <col min="11" max="11" width="15.140625" style="15" bestFit="1" customWidth="1"/>
    <col min="12" max="12" width="6.140625" style="2" bestFit="1" customWidth="1"/>
    <col min="13" max="15" width="12.140625" style="2" customWidth="1"/>
    <col min="16" max="16" width="13.140625" style="2" customWidth="1"/>
    <col min="17" max="20" width="12.140625" style="2" customWidth="1"/>
    <col min="21" max="21" width="3.140625" style="2" customWidth="1"/>
    <col min="22" max="22" width="12" style="2" customWidth="1"/>
    <col min="23" max="23" width="1.140625" style="2" customWidth="1"/>
    <col min="24" max="24" width="10.140625" style="2" customWidth="1"/>
    <col min="25" max="25" width="1.140625" style="2" customWidth="1"/>
    <col min="26" max="26" width="10.42578125" style="2" bestFit="1" customWidth="1"/>
    <col min="27" max="27" width="1.42578125" style="2" customWidth="1"/>
    <col min="28" max="28" width="7.140625" style="2" customWidth="1"/>
    <col min="29" max="29" width="2.140625" style="2" customWidth="1"/>
    <col min="30" max="30" width="8.140625" style="2" customWidth="1"/>
    <col min="31" max="31" width="3.140625" style="2" customWidth="1"/>
    <col min="32" max="16384" width="9.140625" style="2"/>
  </cols>
  <sheetData>
    <row r="1" spans="1:30" s="3" customFormat="1" ht="22.5" customHeight="1" x14ac:dyDescent="0.25">
      <c r="A1" s="17" t="s">
        <v>0</v>
      </c>
      <c r="B1" s="18"/>
      <c r="C1" s="19"/>
      <c r="D1" s="18"/>
      <c r="E1" s="20"/>
      <c r="F1" s="116"/>
      <c r="G1" s="116"/>
      <c r="H1" s="116"/>
      <c r="I1" s="20"/>
      <c r="J1" s="20"/>
      <c r="K1" s="20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</row>
    <row r="2" spans="1:30" s="3" customFormat="1" ht="22.5" customHeight="1" x14ac:dyDescent="0.25">
      <c r="A2" s="17" t="s">
        <v>157</v>
      </c>
      <c r="B2" s="18"/>
      <c r="C2" s="19"/>
      <c r="D2" s="18"/>
      <c r="E2" s="20"/>
      <c r="F2" s="116"/>
      <c r="G2" s="116"/>
      <c r="H2" s="116"/>
      <c r="I2" s="20"/>
      <c r="J2" s="20"/>
      <c r="K2" s="20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</row>
    <row r="3" spans="1:30" s="3" customFormat="1" ht="22.5" customHeight="1" x14ac:dyDescent="0.25">
      <c r="A3" s="18"/>
      <c r="B3" s="18"/>
      <c r="C3" s="19"/>
      <c r="D3" s="18"/>
      <c r="E3" s="246"/>
      <c r="F3" s="247"/>
      <c r="G3" s="247"/>
      <c r="H3" s="247"/>
      <c r="I3" s="246"/>
      <c r="J3" s="246"/>
      <c r="K3" s="246" t="s">
        <v>197</v>
      </c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</row>
    <row r="4" spans="1:30" s="18" customFormat="1" ht="22.5" customHeight="1" x14ac:dyDescent="0.25">
      <c r="C4" s="96"/>
      <c r="E4" s="272" t="s">
        <v>1</v>
      </c>
      <c r="F4" s="272"/>
      <c r="G4" s="272"/>
      <c r="H4" s="21"/>
      <c r="I4" s="270" t="s">
        <v>2</v>
      </c>
      <c r="J4" s="270"/>
      <c r="K4" s="270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</row>
    <row r="5" spans="1:30" s="18" customFormat="1" ht="22.5" customHeight="1" x14ac:dyDescent="0.25">
      <c r="C5" s="96"/>
      <c r="E5" s="251" t="s">
        <v>199</v>
      </c>
      <c r="F5" s="21"/>
      <c r="G5" s="117" t="s">
        <v>3</v>
      </c>
      <c r="H5" s="21"/>
      <c r="I5" s="251" t="s">
        <v>199</v>
      </c>
      <c r="J5" s="21"/>
      <c r="K5" s="117" t="s">
        <v>3</v>
      </c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</row>
    <row r="6" spans="1:30" s="3" customFormat="1" ht="22.5" customHeight="1" x14ac:dyDescent="0.25">
      <c r="C6" s="102"/>
      <c r="E6" s="107">
        <v>2569</v>
      </c>
      <c r="F6" s="108"/>
      <c r="G6" s="107">
        <v>2568</v>
      </c>
      <c r="H6" s="108"/>
      <c r="I6" s="107">
        <v>2569</v>
      </c>
      <c r="J6" s="107"/>
      <c r="K6" s="107">
        <v>2568</v>
      </c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</row>
    <row r="7" spans="1:30" s="3" customFormat="1" ht="22.5" customHeight="1" x14ac:dyDescent="0.25">
      <c r="C7" s="250" t="s">
        <v>5</v>
      </c>
      <c r="E7" s="248" t="s">
        <v>198</v>
      </c>
      <c r="F7" s="108"/>
      <c r="G7" s="248"/>
      <c r="H7" s="108"/>
      <c r="I7" s="248" t="s">
        <v>198</v>
      </c>
      <c r="J7" s="107"/>
      <c r="K7" s="248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</row>
    <row r="8" spans="1:30" s="3" customFormat="1" ht="22.5" customHeight="1" x14ac:dyDescent="0.25">
      <c r="A8" s="22" t="s">
        <v>4</v>
      </c>
      <c r="C8" s="102"/>
      <c r="E8" s="249"/>
      <c r="F8" s="108"/>
      <c r="G8" s="107"/>
      <c r="H8" s="108"/>
      <c r="I8" s="249"/>
      <c r="J8" s="107"/>
      <c r="K8" s="107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</row>
    <row r="9" spans="1:30" s="3" customFormat="1" ht="22.5" customHeight="1" x14ac:dyDescent="0.25">
      <c r="A9" s="103" t="s">
        <v>6</v>
      </c>
      <c r="B9" s="23"/>
      <c r="C9" s="24"/>
      <c r="D9" s="23"/>
      <c r="E9" s="25">
        <v>10573494</v>
      </c>
      <c r="F9" s="16"/>
      <c r="G9" s="25">
        <v>12632873</v>
      </c>
      <c r="H9" s="16"/>
      <c r="I9" s="25">
        <v>10573434</v>
      </c>
      <c r="J9" s="25"/>
      <c r="K9" s="25">
        <v>12632873</v>
      </c>
      <c r="L9" s="109"/>
      <c r="M9" s="109"/>
      <c r="N9" s="109"/>
      <c r="O9" s="109"/>
      <c r="P9" s="109"/>
      <c r="Q9" s="109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</row>
    <row r="10" spans="1:30" s="3" customFormat="1" ht="22.5" customHeight="1" x14ac:dyDescent="0.5">
      <c r="A10" s="103" t="s">
        <v>7</v>
      </c>
      <c r="B10" s="23"/>
      <c r="C10" s="1"/>
      <c r="D10" s="23"/>
      <c r="E10" s="25">
        <v>181343739</v>
      </c>
      <c r="F10" s="16"/>
      <c r="G10" s="25">
        <v>181399168</v>
      </c>
      <c r="H10" s="16"/>
      <c r="I10" s="25">
        <v>182595126</v>
      </c>
      <c r="J10" s="25"/>
      <c r="K10" s="25">
        <v>182825865</v>
      </c>
      <c r="L10" s="109"/>
      <c r="M10" s="109"/>
      <c r="N10" s="109"/>
      <c r="O10" s="109"/>
      <c r="P10" s="109"/>
      <c r="Q10" s="109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</row>
    <row r="11" spans="1:30" s="3" customFormat="1" ht="22.5" customHeight="1" x14ac:dyDescent="0.5">
      <c r="A11" s="103" t="s">
        <v>121</v>
      </c>
      <c r="B11" s="23"/>
      <c r="C11" s="1"/>
      <c r="D11" s="23"/>
      <c r="E11" s="25">
        <v>27911916</v>
      </c>
      <c r="F11" s="16"/>
      <c r="G11" s="25">
        <v>22943043</v>
      </c>
      <c r="H11" s="16"/>
      <c r="I11" s="25">
        <v>27276793</v>
      </c>
      <c r="J11" s="25"/>
      <c r="K11" s="25">
        <v>22218143</v>
      </c>
      <c r="L11" s="109"/>
      <c r="M11" s="109"/>
      <c r="N11" s="109"/>
      <c r="O11" s="109"/>
      <c r="P11" s="109"/>
      <c r="Q11" s="109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</row>
    <row r="12" spans="1:30" s="3" customFormat="1" ht="22.5" customHeight="1" x14ac:dyDescent="0.5">
      <c r="A12" s="27" t="s">
        <v>8</v>
      </c>
      <c r="B12" s="23"/>
      <c r="C12" s="1"/>
      <c r="D12" s="23"/>
      <c r="E12" s="25">
        <v>13135407</v>
      </c>
      <c r="F12" s="104"/>
      <c r="G12" s="25">
        <v>9601754</v>
      </c>
      <c r="H12" s="104"/>
      <c r="I12" s="25">
        <v>13114217</v>
      </c>
      <c r="J12" s="25"/>
      <c r="K12" s="25">
        <v>9569317</v>
      </c>
      <c r="L12" s="109"/>
      <c r="M12" s="109"/>
      <c r="N12" s="109"/>
      <c r="O12" s="109"/>
      <c r="P12" s="109"/>
      <c r="Q12" s="109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</row>
    <row r="13" spans="1:30" s="3" customFormat="1" ht="22.5" customHeight="1" x14ac:dyDescent="0.5">
      <c r="A13" s="27" t="s">
        <v>9</v>
      </c>
      <c r="B13" s="23"/>
      <c r="C13" s="1">
        <v>5</v>
      </c>
      <c r="D13" s="23"/>
      <c r="E13" s="25">
        <v>233664775</v>
      </c>
      <c r="F13" s="104"/>
      <c r="G13" s="25">
        <v>237852340</v>
      </c>
      <c r="H13" s="104"/>
      <c r="I13" s="25">
        <v>233648081</v>
      </c>
      <c r="J13" s="25"/>
      <c r="K13" s="25">
        <v>237835645</v>
      </c>
      <c r="L13" s="109"/>
      <c r="M13" s="109"/>
      <c r="N13" s="109"/>
      <c r="O13" s="109"/>
      <c r="P13" s="109"/>
      <c r="Q13" s="109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</row>
    <row r="14" spans="1:30" s="3" customFormat="1" ht="22.5" customHeight="1" x14ac:dyDescent="0.5">
      <c r="A14" s="27" t="s">
        <v>10</v>
      </c>
      <c r="B14" s="23"/>
      <c r="C14" s="1">
        <v>6</v>
      </c>
      <c r="D14" s="23"/>
      <c r="E14" s="25">
        <v>8666449</v>
      </c>
      <c r="F14" s="104"/>
      <c r="G14" s="25">
        <v>8592627</v>
      </c>
      <c r="H14" s="104"/>
      <c r="I14" s="25">
        <v>7128583</v>
      </c>
      <c r="J14" s="25"/>
      <c r="K14" s="25">
        <v>7128583</v>
      </c>
      <c r="L14" s="109"/>
      <c r="M14" s="109"/>
      <c r="N14" s="109"/>
      <c r="O14" s="109"/>
      <c r="P14" s="109"/>
      <c r="Q14" s="109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</row>
    <row r="15" spans="1:30" s="3" customFormat="1" ht="22.5" customHeight="1" x14ac:dyDescent="0.5">
      <c r="A15" s="4" t="s">
        <v>11</v>
      </c>
      <c r="C15" s="1" t="s">
        <v>203</v>
      </c>
      <c r="E15" s="25">
        <v>1126747559</v>
      </c>
      <c r="F15" s="16"/>
      <c r="G15" s="25">
        <v>1153575123</v>
      </c>
      <c r="H15" s="16"/>
      <c r="I15" s="25">
        <v>1128372358</v>
      </c>
      <c r="J15" s="25"/>
      <c r="K15" s="25">
        <v>1155211579</v>
      </c>
      <c r="L15" s="109"/>
      <c r="M15" s="109"/>
      <c r="N15" s="109"/>
      <c r="O15" s="109"/>
      <c r="P15" s="109"/>
      <c r="Q15" s="109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</row>
    <row r="16" spans="1:30" s="23" customFormat="1" ht="22.5" customHeight="1" x14ac:dyDescent="0.5">
      <c r="A16" s="111" t="s">
        <v>12</v>
      </c>
      <c r="C16" s="1"/>
      <c r="E16" s="25">
        <v>16211237</v>
      </c>
      <c r="F16" s="16"/>
      <c r="G16" s="25">
        <v>16288753</v>
      </c>
      <c r="H16" s="16"/>
      <c r="I16" s="25">
        <v>13212813</v>
      </c>
      <c r="J16" s="25"/>
      <c r="K16" s="25">
        <v>13225856</v>
      </c>
      <c r="L16" s="109"/>
      <c r="M16" s="109"/>
      <c r="N16" s="109"/>
      <c r="O16" s="109"/>
      <c r="P16" s="109"/>
      <c r="Q16" s="109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</row>
    <row r="17" spans="1:31" s="3" customFormat="1" ht="22.5" customHeight="1" x14ac:dyDescent="0.5">
      <c r="A17" s="111" t="s">
        <v>13</v>
      </c>
      <c r="B17" s="23"/>
      <c r="C17" s="1"/>
      <c r="D17" s="23"/>
      <c r="E17" s="25">
        <v>14979501</v>
      </c>
      <c r="F17" s="16"/>
      <c r="G17" s="25">
        <v>15185810</v>
      </c>
      <c r="H17" s="16"/>
      <c r="I17" s="25">
        <v>14918172</v>
      </c>
      <c r="J17" s="25"/>
      <c r="K17" s="25">
        <v>15110329</v>
      </c>
      <c r="L17" s="109"/>
      <c r="M17" s="109"/>
      <c r="N17" s="109"/>
      <c r="O17" s="109"/>
      <c r="P17" s="109"/>
      <c r="Q17" s="109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</row>
    <row r="18" spans="1:31" s="3" customFormat="1" ht="22.5" customHeight="1" x14ac:dyDescent="0.5">
      <c r="A18" s="27" t="s">
        <v>14</v>
      </c>
      <c r="B18" s="23"/>
      <c r="C18" s="1"/>
      <c r="D18" s="23"/>
      <c r="E18" s="25">
        <v>25718277</v>
      </c>
      <c r="F18" s="16"/>
      <c r="G18" s="25">
        <v>25310183</v>
      </c>
      <c r="H18" s="16"/>
      <c r="I18" s="25">
        <v>25634188</v>
      </c>
      <c r="J18" s="25"/>
      <c r="K18" s="25">
        <v>25218039</v>
      </c>
      <c r="L18" s="109"/>
      <c r="M18" s="109"/>
      <c r="N18" s="109"/>
      <c r="O18" s="109"/>
      <c r="P18" s="109"/>
      <c r="Q18" s="109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</row>
    <row r="19" spans="1:31" s="3" customFormat="1" ht="22.5" customHeight="1" x14ac:dyDescent="0.5">
      <c r="A19" s="27" t="s">
        <v>15</v>
      </c>
      <c r="B19" s="23"/>
      <c r="C19" s="1"/>
      <c r="D19" s="23"/>
      <c r="E19" s="25">
        <v>3835203</v>
      </c>
      <c r="F19" s="16"/>
      <c r="G19" s="25">
        <v>3474175</v>
      </c>
      <c r="H19" s="16"/>
      <c r="I19" s="29">
        <v>4232945</v>
      </c>
      <c r="J19" s="29"/>
      <c r="K19" s="29">
        <v>3889457</v>
      </c>
      <c r="L19" s="109"/>
      <c r="M19" s="109"/>
      <c r="N19" s="109"/>
      <c r="O19" s="109"/>
      <c r="P19" s="109"/>
      <c r="Q19" s="109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</row>
    <row r="20" spans="1:31" s="3" customFormat="1" ht="22.5" customHeight="1" x14ac:dyDescent="0.5">
      <c r="A20" s="27" t="s">
        <v>16</v>
      </c>
      <c r="B20" s="23"/>
      <c r="C20" s="1"/>
      <c r="D20" s="23"/>
      <c r="E20" s="31">
        <v>19909832</v>
      </c>
      <c r="F20" s="16"/>
      <c r="G20" s="31">
        <v>15109930</v>
      </c>
      <c r="H20" s="16"/>
      <c r="I20" s="31">
        <v>18182203</v>
      </c>
      <c r="J20" s="43"/>
      <c r="K20" s="31">
        <v>13485600</v>
      </c>
      <c r="L20" s="109"/>
      <c r="M20" s="109"/>
      <c r="N20" s="109"/>
      <c r="O20" s="109"/>
      <c r="P20" s="109"/>
      <c r="Q20" s="109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</row>
    <row r="21" spans="1:31" s="3" customFormat="1" ht="22.5" customHeight="1" thickBot="1" x14ac:dyDescent="0.3">
      <c r="A21" s="32" t="s">
        <v>17</v>
      </c>
      <c r="B21" s="23"/>
      <c r="C21" s="19"/>
      <c r="D21" s="23"/>
      <c r="E21" s="33">
        <f>SUM(E9:E20)</f>
        <v>1682697389</v>
      </c>
      <c r="F21" s="104"/>
      <c r="G21" s="33">
        <f>SUM(G9:G20)</f>
        <v>1701965779</v>
      </c>
      <c r="H21" s="104"/>
      <c r="I21" s="33">
        <f>SUM(I9:I20)</f>
        <v>1678888913</v>
      </c>
      <c r="J21" s="35"/>
      <c r="K21" s="33">
        <f>SUM(K9:K20)</f>
        <v>1698351286</v>
      </c>
      <c r="L21" s="109"/>
      <c r="M21" s="109"/>
      <c r="N21" s="109"/>
      <c r="O21" s="109"/>
      <c r="P21" s="109"/>
      <c r="Q21" s="109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34"/>
    </row>
    <row r="22" spans="1:31" s="3" customFormat="1" ht="22.5" customHeight="1" thickTop="1" x14ac:dyDescent="0.25">
      <c r="A22" s="32"/>
      <c r="B22" s="23"/>
      <c r="C22" s="19"/>
      <c r="D22" s="23"/>
      <c r="E22" s="35"/>
      <c r="F22" s="104"/>
      <c r="G22" s="104"/>
      <c r="H22" s="104"/>
      <c r="I22" s="35"/>
      <c r="J22" s="35"/>
      <c r="K22" s="35"/>
      <c r="L22" s="109"/>
      <c r="M22" s="109"/>
      <c r="N22" s="109"/>
      <c r="O22" s="109"/>
      <c r="P22" s="109"/>
      <c r="Q22" s="109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34"/>
    </row>
    <row r="23" spans="1:31" s="3" customFormat="1" ht="22.5" customHeight="1" x14ac:dyDescent="0.25">
      <c r="A23" s="22" t="s">
        <v>18</v>
      </c>
      <c r="B23" s="23"/>
      <c r="C23" s="19"/>
      <c r="D23" s="23"/>
      <c r="E23" s="99"/>
      <c r="F23" s="104"/>
      <c r="G23" s="104"/>
      <c r="H23" s="104"/>
      <c r="I23" s="99"/>
      <c r="J23" s="99"/>
      <c r="K23" s="99"/>
      <c r="L23" s="109"/>
      <c r="M23" s="109"/>
      <c r="N23" s="109"/>
      <c r="O23" s="109"/>
      <c r="P23" s="109"/>
      <c r="Q23" s="109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34"/>
    </row>
    <row r="24" spans="1:31" s="3" customFormat="1" ht="22.5" customHeight="1" x14ac:dyDescent="0.25">
      <c r="A24" s="32"/>
      <c r="B24" s="23"/>
      <c r="C24" s="19"/>
      <c r="D24" s="23"/>
      <c r="E24" s="35"/>
      <c r="F24" s="104"/>
      <c r="G24" s="104"/>
      <c r="H24" s="104"/>
      <c r="I24" s="35"/>
      <c r="J24" s="35"/>
      <c r="K24" s="35"/>
      <c r="L24" s="109"/>
      <c r="M24" s="109"/>
      <c r="N24" s="109"/>
      <c r="O24" s="109"/>
      <c r="P24" s="109"/>
      <c r="Q24" s="109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34"/>
    </row>
    <row r="25" spans="1:31" s="23" customFormat="1" ht="22.5" customHeight="1" x14ac:dyDescent="0.25">
      <c r="A25" s="36" t="s">
        <v>19</v>
      </c>
      <c r="B25" s="3"/>
      <c r="C25" s="24"/>
      <c r="D25" s="3"/>
      <c r="E25" s="37"/>
      <c r="I25" s="37"/>
      <c r="J25" s="37"/>
      <c r="K25" s="37"/>
      <c r="L25" s="109"/>
      <c r="M25" s="109"/>
      <c r="N25" s="109"/>
      <c r="O25" s="109"/>
      <c r="P25" s="109"/>
      <c r="Q25" s="109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</row>
    <row r="26" spans="1:31" s="3" customFormat="1" ht="22.5" customHeight="1" x14ac:dyDescent="0.25">
      <c r="A26" s="111" t="s">
        <v>20</v>
      </c>
      <c r="C26" s="24"/>
      <c r="E26" s="26">
        <v>1255804898</v>
      </c>
      <c r="F26" s="16"/>
      <c r="G26" s="26">
        <v>1269508518</v>
      </c>
      <c r="H26" s="16"/>
      <c r="I26" s="30">
        <v>1256379400</v>
      </c>
      <c r="J26" s="30"/>
      <c r="K26" s="30">
        <v>1269797267</v>
      </c>
      <c r="L26" s="109"/>
      <c r="M26" s="176"/>
      <c r="N26" s="109"/>
      <c r="O26" s="109"/>
      <c r="P26" s="109"/>
      <c r="Q26" s="109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</row>
    <row r="27" spans="1:31" s="3" customFormat="1" ht="22.5" customHeight="1" x14ac:dyDescent="0.25">
      <c r="A27" s="27" t="s">
        <v>21</v>
      </c>
      <c r="C27" s="24"/>
      <c r="E27" s="26">
        <v>97174213</v>
      </c>
      <c r="F27" s="16"/>
      <c r="G27" s="26">
        <v>98178925</v>
      </c>
      <c r="H27" s="16"/>
      <c r="I27" s="30">
        <v>97312705</v>
      </c>
      <c r="J27" s="30"/>
      <c r="K27" s="30">
        <v>98601270</v>
      </c>
      <c r="L27" s="109"/>
      <c r="M27" s="176"/>
      <c r="N27" s="109"/>
      <c r="O27" s="109"/>
      <c r="P27" s="109"/>
      <c r="Q27" s="109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</row>
    <row r="28" spans="1:31" s="3" customFormat="1" ht="22.5" customHeight="1" x14ac:dyDescent="0.25">
      <c r="A28" s="103" t="s">
        <v>22</v>
      </c>
      <c r="C28" s="24"/>
      <c r="E28" s="26">
        <v>2794468</v>
      </c>
      <c r="F28" s="104"/>
      <c r="G28" s="26">
        <v>2973268</v>
      </c>
      <c r="H28" s="104"/>
      <c r="I28" s="30">
        <v>2794468</v>
      </c>
      <c r="J28" s="30"/>
      <c r="K28" s="30">
        <v>2973268</v>
      </c>
      <c r="L28" s="109"/>
      <c r="M28" s="176"/>
      <c r="N28" s="109"/>
      <c r="O28" s="109"/>
      <c r="P28" s="109"/>
      <c r="Q28" s="109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</row>
    <row r="29" spans="1:31" s="3" customFormat="1" ht="22.5" customHeight="1" x14ac:dyDescent="0.25">
      <c r="A29" s="103" t="s">
        <v>126</v>
      </c>
      <c r="C29" s="24"/>
      <c r="E29" s="26">
        <v>15283165</v>
      </c>
      <c r="F29" s="104"/>
      <c r="G29" s="26">
        <v>13728980</v>
      </c>
      <c r="H29" s="104"/>
      <c r="I29" s="30">
        <v>15283164</v>
      </c>
      <c r="J29" s="30"/>
      <c r="K29" s="30">
        <v>13728980</v>
      </c>
      <c r="L29" s="109"/>
      <c r="M29" s="176"/>
      <c r="N29" s="109"/>
      <c r="O29" s="109"/>
      <c r="P29" s="109"/>
      <c r="Q29" s="109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</row>
    <row r="30" spans="1:31" s="3" customFormat="1" ht="22.5" customHeight="1" x14ac:dyDescent="0.25">
      <c r="A30" s="103" t="s">
        <v>23</v>
      </c>
      <c r="C30" s="24"/>
      <c r="E30" s="26">
        <v>9090661</v>
      </c>
      <c r="F30" s="104"/>
      <c r="G30" s="26">
        <v>5841205</v>
      </c>
      <c r="H30" s="104"/>
      <c r="I30" s="30">
        <v>9074632</v>
      </c>
      <c r="J30" s="30"/>
      <c r="K30" s="30">
        <v>5835555</v>
      </c>
      <c r="L30" s="109"/>
      <c r="M30" s="109"/>
      <c r="N30" s="109"/>
      <c r="O30" s="109"/>
      <c r="P30" s="109"/>
      <c r="Q30" s="109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</row>
    <row r="31" spans="1:31" s="3" customFormat="1" ht="22.5" customHeight="1" x14ac:dyDescent="0.25">
      <c r="A31" s="27" t="s">
        <v>24</v>
      </c>
      <c r="C31" s="24">
        <v>9</v>
      </c>
      <c r="E31" s="26">
        <v>15129406</v>
      </c>
      <c r="F31" s="16"/>
      <c r="G31" s="26">
        <v>15126298</v>
      </c>
      <c r="H31" s="16"/>
      <c r="I31" s="30">
        <v>15047009</v>
      </c>
      <c r="J31" s="30"/>
      <c r="K31" s="30">
        <v>15046535</v>
      </c>
      <c r="L31" s="109"/>
      <c r="M31" s="109"/>
      <c r="N31" s="109"/>
      <c r="O31" s="109"/>
      <c r="P31" s="109"/>
      <c r="Q31" s="109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</row>
    <row r="32" spans="1:31" s="3" customFormat="1" ht="22.5" customHeight="1" x14ac:dyDescent="0.25">
      <c r="A32" s="27" t="s">
        <v>25</v>
      </c>
      <c r="C32" s="24"/>
      <c r="E32" s="26">
        <v>4246265</v>
      </c>
      <c r="F32" s="16"/>
      <c r="G32" s="26">
        <v>4290048</v>
      </c>
      <c r="H32" s="16"/>
      <c r="I32" s="30">
        <v>3995967</v>
      </c>
      <c r="J32" s="30"/>
      <c r="K32" s="30">
        <v>4014590</v>
      </c>
      <c r="L32" s="109"/>
      <c r="M32" s="109"/>
      <c r="N32" s="109"/>
      <c r="O32" s="109"/>
      <c r="P32" s="109"/>
      <c r="Q32" s="109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</row>
    <row r="33" spans="1:31" s="3" customFormat="1" ht="22.5" customHeight="1" x14ac:dyDescent="0.25">
      <c r="A33" s="103" t="s">
        <v>26</v>
      </c>
      <c r="C33" s="24"/>
      <c r="E33" s="26">
        <v>3610943</v>
      </c>
      <c r="F33" s="16"/>
      <c r="G33" s="26">
        <v>3418753</v>
      </c>
      <c r="H33" s="16"/>
      <c r="I33" s="30">
        <v>3614768</v>
      </c>
      <c r="J33" s="30"/>
      <c r="K33" s="30">
        <v>3420576</v>
      </c>
      <c r="L33" s="109"/>
      <c r="M33" s="176"/>
      <c r="N33" s="109"/>
      <c r="O33" s="109"/>
      <c r="P33" s="109"/>
      <c r="Q33" s="109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</row>
    <row r="34" spans="1:31" s="3" customFormat="1" ht="22.5" customHeight="1" x14ac:dyDescent="0.25">
      <c r="A34" s="111" t="s">
        <v>28</v>
      </c>
      <c r="C34" s="24"/>
      <c r="E34" s="38">
        <v>37042883</v>
      </c>
      <c r="F34" s="16"/>
      <c r="G34" s="38">
        <v>44705876</v>
      </c>
      <c r="H34" s="16"/>
      <c r="I34" s="118">
        <v>35920927</v>
      </c>
      <c r="J34" s="30"/>
      <c r="K34" s="118">
        <v>43564971</v>
      </c>
      <c r="L34" s="109"/>
      <c r="M34" s="109"/>
      <c r="N34" s="109"/>
      <c r="O34" s="109"/>
      <c r="P34" s="109"/>
      <c r="Q34" s="109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</row>
    <row r="35" spans="1:31" s="3" customFormat="1" ht="22.5" customHeight="1" x14ac:dyDescent="0.25">
      <c r="A35" s="32" t="s">
        <v>29</v>
      </c>
      <c r="C35" s="24"/>
      <c r="E35" s="39">
        <f>SUM(E26:E34)</f>
        <v>1440176902</v>
      </c>
      <c r="F35" s="104"/>
      <c r="G35" s="39">
        <f>SUM(G26:G34)</f>
        <v>1457771871</v>
      </c>
      <c r="H35" s="104"/>
      <c r="I35" s="39">
        <f>SUM(I26:I34)</f>
        <v>1439423040</v>
      </c>
      <c r="J35" s="35"/>
      <c r="K35" s="39">
        <f>SUM(K26:K34)</f>
        <v>1456983012</v>
      </c>
      <c r="L35" s="109"/>
      <c r="M35" s="109"/>
      <c r="N35" s="109"/>
      <c r="O35" s="109"/>
      <c r="P35" s="109"/>
      <c r="Q35" s="109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</row>
    <row r="36" spans="1:31" s="3" customFormat="1" ht="22.5" customHeight="1" x14ac:dyDescent="0.25">
      <c r="A36" s="112"/>
      <c r="C36" s="24"/>
      <c r="E36" s="25"/>
      <c r="F36" s="119"/>
      <c r="G36" s="119"/>
      <c r="H36" s="119"/>
      <c r="I36" s="25"/>
      <c r="J36" s="25"/>
      <c r="K36" s="25"/>
      <c r="L36" s="109"/>
      <c r="M36" s="109"/>
      <c r="N36" s="109"/>
      <c r="O36" s="109"/>
      <c r="P36" s="109"/>
      <c r="Q36" s="109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09"/>
      <c r="AD36" s="109"/>
    </row>
    <row r="37" spans="1:31" s="3" customFormat="1" ht="22.5" customHeight="1" x14ac:dyDescent="0.25">
      <c r="A37" s="17" t="s">
        <v>0</v>
      </c>
      <c r="B37" s="18"/>
      <c r="C37" s="19"/>
      <c r="D37" s="18"/>
      <c r="E37" s="20"/>
      <c r="F37" s="116"/>
      <c r="G37" s="116"/>
      <c r="H37" s="116"/>
      <c r="I37" s="20"/>
      <c r="J37" s="20"/>
      <c r="K37" s="20"/>
      <c r="L37" s="109"/>
      <c r="M37" s="109"/>
      <c r="N37" s="109"/>
      <c r="O37" s="109"/>
      <c r="P37" s="109"/>
      <c r="Q37" s="109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09"/>
      <c r="AD37" s="109"/>
    </row>
    <row r="38" spans="1:31" s="3" customFormat="1" ht="22.5" customHeight="1" x14ac:dyDescent="0.25">
      <c r="A38" s="17" t="s">
        <v>157</v>
      </c>
      <c r="B38" s="18"/>
      <c r="C38" s="19"/>
      <c r="D38" s="18"/>
      <c r="E38" s="20"/>
      <c r="F38" s="116"/>
      <c r="G38" s="116"/>
      <c r="H38" s="116"/>
      <c r="I38" s="20"/>
      <c r="J38" s="20"/>
      <c r="K38" s="20"/>
      <c r="L38" s="109"/>
      <c r="M38" s="109"/>
      <c r="N38" s="109"/>
      <c r="O38" s="109"/>
      <c r="P38" s="109"/>
      <c r="Q38" s="109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09"/>
      <c r="AD38" s="109"/>
    </row>
    <row r="39" spans="1:31" s="3" customFormat="1" ht="22.5" customHeight="1" x14ac:dyDescent="0.25">
      <c r="A39" s="18"/>
      <c r="B39" s="18"/>
      <c r="C39" s="19"/>
      <c r="D39" s="18"/>
      <c r="E39" s="20"/>
      <c r="F39" s="116"/>
      <c r="G39" s="116"/>
      <c r="H39" s="116"/>
      <c r="I39" s="20"/>
      <c r="J39" s="20"/>
      <c r="K39" s="246" t="s">
        <v>197</v>
      </c>
      <c r="L39" s="109"/>
      <c r="M39" s="109"/>
      <c r="N39" s="109"/>
      <c r="O39" s="109"/>
      <c r="P39" s="109"/>
      <c r="Q39" s="109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09"/>
      <c r="AD39" s="109"/>
    </row>
    <row r="40" spans="1:31" s="18" customFormat="1" ht="22.5" customHeight="1" x14ac:dyDescent="0.25">
      <c r="C40" s="96"/>
      <c r="E40" s="272" t="s">
        <v>1</v>
      </c>
      <c r="F40" s="272"/>
      <c r="G40" s="272"/>
      <c r="H40" s="188"/>
      <c r="I40" s="271" t="s">
        <v>2</v>
      </c>
      <c r="J40" s="271"/>
      <c r="K40" s="271"/>
      <c r="L40" s="109"/>
      <c r="M40" s="109"/>
      <c r="N40" s="109"/>
      <c r="O40" s="109"/>
      <c r="P40" s="109"/>
      <c r="Q40" s="109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09"/>
      <c r="AD40" s="109"/>
    </row>
    <row r="41" spans="1:31" s="3" customFormat="1" ht="22.5" customHeight="1" x14ac:dyDescent="0.25">
      <c r="E41" s="251" t="s">
        <v>199</v>
      </c>
      <c r="F41" s="21"/>
      <c r="G41" s="117" t="s">
        <v>3</v>
      </c>
      <c r="H41" s="21"/>
      <c r="I41" s="251" t="s">
        <v>199</v>
      </c>
      <c r="J41" s="21"/>
      <c r="K41" s="117" t="s">
        <v>3</v>
      </c>
      <c r="L41" s="109"/>
      <c r="M41" s="109"/>
      <c r="N41" s="109"/>
      <c r="O41" s="109"/>
      <c r="P41" s="109"/>
      <c r="Q41" s="109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09"/>
      <c r="AD41" s="109"/>
    </row>
    <row r="42" spans="1:31" s="3" customFormat="1" ht="22.5" customHeight="1" x14ac:dyDescent="0.25">
      <c r="C42" s="102"/>
      <c r="E42" s="107">
        <v>2569</v>
      </c>
      <c r="F42" s="108"/>
      <c r="G42" s="107">
        <v>2568</v>
      </c>
      <c r="H42" s="108"/>
      <c r="I42" s="107">
        <v>2569</v>
      </c>
      <c r="J42" s="107"/>
      <c r="K42" s="107">
        <v>2568</v>
      </c>
      <c r="L42" s="109"/>
      <c r="M42" s="109"/>
      <c r="N42" s="109"/>
      <c r="O42" s="109"/>
      <c r="P42" s="109"/>
      <c r="Q42" s="109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09"/>
      <c r="AD42" s="109"/>
    </row>
    <row r="43" spans="1:31" s="3" customFormat="1" ht="22.5" customHeight="1" x14ac:dyDescent="0.25">
      <c r="C43" s="250" t="s">
        <v>5</v>
      </c>
      <c r="E43" s="248" t="s">
        <v>198</v>
      </c>
      <c r="F43" s="108"/>
      <c r="G43" s="248"/>
      <c r="H43" s="108"/>
      <c r="I43" s="248" t="s">
        <v>198</v>
      </c>
      <c r="J43" s="107"/>
      <c r="K43" s="248"/>
      <c r="L43" s="109"/>
      <c r="M43" s="109"/>
      <c r="N43" s="109"/>
      <c r="O43" s="109"/>
      <c r="P43" s="109"/>
      <c r="Q43" s="109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09"/>
      <c r="AD43" s="109"/>
    </row>
    <row r="44" spans="1:31" s="3" customFormat="1" ht="22.5" customHeight="1" x14ac:dyDescent="0.25">
      <c r="A44" s="22" t="s">
        <v>18</v>
      </c>
      <c r="C44" s="102"/>
      <c r="E44" s="107"/>
      <c r="F44" s="108"/>
      <c r="G44" s="107"/>
      <c r="H44" s="108"/>
      <c r="I44" s="107"/>
      <c r="J44" s="108"/>
      <c r="K44" s="107"/>
      <c r="L44" s="109"/>
      <c r="M44" s="109"/>
      <c r="N44" s="109"/>
      <c r="O44" s="109"/>
      <c r="P44" s="109"/>
      <c r="Q44" s="109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09"/>
      <c r="AD44" s="109"/>
    </row>
    <row r="45" spans="1:31" s="3" customFormat="1" ht="22.5" customHeight="1" x14ac:dyDescent="0.25">
      <c r="A45" s="105" t="s">
        <v>30</v>
      </c>
      <c r="C45" s="24"/>
      <c r="E45" s="25"/>
      <c r="F45" s="119"/>
      <c r="G45" s="119"/>
      <c r="H45" s="119"/>
      <c r="I45" s="25"/>
      <c r="J45" s="25"/>
      <c r="K45" s="25"/>
      <c r="L45" s="109"/>
      <c r="M45" s="109"/>
      <c r="N45" s="109"/>
      <c r="O45" s="109"/>
      <c r="P45" s="109"/>
      <c r="Q45" s="109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09"/>
      <c r="AD45" s="109"/>
    </row>
    <row r="46" spans="1:31" s="3" customFormat="1" ht="22.5" customHeight="1" x14ac:dyDescent="0.25">
      <c r="A46" s="106" t="s">
        <v>31</v>
      </c>
      <c r="C46" s="24"/>
      <c r="E46" s="25"/>
      <c r="F46" s="119"/>
      <c r="G46" s="119"/>
      <c r="H46" s="119"/>
      <c r="I46" s="25"/>
      <c r="J46" s="25"/>
      <c r="K46" s="25"/>
      <c r="L46" s="109"/>
      <c r="M46" s="109"/>
      <c r="N46" s="109"/>
      <c r="O46" s="109"/>
      <c r="P46" s="109"/>
      <c r="Q46" s="109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09"/>
      <c r="AD46" s="109"/>
    </row>
    <row r="47" spans="1:31" s="3" customFormat="1" ht="22.5" customHeight="1" x14ac:dyDescent="0.25">
      <c r="A47" s="106" t="s">
        <v>32</v>
      </c>
      <c r="C47" s="24"/>
      <c r="E47" s="25"/>
      <c r="F47" s="119"/>
      <c r="G47" s="119"/>
      <c r="H47" s="119"/>
      <c r="I47" s="25"/>
      <c r="J47" s="25"/>
      <c r="K47" s="25"/>
      <c r="L47" s="109"/>
      <c r="M47" s="109"/>
      <c r="N47" s="222"/>
      <c r="O47" s="109"/>
      <c r="P47" s="109"/>
      <c r="Q47" s="109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09"/>
      <c r="AD47" s="109"/>
    </row>
    <row r="48" spans="1:31" s="3" customFormat="1" ht="22.5" customHeight="1" thickBot="1" x14ac:dyDescent="0.3">
      <c r="A48" s="4" t="s">
        <v>33</v>
      </c>
      <c r="C48" s="24">
        <v>16</v>
      </c>
      <c r="E48" s="120">
        <v>92939054</v>
      </c>
      <c r="F48" s="26"/>
      <c r="G48" s="40">
        <v>92939054</v>
      </c>
      <c r="H48" s="26"/>
      <c r="I48" s="40">
        <v>92939054</v>
      </c>
      <c r="J48" s="26"/>
      <c r="K48" s="40">
        <v>92939054</v>
      </c>
      <c r="L48" s="109"/>
      <c r="M48" s="109"/>
      <c r="N48" s="109"/>
      <c r="O48" s="109"/>
      <c r="P48" s="109"/>
      <c r="Q48" s="109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</row>
    <row r="49" spans="1:31" s="3" customFormat="1" ht="22.5" customHeight="1" thickTop="1" x14ac:dyDescent="0.25">
      <c r="A49" s="113" t="s">
        <v>34</v>
      </c>
      <c r="C49" s="24"/>
      <c r="E49" s="26"/>
      <c r="F49" s="16"/>
      <c r="G49" s="16"/>
      <c r="H49" s="16"/>
      <c r="I49" s="26"/>
      <c r="J49" s="26"/>
      <c r="K49" s="26"/>
      <c r="L49" s="109"/>
      <c r="M49" s="109"/>
      <c r="N49" s="109"/>
      <c r="O49" s="109"/>
      <c r="P49" s="109"/>
      <c r="Q49" s="109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</row>
    <row r="50" spans="1:31" s="3" customFormat="1" ht="22.5" customHeight="1" x14ac:dyDescent="0.25">
      <c r="A50" s="114" t="s">
        <v>173</v>
      </c>
      <c r="C50" s="24">
        <v>16</v>
      </c>
      <c r="E50" s="30">
        <v>92692773</v>
      </c>
      <c r="F50" s="30"/>
      <c r="G50" s="30">
        <v>92692773</v>
      </c>
      <c r="H50" s="30"/>
      <c r="I50" s="30">
        <v>92692773</v>
      </c>
      <c r="J50" s="30"/>
      <c r="K50" s="30">
        <v>92692773</v>
      </c>
      <c r="L50" s="109"/>
      <c r="M50" s="109"/>
      <c r="N50" s="109"/>
      <c r="O50" s="109"/>
      <c r="P50" s="109"/>
      <c r="Q50" s="109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</row>
    <row r="51" spans="1:31" s="3" customFormat="1" ht="22.5" customHeight="1" x14ac:dyDescent="0.25">
      <c r="A51" s="27" t="s">
        <v>35</v>
      </c>
      <c r="C51" s="24"/>
      <c r="E51" s="30">
        <v>43362964</v>
      </c>
      <c r="F51" s="30"/>
      <c r="G51" s="30">
        <v>43362964</v>
      </c>
      <c r="H51" s="30"/>
      <c r="I51" s="26">
        <v>43362964</v>
      </c>
      <c r="J51" s="26"/>
      <c r="K51" s="26">
        <v>43362964</v>
      </c>
      <c r="L51" s="109"/>
      <c r="M51" s="110"/>
      <c r="N51" s="109"/>
      <c r="O51" s="109"/>
      <c r="P51" s="109"/>
      <c r="Q51" s="109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</row>
    <row r="52" spans="1:31" s="3" customFormat="1" ht="22.5" customHeight="1" x14ac:dyDescent="0.25">
      <c r="A52" s="27" t="s">
        <v>36</v>
      </c>
      <c r="C52" s="24"/>
      <c r="E52" s="30">
        <v>6509487</v>
      </c>
      <c r="F52" s="30"/>
      <c r="G52" s="30">
        <v>7456912</v>
      </c>
      <c r="H52" s="30"/>
      <c r="I52" s="30">
        <v>7594191</v>
      </c>
      <c r="J52" s="30"/>
      <c r="K52" s="30">
        <v>8541402</v>
      </c>
      <c r="L52" s="109"/>
      <c r="M52" s="109"/>
      <c r="N52" s="109"/>
      <c r="O52" s="109"/>
      <c r="P52" s="109"/>
      <c r="Q52" s="109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</row>
    <row r="53" spans="1:31" s="3" customFormat="1" ht="22.5" customHeight="1" x14ac:dyDescent="0.25">
      <c r="A53" s="106" t="s">
        <v>37</v>
      </c>
      <c r="C53" s="24"/>
      <c r="E53" s="26"/>
      <c r="F53" s="16"/>
      <c r="G53" s="26"/>
      <c r="H53" s="16"/>
      <c r="I53" s="26"/>
      <c r="J53" s="26"/>
      <c r="K53" s="26"/>
      <c r="L53" s="109"/>
      <c r="M53" s="109"/>
      <c r="N53" s="109"/>
      <c r="O53" s="109"/>
      <c r="P53" s="109"/>
      <c r="Q53" s="109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</row>
    <row r="54" spans="1:31" s="3" customFormat="1" ht="22.5" customHeight="1" x14ac:dyDescent="0.25">
      <c r="A54" s="106" t="s">
        <v>38</v>
      </c>
      <c r="C54" s="24"/>
      <c r="E54" s="26"/>
      <c r="F54" s="16"/>
      <c r="G54" s="26"/>
      <c r="H54" s="16"/>
      <c r="I54" s="26"/>
      <c r="J54" s="26"/>
      <c r="K54" s="26"/>
      <c r="L54" s="109"/>
      <c r="M54" s="109"/>
      <c r="N54" s="109"/>
      <c r="O54" s="109"/>
      <c r="P54" s="222"/>
      <c r="Q54" s="109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</row>
    <row r="55" spans="1:31" s="3" customFormat="1" ht="22.5" customHeight="1" x14ac:dyDescent="0.25">
      <c r="A55" s="106" t="s">
        <v>39</v>
      </c>
      <c r="C55" s="24"/>
      <c r="E55" s="25">
        <v>10091000</v>
      </c>
      <c r="F55" s="16"/>
      <c r="G55" s="25">
        <v>10091000</v>
      </c>
      <c r="H55" s="16"/>
      <c r="I55" s="25">
        <v>10091000</v>
      </c>
      <c r="J55" s="25"/>
      <c r="K55" s="25">
        <v>10091000</v>
      </c>
      <c r="L55" s="109"/>
      <c r="M55" s="109"/>
      <c r="N55" s="109"/>
      <c r="O55" s="109"/>
      <c r="P55" s="222"/>
      <c r="Q55" s="109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</row>
    <row r="56" spans="1:31" s="3" customFormat="1" ht="22.5" customHeight="1" x14ac:dyDescent="0.25">
      <c r="A56" s="106" t="s">
        <v>166</v>
      </c>
      <c r="C56" s="24"/>
      <c r="E56" s="25">
        <v>11402307</v>
      </c>
      <c r="F56" s="16"/>
      <c r="G56" s="30">
        <v>5104709</v>
      </c>
      <c r="H56" s="16"/>
      <c r="I56" s="25">
        <v>11402307</v>
      </c>
      <c r="J56" s="25"/>
      <c r="K56" s="30">
        <v>5104709</v>
      </c>
      <c r="L56" s="109"/>
      <c r="M56" s="109"/>
      <c r="N56" s="109"/>
      <c r="O56" s="109"/>
      <c r="P56" s="109"/>
      <c r="Q56" s="109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</row>
    <row r="57" spans="1:31" s="3" customFormat="1" ht="22.5" customHeight="1" x14ac:dyDescent="0.25">
      <c r="A57" s="106" t="s">
        <v>40</v>
      </c>
      <c r="C57" s="24"/>
      <c r="E57" s="30">
        <v>89819263</v>
      </c>
      <c r="F57" s="30"/>
      <c r="G57" s="30">
        <v>90590259</v>
      </c>
      <c r="H57" s="30"/>
      <c r="I57" s="30">
        <v>85724945</v>
      </c>
      <c r="J57" s="30"/>
      <c r="K57" s="30">
        <v>86680135</v>
      </c>
      <c r="L57" s="109"/>
      <c r="M57" s="109"/>
      <c r="N57" s="109"/>
      <c r="O57" s="109"/>
      <c r="P57" s="109"/>
      <c r="Q57" s="109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</row>
    <row r="58" spans="1:31" s="3" customFormat="1" ht="22.5" customHeight="1" x14ac:dyDescent="0.25">
      <c r="A58" s="106" t="s">
        <v>161</v>
      </c>
      <c r="C58" s="24">
        <v>17</v>
      </c>
      <c r="E58" s="127">
        <v>-11402307</v>
      </c>
      <c r="F58" s="30"/>
      <c r="G58" s="127">
        <v>-5104709</v>
      </c>
      <c r="H58" s="30"/>
      <c r="I58" s="127">
        <v>-11402307</v>
      </c>
      <c r="J58" s="30"/>
      <c r="K58" s="127">
        <v>-5104709</v>
      </c>
      <c r="L58" s="109"/>
      <c r="M58" s="109"/>
      <c r="N58" s="109"/>
      <c r="O58" s="109"/>
      <c r="P58" s="109"/>
      <c r="Q58" s="109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</row>
    <row r="59" spans="1:31" s="3" customFormat="1" ht="22.5" customHeight="1" x14ac:dyDescent="0.25">
      <c r="A59" s="22" t="s">
        <v>206</v>
      </c>
      <c r="C59" s="24"/>
      <c r="E59" s="37">
        <f>SUM(E50:E58)</f>
        <v>242475487</v>
      </c>
      <c r="F59" s="104"/>
      <c r="G59" s="37">
        <f>SUM(G50:G58)</f>
        <v>244193908</v>
      </c>
      <c r="H59" s="104"/>
      <c r="I59" s="37">
        <f>SUM(I50:I58)</f>
        <v>239465873</v>
      </c>
      <c r="J59" s="37"/>
      <c r="K59" s="37">
        <f>SUM(K50:K58)</f>
        <v>241368274</v>
      </c>
      <c r="L59" s="109"/>
      <c r="M59" s="109"/>
      <c r="N59" s="109"/>
      <c r="O59" s="109"/>
      <c r="P59" s="109"/>
      <c r="Q59" s="109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</row>
    <row r="60" spans="1:31" s="3" customFormat="1" ht="22.5" customHeight="1" x14ac:dyDescent="0.55000000000000004">
      <c r="A60" s="264" t="s">
        <v>207</v>
      </c>
      <c r="C60" s="24"/>
      <c r="E60" s="38">
        <v>45000</v>
      </c>
      <c r="F60" s="104"/>
      <c r="G60" s="101">
        <v>0</v>
      </c>
      <c r="H60" s="16"/>
      <c r="I60" s="101">
        <v>0</v>
      </c>
      <c r="J60" s="226"/>
      <c r="K60" s="101">
        <v>0</v>
      </c>
      <c r="L60" s="109"/>
      <c r="M60" s="109"/>
      <c r="N60" s="109"/>
      <c r="O60" s="109"/>
      <c r="P60" s="109"/>
      <c r="Q60" s="109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</row>
    <row r="61" spans="1:31" s="3" customFormat="1" ht="22.5" customHeight="1" x14ac:dyDescent="0.45">
      <c r="A61" s="265" t="s">
        <v>41</v>
      </c>
      <c r="C61" s="24"/>
      <c r="E61" s="37">
        <f>+E59+E60</f>
        <v>242520487</v>
      </c>
      <c r="F61" s="104"/>
      <c r="G61" s="37">
        <f t="shared" ref="G61:K61" si="0">+G59+G60</f>
        <v>244193908</v>
      </c>
      <c r="H61" s="37"/>
      <c r="I61" s="37">
        <f t="shared" si="0"/>
        <v>239465873</v>
      </c>
      <c r="J61" s="37"/>
      <c r="K61" s="37">
        <f t="shared" si="0"/>
        <v>241368274</v>
      </c>
      <c r="L61" s="109"/>
      <c r="M61" s="109"/>
      <c r="N61" s="109"/>
      <c r="O61" s="109"/>
      <c r="P61" s="109"/>
      <c r="Q61" s="109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</row>
    <row r="62" spans="1:31" s="3" customFormat="1" ht="22.5" customHeight="1" thickBot="1" x14ac:dyDescent="0.3">
      <c r="A62" s="22" t="s">
        <v>42</v>
      </c>
      <c r="C62" s="24"/>
      <c r="E62" s="41">
        <f>+E61+E35</f>
        <v>1682697389</v>
      </c>
      <c r="F62" s="104"/>
      <c r="G62" s="41">
        <f>+G61+G35</f>
        <v>1701965779</v>
      </c>
      <c r="H62" s="104"/>
      <c r="I62" s="41">
        <f>+I61+I35</f>
        <v>1678888913</v>
      </c>
      <c r="J62" s="35"/>
      <c r="K62" s="41">
        <f>+K61+K35</f>
        <v>1698351286</v>
      </c>
      <c r="L62" s="109"/>
      <c r="M62" s="109"/>
      <c r="N62" s="109"/>
      <c r="O62" s="109"/>
      <c r="P62" s="109"/>
      <c r="Q62" s="109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</row>
    <row r="63" spans="1:31" s="6" customFormat="1" ht="22.5" customHeight="1" thickTop="1" x14ac:dyDescent="0.25">
      <c r="B63" s="42"/>
      <c r="D63" s="30"/>
      <c r="E63" s="43"/>
      <c r="I63" s="43"/>
      <c r="J63" s="43"/>
      <c r="K63" s="43"/>
      <c r="L63" s="115"/>
      <c r="M63" s="115"/>
      <c r="N63" s="109"/>
      <c r="O63" s="109"/>
      <c r="P63" s="115"/>
      <c r="Q63" s="115"/>
      <c r="R63" s="109"/>
      <c r="S63" s="115"/>
      <c r="T63" s="109"/>
      <c r="U63" s="110"/>
      <c r="V63" s="110"/>
      <c r="Z63" s="109"/>
      <c r="AD63" s="109"/>
    </row>
    <row r="64" spans="1:31" s="6" customFormat="1" ht="22.5" customHeight="1" x14ac:dyDescent="0.25">
      <c r="B64" s="42"/>
      <c r="D64" s="30"/>
      <c r="E64" s="44"/>
      <c r="I64" s="43"/>
      <c r="J64" s="43"/>
      <c r="K64" s="43"/>
      <c r="L64" s="115"/>
      <c r="M64" s="115"/>
      <c r="N64" s="115"/>
      <c r="O64" s="115"/>
      <c r="P64" s="115"/>
      <c r="Q64" s="115"/>
      <c r="R64" s="115"/>
      <c r="S64" s="115"/>
      <c r="T64" s="109"/>
      <c r="U64" s="109"/>
      <c r="Z64" s="109"/>
      <c r="AD64" s="109"/>
    </row>
    <row r="65" spans="2:30" s="6" customFormat="1" ht="22.5" customHeight="1" x14ac:dyDescent="0.25">
      <c r="B65" s="42"/>
      <c r="D65" s="30"/>
      <c r="E65" s="43"/>
      <c r="I65" s="121"/>
      <c r="J65" s="121"/>
      <c r="K65" s="121"/>
      <c r="L65" s="115"/>
      <c r="M65" s="115"/>
      <c r="N65" s="115"/>
      <c r="O65" s="115"/>
      <c r="P65" s="115"/>
      <c r="Q65" s="115"/>
      <c r="R65" s="115"/>
      <c r="S65" s="115"/>
      <c r="T65" s="109"/>
      <c r="U65" s="109"/>
      <c r="Z65" s="109"/>
      <c r="AD65" s="109"/>
    </row>
    <row r="66" spans="2:30" s="6" customFormat="1" ht="22.5" customHeight="1" x14ac:dyDescent="0.25">
      <c r="B66" s="42"/>
      <c r="D66" s="30"/>
      <c r="E66" s="189"/>
      <c r="I66" s="121"/>
      <c r="J66" s="121"/>
      <c r="K66" s="121"/>
      <c r="L66" s="115"/>
      <c r="M66" s="115"/>
      <c r="N66" s="115"/>
      <c r="O66" s="115"/>
      <c r="P66" s="115"/>
      <c r="Q66" s="115"/>
      <c r="R66" s="115"/>
      <c r="S66" s="115"/>
      <c r="T66" s="109"/>
      <c r="U66" s="109"/>
      <c r="Z66" s="109"/>
      <c r="AD66" s="109"/>
    </row>
    <row r="67" spans="2:30" s="6" customFormat="1" ht="22.5" customHeight="1" x14ac:dyDescent="0.25">
      <c r="B67" s="42"/>
      <c r="D67" s="30"/>
      <c r="E67" s="43"/>
      <c r="I67" s="121"/>
      <c r="J67" s="121"/>
      <c r="K67" s="121"/>
      <c r="L67" s="115"/>
      <c r="M67" s="115"/>
      <c r="N67" s="115"/>
      <c r="O67" s="115"/>
      <c r="P67" s="115"/>
      <c r="Q67" s="115"/>
      <c r="R67" s="115"/>
      <c r="S67" s="115"/>
      <c r="T67" s="109"/>
      <c r="U67" s="109"/>
      <c r="Z67" s="109"/>
      <c r="AD67" s="109"/>
    </row>
    <row r="68" spans="2:30" s="6" customFormat="1" ht="22.5" customHeight="1" x14ac:dyDescent="0.25">
      <c r="B68" s="42"/>
      <c r="D68" s="30"/>
      <c r="E68" s="43"/>
      <c r="I68" s="121"/>
      <c r="J68" s="121"/>
      <c r="K68" s="121"/>
      <c r="L68" s="115"/>
      <c r="M68" s="115"/>
      <c r="N68" s="115"/>
      <c r="O68" s="115"/>
      <c r="P68" s="115"/>
      <c r="Q68" s="115"/>
      <c r="R68" s="115"/>
      <c r="S68" s="115"/>
      <c r="T68" s="109"/>
      <c r="U68" s="109"/>
      <c r="Z68" s="109"/>
      <c r="AD68" s="109"/>
    </row>
    <row r="69" spans="2:30" s="6" customFormat="1" ht="22.5" customHeight="1" x14ac:dyDescent="0.25">
      <c r="B69" s="42"/>
      <c r="D69" s="30"/>
      <c r="E69" s="43"/>
      <c r="I69" s="121"/>
      <c r="J69" s="121"/>
      <c r="K69" s="121"/>
      <c r="L69" s="115"/>
      <c r="M69" s="115"/>
      <c r="N69" s="115"/>
      <c r="O69" s="115"/>
      <c r="P69" s="115"/>
      <c r="Q69" s="115"/>
      <c r="R69" s="115"/>
      <c r="S69" s="115"/>
      <c r="T69" s="109"/>
      <c r="U69" s="109"/>
      <c r="Z69" s="109"/>
      <c r="AD69" s="109"/>
    </row>
    <row r="70" spans="2:30" s="6" customFormat="1" ht="22.5" customHeight="1" x14ac:dyDescent="0.25">
      <c r="B70" s="42"/>
      <c r="D70" s="30"/>
      <c r="E70" s="43"/>
      <c r="I70" s="121"/>
      <c r="J70" s="121"/>
      <c r="K70" s="121"/>
      <c r="L70" s="115"/>
      <c r="M70" s="115"/>
      <c r="N70" s="115"/>
      <c r="O70" s="115"/>
      <c r="P70" s="115"/>
      <c r="Q70" s="115"/>
      <c r="R70" s="115"/>
      <c r="S70" s="115"/>
      <c r="T70" s="109"/>
      <c r="U70" s="109"/>
      <c r="Z70" s="109"/>
      <c r="AD70" s="109"/>
    </row>
    <row r="71" spans="2:30" s="6" customFormat="1" ht="22.5" customHeight="1" x14ac:dyDescent="0.25">
      <c r="B71" s="42"/>
      <c r="D71" s="30"/>
      <c r="E71" s="43"/>
      <c r="I71" s="121"/>
      <c r="J71" s="121"/>
      <c r="K71" s="121"/>
      <c r="L71" s="115"/>
      <c r="M71" s="115"/>
      <c r="N71" s="115"/>
      <c r="O71" s="115"/>
      <c r="P71" s="115"/>
      <c r="Q71" s="115"/>
      <c r="R71" s="115"/>
      <c r="S71" s="115"/>
      <c r="T71" s="109"/>
      <c r="U71" s="109"/>
      <c r="Z71" s="109"/>
      <c r="AD71" s="109"/>
    </row>
    <row r="72" spans="2:30" s="6" customFormat="1" ht="22.5" customHeight="1" x14ac:dyDescent="0.25">
      <c r="B72" s="42"/>
      <c r="D72" s="30"/>
      <c r="E72" s="43"/>
      <c r="I72" s="121"/>
      <c r="J72" s="121"/>
      <c r="K72" s="121"/>
      <c r="L72" s="115"/>
      <c r="M72" s="115"/>
      <c r="N72" s="115"/>
      <c r="O72" s="115"/>
      <c r="P72" s="115"/>
      <c r="Q72" s="115"/>
      <c r="R72" s="115"/>
      <c r="S72" s="115"/>
      <c r="T72" s="109"/>
      <c r="U72" s="109"/>
      <c r="Z72" s="109"/>
      <c r="AD72" s="109"/>
    </row>
    <row r="73" spans="2:30" s="6" customFormat="1" ht="22.5" customHeight="1" x14ac:dyDescent="0.25">
      <c r="B73" s="42"/>
      <c r="D73" s="30"/>
      <c r="E73" s="43"/>
      <c r="I73" s="121"/>
      <c r="J73" s="121"/>
      <c r="K73" s="121"/>
      <c r="L73" s="115"/>
      <c r="M73" s="115"/>
      <c r="N73" s="115"/>
      <c r="O73" s="115"/>
      <c r="P73" s="115"/>
      <c r="Q73" s="115"/>
      <c r="R73" s="115"/>
      <c r="S73" s="115"/>
      <c r="T73" s="109"/>
      <c r="U73" s="109"/>
      <c r="Z73" s="109"/>
      <c r="AD73" s="109"/>
    </row>
    <row r="74" spans="2:30" s="6" customFormat="1" ht="22.5" customHeight="1" x14ac:dyDescent="0.25">
      <c r="B74" s="42"/>
      <c r="D74" s="30"/>
      <c r="E74" s="43"/>
      <c r="I74" s="121"/>
      <c r="J74" s="121"/>
      <c r="K74" s="121"/>
      <c r="L74" s="115"/>
      <c r="M74" s="115"/>
      <c r="N74" s="115"/>
      <c r="O74" s="115"/>
      <c r="P74" s="115"/>
      <c r="Q74" s="115"/>
      <c r="R74" s="115"/>
      <c r="S74" s="115"/>
      <c r="T74" s="109"/>
      <c r="U74" s="109"/>
      <c r="Z74" s="109"/>
      <c r="AD74" s="109"/>
    </row>
    <row r="75" spans="2:30" s="6" customFormat="1" ht="22.5" customHeight="1" x14ac:dyDescent="0.25">
      <c r="B75" s="42"/>
      <c r="D75" s="30"/>
      <c r="E75" s="43"/>
      <c r="I75" s="121"/>
      <c r="J75" s="121"/>
      <c r="K75" s="121"/>
      <c r="L75" s="115"/>
      <c r="M75" s="115"/>
      <c r="N75" s="115"/>
      <c r="O75" s="115"/>
      <c r="P75" s="115"/>
      <c r="Q75" s="115"/>
      <c r="R75" s="115"/>
      <c r="S75" s="115"/>
      <c r="T75" s="109"/>
      <c r="U75" s="109"/>
      <c r="Z75" s="109"/>
      <c r="AD75" s="109"/>
    </row>
    <row r="76" spans="2:30" s="6" customFormat="1" ht="22.5" customHeight="1" x14ac:dyDescent="0.25">
      <c r="B76" s="30"/>
      <c r="D76" s="30"/>
      <c r="E76" s="43"/>
      <c r="I76" s="121"/>
      <c r="J76" s="121"/>
      <c r="K76" s="121"/>
      <c r="L76" s="115"/>
      <c r="M76" s="115"/>
      <c r="N76" s="115"/>
      <c r="O76" s="115"/>
      <c r="P76" s="115"/>
      <c r="Q76" s="115"/>
      <c r="R76" s="115"/>
      <c r="S76" s="115"/>
      <c r="T76" s="109"/>
      <c r="U76" s="109"/>
      <c r="Z76" s="109"/>
      <c r="AD76" s="109"/>
    </row>
    <row r="77" spans="2:30" s="6" customFormat="1" ht="22.5" customHeight="1" x14ac:dyDescent="0.25">
      <c r="B77" s="42" t="s">
        <v>43</v>
      </c>
      <c r="D77" s="30"/>
      <c r="E77" s="43"/>
      <c r="G77" s="269" t="s">
        <v>213</v>
      </c>
      <c r="H77" s="269"/>
      <c r="I77" s="269"/>
      <c r="J77" s="121"/>
      <c r="K77" s="121"/>
      <c r="L77" s="115"/>
      <c r="M77" s="115"/>
      <c r="N77" s="115"/>
      <c r="O77" s="115"/>
      <c r="P77" s="115"/>
      <c r="Q77" s="115"/>
      <c r="R77" s="115"/>
      <c r="S77" s="115"/>
      <c r="T77" s="109"/>
      <c r="U77" s="109"/>
      <c r="Z77" s="109"/>
      <c r="AD77" s="109"/>
    </row>
    <row r="78" spans="2:30" s="6" customFormat="1" ht="22.5" customHeight="1" x14ac:dyDescent="0.25">
      <c r="B78" s="42" t="s">
        <v>44</v>
      </c>
      <c r="D78" s="30"/>
      <c r="E78" s="43"/>
      <c r="G78" s="269" t="s">
        <v>196</v>
      </c>
      <c r="H78" s="269"/>
      <c r="I78" s="269"/>
      <c r="J78" s="121"/>
      <c r="K78" s="121"/>
      <c r="L78" s="115"/>
      <c r="M78" s="115"/>
      <c r="N78" s="115"/>
      <c r="O78" s="115"/>
      <c r="P78" s="115"/>
      <c r="Q78" s="115"/>
      <c r="R78" s="115"/>
      <c r="S78" s="115"/>
      <c r="T78" s="109"/>
      <c r="U78" s="109"/>
      <c r="Z78" s="109"/>
      <c r="AD78" s="109"/>
    </row>
    <row r="79" spans="2:30" s="6" customFormat="1" ht="22.5" customHeight="1" x14ac:dyDescent="0.25">
      <c r="D79" s="30"/>
      <c r="E79" s="43"/>
      <c r="L79" s="115"/>
      <c r="M79" s="115"/>
      <c r="N79" s="115"/>
      <c r="O79" s="115"/>
      <c r="P79" s="115"/>
      <c r="Q79" s="115"/>
      <c r="R79" s="115"/>
      <c r="S79" s="115"/>
      <c r="T79" s="109"/>
      <c r="U79" s="109"/>
      <c r="Z79" s="109"/>
      <c r="AD79" s="109"/>
    </row>
    <row r="80" spans="2:30" ht="19.5" customHeight="1" x14ac:dyDescent="0.55000000000000004">
      <c r="F80" s="15"/>
      <c r="G80" s="15"/>
      <c r="H80" s="15"/>
    </row>
    <row r="81" spans="5:11" ht="19.5" customHeight="1" x14ac:dyDescent="0.55000000000000004">
      <c r="E81" s="122"/>
      <c r="F81" s="122"/>
      <c r="G81" s="122"/>
      <c r="H81" s="122"/>
      <c r="I81" s="122"/>
      <c r="J81" s="122"/>
      <c r="K81" s="122"/>
    </row>
  </sheetData>
  <mergeCells count="6">
    <mergeCell ref="G78:I78"/>
    <mergeCell ref="G77:I77"/>
    <mergeCell ref="I4:K4"/>
    <mergeCell ref="I40:K40"/>
    <mergeCell ref="E4:G4"/>
    <mergeCell ref="E40:G40"/>
  </mergeCells>
  <pageMargins left="0.86614173228346458" right="0.43307086614173229" top="0.6692913385826772" bottom="0.31496062992125984" header="0.51181102362204722" footer="0.43307086614173229"/>
  <pageSetup paperSize="9" scale="66" firstPageNumber="3" fitToHeight="7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3BFC9-36E3-4C21-84CA-122FAA8CC690}">
  <sheetPr codeName="Sheet3"/>
  <dimension ref="A1:AF90"/>
  <sheetViews>
    <sheetView view="pageBreakPreview" topLeftCell="A30" zoomScaleNormal="80" zoomScaleSheetLayoutView="100" workbookViewId="0">
      <selection activeCell="I42" sqref="I42"/>
    </sheetView>
  </sheetViews>
  <sheetFormatPr defaultColWidth="9.140625" defaultRowHeight="23.25" x14ac:dyDescent="0.55000000000000004"/>
  <cols>
    <col min="1" max="1" width="12.140625" style="2" customWidth="1"/>
    <col min="2" max="2" width="53.42578125" style="2" customWidth="1"/>
    <col min="3" max="3" width="8.85546875" style="1" customWidth="1"/>
    <col min="4" max="4" width="0.42578125" style="2" customWidth="1"/>
    <col min="5" max="5" width="14.7109375" style="2" customWidth="1"/>
    <col min="6" max="6" width="0.42578125" style="2" customWidth="1"/>
    <col min="7" max="7" width="14.7109375" style="2" customWidth="1"/>
    <col min="8" max="8" width="0.42578125" style="2" customWidth="1"/>
    <col min="9" max="9" width="14.7109375" style="2" customWidth="1"/>
    <col min="10" max="10" width="0.42578125" style="2" customWidth="1"/>
    <col min="11" max="11" width="14.7109375" style="2" customWidth="1"/>
    <col min="12" max="12" width="9.140625" style="2"/>
    <col min="13" max="13" width="14.140625" style="2" customWidth="1"/>
    <col min="14" max="14" width="16.5703125" style="2" customWidth="1"/>
    <col min="15" max="15" width="7.140625" style="2" customWidth="1"/>
    <col min="16" max="16" width="7.42578125" style="2" customWidth="1"/>
    <col min="17" max="17" width="2.140625" style="2" customWidth="1"/>
    <col min="18" max="18" width="7.140625" style="2" customWidth="1"/>
    <col min="19" max="19" width="2.140625" style="2" customWidth="1"/>
    <col min="20" max="20" width="7" style="2" customWidth="1"/>
    <col min="21" max="21" width="2.140625" style="2" customWidth="1"/>
    <col min="22" max="22" width="7" style="2" customWidth="1"/>
    <col min="23" max="23" width="2.140625" style="2" customWidth="1"/>
    <col min="24" max="24" width="7" style="2" customWidth="1"/>
    <col min="25" max="26" width="9.140625" style="2"/>
    <col min="27" max="27" width="2" style="2" customWidth="1"/>
    <col min="28" max="28" width="9.140625" style="2"/>
    <col min="29" max="29" width="2.140625" style="2" customWidth="1"/>
    <col min="30" max="30" width="9.140625" style="2"/>
    <col min="31" max="31" width="2.140625" style="2" customWidth="1"/>
    <col min="32" max="16384" width="9.140625" style="2"/>
  </cols>
  <sheetData>
    <row r="1" spans="1:32" s="3" customFormat="1" ht="22.5" customHeight="1" x14ac:dyDescent="0.25">
      <c r="A1" s="17" t="s">
        <v>0</v>
      </c>
      <c r="B1" s="51"/>
      <c r="C1" s="24"/>
      <c r="E1" s="124"/>
      <c r="F1" s="124"/>
      <c r="G1" s="124"/>
      <c r="H1" s="223"/>
      <c r="I1" s="224"/>
      <c r="J1" s="124"/>
      <c r="K1" s="224"/>
    </row>
    <row r="2" spans="1:32" s="3" customFormat="1" ht="22.5" customHeight="1" x14ac:dyDescent="0.25">
      <c r="A2" s="45" t="s">
        <v>178</v>
      </c>
      <c r="B2" s="51"/>
      <c r="C2" s="24"/>
      <c r="E2" s="124"/>
      <c r="F2" s="124"/>
      <c r="G2" s="124"/>
      <c r="H2" s="223"/>
      <c r="I2" s="224"/>
      <c r="J2" s="124"/>
      <c r="K2" s="224"/>
    </row>
    <row r="3" spans="1:32" s="3" customFormat="1" ht="22.5" customHeight="1" x14ac:dyDescent="0.25">
      <c r="A3" s="45"/>
      <c r="B3" s="51"/>
      <c r="C3" s="24"/>
      <c r="E3" s="124"/>
      <c r="F3" s="124"/>
      <c r="G3" s="124"/>
      <c r="H3" s="223"/>
      <c r="I3" s="224"/>
      <c r="J3" s="124"/>
      <c r="K3" s="224"/>
    </row>
    <row r="4" spans="1:32" s="3" customFormat="1" ht="22.5" customHeight="1" x14ac:dyDescent="0.25">
      <c r="A4" s="18"/>
      <c r="B4" s="18"/>
      <c r="C4" s="19"/>
      <c r="D4" s="18"/>
      <c r="E4" s="125"/>
      <c r="F4" s="18"/>
      <c r="G4" s="125"/>
      <c r="I4" s="125"/>
      <c r="J4" s="18"/>
      <c r="K4" s="125" t="s">
        <v>197</v>
      </c>
    </row>
    <row r="5" spans="1:32" s="3" customFormat="1" ht="22.5" customHeight="1" x14ac:dyDescent="0.25">
      <c r="A5" s="23"/>
      <c r="B5" s="18"/>
      <c r="C5" s="19"/>
      <c r="D5" s="18"/>
      <c r="E5" s="271" t="s">
        <v>1</v>
      </c>
      <c r="F5" s="271"/>
      <c r="G5" s="271"/>
      <c r="H5" s="126"/>
      <c r="I5" s="271" t="s">
        <v>2</v>
      </c>
      <c r="J5" s="271"/>
      <c r="K5" s="271"/>
    </row>
    <row r="6" spans="1:32" s="3" customFormat="1" ht="22.5" customHeight="1" x14ac:dyDescent="0.25">
      <c r="A6" s="4"/>
      <c r="C6" s="24"/>
      <c r="E6" s="273" t="s">
        <v>179</v>
      </c>
      <c r="F6" s="273"/>
      <c r="G6" s="273"/>
      <c r="H6" s="126"/>
      <c r="I6" s="273" t="s">
        <v>179</v>
      </c>
      <c r="J6" s="273"/>
      <c r="K6" s="273"/>
    </row>
    <row r="7" spans="1:32" s="3" customFormat="1" ht="22.5" customHeight="1" x14ac:dyDescent="0.25">
      <c r="A7" s="4"/>
      <c r="C7" s="24"/>
      <c r="E7" s="273" t="s">
        <v>180</v>
      </c>
      <c r="F7" s="273"/>
      <c r="G7" s="273"/>
      <c r="H7" s="126"/>
      <c r="I7" s="273" t="s">
        <v>180</v>
      </c>
      <c r="J7" s="273"/>
      <c r="K7" s="273"/>
    </row>
    <row r="8" spans="1:32" s="3" customFormat="1" ht="22.5" customHeight="1" x14ac:dyDescent="0.25">
      <c r="C8" s="24"/>
      <c r="E8" s="248">
        <v>2569</v>
      </c>
      <c r="F8" s="108"/>
      <c r="G8" s="248">
        <v>2568</v>
      </c>
      <c r="H8" s="21"/>
      <c r="I8" s="248">
        <v>2569</v>
      </c>
      <c r="J8" s="108"/>
      <c r="K8" s="248">
        <v>2568</v>
      </c>
    </row>
    <row r="9" spans="1:32" s="3" customFormat="1" ht="22.5" customHeight="1" x14ac:dyDescent="0.25">
      <c r="C9" s="24"/>
      <c r="E9" s="102"/>
      <c r="F9" s="102"/>
      <c r="G9" s="102"/>
      <c r="H9" s="102"/>
      <c r="I9" s="102"/>
      <c r="J9" s="102"/>
      <c r="K9" s="102"/>
    </row>
    <row r="10" spans="1:32" s="3" customFormat="1" ht="22.5" customHeight="1" x14ac:dyDescent="0.25">
      <c r="A10" s="3" t="s">
        <v>45</v>
      </c>
      <c r="C10" s="24"/>
      <c r="E10" s="13">
        <v>16569750</v>
      </c>
      <c r="F10" s="13"/>
      <c r="G10" s="13">
        <v>18964555</v>
      </c>
      <c r="H10" s="13"/>
      <c r="I10" s="13">
        <v>16485814</v>
      </c>
      <c r="J10" s="13"/>
      <c r="K10" s="13">
        <v>18920302</v>
      </c>
      <c r="O10" s="16"/>
      <c r="P10" s="16"/>
      <c r="R10" s="16"/>
      <c r="S10" s="16"/>
      <c r="T10" s="16"/>
      <c r="U10" s="16"/>
      <c r="V10" s="16"/>
      <c r="W10" s="16"/>
      <c r="X10" s="16"/>
      <c r="Z10" s="16"/>
      <c r="AA10" s="16"/>
      <c r="AB10" s="16"/>
      <c r="AC10" s="16"/>
      <c r="AD10" s="16"/>
      <c r="AE10" s="16"/>
      <c r="AF10" s="16"/>
    </row>
    <row r="11" spans="1:32" s="3" customFormat="1" ht="22.5" customHeight="1" x14ac:dyDescent="0.25">
      <c r="A11" s="3" t="s">
        <v>46</v>
      </c>
      <c r="C11" s="24"/>
      <c r="E11" s="127">
        <v>4419382</v>
      </c>
      <c r="F11" s="13"/>
      <c r="G11" s="127">
        <v>5745798</v>
      </c>
      <c r="H11" s="13"/>
      <c r="I11" s="127">
        <v>4416385</v>
      </c>
      <c r="J11" s="13"/>
      <c r="K11" s="127">
        <v>5721356</v>
      </c>
      <c r="O11" s="16"/>
      <c r="P11" s="16"/>
      <c r="R11" s="16"/>
      <c r="S11" s="16"/>
      <c r="T11" s="16"/>
      <c r="U11" s="16"/>
      <c r="V11" s="16"/>
      <c r="W11" s="16"/>
      <c r="X11" s="16"/>
      <c r="Z11" s="16"/>
      <c r="AA11" s="16"/>
      <c r="AB11" s="16"/>
      <c r="AC11" s="16"/>
      <c r="AD11" s="16"/>
      <c r="AE11" s="16"/>
      <c r="AF11" s="16"/>
    </row>
    <row r="12" spans="1:32" s="3" customFormat="1" ht="22.5" customHeight="1" x14ac:dyDescent="0.25">
      <c r="A12" s="22" t="s">
        <v>47</v>
      </c>
      <c r="C12" s="24"/>
      <c r="E12" s="128">
        <f>SUM(E10-E11)</f>
        <v>12150368</v>
      </c>
      <c r="F12" s="47"/>
      <c r="G12" s="128">
        <f>SUM(G10-G11)</f>
        <v>13218757</v>
      </c>
      <c r="H12" s="47"/>
      <c r="I12" s="128">
        <f>SUM(I10-I11)</f>
        <v>12069429</v>
      </c>
      <c r="J12" s="47"/>
      <c r="K12" s="128">
        <f>SUM(K10-K11)</f>
        <v>13198946</v>
      </c>
      <c r="O12" s="16"/>
      <c r="P12" s="16"/>
      <c r="R12" s="16"/>
      <c r="S12" s="16"/>
      <c r="T12" s="16"/>
      <c r="U12" s="16"/>
      <c r="V12" s="16"/>
      <c r="W12" s="16"/>
      <c r="X12" s="16"/>
      <c r="Z12" s="16"/>
      <c r="AA12" s="16"/>
      <c r="AB12" s="16"/>
      <c r="AC12" s="16"/>
      <c r="AD12" s="16"/>
      <c r="AE12" s="16"/>
      <c r="AF12" s="16"/>
    </row>
    <row r="13" spans="1:32" s="3" customFormat="1" ht="22.5" customHeight="1" x14ac:dyDescent="0.25">
      <c r="A13" s="4" t="s">
        <v>48</v>
      </c>
      <c r="C13" s="24"/>
      <c r="E13" s="13">
        <v>3848979</v>
      </c>
      <c r="F13" s="13"/>
      <c r="G13" s="13">
        <v>3238543</v>
      </c>
      <c r="H13" s="13"/>
      <c r="I13" s="13">
        <v>3401863</v>
      </c>
      <c r="J13" s="13"/>
      <c r="K13" s="13">
        <v>2987188</v>
      </c>
      <c r="O13" s="16"/>
      <c r="P13" s="16"/>
      <c r="R13" s="16"/>
      <c r="S13" s="16"/>
      <c r="T13" s="16"/>
      <c r="U13" s="16"/>
      <c r="V13" s="16"/>
      <c r="W13" s="16"/>
      <c r="X13" s="16"/>
      <c r="Z13" s="16"/>
      <c r="AA13" s="16"/>
      <c r="AB13" s="16"/>
      <c r="AC13" s="16"/>
      <c r="AD13" s="16"/>
      <c r="AE13" s="16"/>
      <c r="AF13" s="16"/>
    </row>
    <row r="14" spans="1:32" s="3" customFormat="1" ht="22.5" customHeight="1" x14ac:dyDescent="0.25">
      <c r="A14" s="4" t="s">
        <v>49</v>
      </c>
      <c r="C14" s="24"/>
      <c r="E14" s="127">
        <v>984118</v>
      </c>
      <c r="F14" s="13"/>
      <c r="G14" s="127">
        <v>890771</v>
      </c>
      <c r="H14" s="13"/>
      <c r="I14" s="127">
        <v>1109030</v>
      </c>
      <c r="J14" s="13"/>
      <c r="K14" s="127">
        <v>992692</v>
      </c>
      <c r="O14" s="16"/>
      <c r="P14" s="16"/>
      <c r="R14" s="16"/>
      <c r="S14" s="16"/>
      <c r="T14" s="16"/>
      <c r="U14" s="16"/>
      <c r="V14" s="16"/>
      <c r="W14" s="16"/>
      <c r="X14" s="16"/>
      <c r="Z14" s="16"/>
      <c r="AA14" s="16"/>
      <c r="AB14" s="16"/>
      <c r="AC14" s="16"/>
      <c r="AD14" s="16"/>
      <c r="AE14" s="16"/>
      <c r="AF14" s="16"/>
    </row>
    <row r="15" spans="1:32" s="3" customFormat="1" ht="22.5" customHeight="1" x14ac:dyDescent="0.25">
      <c r="A15" s="22" t="s">
        <v>50</v>
      </c>
      <c r="C15" s="24"/>
      <c r="E15" s="128">
        <f>SUM(E13-E14)</f>
        <v>2864861</v>
      </c>
      <c r="F15" s="47"/>
      <c r="G15" s="128">
        <f>SUM(G13-G14)</f>
        <v>2347772</v>
      </c>
      <c r="H15" s="47"/>
      <c r="I15" s="128">
        <f>SUM(I13-I14)</f>
        <v>2292833</v>
      </c>
      <c r="J15" s="47"/>
      <c r="K15" s="128">
        <f>SUM(K13-K14)</f>
        <v>1994496</v>
      </c>
      <c r="O15" s="16"/>
      <c r="P15" s="16"/>
      <c r="R15" s="16"/>
      <c r="S15" s="16"/>
      <c r="T15" s="16"/>
      <c r="U15" s="16"/>
      <c r="V15" s="16"/>
      <c r="W15" s="16"/>
      <c r="X15" s="16"/>
      <c r="Z15" s="16"/>
      <c r="AA15" s="16"/>
      <c r="AB15" s="16"/>
      <c r="AC15" s="16"/>
      <c r="AD15" s="16"/>
      <c r="AE15" s="16"/>
      <c r="AF15" s="16"/>
    </row>
    <row r="16" spans="1:32" s="3" customFormat="1" ht="22.5" customHeight="1" x14ac:dyDescent="0.25">
      <c r="A16" s="4" t="s">
        <v>145</v>
      </c>
      <c r="C16" s="24"/>
      <c r="E16" s="13">
        <v>999732</v>
      </c>
      <c r="F16" s="13"/>
      <c r="G16" s="13">
        <v>601264</v>
      </c>
      <c r="H16" s="13"/>
      <c r="I16" s="13">
        <v>988340</v>
      </c>
      <c r="J16" s="13"/>
      <c r="K16" s="13">
        <v>601264</v>
      </c>
      <c r="O16" s="16"/>
      <c r="P16" s="16"/>
      <c r="R16" s="16"/>
      <c r="S16" s="16"/>
      <c r="T16" s="16"/>
      <c r="U16" s="16"/>
      <c r="V16" s="16"/>
      <c r="W16" s="16"/>
      <c r="X16" s="16"/>
      <c r="Z16" s="16"/>
      <c r="AA16" s="16"/>
      <c r="AB16" s="16"/>
      <c r="AC16" s="16"/>
      <c r="AD16" s="16"/>
      <c r="AE16" s="16"/>
      <c r="AF16" s="16"/>
    </row>
    <row r="17" spans="1:32" s="3" customFormat="1" ht="22.5" customHeight="1" x14ac:dyDescent="0.25">
      <c r="A17" s="4" t="s">
        <v>165</v>
      </c>
      <c r="C17" s="24"/>
      <c r="E17" s="13">
        <v>15012</v>
      </c>
      <c r="F17" s="13"/>
      <c r="G17" s="13">
        <v>47012</v>
      </c>
      <c r="H17" s="13"/>
      <c r="I17" s="13">
        <v>15012</v>
      </c>
      <c r="J17" s="13"/>
      <c r="K17" s="13">
        <v>46605</v>
      </c>
      <c r="O17" s="16"/>
      <c r="P17" s="16"/>
      <c r="R17" s="16"/>
      <c r="S17" s="16"/>
      <c r="T17" s="16"/>
      <c r="U17" s="16"/>
      <c r="V17" s="16"/>
      <c r="W17" s="16"/>
      <c r="X17" s="16"/>
      <c r="Z17" s="16"/>
      <c r="AA17" s="16"/>
      <c r="AB17" s="16"/>
      <c r="AC17" s="16"/>
      <c r="AD17" s="16"/>
      <c r="AE17" s="16"/>
      <c r="AF17" s="16"/>
    </row>
    <row r="18" spans="1:32" s="3" customFormat="1" ht="22.5" customHeight="1" x14ac:dyDescent="0.25">
      <c r="A18" s="4" t="s">
        <v>51</v>
      </c>
      <c r="C18" s="24"/>
      <c r="E18" s="13">
        <v>73822</v>
      </c>
      <c r="F18" s="13"/>
      <c r="G18" s="13">
        <v>64491</v>
      </c>
      <c r="H18" s="13"/>
      <c r="I18" s="29">
        <v>0</v>
      </c>
      <c r="J18" s="29"/>
      <c r="K18" s="100">
        <v>0</v>
      </c>
      <c r="O18" s="16"/>
      <c r="P18" s="16"/>
      <c r="R18" s="16"/>
      <c r="S18" s="16"/>
      <c r="T18" s="16"/>
      <c r="U18" s="16"/>
      <c r="V18" s="16"/>
      <c r="W18" s="16"/>
      <c r="X18" s="16"/>
      <c r="Z18" s="16"/>
      <c r="AA18" s="16"/>
      <c r="AB18" s="16"/>
      <c r="AC18" s="16"/>
      <c r="AD18" s="16"/>
      <c r="AE18" s="16"/>
      <c r="AF18" s="16"/>
    </row>
    <row r="19" spans="1:32" s="3" customFormat="1" ht="22.5" customHeight="1" x14ac:dyDescent="0.25">
      <c r="A19" s="4" t="s">
        <v>52</v>
      </c>
      <c r="C19" s="24"/>
      <c r="E19" s="127">
        <v>628229</v>
      </c>
      <c r="F19" s="13"/>
      <c r="G19" s="127">
        <v>273981</v>
      </c>
      <c r="H19" s="13"/>
      <c r="I19" s="127">
        <v>654383</v>
      </c>
      <c r="J19" s="13"/>
      <c r="K19" s="127">
        <v>303555</v>
      </c>
      <c r="O19" s="16"/>
      <c r="P19" s="16"/>
      <c r="R19" s="16"/>
      <c r="S19" s="16"/>
      <c r="T19" s="16"/>
      <c r="U19" s="16"/>
      <c r="V19" s="16"/>
      <c r="W19" s="16"/>
      <c r="X19" s="16"/>
      <c r="Z19" s="16"/>
      <c r="AA19" s="16"/>
      <c r="AB19" s="16"/>
      <c r="AC19" s="16"/>
      <c r="AD19" s="16"/>
      <c r="AE19" s="16"/>
      <c r="AF19" s="16"/>
    </row>
    <row r="20" spans="1:32" s="3" customFormat="1" ht="22.5" customHeight="1" x14ac:dyDescent="0.25">
      <c r="A20" s="22" t="s">
        <v>53</v>
      </c>
      <c r="C20" s="24"/>
      <c r="E20" s="128">
        <f>+E12+E15+SUM(E16:E19)</f>
        <v>16732024</v>
      </c>
      <c r="F20" s="13"/>
      <c r="G20" s="128">
        <f>+G12+G15+SUM(G16:G19)</f>
        <v>16553277</v>
      </c>
      <c r="H20" s="13"/>
      <c r="I20" s="128">
        <f>+I12+I15+SUM(I16:I19)</f>
        <v>16019997</v>
      </c>
      <c r="J20" s="13"/>
      <c r="K20" s="128">
        <f>+K12+K15+SUM(K16:K19)</f>
        <v>16144866</v>
      </c>
      <c r="O20" s="16"/>
      <c r="P20" s="16"/>
      <c r="R20" s="16"/>
      <c r="S20" s="16"/>
      <c r="T20" s="16"/>
      <c r="U20" s="16"/>
      <c r="V20" s="16"/>
      <c r="W20" s="16"/>
      <c r="X20" s="16"/>
      <c r="Z20" s="16"/>
      <c r="AA20" s="16"/>
      <c r="AB20" s="16"/>
      <c r="AC20" s="16"/>
      <c r="AD20" s="16"/>
      <c r="AE20" s="16"/>
      <c r="AF20" s="16"/>
    </row>
    <row r="21" spans="1:32" s="3" customFormat="1" ht="22.5" customHeight="1" x14ac:dyDescent="0.25">
      <c r="A21" s="32" t="s">
        <v>54</v>
      </c>
      <c r="C21" s="24"/>
      <c r="E21" s="13"/>
      <c r="F21" s="13"/>
      <c r="G21" s="13"/>
      <c r="H21" s="13"/>
      <c r="I21" s="13"/>
      <c r="J21" s="13"/>
      <c r="K21" s="13"/>
      <c r="O21" s="16"/>
      <c r="P21" s="16"/>
      <c r="R21" s="16"/>
      <c r="S21" s="16"/>
      <c r="T21" s="16"/>
      <c r="U21" s="16"/>
      <c r="V21" s="16"/>
      <c r="W21" s="16"/>
      <c r="X21" s="16"/>
      <c r="Z21" s="16"/>
      <c r="AA21" s="16"/>
      <c r="AB21" s="16"/>
      <c r="AC21" s="16"/>
      <c r="AD21" s="16"/>
      <c r="AE21" s="16"/>
      <c r="AF21" s="16"/>
    </row>
    <row r="22" spans="1:32" s="3" customFormat="1" ht="22.5" customHeight="1" x14ac:dyDescent="0.25">
      <c r="A22" s="27" t="s">
        <v>55</v>
      </c>
      <c r="C22" s="24"/>
      <c r="E22" s="13">
        <v>4305576</v>
      </c>
      <c r="F22" s="13"/>
      <c r="G22" s="13">
        <v>3841032</v>
      </c>
      <c r="H22" s="13"/>
      <c r="I22" s="13">
        <v>3995551</v>
      </c>
      <c r="J22" s="13"/>
      <c r="K22" s="13">
        <v>3661576</v>
      </c>
      <c r="O22" s="16"/>
      <c r="P22" s="16"/>
      <c r="R22" s="16"/>
      <c r="S22" s="16"/>
      <c r="T22" s="16"/>
      <c r="U22" s="16"/>
      <c r="V22" s="16"/>
      <c r="W22" s="16"/>
      <c r="X22" s="16"/>
      <c r="Z22" s="16"/>
      <c r="AA22" s="16"/>
      <c r="AB22" s="16"/>
      <c r="AC22" s="16"/>
      <c r="AD22" s="16"/>
      <c r="AE22" s="16"/>
      <c r="AF22" s="16"/>
    </row>
    <row r="23" spans="1:32" s="3" customFormat="1" ht="22.5" customHeight="1" x14ac:dyDescent="0.25">
      <c r="A23" s="27" t="s">
        <v>56</v>
      </c>
      <c r="C23" s="24"/>
      <c r="E23" s="13">
        <v>26506</v>
      </c>
      <c r="F23" s="13"/>
      <c r="G23" s="13">
        <v>25212</v>
      </c>
      <c r="H23" s="13"/>
      <c r="I23" s="13">
        <v>25951</v>
      </c>
      <c r="J23" s="13"/>
      <c r="K23" s="13">
        <v>25212</v>
      </c>
      <c r="O23" s="16"/>
      <c r="P23" s="16"/>
      <c r="R23" s="16"/>
      <c r="S23" s="16"/>
      <c r="T23" s="16"/>
      <c r="U23" s="16"/>
      <c r="V23" s="16"/>
      <c r="W23" s="16"/>
      <c r="X23" s="16"/>
      <c r="Z23" s="16"/>
      <c r="AA23" s="16"/>
      <c r="AB23" s="16"/>
      <c r="AC23" s="16"/>
      <c r="AD23" s="16"/>
      <c r="AE23" s="16"/>
      <c r="AF23" s="16"/>
    </row>
    <row r="24" spans="1:32" s="3" customFormat="1" ht="22.5" customHeight="1" x14ac:dyDescent="0.25">
      <c r="A24" s="27" t="s">
        <v>57</v>
      </c>
      <c r="C24" s="24"/>
      <c r="E24" s="13">
        <v>779537</v>
      </c>
      <c r="F24" s="13"/>
      <c r="G24" s="13">
        <v>760600</v>
      </c>
      <c r="H24" s="13"/>
      <c r="I24" s="13">
        <v>751241</v>
      </c>
      <c r="J24" s="13"/>
      <c r="K24" s="13">
        <v>746875</v>
      </c>
      <c r="O24" s="16"/>
      <c r="P24" s="16"/>
      <c r="R24" s="16"/>
      <c r="S24" s="16"/>
      <c r="T24" s="16"/>
      <c r="U24" s="16"/>
      <c r="V24" s="16"/>
      <c r="W24" s="16"/>
      <c r="X24" s="16"/>
      <c r="Z24" s="16"/>
      <c r="AA24" s="16"/>
      <c r="AB24" s="16"/>
      <c r="AC24" s="16"/>
      <c r="AD24" s="16"/>
      <c r="AE24" s="16"/>
      <c r="AF24" s="16"/>
    </row>
    <row r="25" spans="1:32" s="3" customFormat="1" ht="22.5" customHeight="1" x14ac:dyDescent="0.25">
      <c r="A25" s="27" t="s">
        <v>58</v>
      </c>
      <c r="C25" s="24"/>
      <c r="E25" s="13">
        <v>403329</v>
      </c>
      <c r="F25" s="13"/>
      <c r="G25" s="13">
        <v>434012</v>
      </c>
      <c r="H25" s="13"/>
      <c r="I25" s="13">
        <v>397479</v>
      </c>
      <c r="J25" s="13"/>
      <c r="K25" s="13">
        <v>431569</v>
      </c>
      <c r="O25" s="16"/>
      <c r="P25" s="16"/>
      <c r="R25" s="16"/>
      <c r="S25" s="16"/>
      <c r="T25" s="16"/>
      <c r="U25" s="16"/>
      <c r="V25" s="16"/>
      <c r="W25" s="16"/>
      <c r="X25" s="16"/>
      <c r="Z25" s="16"/>
      <c r="AA25" s="16"/>
      <c r="AB25" s="16"/>
      <c r="AC25" s="16"/>
      <c r="AD25" s="16"/>
      <c r="AE25" s="16"/>
      <c r="AF25" s="16"/>
    </row>
    <row r="26" spans="1:32" s="3" customFormat="1" ht="22.5" customHeight="1" x14ac:dyDescent="0.25">
      <c r="A26" s="27" t="s">
        <v>59</v>
      </c>
      <c r="C26" s="24"/>
      <c r="E26" s="13">
        <v>2127315</v>
      </c>
      <c r="F26" s="13"/>
      <c r="G26" s="13">
        <v>2036492</v>
      </c>
      <c r="H26" s="13"/>
      <c r="I26" s="13">
        <v>2076724</v>
      </c>
      <c r="J26" s="13"/>
      <c r="K26" s="13">
        <v>2018566</v>
      </c>
      <c r="O26" s="16"/>
      <c r="P26" s="16"/>
      <c r="R26" s="16"/>
      <c r="S26" s="16"/>
      <c r="T26" s="16"/>
      <c r="U26" s="16"/>
      <c r="V26" s="16"/>
      <c r="W26" s="16"/>
      <c r="X26" s="16"/>
      <c r="Z26" s="16"/>
      <c r="AA26" s="16"/>
      <c r="AB26" s="16"/>
      <c r="AC26" s="16"/>
      <c r="AD26" s="16"/>
      <c r="AE26" s="16"/>
      <c r="AF26" s="16"/>
    </row>
    <row r="27" spans="1:32" s="3" customFormat="1" ht="22.5" customHeight="1" x14ac:dyDescent="0.25">
      <c r="A27" s="32" t="s">
        <v>60</v>
      </c>
      <c r="C27" s="24"/>
      <c r="E27" s="128">
        <f>SUM(E22:E26)</f>
        <v>7642263</v>
      </c>
      <c r="F27" s="13"/>
      <c r="G27" s="128">
        <f>SUM(G22:G26)</f>
        <v>7097348</v>
      </c>
      <c r="H27" s="13"/>
      <c r="I27" s="128">
        <f>SUM(I22:I26)</f>
        <v>7246946</v>
      </c>
      <c r="J27" s="13"/>
      <c r="K27" s="128">
        <f>SUM(K22:K26)</f>
        <v>6883798</v>
      </c>
      <c r="O27" s="16"/>
      <c r="P27" s="16"/>
      <c r="R27" s="16"/>
      <c r="S27" s="16"/>
      <c r="T27" s="16"/>
      <c r="U27" s="16"/>
      <c r="V27" s="16"/>
      <c r="W27" s="16"/>
      <c r="X27" s="16"/>
      <c r="Z27" s="16"/>
      <c r="AA27" s="16"/>
      <c r="AB27" s="16"/>
      <c r="AC27" s="16"/>
      <c r="AD27" s="16"/>
      <c r="AE27" s="16"/>
      <c r="AF27" s="16"/>
    </row>
    <row r="28" spans="1:32" s="3" customFormat="1" ht="22.5" customHeight="1" x14ac:dyDescent="0.25">
      <c r="A28" s="4" t="s">
        <v>61</v>
      </c>
      <c r="C28" s="24"/>
      <c r="E28" s="13">
        <v>3994467</v>
      </c>
      <c r="F28" s="13"/>
      <c r="G28" s="13">
        <v>4580036</v>
      </c>
      <c r="H28" s="13"/>
      <c r="I28" s="13">
        <v>3889212</v>
      </c>
      <c r="J28" s="13"/>
      <c r="K28" s="13">
        <v>4739576</v>
      </c>
      <c r="O28" s="16"/>
      <c r="P28" s="16"/>
      <c r="R28" s="16"/>
      <c r="S28" s="16"/>
      <c r="T28" s="16"/>
      <c r="U28" s="16"/>
      <c r="V28" s="16"/>
      <c r="W28" s="16"/>
      <c r="X28" s="16"/>
      <c r="Z28" s="16"/>
      <c r="AA28" s="16"/>
      <c r="AB28" s="16"/>
      <c r="AC28" s="16"/>
      <c r="AD28" s="16"/>
      <c r="AE28" s="16"/>
      <c r="AF28" s="16"/>
    </row>
    <row r="29" spans="1:32" s="3" customFormat="1" ht="22.5" customHeight="1" x14ac:dyDescent="0.25">
      <c r="A29" s="32" t="s">
        <v>62</v>
      </c>
      <c r="C29" s="24"/>
      <c r="E29" s="130">
        <f>SUM(E20-E27-E28)</f>
        <v>5095294</v>
      </c>
      <c r="F29" s="47"/>
      <c r="G29" s="130">
        <f>SUM(G20-G27-G28)</f>
        <v>4875893</v>
      </c>
      <c r="H29" s="13"/>
      <c r="I29" s="130">
        <f>SUM(I20-I27-I28)</f>
        <v>4883839</v>
      </c>
      <c r="J29" s="47"/>
      <c r="K29" s="130">
        <f>SUM(K20-K27-K28)</f>
        <v>4521492</v>
      </c>
      <c r="O29" s="16"/>
      <c r="P29" s="16"/>
      <c r="R29" s="16"/>
      <c r="S29" s="16"/>
      <c r="T29" s="16"/>
      <c r="U29" s="16"/>
      <c r="V29" s="16"/>
      <c r="W29" s="16"/>
      <c r="X29" s="16"/>
      <c r="Z29" s="16"/>
      <c r="AA29" s="16"/>
      <c r="AB29" s="16"/>
      <c r="AC29" s="16"/>
      <c r="AD29" s="16"/>
      <c r="AE29" s="16"/>
      <c r="AF29" s="16"/>
    </row>
    <row r="30" spans="1:32" s="3" customFormat="1" ht="22.5" customHeight="1" x14ac:dyDescent="0.25">
      <c r="A30" s="48" t="s">
        <v>169</v>
      </c>
      <c r="C30" s="24"/>
      <c r="E30" s="127">
        <v>-74497</v>
      </c>
      <c r="F30" s="13"/>
      <c r="G30" s="127">
        <v>-220120</v>
      </c>
      <c r="H30" s="13"/>
      <c r="I30" s="127">
        <v>-101758</v>
      </c>
      <c r="J30" s="13"/>
      <c r="K30" s="127">
        <v>-277029</v>
      </c>
      <c r="O30" s="16"/>
      <c r="P30" s="16"/>
      <c r="R30" s="16"/>
      <c r="S30" s="16"/>
      <c r="T30" s="16"/>
      <c r="U30" s="16"/>
      <c r="V30" s="16"/>
      <c r="W30" s="16"/>
      <c r="X30" s="16"/>
      <c r="Z30" s="16"/>
      <c r="AA30" s="16"/>
      <c r="AB30" s="16"/>
      <c r="AC30" s="16"/>
      <c r="AD30" s="16"/>
      <c r="AE30" s="16"/>
      <c r="AF30" s="16"/>
    </row>
    <row r="31" spans="1:32" s="3" customFormat="1" ht="22.5" customHeight="1" x14ac:dyDescent="0.25">
      <c r="A31" s="22" t="s">
        <v>183</v>
      </c>
      <c r="C31" s="24"/>
      <c r="E31" s="128">
        <f>SUM(E29-E30)</f>
        <v>5169791</v>
      </c>
      <c r="F31" s="13"/>
      <c r="G31" s="128">
        <f>SUM(G29-G30)</f>
        <v>5096013</v>
      </c>
      <c r="H31" s="13"/>
      <c r="I31" s="128">
        <f>SUM(I29-I30)</f>
        <v>4985597</v>
      </c>
      <c r="J31" s="13"/>
      <c r="K31" s="128">
        <f>SUM(K29-K30)</f>
        <v>4798521</v>
      </c>
      <c r="O31" s="16"/>
      <c r="P31" s="16"/>
      <c r="R31" s="16"/>
      <c r="S31" s="16"/>
      <c r="T31" s="16"/>
      <c r="U31" s="16"/>
      <c r="V31" s="16"/>
      <c r="W31" s="16"/>
      <c r="X31" s="16"/>
      <c r="Z31" s="16"/>
      <c r="AA31" s="16"/>
      <c r="AB31" s="16"/>
      <c r="AC31" s="16"/>
      <c r="AD31" s="16"/>
      <c r="AE31" s="16"/>
      <c r="AF31" s="16"/>
    </row>
    <row r="32" spans="1:32" s="3" customFormat="1" ht="22.5" customHeight="1" x14ac:dyDescent="0.25">
      <c r="A32" s="96"/>
      <c r="C32" s="24"/>
      <c r="E32" s="47"/>
      <c r="F32" s="13"/>
      <c r="G32" s="47"/>
      <c r="H32" s="13"/>
      <c r="I32" s="47"/>
      <c r="J32" s="13"/>
      <c r="K32" s="47"/>
      <c r="O32" s="16"/>
      <c r="P32" s="16"/>
      <c r="R32" s="16"/>
      <c r="S32" s="16"/>
      <c r="T32" s="16"/>
      <c r="U32" s="16"/>
      <c r="V32" s="16"/>
      <c r="W32" s="16"/>
      <c r="X32" s="16"/>
      <c r="Z32" s="16"/>
      <c r="AA32" s="16"/>
      <c r="AB32" s="16"/>
      <c r="AC32" s="16"/>
      <c r="AD32" s="16"/>
      <c r="AE32" s="16"/>
      <c r="AF32" s="16"/>
    </row>
    <row r="33" spans="1:32" s="3" customFormat="1" ht="22.5" customHeight="1" x14ac:dyDescent="0.25">
      <c r="A33" s="32" t="s">
        <v>63</v>
      </c>
      <c r="C33" s="24"/>
      <c r="E33" s="47"/>
      <c r="F33" s="13"/>
      <c r="G33" s="47"/>
      <c r="H33" s="13"/>
      <c r="I33" s="47"/>
      <c r="J33" s="13"/>
      <c r="K33" s="47"/>
      <c r="O33" s="16"/>
      <c r="P33" s="16"/>
      <c r="R33" s="16"/>
      <c r="S33" s="16"/>
      <c r="T33" s="16"/>
      <c r="U33" s="16"/>
      <c r="V33" s="16"/>
      <c r="W33" s="16"/>
      <c r="X33" s="16"/>
      <c r="Z33" s="16"/>
      <c r="AA33" s="16"/>
      <c r="AB33" s="16"/>
      <c r="AC33" s="16"/>
      <c r="AD33" s="16"/>
      <c r="AE33" s="16"/>
      <c r="AF33" s="16"/>
    </row>
    <row r="34" spans="1:32" s="3" customFormat="1" ht="22.5" customHeight="1" x14ac:dyDescent="0.25">
      <c r="A34" s="36" t="s">
        <v>143</v>
      </c>
      <c r="C34" s="24"/>
      <c r="E34" s="47"/>
      <c r="F34" s="13"/>
      <c r="G34" s="47"/>
      <c r="H34" s="13"/>
      <c r="I34" s="47"/>
      <c r="J34" s="13"/>
      <c r="K34" s="47"/>
      <c r="O34" s="16"/>
      <c r="P34" s="16"/>
      <c r="R34" s="16"/>
      <c r="S34" s="16"/>
      <c r="T34" s="16"/>
      <c r="U34" s="16"/>
      <c r="V34" s="16"/>
      <c r="W34" s="16"/>
      <c r="X34" s="16"/>
      <c r="Z34" s="16"/>
      <c r="AA34" s="16"/>
      <c r="AB34" s="16"/>
      <c r="AC34" s="16"/>
      <c r="AD34" s="16"/>
      <c r="AE34" s="16"/>
      <c r="AF34" s="16"/>
    </row>
    <row r="35" spans="1:32" s="3" customFormat="1" ht="22.5" customHeight="1" x14ac:dyDescent="0.25">
      <c r="A35" s="4" t="s">
        <v>204</v>
      </c>
      <c r="C35" s="24"/>
      <c r="E35" s="13"/>
      <c r="F35" s="13"/>
      <c r="G35" s="13"/>
      <c r="H35" s="13"/>
      <c r="I35" s="13"/>
      <c r="J35" s="13"/>
      <c r="K35" s="13"/>
      <c r="O35" s="16"/>
      <c r="P35" s="16"/>
      <c r="R35" s="16"/>
      <c r="S35" s="16"/>
      <c r="T35" s="16"/>
      <c r="U35" s="16"/>
      <c r="V35" s="16"/>
      <c r="W35" s="16"/>
      <c r="X35" s="16"/>
      <c r="Z35" s="16"/>
      <c r="AA35" s="16"/>
      <c r="AB35" s="16"/>
      <c r="AC35" s="16"/>
      <c r="AD35" s="16"/>
      <c r="AE35" s="16"/>
      <c r="AF35" s="16"/>
    </row>
    <row r="36" spans="1:32" s="3" customFormat="1" ht="22.5" customHeight="1" x14ac:dyDescent="0.25">
      <c r="A36" s="3" t="s">
        <v>146</v>
      </c>
      <c r="C36" s="24"/>
      <c r="E36" s="13">
        <f>-754415</f>
        <v>-754415</v>
      </c>
      <c r="F36" s="13"/>
      <c r="G36" s="13">
        <v>373129</v>
      </c>
      <c r="H36" s="13"/>
      <c r="I36" s="13">
        <v>-754149</v>
      </c>
      <c r="J36" s="13"/>
      <c r="K36" s="13">
        <v>373566</v>
      </c>
      <c r="M36" s="237"/>
      <c r="N36" s="237"/>
      <c r="O36" s="16"/>
      <c r="P36" s="16"/>
      <c r="R36" s="16"/>
      <c r="S36" s="16"/>
      <c r="T36" s="16"/>
      <c r="U36" s="16"/>
      <c r="V36" s="16"/>
      <c r="W36" s="16"/>
      <c r="X36" s="16"/>
      <c r="Z36" s="16"/>
      <c r="AA36" s="16"/>
      <c r="AB36" s="16"/>
      <c r="AC36" s="16"/>
      <c r="AD36" s="16"/>
      <c r="AE36" s="16"/>
      <c r="AF36" s="16"/>
    </row>
    <row r="37" spans="1:32" s="3" customFormat="1" ht="22.5" customHeight="1" x14ac:dyDescent="0.25">
      <c r="A37" s="4" t="s">
        <v>163</v>
      </c>
      <c r="C37" s="24"/>
      <c r="F37" s="13"/>
      <c r="H37" s="13"/>
      <c r="J37" s="13"/>
      <c r="N37" s="237"/>
      <c r="O37" s="16"/>
      <c r="P37" s="16"/>
      <c r="R37" s="16"/>
      <c r="S37" s="16"/>
      <c r="T37" s="16"/>
      <c r="U37" s="16"/>
      <c r="V37" s="16"/>
      <c r="W37" s="16"/>
      <c r="X37" s="16"/>
      <c r="Z37" s="16"/>
      <c r="AA37" s="16"/>
      <c r="AB37" s="16"/>
      <c r="AC37" s="16"/>
      <c r="AD37" s="16"/>
      <c r="AE37" s="16"/>
      <c r="AF37" s="16"/>
    </row>
    <row r="38" spans="1:32" s="3" customFormat="1" ht="22.5" customHeight="1" x14ac:dyDescent="0.25">
      <c r="A38" s="4" t="s">
        <v>147</v>
      </c>
      <c r="C38" s="24"/>
      <c r="E38" s="13">
        <v>119815</v>
      </c>
      <c r="F38" s="13"/>
      <c r="G38" s="13">
        <v>24385</v>
      </c>
      <c r="H38" s="13"/>
      <c r="I38" s="13">
        <v>119815</v>
      </c>
      <c r="J38" s="13"/>
      <c r="K38" s="13">
        <v>24385</v>
      </c>
      <c r="M38" s="237"/>
      <c r="N38" s="237"/>
      <c r="O38" s="16"/>
      <c r="P38" s="16"/>
      <c r="R38" s="16"/>
      <c r="S38" s="16"/>
      <c r="T38" s="16"/>
      <c r="U38" s="16"/>
      <c r="V38" s="16"/>
      <c r="W38" s="16"/>
      <c r="X38" s="16"/>
      <c r="Z38" s="16"/>
      <c r="AA38" s="16"/>
      <c r="AB38" s="16"/>
      <c r="AC38" s="16"/>
      <c r="AD38" s="16"/>
      <c r="AE38" s="16"/>
      <c r="AF38" s="16"/>
    </row>
    <row r="39" spans="1:32" s="3" customFormat="1" ht="22.5" customHeight="1" x14ac:dyDescent="0.25">
      <c r="A39" s="4" t="s">
        <v>150</v>
      </c>
      <c r="C39" s="24"/>
      <c r="E39" s="13"/>
      <c r="F39" s="13"/>
      <c r="G39" s="30"/>
      <c r="H39" s="13"/>
      <c r="I39" s="13"/>
      <c r="J39" s="13"/>
      <c r="K39" s="13"/>
      <c r="N39" s="237"/>
      <c r="O39" s="16"/>
      <c r="P39" s="16"/>
      <c r="R39" s="16"/>
      <c r="S39" s="16"/>
      <c r="T39" s="16"/>
      <c r="U39" s="16"/>
      <c r="V39" s="16"/>
      <c r="W39" s="16"/>
      <c r="X39" s="16"/>
      <c r="Z39" s="16"/>
      <c r="AA39" s="16"/>
      <c r="AB39" s="16"/>
      <c r="AC39" s="16"/>
      <c r="AD39" s="16"/>
      <c r="AE39" s="16"/>
      <c r="AF39" s="16"/>
    </row>
    <row r="40" spans="1:32" s="3" customFormat="1" ht="22.5" customHeight="1" x14ac:dyDescent="0.25">
      <c r="A40" s="3" t="s">
        <v>64</v>
      </c>
      <c r="C40" s="24"/>
      <c r="E40" s="127">
        <v>126920</v>
      </c>
      <c r="F40" s="13"/>
      <c r="G40" s="127">
        <v>-79503</v>
      </c>
      <c r="H40" s="225"/>
      <c r="I40" s="127">
        <v>126868</v>
      </c>
      <c r="J40" s="225"/>
      <c r="K40" s="127">
        <v>-79590</v>
      </c>
      <c r="N40" s="237"/>
      <c r="O40" s="16"/>
      <c r="P40" s="16"/>
      <c r="R40" s="16"/>
      <c r="S40" s="16"/>
      <c r="T40" s="16"/>
      <c r="U40" s="16"/>
      <c r="V40" s="16"/>
      <c r="W40" s="16"/>
      <c r="X40" s="16"/>
      <c r="Z40" s="16"/>
      <c r="AA40" s="16"/>
      <c r="AB40" s="16"/>
      <c r="AC40" s="16"/>
      <c r="AD40" s="16"/>
      <c r="AE40" s="16"/>
      <c r="AF40" s="16"/>
    </row>
    <row r="41" spans="1:32" s="3" customFormat="1" ht="22.5" customHeight="1" x14ac:dyDescent="0.25">
      <c r="C41" s="24"/>
      <c r="E41" s="129">
        <f>SUM(E35:E40)</f>
        <v>-507680</v>
      </c>
      <c r="F41" s="47"/>
      <c r="G41" s="128">
        <f>SUM(G35:G40)</f>
        <v>318011</v>
      </c>
      <c r="H41" s="47"/>
      <c r="I41" s="129">
        <f>SUM(I35:I40)</f>
        <v>-507466</v>
      </c>
      <c r="J41" s="47"/>
      <c r="K41" s="128">
        <f>SUM(K35:K40)</f>
        <v>318361</v>
      </c>
      <c r="N41" s="237"/>
      <c r="O41" s="16"/>
      <c r="P41" s="16"/>
      <c r="R41" s="16"/>
      <c r="S41" s="16"/>
      <c r="T41" s="16"/>
      <c r="U41" s="16"/>
      <c r="V41" s="16"/>
      <c r="W41" s="16"/>
      <c r="X41" s="16"/>
      <c r="Z41" s="16"/>
      <c r="AA41" s="16"/>
      <c r="AB41" s="16"/>
      <c r="AC41" s="16"/>
      <c r="AD41" s="16"/>
      <c r="AE41" s="16"/>
      <c r="AF41" s="16"/>
    </row>
    <row r="42" spans="1:32" s="3" customFormat="1" ht="22.5" customHeight="1" x14ac:dyDescent="0.25">
      <c r="A42" s="17" t="s">
        <v>0</v>
      </c>
      <c r="C42" s="19"/>
      <c r="E42" s="124"/>
      <c r="F42" s="124"/>
      <c r="G42" s="124"/>
      <c r="H42" s="223"/>
      <c r="I42" s="224"/>
      <c r="J42" s="124"/>
      <c r="K42" s="224"/>
      <c r="O42" s="16"/>
      <c r="P42" s="16"/>
    </row>
    <row r="43" spans="1:32" s="3" customFormat="1" ht="22.5" customHeight="1" x14ac:dyDescent="0.25">
      <c r="A43" s="45" t="s">
        <v>178</v>
      </c>
      <c r="C43" s="19"/>
      <c r="E43" s="124"/>
      <c r="F43" s="124"/>
      <c r="G43" s="124"/>
      <c r="H43" s="223"/>
      <c r="I43" s="224"/>
      <c r="J43" s="124"/>
      <c r="K43" s="224"/>
      <c r="O43" s="16"/>
      <c r="P43" s="16"/>
    </row>
    <row r="44" spans="1:32" s="3" customFormat="1" ht="22.5" customHeight="1" x14ac:dyDescent="0.25">
      <c r="A44" s="18"/>
      <c r="B44" s="18"/>
      <c r="C44" s="24"/>
      <c r="D44" s="18"/>
      <c r="E44" s="125"/>
      <c r="F44" s="18"/>
      <c r="G44" s="125"/>
      <c r="I44" s="125"/>
      <c r="J44" s="18"/>
      <c r="K44" s="125"/>
      <c r="O44" s="16"/>
      <c r="P44" s="16"/>
    </row>
    <row r="45" spans="1:32" s="3" customFormat="1" ht="22.5" customHeight="1" x14ac:dyDescent="0.25">
      <c r="A45" s="18"/>
      <c r="B45" s="18"/>
      <c r="C45" s="24"/>
      <c r="D45" s="18"/>
      <c r="E45" s="125"/>
      <c r="F45" s="18"/>
      <c r="G45" s="125"/>
      <c r="I45" s="125"/>
      <c r="J45" s="18"/>
      <c r="K45" s="125" t="s">
        <v>197</v>
      </c>
      <c r="O45" s="16"/>
      <c r="P45" s="16"/>
    </row>
    <row r="46" spans="1:32" s="3" customFormat="1" ht="22.5" customHeight="1" x14ac:dyDescent="0.25">
      <c r="A46" s="23"/>
      <c r="B46" s="18"/>
      <c r="C46" s="24"/>
      <c r="D46" s="18"/>
      <c r="E46" s="271" t="s">
        <v>1</v>
      </c>
      <c r="F46" s="271"/>
      <c r="G46" s="271"/>
      <c r="H46" s="126"/>
      <c r="I46" s="271" t="s">
        <v>2</v>
      </c>
      <c r="J46" s="271"/>
      <c r="K46" s="271"/>
      <c r="O46" s="16"/>
      <c r="P46" s="16"/>
    </row>
    <row r="47" spans="1:32" s="3" customFormat="1" ht="22.5" customHeight="1" x14ac:dyDescent="0.25">
      <c r="A47" s="4"/>
      <c r="C47" s="24"/>
      <c r="E47" s="273" t="s">
        <v>179</v>
      </c>
      <c r="F47" s="273"/>
      <c r="G47" s="273"/>
      <c r="H47" s="126"/>
      <c r="I47" s="273" t="s">
        <v>179</v>
      </c>
      <c r="J47" s="273"/>
      <c r="K47" s="273"/>
      <c r="O47" s="16"/>
      <c r="P47" s="16"/>
    </row>
    <row r="48" spans="1:32" s="3" customFormat="1" ht="22.5" customHeight="1" x14ac:dyDescent="0.25">
      <c r="A48" s="4"/>
      <c r="C48" s="24"/>
      <c r="E48" s="273" t="s">
        <v>180</v>
      </c>
      <c r="F48" s="273"/>
      <c r="G48" s="273"/>
      <c r="H48" s="126"/>
      <c r="I48" s="273" t="s">
        <v>180</v>
      </c>
      <c r="J48" s="273"/>
      <c r="K48" s="273"/>
      <c r="O48" s="16"/>
      <c r="P48" s="16"/>
    </row>
    <row r="49" spans="1:32" s="3" customFormat="1" ht="22.5" customHeight="1" x14ac:dyDescent="0.25">
      <c r="C49" s="255" t="s">
        <v>5</v>
      </c>
      <c r="E49" s="248">
        <v>2569</v>
      </c>
      <c r="F49" s="108"/>
      <c r="G49" s="248">
        <v>2568</v>
      </c>
      <c r="H49" s="21"/>
      <c r="I49" s="248">
        <v>2569</v>
      </c>
      <c r="J49" s="108"/>
      <c r="K49" s="248">
        <v>2568</v>
      </c>
      <c r="O49" s="16"/>
      <c r="P49" s="16"/>
    </row>
    <row r="50" spans="1:32" s="3" customFormat="1" ht="22.5" customHeight="1" x14ac:dyDescent="0.25">
      <c r="C50" s="24"/>
      <c r="E50" s="24"/>
      <c r="F50" s="24"/>
      <c r="G50" s="24"/>
      <c r="H50" s="24"/>
      <c r="I50" s="24"/>
      <c r="J50" s="24"/>
      <c r="K50" s="24"/>
      <c r="O50" s="16"/>
      <c r="P50" s="16"/>
    </row>
    <row r="51" spans="1:32" s="3" customFormat="1" ht="22.5" customHeight="1" x14ac:dyDescent="0.25">
      <c r="A51" s="36" t="s">
        <v>144</v>
      </c>
      <c r="C51" s="24"/>
      <c r="E51" s="47"/>
      <c r="F51" s="13"/>
      <c r="G51" s="47"/>
      <c r="H51" s="13"/>
      <c r="I51" s="47"/>
      <c r="J51" s="13"/>
      <c r="K51" s="47"/>
      <c r="O51" s="16"/>
      <c r="P51" s="16"/>
    </row>
    <row r="52" spans="1:32" s="3" customFormat="1" ht="22.5" customHeight="1" x14ac:dyDescent="0.25">
      <c r="A52" s="4" t="s">
        <v>65</v>
      </c>
      <c r="C52" s="24"/>
      <c r="E52" s="13">
        <v>-1576</v>
      </c>
      <c r="F52" s="13"/>
      <c r="G52" s="13">
        <v>-18250</v>
      </c>
      <c r="H52" s="13"/>
      <c r="I52" s="13">
        <v>-1576</v>
      </c>
      <c r="J52" s="13"/>
      <c r="K52" s="13">
        <v>-18250</v>
      </c>
      <c r="M52" s="237"/>
      <c r="N52" s="237"/>
      <c r="O52" s="16"/>
      <c r="P52" s="16"/>
      <c r="R52" s="16"/>
      <c r="S52" s="16"/>
      <c r="T52" s="16"/>
      <c r="U52" s="16"/>
      <c r="V52" s="16"/>
      <c r="W52" s="16"/>
      <c r="X52" s="16"/>
      <c r="Z52" s="16"/>
      <c r="AA52" s="16"/>
      <c r="AB52" s="16"/>
      <c r="AC52" s="16"/>
      <c r="AD52" s="16"/>
      <c r="AE52" s="16"/>
      <c r="AF52" s="16"/>
    </row>
    <row r="53" spans="1:32" s="3" customFormat="1" ht="22.5" customHeight="1" x14ac:dyDescent="0.25">
      <c r="A53" s="4" t="s">
        <v>175</v>
      </c>
      <c r="C53" s="24"/>
      <c r="E53" s="13"/>
      <c r="F53" s="13"/>
      <c r="G53" s="13"/>
      <c r="H53" s="13"/>
      <c r="I53" s="13"/>
      <c r="J53" s="13"/>
      <c r="K53" s="13"/>
      <c r="N53" s="237"/>
      <c r="O53" s="16"/>
      <c r="P53" s="16"/>
      <c r="R53" s="16"/>
      <c r="S53" s="16"/>
      <c r="T53" s="16"/>
      <c r="U53" s="16"/>
      <c r="V53" s="16"/>
      <c r="W53" s="16"/>
      <c r="X53" s="16"/>
      <c r="Z53" s="16"/>
      <c r="AA53" s="16"/>
      <c r="AB53" s="16"/>
      <c r="AC53" s="16"/>
      <c r="AD53" s="16"/>
      <c r="AE53" s="16"/>
      <c r="AF53" s="16"/>
    </row>
    <row r="54" spans="1:32" s="3" customFormat="1" ht="22.5" customHeight="1" x14ac:dyDescent="0.25">
      <c r="A54" s="4" t="s">
        <v>146</v>
      </c>
      <c r="C54" s="24"/>
      <c r="E54" s="13">
        <v>-403932</v>
      </c>
      <c r="F54" s="13"/>
      <c r="G54" s="13">
        <v>43887</v>
      </c>
      <c r="H54" s="13"/>
      <c r="I54" s="13">
        <v>-403932</v>
      </c>
      <c r="J54" s="13"/>
      <c r="K54" s="13">
        <v>43887</v>
      </c>
      <c r="M54" s="237"/>
      <c r="N54" s="237"/>
      <c r="O54" s="16"/>
      <c r="P54" s="16"/>
      <c r="R54" s="16"/>
      <c r="S54" s="16"/>
      <c r="T54" s="16"/>
      <c r="U54" s="16"/>
      <c r="V54" s="16"/>
      <c r="W54" s="16"/>
      <c r="X54" s="16"/>
      <c r="Z54" s="16"/>
      <c r="AA54" s="16"/>
      <c r="AB54" s="16"/>
      <c r="AC54" s="16"/>
      <c r="AD54" s="16"/>
      <c r="AE54" s="16"/>
      <c r="AF54" s="16"/>
    </row>
    <row r="55" spans="1:32" s="3" customFormat="1" ht="22.5" customHeight="1" x14ac:dyDescent="0.25">
      <c r="A55" s="4" t="s">
        <v>205</v>
      </c>
      <c r="C55" s="24"/>
      <c r="F55" s="13"/>
      <c r="G55" s="13"/>
      <c r="H55" s="13"/>
      <c r="J55" s="13"/>
      <c r="K55" s="13"/>
      <c r="N55" s="237"/>
      <c r="O55" s="16"/>
      <c r="P55" s="16"/>
      <c r="R55" s="16"/>
      <c r="S55" s="16"/>
      <c r="T55" s="16"/>
      <c r="U55" s="16"/>
      <c r="V55" s="16"/>
      <c r="W55" s="16"/>
      <c r="X55" s="16"/>
      <c r="Z55" s="16"/>
      <c r="AA55" s="16"/>
      <c r="AB55" s="16"/>
      <c r="AC55" s="16"/>
      <c r="AD55" s="16"/>
      <c r="AE55" s="16"/>
      <c r="AF55" s="16"/>
    </row>
    <row r="56" spans="1:32" s="3" customFormat="1" ht="22.5" customHeight="1" x14ac:dyDescent="0.25">
      <c r="A56" s="4" t="s">
        <v>140</v>
      </c>
      <c r="C56" s="24"/>
      <c r="E56" s="13">
        <v>104447</v>
      </c>
      <c r="F56" s="13"/>
      <c r="G56" s="13">
        <v>-264777</v>
      </c>
      <c r="H56" s="13"/>
      <c r="I56" s="13">
        <v>104447</v>
      </c>
      <c r="J56" s="13"/>
      <c r="K56" s="13">
        <v>-264777</v>
      </c>
      <c r="M56" s="237"/>
      <c r="N56" s="237"/>
      <c r="O56" s="16"/>
      <c r="P56" s="16"/>
      <c r="R56" s="16"/>
      <c r="S56" s="16"/>
      <c r="T56" s="16"/>
      <c r="U56" s="16"/>
      <c r="V56" s="16"/>
      <c r="W56" s="16"/>
      <c r="X56" s="16"/>
      <c r="Z56" s="16"/>
      <c r="AA56" s="16"/>
      <c r="AB56" s="16"/>
      <c r="AC56" s="16"/>
      <c r="AD56" s="16"/>
      <c r="AE56" s="16"/>
      <c r="AF56" s="16"/>
    </row>
    <row r="57" spans="1:32" s="3" customFormat="1" ht="22.5" customHeight="1" x14ac:dyDescent="0.25">
      <c r="A57" s="4" t="s">
        <v>149</v>
      </c>
      <c r="C57" s="24"/>
      <c r="E57" s="13"/>
      <c r="F57" s="13"/>
      <c r="H57" s="13"/>
      <c r="I57" s="13"/>
      <c r="J57" s="13"/>
      <c r="K57" s="13"/>
      <c r="N57" s="237"/>
      <c r="O57" s="16"/>
      <c r="P57" s="16"/>
      <c r="R57" s="16"/>
      <c r="S57" s="16"/>
      <c r="T57" s="16"/>
      <c r="U57" s="16"/>
      <c r="V57" s="16"/>
      <c r="W57" s="16"/>
      <c r="X57" s="16"/>
      <c r="Z57" s="16"/>
      <c r="AA57" s="16"/>
      <c r="AB57" s="16"/>
      <c r="AC57" s="16"/>
      <c r="AD57" s="16"/>
      <c r="AE57" s="16"/>
      <c r="AF57" s="16"/>
    </row>
    <row r="58" spans="1:32" s="3" customFormat="1" ht="22.5" customHeight="1" x14ac:dyDescent="0.5">
      <c r="A58" s="3" t="s">
        <v>64</v>
      </c>
      <c r="C58" s="1"/>
      <c r="E58" s="127">
        <v>60212</v>
      </c>
      <c r="F58" s="13"/>
      <c r="G58" s="127">
        <v>47828</v>
      </c>
      <c r="H58" s="225"/>
      <c r="I58" s="127">
        <v>60212</v>
      </c>
      <c r="J58" s="225"/>
      <c r="K58" s="127">
        <v>47828</v>
      </c>
      <c r="O58" s="16"/>
      <c r="P58" s="16"/>
      <c r="R58" s="16"/>
      <c r="S58" s="16"/>
      <c r="T58" s="16"/>
      <c r="U58" s="16"/>
      <c r="V58" s="16"/>
      <c r="W58" s="16"/>
      <c r="X58" s="16"/>
      <c r="Z58" s="16"/>
      <c r="AA58" s="16"/>
      <c r="AB58" s="16"/>
      <c r="AC58" s="16"/>
      <c r="AD58" s="16"/>
      <c r="AE58" s="16"/>
      <c r="AF58" s="16"/>
    </row>
    <row r="59" spans="1:32" s="3" customFormat="1" ht="22.5" customHeight="1" x14ac:dyDescent="0.25">
      <c r="A59" s="18"/>
      <c r="C59" s="24"/>
      <c r="E59" s="63">
        <f>SUM(E52:E58)</f>
        <v>-240849</v>
      </c>
      <c r="F59" s="47"/>
      <c r="G59" s="129">
        <f>SUM(G52:G58)</f>
        <v>-191312</v>
      </c>
      <c r="H59" s="47"/>
      <c r="I59" s="63">
        <f>SUM(I52:I58)</f>
        <v>-240849</v>
      </c>
      <c r="J59" s="47"/>
      <c r="K59" s="129">
        <f>SUM(K52:K58)</f>
        <v>-191312</v>
      </c>
      <c r="O59" s="16"/>
      <c r="P59" s="16"/>
      <c r="R59" s="16"/>
      <c r="S59" s="16"/>
      <c r="T59" s="16"/>
      <c r="U59" s="16"/>
      <c r="V59" s="16"/>
      <c r="W59" s="16"/>
      <c r="X59" s="16"/>
      <c r="Z59" s="16"/>
      <c r="AA59" s="16"/>
      <c r="AB59" s="16"/>
      <c r="AC59" s="16"/>
      <c r="AD59" s="16"/>
      <c r="AE59" s="16"/>
      <c r="AF59" s="16"/>
    </row>
    <row r="60" spans="1:32" s="3" customFormat="1" ht="22.5" customHeight="1" x14ac:dyDescent="0.25">
      <c r="A60" s="18"/>
      <c r="C60" s="24"/>
      <c r="E60" s="47"/>
      <c r="F60" s="47"/>
      <c r="G60" s="47"/>
      <c r="H60" s="47"/>
      <c r="I60" s="47"/>
      <c r="J60" s="47"/>
      <c r="K60" s="47"/>
      <c r="O60" s="16"/>
      <c r="P60" s="16"/>
      <c r="R60" s="16"/>
      <c r="S60" s="16"/>
      <c r="T60" s="16"/>
      <c r="U60" s="16"/>
      <c r="V60" s="16"/>
      <c r="W60" s="16"/>
      <c r="X60" s="16"/>
      <c r="Z60" s="16"/>
      <c r="AA60" s="16"/>
      <c r="AB60" s="16"/>
      <c r="AC60" s="16"/>
      <c r="AD60" s="16"/>
      <c r="AE60" s="16"/>
      <c r="AF60" s="16"/>
    </row>
    <row r="61" spans="1:32" s="3" customFormat="1" ht="22.5" customHeight="1" x14ac:dyDescent="0.25">
      <c r="A61" s="18" t="s">
        <v>192</v>
      </c>
      <c r="C61" s="24"/>
      <c r="E61" s="85">
        <f>+E59+E41</f>
        <v>-748529</v>
      </c>
      <c r="F61" s="47"/>
      <c r="G61" s="85">
        <f>+G59+G41</f>
        <v>126699</v>
      </c>
      <c r="H61" s="47"/>
      <c r="I61" s="85">
        <f>+I59+I41</f>
        <v>-748315</v>
      </c>
      <c r="J61" s="47"/>
      <c r="K61" s="85">
        <f>+K59+K41</f>
        <v>127049</v>
      </c>
      <c r="O61" s="16"/>
      <c r="P61" s="16"/>
      <c r="R61" s="16"/>
      <c r="S61" s="16"/>
      <c r="T61" s="16"/>
      <c r="U61" s="16"/>
      <c r="V61" s="16"/>
      <c r="W61" s="16"/>
      <c r="X61" s="16"/>
      <c r="Z61" s="16"/>
      <c r="AA61" s="16"/>
      <c r="AB61" s="16"/>
      <c r="AC61" s="16"/>
      <c r="AD61" s="16"/>
      <c r="AE61" s="16"/>
      <c r="AF61" s="16"/>
    </row>
    <row r="62" spans="1:32" s="3" customFormat="1" ht="22.5" customHeight="1" thickBot="1" x14ac:dyDescent="0.3">
      <c r="A62" s="18" t="s">
        <v>193</v>
      </c>
      <c r="C62" s="24"/>
      <c r="E62" s="131">
        <f>+E31+E61</f>
        <v>4421262</v>
      </c>
      <c r="F62" s="47"/>
      <c r="G62" s="131">
        <f>+G31+G61</f>
        <v>5222712</v>
      </c>
      <c r="H62" s="47"/>
      <c r="I62" s="131">
        <f>+I31+I61</f>
        <v>4237282</v>
      </c>
      <c r="J62" s="47"/>
      <c r="K62" s="131">
        <f>+K31+K61</f>
        <v>4925570</v>
      </c>
      <c r="O62" s="16"/>
      <c r="P62" s="16"/>
      <c r="R62" s="16"/>
      <c r="S62" s="16"/>
      <c r="T62" s="16"/>
      <c r="U62" s="16"/>
      <c r="V62" s="16"/>
      <c r="W62" s="16"/>
      <c r="X62" s="16"/>
      <c r="Z62" s="16"/>
      <c r="AA62" s="16"/>
      <c r="AB62" s="16"/>
      <c r="AC62" s="16"/>
      <c r="AD62" s="16"/>
      <c r="AE62" s="16"/>
      <c r="AF62" s="16"/>
    </row>
    <row r="63" spans="1:32" s="3" customFormat="1" ht="22.5" customHeight="1" thickTop="1" x14ac:dyDescent="0.25">
      <c r="A63" s="18"/>
      <c r="C63" s="24"/>
      <c r="E63" s="47"/>
      <c r="F63" s="47"/>
      <c r="G63" s="47"/>
      <c r="H63" s="47"/>
      <c r="I63" s="47"/>
      <c r="J63" s="47"/>
      <c r="K63" s="47"/>
      <c r="O63" s="16"/>
      <c r="P63" s="16"/>
      <c r="R63" s="16"/>
      <c r="S63" s="16"/>
      <c r="T63" s="16"/>
      <c r="U63" s="16"/>
      <c r="V63" s="16"/>
      <c r="W63" s="16"/>
      <c r="X63" s="16"/>
      <c r="Z63" s="16"/>
      <c r="AA63" s="16"/>
      <c r="AB63" s="16"/>
      <c r="AC63" s="16"/>
      <c r="AD63" s="16"/>
      <c r="AE63" s="16"/>
      <c r="AF63" s="16"/>
    </row>
    <row r="64" spans="1:32" s="3" customFormat="1" ht="22.5" customHeight="1" x14ac:dyDescent="0.25">
      <c r="A64" s="22" t="s">
        <v>66</v>
      </c>
      <c r="C64" s="24"/>
      <c r="E64" s="16"/>
      <c r="F64" s="16"/>
      <c r="G64" s="16"/>
      <c r="H64" s="16"/>
      <c r="I64" s="16"/>
      <c r="J64" s="16"/>
      <c r="K64" s="16"/>
      <c r="O64" s="16"/>
      <c r="P64" s="16"/>
      <c r="R64" s="16"/>
      <c r="S64" s="16"/>
      <c r="T64" s="16"/>
      <c r="U64" s="16"/>
      <c r="V64" s="16"/>
      <c r="W64" s="16"/>
      <c r="X64" s="16"/>
      <c r="Z64" s="16"/>
      <c r="AA64" s="16"/>
      <c r="AB64" s="16"/>
      <c r="AC64" s="16"/>
      <c r="AD64" s="16"/>
      <c r="AE64" s="16"/>
      <c r="AF64" s="16"/>
    </row>
    <row r="65" spans="1:32" s="3" customFormat="1" ht="22.5" customHeight="1" x14ac:dyDescent="0.25">
      <c r="A65" s="4" t="s">
        <v>67</v>
      </c>
      <c r="C65" s="24"/>
      <c r="E65" s="29">
        <f>+E67-E66</f>
        <v>5169791</v>
      </c>
      <c r="F65" s="16"/>
      <c r="G65" s="29">
        <f>+G67-G66</f>
        <v>5096013</v>
      </c>
      <c r="H65" s="16"/>
      <c r="I65" s="29">
        <f>+I67-I66</f>
        <v>4985597</v>
      </c>
      <c r="J65" s="16"/>
      <c r="K65" s="29">
        <f>+K67-K66</f>
        <v>4798521</v>
      </c>
      <c r="O65" s="16"/>
      <c r="P65" s="16"/>
      <c r="R65" s="16"/>
      <c r="S65" s="16"/>
      <c r="T65" s="16"/>
      <c r="U65" s="16"/>
      <c r="V65" s="16"/>
      <c r="W65" s="16"/>
      <c r="X65" s="16"/>
      <c r="Z65" s="16"/>
      <c r="AA65" s="16"/>
      <c r="AB65" s="16"/>
      <c r="AC65" s="16"/>
      <c r="AD65" s="16"/>
      <c r="AE65" s="16"/>
      <c r="AF65" s="16"/>
    </row>
    <row r="66" spans="1:32" s="3" customFormat="1" ht="22.5" customHeight="1" x14ac:dyDescent="0.25">
      <c r="A66" s="4" t="s">
        <v>68</v>
      </c>
      <c r="C66" s="24"/>
      <c r="E66" s="101">
        <v>0</v>
      </c>
      <c r="F66" s="16"/>
      <c r="G66" s="101">
        <v>0</v>
      </c>
      <c r="H66" s="16"/>
      <c r="I66" s="101">
        <v>0</v>
      </c>
      <c r="J66" s="226"/>
      <c r="K66" s="101">
        <v>0</v>
      </c>
      <c r="O66" s="16"/>
      <c r="P66" s="16"/>
      <c r="R66" s="16"/>
      <c r="S66" s="16"/>
      <c r="T66" s="16"/>
      <c r="U66" s="16"/>
      <c r="V66" s="16"/>
      <c r="W66" s="16"/>
      <c r="X66" s="16"/>
      <c r="Z66" s="16"/>
      <c r="AA66" s="16"/>
      <c r="AB66" s="16"/>
      <c r="AC66" s="16"/>
      <c r="AD66" s="16"/>
      <c r="AE66" s="16"/>
      <c r="AF66" s="16"/>
    </row>
    <row r="67" spans="1:32" s="3" customFormat="1" ht="22.5" customHeight="1" thickBot="1" x14ac:dyDescent="0.3">
      <c r="A67" s="23" t="s">
        <v>183</v>
      </c>
      <c r="C67" s="24"/>
      <c r="E67" s="131">
        <f>+E31</f>
        <v>5169791</v>
      </c>
      <c r="F67" s="16"/>
      <c r="G67" s="131">
        <f>+G31</f>
        <v>5096013</v>
      </c>
      <c r="H67" s="16"/>
      <c r="I67" s="131">
        <f>+I31</f>
        <v>4985597</v>
      </c>
      <c r="J67" s="16"/>
      <c r="K67" s="131">
        <f>+K31</f>
        <v>4798521</v>
      </c>
      <c r="O67" s="16"/>
      <c r="P67" s="16"/>
      <c r="R67" s="16"/>
      <c r="S67" s="16"/>
      <c r="T67" s="16"/>
      <c r="U67" s="16"/>
      <c r="V67" s="16"/>
      <c r="W67" s="16"/>
      <c r="X67" s="16"/>
      <c r="Z67" s="16"/>
      <c r="AA67" s="16"/>
      <c r="AB67" s="16"/>
      <c r="AC67" s="16"/>
      <c r="AD67" s="16"/>
      <c r="AE67" s="16"/>
      <c r="AF67" s="16"/>
    </row>
    <row r="68" spans="1:32" s="3" customFormat="1" ht="22.5" customHeight="1" thickTop="1" x14ac:dyDescent="0.25">
      <c r="A68" s="4"/>
      <c r="C68" s="24"/>
      <c r="E68" s="132"/>
      <c r="F68" s="132"/>
      <c r="G68" s="132"/>
      <c r="H68" s="132"/>
      <c r="I68" s="132"/>
      <c r="J68" s="132"/>
      <c r="K68" s="132"/>
      <c r="O68" s="16"/>
      <c r="P68" s="16"/>
      <c r="R68" s="16"/>
      <c r="S68" s="16"/>
      <c r="T68" s="16"/>
      <c r="U68" s="16"/>
      <c r="V68" s="16"/>
      <c r="W68" s="16"/>
      <c r="X68" s="16"/>
      <c r="Z68" s="16"/>
      <c r="AA68" s="16"/>
      <c r="AB68" s="16"/>
      <c r="AC68" s="16"/>
      <c r="AD68" s="16"/>
      <c r="AE68" s="16"/>
      <c r="AF68" s="16"/>
    </row>
    <row r="69" spans="1:32" s="3" customFormat="1" ht="22.5" customHeight="1" x14ac:dyDescent="0.25">
      <c r="A69" s="18" t="s">
        <v>176</v>
      </c>
      <c r="C69" s="24"/>
      <c r="E69" s="16"/>
      <c r="F69" s="16"/>
      <c r="G69" s="16"/>
      <c r="H69" s="16"/>
      <c r="I69" s="16"/>
      <c r="J69" s="16"/>
      <c r="K69" s="16"/>
      <c r="O69" s="16"/>
      <c r="P69" s="16"/>
      <c r="R69" s="16"/>
      <c r="S69" s="16"/>
      <c r="T69" s="16"/>
      <c r="U69" s="16"/>
      <c r="V69" s="16"/>
      <c r="W69" s="16"/>
      <c r="X69" s="16"/>
      <c r="Z69" s="16"/>
      <c r="AA69" s="16"/>
      <c r="AB69" s="16"/>
      <c r="AC69" s="16"/>
      <c r="AD69" s="16"/>
      <c r="AE69" s="16"/>
      <c r="AF69" s="16"/>
    </row>
    <row r="70" spans="1:32" s="3" customFormat="1" ht="22.5" customHeight="1" x14ac:dyDescent="0.25">
      <c r="A70" s="4" t="s">
        <v>67</v>
      </c>
      <c r="C70" s="24"/>
      <c r="E70" s="29">
        <f>+E72-E71</f>
        <v>4421262</v>
      </c>
      <c r="F70" s="16"/>
      <c r="G70" s="29">
        <f>+G72-G71</f>
        <v>5222712</v>
      </c>
      <c r="H70" s="16"/>
      <c r="I70" s="29">
        <f>+I72-I71</f>
        <v>4237282</v>
      </c>
      <c r="J70" s="16"/>
      <c r="K70" s="29">
        <f>+K72-K71</f>
        <v>4925570</v>
      </c>
      <c r="O70" s="16"/>
      <c r="P70" s="16"/>
      <c r="R70" s="16"/>
      <c r="S70" s="16"/>
      <c r="T70" s="16"/>
      <c r="U70" s="16"/>
      <c r="V70" s="16"/>
      <c r="W70" s="16"/>
      <c r="X70" s="16"/>
      <c r="Z70" s="16"/>
      <c r="AA70" s="16"/>
      <c r="AB70" s="16"/>
      <c r="AC70" s="16"/>
      <c r="AD70" s="16"/>
      <c r="AE70" s="16"/>
      <c r="AF70" s="16"/>
    </row>
    <row r="71" spans="1:32" s="3" customFormat="1" ht="22.5" customHeight="1" x14ac:dyDescent="0.25">
      <c r="A71" s="4" t="s">
        <v>68</v>
      </c>
      <c r="C71" s="133"/>
      <c r="E71" s="101">
        <v>0</v>
      </c>
      <c r="F71" s="16"/>
      <c r="G71" s="101">
        <v>0</v>
      </c>
      <c r="H71" s="16"/>
      <c r="I71" s="101">
        <v>0</v>
      </c>
      <c r="J71" s="226"/>
      <c r="K71" s="101">
        <v>0</v>
      </c>
      <c r="O71" s="16"/>
      <c r="P71" s="16"/>
      <c r="R71" s="16"/>
      <c r="S71" s="16"/>
      <c r="T71" s="16"/>
      <c r="U71" s="16"/>
      <c r="V71" s="16"/>
      <c r="W71" s="16"/>
      <c r="X71" s="16"/>
      <c r="Z71" s="16"/>
      <c r="AA71" s="16"/>
      <c r="AB71" s="16"/>
      <c r="AC71" s="16"/>
      <c r="AD71" s="16"/>
      <c r="AE71" s="16"/>
      <c r="AF71" s="16"/>
    </row>
    <row r="72" spans="1:32" s="3" customFormat="1" ht="22.5" customHeight="1" thickBot="1" x14ac:dyDescent="0.3">
      <c r="A72" s="18" t="s">
        <v>193</v>
      </c>
      <c r="C72" s="24"/>
      <c r="E72" s="131">
        <f>+E62</f>
        <v>4421262</v>
      </c>
      <c r="F72" s="16"/>
      <c r="G72" s="131">
        <f>+G62</f>
        <v>5222712</v>
      </c>
      <c r="H72" s="16"/>
      <c r="I72" s="131">
        <f>+I62</f>
        <v>4237282</v>
      </c>
      <c r="J72" s="16"/>
      <c r="K72" s="131">
        <f>+K62</f>
        <v>4925570</v>
      </c>
      <c r="O72" s="16"/>
      <c r="P72" s="16"/>
      <c r="R72" s="16"/>
      <c r="S72" s="16"/>
      <c r="T72" s="16"/>
      <c r="U72" s="16"/>
      <c r="V72" s="16"/>
      <c r="W72" s="16"/>
      <c r="X72" s="16"/>
      <c r="Z72" s="16"/>
      <c r="AA72" s="16"/>
      <c r="AB72" s="16"/>
      <c r="AC72" s="16"/>
      <c r="AD72" s="16"/>
      <c r="AE72" s="16"/>
      <c r="AF72" s="16"/>
    </row>
    <row r="73" spans="1:32" s="46" customFormat="1" ht="22.5" customHeight="1" thickTop="1" x14ac:dyDescent="0.25">
      <c r="A73" s="49"/>
      <c r="C73" s="24"/>
      <c r="E73" s="132"/>
      <c r="F73" s="132"/>
      <c r="G73" s="132"/>
      <c r="H73" s="132"/>
      <c r="I73" s="132"/>
      <c r="J73" s="132"/>
      <c r="K73" s="132"/>
      <c r="L73" s="3"/>
      <c r="M73" s="3"/>
      <c r="N73" s="3"/>
      <c r="O73" s="16"/>
      <c r="P73" s="16"/>
      <c r="Q73" s="3"/>
      <c r="R73" s="16"/>
      <c r="S73" s="16"/>
      <c r="T73" s="16"/>
      <c r="U73" s="16"/>
      <c r="V73" s="16"/>
      <c r="W73" s="16"/>
      <c r="X73" s="16"/>
      <c r="Z73" s="16"/>
      <c r="AA73" s="16"/>
      <c r="AB73" s="16"/>
      <c r="AC73" s="16"/>
      <c r="AD73" s="16"/>
      <c r="AE73" s="16"/>
      <c r="AF73" s="16"/>
    </row>
    <row r="74" spans="1:32" s="3" customFormat="1" ht="22.5" customHeight="1" x14ac:dyDescent="0.25">
      <c r="A74" s="18" t="s">
        <v>69</v>
      </c>
      <c r="C74" s="187">
        <v>15</v>
      </c>
      <c r="E74" s="16"/>
      <c r="F74" s="16"/>
      <c r="G74" s="16"/>
      <c r="H74" s="16"/>
      <c r="I74" s="16"/>
      <c r="J74" s="16"/>
      <c r="K74" s="16"/>
      <c r="O74" s="16"/>
      <c r="P74" s="16"/>
      <c r="R74" s="16"/>
      <c r="S74" s="16"/>
      <c r="T74" s="16"/>
      <c r="U74" s="16"/>
      <c r="V74" s="16"/>
      <c r="W74" s="16"/>
      <c r="X74" s="16"/>
      <c r="Z74" s="16"/>
      <c r="AA74" s="16"/>
      <c r="AB74" s="16"/>
      <c r="AC74" s="16"/>
      <c r="AD74" s="16"/>
      <c r="AE74" s="16"/>
      <c r="AF74" s="16"/>
    </row>
    <row r="75" spans="1:32" s="3" customFormat="1" ht="22.5" customHeight="1" thickBot="1" x14ac:dyDescent="0.3">
      <c r="A75" s="4" t="s">
        <v>70</v>
      </c>
      <c r="E75" s="95">
        <v>0.06</v>
      </c>
      <c r="F75" s="134"/>
      <c r="G75" s="95">
        <v>0.05</v>
      </c>
      <c r="H75" s="134"/>
      <c r="I75" s="95">
        <v>0.05</v>
      </c>
      <c r="J75" s="134"/>
      <c r="K75" s="95">
        <v>0.05</v>
      </c>
      <c r="O75" s="16"/>
      <c r="P75" s="16"/>
      <c r="R75" s="16"/>
      <c r="S75" s="16"/>
      <c r="T75" s="16"/>
      <c r="U75" s="16"/>
      <c r="V75" s="16"/>
      <c r="W75" s="16"/>
      <c r="X75" s="16"/>
      <c r="Z75" s="16"/>
      <c r="AA75" s="16"/>
      <c r="AB75" s="16"/>
      <c r="AC75" s="16"/>
      <c r="AD75" s="16"/>
      <c r="AE75" s="16"/>
      <c r="AF75" s="16"/>
    </row>
    <row r="76" spans="1:32" s="3" customFormat="1" ht="22.5" customHeight="1" thickTop="1" thickBot="1" x14ac:dyDescent="0.3">
      <c r="A76" s="4" t="s">
        <v>71</v>
      </c>
      <c r="C76" s="24"/>
      <c r="E76" s="95">
        <v>0.06</v>
      </c>
      <c r="F76" s="134"/>
      <c r="G76" s="95">
        <v>0.05</v>
      </c>
      <c r="H76" s="134"/>
      <c r="I76" s="95">
        <v>0.05</v>
      </c>
      <c r="J76" s="134"/>
      <c r="K76" s="95">
        <v>0.05</v>
      </c>
      <c r="O76" s="16"/>
      <c r="P76" s="16"/>
      <c r="R76" s="16"/>
      <c r="S76" s="16"/>
      <c r="T76" s="16"/>
      <c r="U76" s="16"/>
      <c r="V76" s="16"/>
      <c r="W76" s="16"/>
      <c r="X76" s="16"/>
      <c r="Z76" s="16"/>
      <c r="AA76" s="16"/>
      <c r="AB76" s="16"/>
      <c r="AC76" s="16"/>
      <c r="AD76" s="16"/>
      <c r="AE76" s="16"/>
      <c r="AF76" s="16"/>
    </row>
    <row r="77" spans="1:32" s="3" customFormat="1" ht="22.5" customHeight="1" thickTop="1" x14ac:dyDescent="0.25">
      <c r="A77" s="4"/>
      <c r="C77" s="24"/>
      <c r="E77" s="50"/>
      <c r="F77" s="50"/>
      <c r="G77" s="50"/>
      <c r="H77" s="50"/>
      <c r="I77" s="50"/>
      <c r="J77" s="50"/>
      <c r="K77" s="50"/>
    </row>
    <row r="78" spans="1:32" s="3" customFormat="1" ht="22.5" customHeight="1" x14ac:dyDescent="0.25">
      <c r="C78" s="24"/>
    </row>
    <row r="79" spans="1:32" s="3" customFormat="1" ht="22.5" customHeight="1" x14ac:dyDescent="0.25">
      <c r="C79" s="24"/>
    </row>
    <row r="80" spans="1:32" s="3" customFormat="1" ht="22.5" customHeight="1" x14ac:dyDescent="0.25">
      <c r="C80" s="24"/>
      <c r="G80" s="16"/>
      <c r="K80" s="16"/>
    </row>
    <row r="81" spans="1:18" s="3" customFormat="1" ht="22.5" customHeight="1" x14ac:dyDescent="0.25">
      <c r="C81" s="24"/>
      <c r="G81" s="227"/>
      <c r="K81" s="227"/>
    </row>
    <row r="82" spans="1:18" s="3" customFormat="1" ht="22.5" customHeight="1" x14ac:dyDescent="0.25">
      <c r="C82" s="24"/>
    </row>
    <row r="83" spans="1:18" s="3" customFormat="1" ht="22.5" customHeight="1" x14ac:dyDescent="0.25">
      <c r="C83" s="52"/>
    </row>
    <row r="84" spans="1:18" s="3" customFormat="1" ht="22.5" customHeight="1" x14ac:dyDescent="0.25">
      <c r="C84" s="6"/>
    </row>
    <row r="85" spans="1:18" s="5" customFormat="1" ht="22.5" customHeight="1" x14ac:dyDescent="0.25">
      <c r="A85" s="52"/>
      <c r="B85" s="52"/>
      <c r="C85" s="6"/>
      <c r="D85" s="52"/>
      <c r="E85" s="52"/>
      <c r="F85" s="52"/>
      <c r="G85" s="30"/>
      <c r="H85" s="30"/>
      <c r="I85" s="30"/>
      <c r="J85" s="52"/>
      <c r="K85" s="52"/>
      <c r="L85" s="3"/>
      <c r="M85" s="6"/>
      <c r="N85" s="6"/>
      <c r="O85" s="6"/>
      <c r="P85" s="6"/>
      <c r="Q85" s="6"/>
      <c r="R85" s="6"/>
    </row>
    <row r="86" spans="1:18" s="6" customFormat="1" ht="22.5" customHeight="1" x14ac:dyDescent="0.25">
      <c r="B86" s="42" t="s">
        <v>43</v>
      </c>
      <c r="C86" s="133"/>
      <c r="D86" s="241"/>
      <c r="E86" s="241"/>
      <c r="F86" s="242"/>
      <c r="G86" s="269" t="s">
        <v>195</v>
      </c>
      <c r="H86" s="269"/>
      <c r="I86" s="269"/>
      <c r="J86" s="30"/>
      <c r="L86" s="3"/>
    </row>
    <row r="87" spans="1:18" s="6" customFormat="1" ht="22.5" customHeight="1" x14ac:dyDescent="0.55000000000000004">
      <c r="B87" s="42" t="s">
        <v>44</v>
      </c>
      <c r="C87" s="133"/>
      <c r="D87" s="241"/>
      <c r="E87" s="241"/>
      <c r="F87" s="243"/>
      <c r="G87" s="274" t="s">
        <v>212</v>
      </c>
      <c r="H87" s="274"/>
      <c r="I87" s="274"/>
      <c r="J87" s="42"/>
      <c r="L87" s="3"/>
    </row>
    <row r="88" spans="1:18" ht="22.5" customHeight="1" x14ac:dyDescent="0.55000000000000004">
      <c r="L88" s="3"/>
      <c r="M88" s="3"/>
      <c r="N88" s="3"/>
      <c r="O88" s="3"/>
      <c r="P88" s="3"/>
      <c r="Q88" s="3"/>
      <c r="R88" s="3"/>
    </row>
    <row r="89" spans="1:18" ht="22.5" customHeight="1" x14ac:dyDescent="0.55000000000000004">
      <c r="L89" s="3"/>
    </row>
    <row r="90" spans="1:18" ht="22.5" customHeight="1" x14ac:dyDescent="0.55000000000000004">
      <c r="L90" s="3"/>
    </row>
  </sheetData>
  <mergeCells count="14">
    <mergeCell ref="G87:I87"/>
    <mergeCell ref="G86:I86"/>
    <mergeCell ref="E46:G46"/>
    <mergeCell ref="I46:K46"/>
    <mergeCell ref="E47:G47"/>
    <mergeCell ref="I47:K47"/>
    <mergeCell ref="E48:G48"/>
    <mergeCell ref="I48:K48"/>
    <mergeCell ref="E5:G5"/>
    <mergeCell ref="I5:K5"/>
    <mergeCell ref="E6:G6"/>
    <mergeCell ref="I6:K6"/>
    <mergeCell ref="E7:G7"/>
    <mergeCell ref="I7:K7"/>
  </mergeCells>
  <pageMargins left="0.86614173228346458" right="0.51181102362204722" top="0.59055118110236227" bottom="0.35433070866141736" header="0.51181102362204722" footer="0.43307086614173229"/>
  <pageSetup paperSize="9" scale="64" firstPageNumber="5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1" max="16383" man="1"/>
    <brk id="90" max="16383" man="1"/>
    <brk id="1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sheetPr codeName="Sheet4"/>
  <dimension ref="A1:BS75"/>
  <sheetViews>
    <sheetView view="pageBreakPreview" zoomScale="80" zoomScaleNormal="50" zoomScaleSheetLayoutView="80" workbookViewId="0">
      <pane xSplit="3" ySplit="10" topLeftCell="L26" activePane="bottomRight" state="frozen"/>
      <selection activeCell="K23" sqref="K23"/>
      <selection pane="topRight" activeCell="K23" sqref="K23"/>
      <selection pane="bottomLeft" activeCell="K23" sqref="K23"/>
      <selection pane="bottomRight" activeCell="B34" sqref="B34"/>
    </sheetView>
  </sheetViews>
  <sheetFormatPr defaultColWidth="9.140625" defaultRowHeight="23.25" x14ac:dyDescent="0.55000000000000004"/>
  <cols>
    <col min="1" max="2" width="3.140625" style="2" customWidth="1"/>
    <col min="3" max="3" width="53.42578125" style="2" customWidth="1"/>
    <col min="4" max="4" width="9.140625" style="1" customWidth="1"/>
    <col min="5" max="5" width="1" style="1" customWidth="1"/>
    <col min="6" max="6" width="15.85546875" style="2" customWidth="1"/>
    <col min="7" max="7" width="1" style="2" customWidth="1"/>
    <col min="8" max="8" width="16.42578125" style="2" customWidth="1"/>
    <col min="9" max="9" width="1" style="2" customWidth="1"/>
    <col min="10" max="10" width="16.42578125" style="2" customWidth="1"/>
    <col min="11" max="11" width="1" style="2" customWidth="1"/>
    <col min="12" max="12" width="16.42578125" style="2" customWidth="1"/>
    <col min="13" max="13" width="1" style="2" customWidth="1"/>
    <col min="14" max="14" width="16.42578125" style="2" customWidth="1"/>
    <col min="15" max="15" width="1" style="2" customWidth="1"/>
    <col min="16" max="16" width="18.140625" style="2" customWidth="1"/>
    <col min="17" max="17" width="1" style="2" customWidth="1"/>
    <col min="18" max="18" width="16.140625" style="2" customWidth="1"/>
    <col min="19" max="19" width="1" style="2" customWidth="1"/>
    <col min="20" max="20" width="16.42578125" style="2" customWidth="1"/>
    <col min="21" max="21" width="1" style="2" customWidth="1"/>
    <col min="22" max="22" width="16.140625" style="2" customWidth="1"/>
    <col min="23" max="23" width="1" style="2" customWidth="1"/>
    <col min="24" max="24" width="16.140625" style="170" customWidth="1"/>
    <col min="25" max="25" width="1" style="2" customWidth="1"/>
    <col min="26" max="26" width="16.140625" style="170" customWidth="1"/>
    <col min="27" max="27" width="0.7109375" style="170" customWidth="1"/>
    <col min="28" max="28" width="16.140625" style="170" customWidth="1"/>
    <col min="29" max="29" width="1" style="170" customWidth="1"/>
    <col min="30" max="30" width="16.42578125" style="2" customWidth="1"/>
    <col min="31" max="31" width="1" style="2" customWidth="1"/>
    <col min="32" max="32" width="16.140625" style="2" customWidth="1"/>
    <col min="33" max="33" width="1" style="2" customWidth="1"/>
    <col min="34" max="34" width="16.42578125" style="2" customWidth="1"/>
    <col min="35" max="35" width="9.140625" style="163"/>
    <col min="36" max="36" width="22.140625" style="163" customWidth="1"/>
    <col min="37" max="40" width="9.140625" style="163"/>
    <col min="41" max="41" width="11.7109375" style="163" customWidth="1"/>
    <col min="42" max="16384" width="9.140625" style="163"/>
  </cols>
  <sheetData>
    <row r="1" spans="1:71" s="103" customFormat="1" ht="22.5" customHeight="1" x14ac:dyDescent="0.25">
      <c r="A1" s="17" t="s">
        <v>0</v>
      </c>
      <c r="B1" s="3"/>
      <c r="C1" s="135"/>
      <c r="D1" s="136"/>
      <c r="E1" s="137"/>
      <c r="F1" s="13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25"/>
      <c r="Y1" s="3"/>
      <c r="Z1" s="125"/>
      <c r="AA1" s="125"/>
      <c r="AB1" s="125"/>
      <c r="AC1" s="125"/>
      <c r="AD1" s="3"/>
      <c r="AE1" s="3"/>
      <c r="AF1" s="3"/>
      <c r="AG1" s="3"/>
      <c r="AH1" s="3"/>
    </row>
    <row r="2" spans="1:71" s="103" customFormat="1" ht="22.5" customHeight="1" x14ac:dyDescent="0.25">
      <c r="A2" s="138" t="s">
        <v>189</v>
      </c>
      <c r="B2" s="135"/>
      <c r="C2" s="135"/>
      <c r="D2" s="136"/>
      <c r="E2" s="137"/>
      <c r="F2" s="135"/>
      <c r="G2" s="13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25"/>
      <c r="Y2" s="3"/>
      <c r="Z2" s="125"/>
      <c r="AA2" s="125"/>
      <c r="AB2" s="125"/>
      <c r="AC2" s="125"/>
      <c r="AD2" s="3"/>
      <c r="AE2" s="3"/>
      <c r="AF2" s="3"/>
      <c r="AG2" s="3"/>
      <c r="AH2" s="3"/>
    </row>
    <row r="3" spans="1:71" s="103" customFormat="1" ht="22.5" customHeight="1" x14ac:dyDescent="0.25">
      <c r="A3" s="138"/>
      <c r="B3" s="135"/>
      <c r="C3" s="135"/>
      <c r="D3" s="136"/>
      <c r="E3" s="137"/>
      <c r="F3" s="135"/>
      <c r="G3" s="13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25"/>
      <c r="Y3" s="3"/>
      <c r="Z3" s="125"/>
      <c r="AA3" s="125"/>
      <c r="AB3" s="125"/>
      <c r="AC3" s="125"/>
      <c r="AD3" s="3"/>
      <c r="AE3" s="3"/>
      <c r="AF3" s="3"/>
      <c r="AG3" s="3"/>
      <c r="AH3" s="125" t="s">
        <v>197</v>
      </c>
    </row>
    <row r="4" spans="1:71" s="103" customFormat="1" ht="22.5" customHeight="1" x14ac:dyDescent="0.25">
      <c r="A4" s="135"/>
      <c r="B4" s="135"/>
      <c r="C4" s="135"/>
      <c r="D4" s="136"/>
      <c r="E4" s="137"/>
      <c r="F4" s="270" t="s">
        <v>1</v>
      </c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  <c r="AE4" s="270"/>
      <c r="AF4" s="270"/>
      <c r="AG4" s="270"/>
      <c r="AH4" s="270"/>
    </row>
    <row r="5" spans="1:71" s="103" customFormat="1" ht="22.5" customHeight="1" x14ac:dyDescent="0.25">
      <c r="A5" s="3"/>
      <c r="B5" s="3"/>
      <c r="C5" s="3"/>
      <c r="D5" s="24"/>
      <c r="E5" s="24"/>
      <c r="F5" s="3"/>
      <c r="G5" s="3"/>
      <c r="H5" s="139"/>
      <c r="I5" s="139"/>
      <c r="J5" s="275" t="s">
        <v>36</v>
      </c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126"/>
      <c r="V5" s="275" t="s">
        <v>37</v>
      </c>
      <c r="W5" s="275"/>
      <c r="X5" s="275"/>
      <c r="Y5" s="275"/>
      <c r="Z5" s="275"/>
      <c r="AA5" s="126"/>
      <c r="AB5" s="126"/>
      <c r="AC5" s="3"/>
      <c r="AD5" s="140"/>
      <c r="AE5" s="3"/>
      <c r="AF5" s="3"/>
      <c r="AG5" s="3"/>
      <c r="AH5" s="3"/>
    </row>
    <row r="6" spans="1:71" s="103" customFormat="1" ht="22.5" customHeight="1" x14ac:dyDescent="0.25">
      <c r="A6" s="141"/>
      <c r="B6" s="142"/>
      <c r="C6" s="141"/>
      <c r="D6" s="136"/>
      <c r="E6" s="136"/>
      <c r="F6" s="141"/>
      <c r="G6" s="143"/>
      <c r="H6" s="141"/>
      <c r="I6" s="141"/>
      <c r="J6" s="141"/>
      <c r="K6" s="143"/>
      <c r="L6" s="143"/>
      <c r="M6" s="143"/>
      <c r="N6" s="143" t="s">
        <v>72</v>
      </c>
      <c r="O6" s="143"/>
      <c r="P6" s="144" t="s">
        <v>73</v>
      </c>
      <c r="Q6" s="53"/>
      <c r="R6" s="145"/>
      <c r="S6" s="145"/>
      <c r="T6" s="145"/>
      <c r="U6" s="145"/>
      <c r="V6" s="145"/>
      <c r="W6" s="145"/>
      <c r="X6" s="143"/>
      <c r="Y6" s="145"/>
      <c r="Z6" s="143"/>
      <c r="AA6" s="143"/>
      <c r="AB6" s="143"/>
      <c r="AC6" s="143"/>
      <c r="AD6" s="146"/>
      <c r="AE6" s="141"/>
      <c r="AF6" s="141"/>
      <c r="AG6" s="141"/>
      <c r="AH6" s="141"/>
    </row>
    <row r="7" spans="1:71" s="103" customFormat="1" ht="22.5" customHeight="1" x14ac:dyDescent="0.25">
      <c r="A7" s="141"/>
      <c r="B7" s="142"/>
      <c r="C7" s="141"/>
      <c r="D7" s="136"/>
      <c r="E7" s="136"/>
      <c r="F7" s="141"/>
      <c r="G7" s="143"/>
      <c r="H7" s="141"/>
      <c r="I7" s="141"/>
      <c r="J7" s="143" t="s">
        <v>74</v>
      </c>
      <c r="K7" s="143"/>
      <c r="L7" s="144" t="s">
        <v>75</v>
      </c>
      <c r="M7" s="143"/>
      <c r="N7" s="143" t="s">
        <v>76</v>
      </c>
      <c r="O7" s="143"/>
      <c r="P7" s="144" t="s">
        <v>77</v>
      </c>
      <c r="Q7" s="53"/>
      <c r="R7" s="145" t="s">
        <v>153</v>
      </c>
      <c r="S7" s="145"/>
      <c r="T7" s="145"/>
      <c r="U7" s="145"/>
      <c r="V7" s="145"/>
      <c r="W7" s="145"/>
      <c r="X7" s="143"/>
      <c r="Y7" s="145"/>
      <c r="Z7" s="143"/>
      <c r="AA7" s="143"/>
      <c r="AB7" s="143"/>
      <c r="AC7" s="143"/>
      <c r="AD7" s="146"/>
      <c r="AE7" s="141"/>
      <c r="AF7" s="54" t="s">
        <v>78</v>
      </c>
      <c r="AG7" s="141"/>
      <c r="AH7" s="146"/>
    </row>
    <row r="8" spans="1:71" s="103" customFormat="1" ht="22.5" customHeight="1" x14ac:dyDescent="0.25">
      <c r="A8" s="142"/>
      <c r="B8" s="142"/>
      <c r="C8" s="141"/>
      <c r="D8" s="136"/>
      <c r="E8" s="136"/>
      <c r="F8" s="143" t="s">
        <v>79</v>
      </c>
      <c r="G8" s="143"/>
      <c r="H8" s="147" t="s">
        <v>80</v>
      </c>
      <c r="I8" s="53"/>
      <c r="J8" s="143" t="s">
        <v>81</v>
      </c>
      <c r="K8" s="143"/>
      <c r="L8" s="144" t="s">
        <v>82</v>
      </c>
      <c r="M8" s="143"/>
      <c r="N8" s="144" t="s">
        <v>83</v>
      </c>
      <c r="O8" s="143"/>
      <c r="P8" s="144" t="s">
        <v>84</v>
      </c>
      <c r="Q8" s="145"/>
      <c r="R8" s="145" t="s">
        <v>151</v>
      </c>
      <c r="S8" s="145"/>
      <c r="T8" s="54" t="s">
        <v>85</v>
      </c>
      <c r="U8" s="145"/>
      <c r="V8" s="148" t="s">
        <v>86</v>
      </c>
      <c r="W8" s="145"/>
      <c r="X8" s="143" t="s">
        <v>162</v>
      </c>
      <c r="Y8" s="145"/>
      <c r="Z8" s="143"/>
      <c r="AA8" s="143"/>
      <c r="AB8" s="143"/>
      <c r="AC8" s="143"/>
      <c r="AD8" s="147" t="s">
        <v>87</v>
      </c>
      <c r="AE8" s="141"/>
      <c r="AF8" s="147" t="s">
        <v>88</v>
      </c>
      <c r="AG8" s="141"/>
      <c r="AH8" s="147" t="s">
        <v>87</v>
      </c>
    </row>
    <row r="9" spans="1:71" s="103" customFormat="1" ht="22.5" customHeight="1" x14ac:dyDescent="0.25">
      <c r="A9" s="142"/>
      <c r="B9" s="142"/>
      <c r="C9" s="141"/>
      <c r="D9" s="250" t="s">
        <v>5</v>
      </c>
      <c r="E9" s="136"/>
      <c r="F9" s="256" t="s">
        <v>89</v>
      </c>
      <c r="G9" s="143"/>
      <c r="H9" s="257" t="s">
        <v>90</v>
      </c>
      <c r="I9" s="53"/>
      <c r="J9" s="258" t="s">
        <v>91</v>
      </c>
      <c r="K9" s="143"/>
      <c r="L9" s="259" t="s">
        <v>92</v>
      </c>
      <c r="M9" s="143"/>
      <c r="N9" s="259" t="s">
        <v>9</v>
      </c>
      <c r="O9" s="143"/>
      <c r="P9" s="260" t="s">
        <v>93</v>
      </c>
      <c r="Q9" s="53"/>
      <c r="R9" s="260" t="s">
        <v>152</v>
      </c>
      <c r="S9" s="143"/>
      <c r="T9" s="261" t="s">
        <v>94</v>
      </c>
      <c r="U9" s="145"/>
      <c r="V9" s="257" t="s">
        <v>95</v>
      </c>
      <c r="W9" s="143"/>
      <c r="X9" s="256" t="s">
        <v>161</v>
      </c>
      <c r="Y9" s="143"/>
      <c r="Z9" s="256" t="s">
        <v>96</v>
      </c>
      <c r="AA9" s="55"/>
      <c r="AB9" s="256" t="s">
        <v>161</v>
      </c>
      <c r="AC9" s="143"/>
      <c r="AD9" s="261" t="s">
        <v>97</v>
      </c>
      <c r="AE9" s="141"/>
      <c r="AF9" s="261" t="s">
        <v>98</v>
      </c>
      <c r="AG9" s="141"/>
      <c r="AH9" s="261" t="s">
        <v>99</v>
      </c>
    </row>
    <row r="10" spans="1:71" s="103" customFormat="1" ht="22.5" customHeight="1" x14ac:dyDescent="0.25">
      <c r="A10" s="142"/>
      <c r="B10" s="142"/>
      <c r="C10" s="141"/>
      <c r="D10" s="136"/>
      <c r="E10" s="136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</row>
    <row r="11" spans="1:71" s="103" customFormat="1" ht="22.5" customHeight="1" x14ac:dyDescent="0.55000000000000004">
      <c r="A11" s="149" t="s">
        <v>187</v>
      </c>
      <c r="B11" s="2"/>
      <c r="C11" s="150"/>
      <c r="D11" s="24"/>
      <c r="E11" s="24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</row>
    <row r="12" spans="1:71" s="103" customFormat="1" ht="22.5" customHeight="1" x14ac:dyDescent="0.45">
      <c r="A12" s="152" t="s">
        <v>160</v>
      </c>
      <c r="B12" s="153"/>
      <c r="C12" s="153"/>
      <c r="D12" s="57"/>
      <c r="E12" s="24"/>
      <c r="F12" s="58">
        <v>92531340</v>
      </c>
      <c r="G12" s="154"/>
      <c r="H12" s="58">
        <v>43371256</v>
      </c>
      <c r="I12" s="58"/>
      <c r="J12" s="58">
        <v>182866</v>
      </c>
      <c r="K12" s="58"/>
      <c r="L12" s="58">
        <v>4564081</v>
      </c>
      <c r="M12" s="58"/>
      <c r="N12" s="58">
        <v>-339524</v>
      </c>
      <c r="O12" s="58"/>
      <c r="P12" s="58">
        <v>-13520</v>
      </c>
      <c r="Q12" s="58"/>
      <c r="R12" s="94">
        <v>1457</v>
      </c>
      <c r="S12" s="62"/>
      <c r="T12" s="58">
        <v>4395360</v>
      </c>
      <c r="U12" s="58"/>
      <c r="V12" s="58">
        <v>10091000</v>
      </c>
      <c r="W12" s="154"/>
      <c r="X12" s="94">
        <v>0</v>
      </c>
      <c r="Y12" s="154"/>
      <c r="Z12" s="58">
        <v>87423411</v>
      </c>
      <c r="AA12" s="58"/>
      <c r="AB12" s="94">
        <v>0</v>
      </c>
      <c r="AC12" s="154"/>
      <c r="AD12" s="58">
        <v>237812367</v>
      </c>
      <c r="AE12" s="16"/>
      <c r="AF12" s="94">
        <v>0</v>
      </c>
      <c r="AG12" s="16"/>
      <c r="AH12" s="61">
        <f t="shared" ref="AH12" si="0">SUM(AD12:AF12)</f>
        <v>237812367</v>
      </c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5"/>
      <c r="BK12" s="155"/>
      <c r="BL12" s="155"/>
      <c r="BM12" s="155"/>
      <c r="BN12" s="155"/>
      <c r="BO12" s="155"/>
      <c r="BP12" s="155"/>
      <c r="BQ12" s="155"/>
      <c r="BR12" s="155"/>
      <c r="BS12" s="155"/>
    </row>
    <row r="13" spans="1:71" s="103" customFormat="1" ht="22.5" customHeight="1" x14ac:dyDescent="0.25">
      <c r="A13" s="23" t="s">
        <v>100</v>
      </c>
      <c r="B13" s="23"/>
      <c r="C13" s="23"/>
      <c r="D13" s="60"/>
      <c r="E13" s="24"/>
      <c r="F13" s="58"/>
      <c r="G13" s="154"/>
      <c r="H13" s="58"/>
      <c r="I13" s="58"/>
      <c r="J13" s="59"/>
      <c r="K13" s="154"/>
      <c r="L13" s="154"/>
      <c r="M13" s="154"/>
      <c r="N13" s="58"/>
      <c r="O13" s="58"/>
      <c r="P13" s="58"/>
      <c r="Q13" s="58"/>
      <c r="R13" s="154"/>
      <c r="S13" s="156"/>
      <c r="T13" s="58"/>
      <c r="U13" s="58"/>
      <c r="V13" s="58"/>
      <c r="W13" s="154"/>
      <c r="X13" s="58"/>
      <c r="Y13" s="154"/>
      <c r="Z13" s="58"/>
      <c r="AA13" s="58"/>
      <c r="AB13" s="58"/>
      <c r="AC13" s="154"/>
      <c r="AD13" s="58"/>
      <c r="AE13" s="16"/>
      <c r="AF13" s="59"/>
      <c r="AG13" s="16"/>
      <c r="AH13" s="59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</row>
    <row r="14" spans="1:71" s="103" customFormat="1" ht="22.5" customHeight="1" x14ac:dyDescent="0.25">
      <c r="A14" s="157" t="s">
        <v>101</v>
      </c>
      <c r="B14" s="3"/>
      <c r="C14" s="3"/>
      <c r="D14" s="3"/>
      <c r="E14" s="24"/>
      <c r="F14" s="59"/>
      <c r="G14" s="158"/>
      <c r="H14" s="59"/>
      <c r="I14" s="58"/>
      <c r="J14" s="58"/>
      <c r="K14" s="154"/>
      <c r="L14" s="154"/>
      <c r="M14" s="154"/>
      <c r="N14" s="58"/>
      <c r="O14" s="58"/>
      <c r="P14" s="58"/>
      <c r="Q14" s="58"/>
      <c r="R14" s="154"/>
      <c r="S14" s="156"/>
      <c r="T14" s="58"/>
      <c r="U14" s="58"/>
      <c r="V14" s="58"/>
      <c r="W14" s="154"/>
      <c r="X14" s="58"/>
      <c r="Y14" s="154"/>
      <c r="Z14" s="58"/>
      <c r="AA14" s="58"/>
      <c r="AB14" s="58"/>
      <c r="AC14" s="154"/>
      <c r="AD14" s="58"/>
      <c r="AE14" s="16"/>
      <c r="AF14" s="58"/>
      <c r="AG14" s="16"/>
      <c r="AH14" s="58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</row>
    <row r="15" spans="1:71" s="103" customFormat="1" ht="22.5" customHeight="1" x14ac:dyDescent="0.25">
      <c r="A15" s="142"/>
      <c r="B15" s="4" t="s">
        <v>148</v>
      </c>
      <c r="C15" s="159"/>
      <c r="D15" s="24"/>
      <c r="E15" s="24"/>
      <c r="F15" s="61">
        <v>0</v>
      </c>
      <c r="G15" s="160"/>
      <c r="H15" s="61">
        <v>0</v>
      </c>
      <c r="I15" s="161"/>
      <c r="J15" s="61">
        <v>72631</v>
      </c>
      <c r="K15" s="161"/>
      <c r="L15" s="61">
        <v>0</v>
      </c>
      <c r="M15" s="160"/>
      <c r="N15" s="61">
        <v>0</v>
      </c>
      <c r="O15" s="160"/>
      <c r="P15" s="61">
        <v>0</v>
      </c>
      <c r="Q15" s="160"/>
      <c r="R15" s="61">
        <v>0</v>
      </c>
      <c r="S15" s="62"/>
      <c r="T15" s="61">
        <f>SUM(J15:R15)</f>
        <v>72631</v>
      </c>
      <c r="U15" s="161"/>
      <c r="V15" s="61">
        <v>0</v>
      </c>
      <c r="W15" s="160"/>
      <c r="X15" s="61">
        <v>0</v>
      </c>
      <c r="Y15" s="160"/>
      <c r="Z15" s="61">
        <v>0</v>
      </c>
      <c r="AA15" s="61"/>
      <c r="AB15" s="61">
        <v>0</v>
      </c>
      <c r="AC15" s="161"/>
      <c r="AD15" s="62">
        <f t="shared" ref="AD15:AD19" si="1">+F15+H15+T15+V15+X15+Z15+AB15</f>
        <v>72631</v>
      </c>
      <c r="AE15" s="161"/>
      <c r="AF15" s="61">
        <v>0</v>
      </c>
      <c r="AG15" s="155"/>
      <c r="AH15" s="61">
        <f t="shared" ref="AH15:AH19" si="2">SUM(AD15:AF15)</f>
        <v>72631</v>
      </c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</row>
    <row r="16" spans="1:71" s="103" customFormat="1" ht="22.5" customHeight="1" x14ac:dyDescent="0.25">
      <c r="A16" s="142"/>
      <c r="B16" s="4" t="s">
        <v>102</v>
      </c>
      <c r="C16" s="159"/>
      <c r="D16" s="24"/>
      <c r="E16" s="24"/>
      <c r="F16" s="61">
        <v>2493</v>
      </c>
      <c r="G16" s="160"/>
      <c r="H16" s="61">
        <v>0</v>
      </c>
      <c r="I16" s="161"/>
      <c r="J16" s="61">
        <v>0</v>
      </c>
      <c r="K16" s="161"/>
      <c r="L16" s="61">
        <v>0</v>
      </c>
      <c r="M16" s="160"/>
      <c r="N16" s="61">
        <v>0</v>
      </c>
      <c r="O16" s="160"/>
      <c r="P16" s="61">
        <v>0</v>
      </c>
      <c r="Q16" s="160"/>
      <c r="R16" s="61">
        <v>0</v>
      </c>
      <c r="S16" s="62"/>
      <c r="T16" s="61">
        <f t="shared" ref="T16" si="3">SUM(J16:R16)</f>
        <v>0</v>
      </c>
      <c r="U16" s="161"/>
      <c r="V16" s="61">
        <v>0</v>
      </c>
      <c r="W16" s="160"/>
      <c r="X16" s="61">
        <v>0</v>
      </c>
      <c r="Y16" s="160"/>
      <c r="Z16" s="61">
        <v>0</v>
      </c>
      <c r="AA16" s="61"/>
      <c r="AB16" s="61">
        <v>0</v>
      </c>
      <c r="AC16" s="161"/>
      <c r="AD16" s="62">
        <f t="shared" si="1"/>
        <v>2493</v>
      </c>
      <c r="AE16" s="161"/>
      <c r="AF16" s="61">
        <v>0</v>
      </c>
      <c r="AG16" s="155"/>
      <c r="AH16" s="61">
        <f t="shared" si="2"/>
        <v>2493</v>
      </c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</row>
    <row r="17" spans="1:59" s="103" customFormat="1" ht="22.5" customHeight="1" x14ac:dyDescent="0.25">
      <c r="A17" s="142"/>
      <c r="B17" s="4" t="s">
        <v>164</v>
      </c>
      <c r="C17" s="159"/>
      <c r="D17" s="133"/>
      <c r="E17" s="24"/>
      <c r="F17" s="61">
        <v>0</v>
      </c>
      <c r="G17" s="160"/>
      <c r="H17" s="61">
        <v>0</v>
      </c>
      <c r="I17" s="161"/>
      <c r="J17" s="61">
        <v>-63</v>
      </c>
      <c r="K17" s="161"/>
      <c r="L17" s="61">
        <v>0</v>
      </c>
      <c r="M17" s="160"/>
      <c r="N17" s="61">
        <v>0</v>
      </c>
      <c r="O17" s="160"/>
      <c r="P17" s="61">
        <v>0</v>
      </c>
      <c r="Q17" s="160"/>
      <c r="R17" s="61">
        <v>0</v>
      </c>
      <c r="S17" s="62"/>
      <c r="T17" s="61">
        <f t="shared" ref="T17" si="4">SUM(J17:R17)</f>
        <v>-63</v>
      </c>
      <c r="U17" s="161"/>
      <c r="V17" s="61">
        <v>0</v>
      </c>
      <c r="W17" s="160"/>
      <c r="X17" s="61">
        <v>0</v>
      </c>
      <c r="Y17" s="160"/>
      <c r="Z17" s="61">
        <v>0</v>
      </c>
      <c r="AA17" s="61"/>
      <c r="AB17" s="61">
        <v>0</v>
      </c>
      <c r="AC17" s="161"/>
      <c r="AD17" s="62">
        <f t="shared" ref="AD17" si="5">+F17+H17+T17+V17+X17+Z17+AB17</f>
        <v>-63</v>
      </c>
      <c r="AE17" s="161"/>
      <c r="AF17" s="61">
        <v>0</v>
      </c>
      <c r="AG17" s="155"/>
      <c r="AH17" s="61">
        <f t="shared" ref="AH17" si="6">SUM(AD17:AF17)</f>
        <v>-63</v>
      </c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</row>
    <row r="18" spans="1:59" s="103" customFormat="1" ht="22.5" customHeight="1" x14ac:dyDescent="0.25">
      <c r="A18" s="142"/>
      <c r="B18" s="4" t="s">
        <v>161</v>
      </c>
      <c r="C18" s="182"/>
      <c r="D18" s="24">
        <v>17</v>
      </c>
      <c r="E18" s="24"/>
      <c r="F18" s="61">
        <v>0</v>
      </c>
      <c r="G18" s="160"/>
      <c r="H18" s="61">
        <v>0</v>
      </c>
      <c r="I18" s="161"/>
      <c r="J18" s="61">
        <v>0</v>
      </c>
      <c r="K18" s="161"/>
      <c r="L18" s="61">
        <v>0</v>
      </c>
      <c r="M18" s="160"/>
      <c r="N18" s="61">
        <v>0</v>
      </c>
      <c r="O18" s="160"/>
      <c r="P18" s="61">
        <v>0</v>
      </c>
      <c r="Q18" s="160"/>
      <c r="R18" s="61">
        <v>0</v>
      </c>
      <c r="S18" s="62"/>
      <c r="T18" s="61">
        <f>SUM(J18:R18)</f>
        <v>0</v>
      </c>
      <c r="U18" s="161"/>
      <c r="V18" s="61">
        <v>0</v>
      </c>
      <c r="W18" s="160"/>
      <c r="X18" s="61">
        <v>600252</v>
      </c>
      <c r="Y18" s="160"/>
      <c r="Z18" s="61">
        <v>-600252</v>
      </c>
      <c r="AA18" s="61"/>
      <c r="AB18" s="61">
        <v>-600252</v>
      </c>
      <c r="AC18" s="161"/>
      <c r="AD18" s="62">
        <f t="shared" si="1"/>
        <v>-600252</v>
      </c>
      <c r="AE18" s="161"/>
      <c r="AF18" s="61">
        <v>0</v>
      </c>
      <c r="AG18" s="155"/>
      <c r="AH18" s="61">
        <f t="shared" si="2"/>
        <v>-600252</v>
      </c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</row>
    <row r="19" spans="1:59" s="103" customFormat="1" ht="22.5" customHeight="1" x14ac:dyDescent="0.25">
      <c r="A19" s="49"/>
      <c r="B19" s="4" t="s">
        <v>103</v>
      </c>
      <c r="C19" s="159"/>
      <c r="D19" s="187"/>
      <c r="E19" s="24"/>
      <c r="F19" s="61">
        <v>0</v>
      </c>
      <c r="G19" s="160"/>
      <c r="H19" s="61">
        <v>-673</v>
      </c>
      <c r="I19" s="161"/>
      <c r="J19" s="61">
        <v>0</v>
      </c>
      <c r="K19" s="161"/>
      <c r="L19" s="72">
        <v>0</v>
      </c>
      <c r="M19" s="160"/>
      <c r="N19" s="72">
        <v>0</v>
      </c>
      <c r="O19" s="160"/>
      <c r="P19" s="72">
        <v>0</v>
      </c>
      <c r="Q19" s="160"/>
      <c r="R19" s="72">
        <v>0</v>
      </c>
      <c r="S19" s="62"/>
      <c r="T19" s="61">
        <f>SUM(J19:R19)</f>
        <v>0</v>
      </c>
      <c r="U19" s="161"/>
      <c r="V19" s="72">
        <v>0</v>
      </c>
      <c r="W19" s="161"/>
      <c r="X19" s="72">
        <v>0</v>
      </c>
      <c r="Y19" s="161"/>
      <c r="Z19" s="72">
        <v>0</v>
      </c>
      <c r="AA19" s="62"/>
      <c r="AB19" s="72">
        <v>0</v>
      </c>
      <c r="AC19" s="161"/>
      <c r="AD19" s="72">
        <f t="shared" si="1"/>
        <v>-673</v>
      </c>
      <c r="AE19" s="161"/>
      <c r="AF19" s="72">
        <v>0</v>
      </c>
      <c r="AG19" s="161"/>
      <c r="AH19" s="72">
        <f t="shared" si="2"/>
        <v>-673</v>
      </c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</row>
    <row r="20" spans="1:59" s="103" customFormat="1" ht="22.5" customHeight="1" x14ac:dyDescent="0.25">
      <c r="A20" s="157" t="s">
        <v>104</v>
      </c>
      <c r="B20" s="3"/>
      <c r="C20" s="3"/>
      <c r="D20" s="24"/>
      <c r="E20" s="24"/>
      <c r="F20" s="63">
        <f>SUM(F15:F19)</f>
        <v>2493</v>
      </c>
      <c r="G20" s="154"/>
      <c r="H20" s="64">
        <f>SUM(H15:H19)</f>
        <v>-673</v>
      </c>
      <c r="I20" s="58"/>
      <c r="J20" s="65">
        <f>SUM(J15:J19)</f>
        <v>72568</v>
      </c>
      <c r="K20" s="154"/>
      <c r="L20" s="65">
        <f>SUM(L15:L19)</f>
        <v>0</v>
      </c>
      <c r="M20" s="158"/>
      <c r="N20" s="65">
        <f>SUM(N15:N19)</f>
        <v>0</v>
      </c>
      <c r="O20" s="59"/>
      <c r="P20" s="65">
        <f>SUM(P15:P19)</f>
        <v>0</v>
      </c>
      <c r="Q20" s="59"/>
      <c r="R20" s="65">
        <f>SUM(R15:R19)</f>
        <v>0</v>
      </c>
      <c r="S20" s="84"/>
      <c r="T20" s="65">
        <f>SUM(J20:R20)</f>
        <v>72568</v>
      </c>
      <c r="U20" s="58"/>
      <c r="V20" s="65">
        <f>SUM(V15:V19)</f>
        <v>0</v>
      </c>
      <c r="W20" s="154"/>
      <c r="X20" s="65">
        <f>SUM(X15:X19)</f>
        <v>600252</v>
      </c>
      <c r="Y20" s="154"/>
      <c r="Z20" s="65">
        <f>SUM(Z15:Z19)</f>
        <v>-600252</v>
      </c>
      <c r="AA20" s="185"/>
      <c r="AB20" s="65">
        <f>SUM(AB15:AB19)</f>
        <v>-600252</v>
      </c>
      <c r="AC20" s="154"/>
      <c r="AD20" s="64">
        <f>+F20+H20+T20+V20+Z20</f>
        <v>-525864</v>
      </c>
      <c r="AE20" s="16"/>
      <c r="AF20" s="65">
        <f>SUM(AF15:AF19)</f>
        <v>0</v>
      </c>
      <c r="AG20" s="16"/>
      <c r="AH20" s="65">
        <f>+AD20+AF20</f>
        <v>-525864</v>
      </c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</row>
    <row r="21" spans="1:59" s="103" customFormat="1" ht="22.5" customHeight="1" x14ac:dyDescent="0.25">
      <c r="A21" s="165" t="s">
        <v>184</v>
      </c>
      <c r="B21" s="142"/>
      <c r="C21" s="66"/>
      <c r="D21" s="24"/>
      <c r="E21" s="24"/>
      <c r="F21" s="67"/>
      <c r="G21" s="166"/>
      <c r="H21" s="67"/>
      <c r="I21" s="67"/>
      <c r="J21" s="67"/>
      <c r="K21" s="166"/>
      <c r="L21" s="166"/>
      <c r="M21" s="166"/>
      <c r="N21" s="67"/>
      <c r="O21" s="68"/>
      <c r="P21" s="67"/>
      <c r="Q21" s="68"/>
      <c r="R21" s="67"/>
      <c r="S21" s="93"/>
      <c r="T21" s="67"/>
      <c r="U21" s="68"/>
      <c r="V21" s="67"/>
      <c r="W21" s="166"/>
      <c r="X21" s="67"/>
      <c r="Y21" s="166"/>
      <c r="Z21" s="67"/>
      <c r="AA21" s="67"/>
      <c r="AB21" s="67"/>
      <c r="AC21" s="13"/>
      <c r="AD21" s="67"/>
      <c r="AE21" s="16"/>
      <c r="AF21" s="16"/>
      <c r="AG21" s="16"/>
      <c r="AH21" s="16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</row>
    <row r="22" spans="1:59" s="103" customFormat="1" ht="22.5" customHeight="1" x14ac:dyDescent="0.25">
      <c r="A22" s="3"/>
      <c r="B22" s="167" t="s">
        <v>183</v>
      </c>
      <c r="C22" s="3"/>
      <c r="D22" s="19"/>
      <c r="E22" s="24"/>
      <c r="F22" s="61">
        <v>0</v>
      </c>
      <c r="G22" s="61"/>
      <c r="H22" s="61">
        <v>0</v>
      </c>
      <c r="I22" s="28"/>
      <c r="J22" s="61">
        <v>0</v>
      </c>
      <c r="K22" s="69"/>
      <c r="L22" s="61">
        <v>0</v>
      </c>
      <c r="M22" s="70"/>
      <c r="N22" s="61">
        <v>0</v>
      </c>
      <c r="O22" s="28"/>
      <c r="P22" s="61">
        <v>0</v>
      </c>
      <c r="Q22" s="28"/>
      <c r="R22" s="61">
        <v>0</v>
      </c>
      <c r="S22" s="62"/>
      <c r="T22" s="61">
        <f>SUM(J22:R22)</f>
        <v>0</v>
      </c>
      <c r="U22" s="28"/>
      <c r="V22" s="61">
        <v>0</v>
      </c>
      <c r="W22" s="70"/>
      <c r="X22" s="61">
        <v>0</v>
      </c>
      <c r="Y22" s="70"/>
      <c r="Z22" s="215">
        <v>5096013</v>
      </c>
      <c r="AA22" s="61"/>
      <c r="AB22" s="61">
        <v>0</v>
      </c>
      <c r="AC22" s="71"/>
      <c r="AD22" s="61">
        <f t="shared" ref="AD22:AD23" si="7">+F22+H22+T22+V22+X22+Z22+AB22</f>
        <v>5096013</v>
      </c>
      <c r="AE22" s="16"/>
      <c r="AF22" s="61">
        <v>0</v>
      </c>
      <c r="AG22" s="16"/>
      <c r="AH22" s="61">
        <f t="shared" ref="AH22:AH23" si="8">SUM(AD22:AF22)</f>
        <v>5096013</v>
      </c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</row>
    <row r="23" spans="1:59" s="103" customFormat="1" ht="22.5" customHeight="1" x14ac:dyDescent="0.55000000000000004">
      <c r="A23" s="3"/>
      <c r="B23" s="167" t="s">
        <v>63</v>
      </c>
      <c r="C23" s="3"/>
      <c r="D23" s="24"/>
      <c r="E23" s="24"/>
      <c r="F23" s="72">
        <v>0</v>
      </c>
      <c r="G23" s="61"/>
      <c r="H23" s="72">
        <v>0</v>
      </c>
      <c r="I23" s="73"/>
      <c r="J23" s="72">
        <v>0</v>
      </c>
      <c r="K23" s="13"/>
      <c r="L23" s="216">
        <v>-14600</v>
      </c>
      <c r="M23" s="13"/>
      <c r="N23" s="74">
        <v>333613</v>
      </c>
      <c r="O23" s="13"/>
      <c r="P23" s="74">
        <v>19508</v>
      </c>
      <c r="Q23" s="13"/>
      <c r="R23" s="72">
        <v>0</v>
      </c>
      <c r="S23" s="62"/>
      <c r="T23" s="168">
        <f>SUM(J23:R23)</f>
        <v>338521</v>
      </c>
      <c r="U23" s="8"/>
      <c r="V23" s="72">
        <v>0</v>
      </c>
      <c r="W23" s="8"/>
      <c r="X23" s="72">
        <v>0</v>
      </c>
      <c r="Y23" s="8"/>
      <c r="Z23" s="72">
        <v>-211822</v>
      </c>
      <c r="AA23" s="62"/>
      <c r="AB23" s="72">
        <v>0</v>
      </c>
      <c r="AC23" s="8"/>
      <c r="AD23" s="72">
        <f t="shared" si="7"/>
        <v>126699</v>
      </c>
      <c r="AE23" s="16"/>
      <c r="AF23" s="72">
        <v>0</v>
      </c>
      <c r="AG23" s="16"/>
      <c r="AH23" s="72">
        <f t="shared" si="8"/>
        <v>126699</v>
      </c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</row>
    <row r="24" spans="1:59" s="103" customFormat="1" ht="22.5" customHeight="1" x14ac:dyDescent="0.25">
      <c r="A24" s="135" t="s">
        <v>185</v>
      </c>
      <c r="B24" s="3"/>
      <c r="C24" s="3"/>
      <c r="D24" s="19"/>
      <c r="E24" s="24"/>
      <c r="F24" s="75">
        <f>+F22+F23</f>
        <v>0</v>
      </c>
      <c r="G24" s="59"/>
      <c r="H24" s="75">
        <f>+H22+H23</f>
        <v>0</v>
      </c>
      <c r="I24" s="76"/>
      <c r="J24" s="75">
        <f>+J22+J23</f>
        <v>0</v>
      </c>
      <c r="K24" s="47"/>
      <c r="L24" s="37">
        <f>+L22+L23</f>
        <v>-14600</v>
      </c>
      <c r="M24" s="47"/>
      <c r="N24" s="77">
        <f>+N22+N23</f>
        <v>333613</v>
      </c>
      <c r="O24" s="47"/>
      <c r="P24" s="77">
        <f>+P22+P23</f>
        <v>19508</v>
      </c>
      <c r="Q24" s="47"/>
      <c r="R24" s="75">
        <f>+R22+R23</f>
        <v>0</v>
      </c>
      <c r="S24" s="85"/>
      <c r="T24" s="77">
        <f>SUM(J24:R24)</f>
        <v>338521</v>
      </c>
      <c r="U24" s="58"/>
      <c r="V24" s="75">
        <f>+V22+V23</f>
        <v>0</v>
      </c>
      <c r="W24" s="47"/>
      <c r="X24" s="75">
        <f>+X22+X23</f>
        <v>0</v>
      </c>
      <c r="Y24" s="47"/>
      <c r="Z24" s="77">
        <f>+Z22+Z23</f>
        <v>4884191</v>
      </c>
      <c r="AA24" s="77"/>
      <c r="AB24" s="75">
        <f>+AB22+AB23</f>
        <v>0</v>
      </c>
      <c r="AC24" s="47"/>
      <c r="AD24" s="77">
        <f>+F24+H24+T24+V24+Z24</f>
        <v>5222712</v>
      </c>
      <c r="AE24" s="104"/>
      <c r="AF24" s="75">
        <f>+AF22+AF23</f>
        <v>0</v>
      </c>
      <c r="AG24" s="104"/>
      <c r="AH24" s="75">
        <f t="shared" ref="AH24:AH25" si="9">+AD24+AF24</f>
        <v>5222712</v>
      </c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</row>
    <row r="25" spans="1:59" s="103" customFormat="1" ht="22.5" customHeight="1" x14ac:dyDescent="0.55000000000000004">
      <c r="A25" s="3" t="s">
        <v>105</v>
      </c>
      <c r="B25" s="3"/>
      <c r="C25" s="3"/>
      <c r="D25" s="19"/>
      <c r="E25" s="24"/>
      <c r="F25" s="61">
        <v>0</v>
      </c>
      <c r="G25" s="61"/>
      <c r="H25" s="61">
        <v>0</v>
      </c>
      <c r="I25" s="28"/>
      <c r="J25" s="61">
        <v>0</v>
      </c>
      <c r="K25" s="161"/>
      <c r="L25" s="61">
        <v>-22298</v>
      </c>
      <c r="M25" s="161"/>
      <c r="N25" s="61">
        <v>0</v>
      </c>
      <c r="O25" s="61"/>
      <c r="P25" s="61">
        <v>0</v>
      </c>
      <c r="Q25" s="28"/>
      <c r="R25" s="61">
        <v>0</v>
      </c>
      <c r="S25" s="62"/>
      <c r="T25" s="61">
        <f t="shared" ref="T25" si="10">SUM(J25:R25)</f>
        <v>-22298</v>
      </c>
      <c r="U25" s="161"/>
      <c r="V25" s="61">
        <v>0</v>
      </c>
      <c r="W25" s="28"/>
      <c r="X25" s="61">
        <v>0</v>
      </c>
      <c r="Y25" s="28"/>
      <c r="Z25" s="61">
        <v>22298</v>
      </c>
      <c r="AA25" s="77"/>
      <c r="AB25" s="61">
        <v>0</v>
      </c>
      <c r="AC25" s="161"/>
      <c r="AD25" s="61">
        <f>+F25+H25+T25+V25+Z25</f>
        <v>0</v>
      </c>
      <c r="AE25" s="160"/>
      <c r="AF25" s="61">
        <v>0</v>
      </c>
      <c r="AG25" s="155"/>
      <c r="AH25" s="194">
        <f t="shared" si="9"/>
        <v>0</v>
      </c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</row>
    <row r="26" spans="1:59" s="103" customFormat="1" ht="22.5" customHeight="1" thickBot="1" x14ac:dyDescent="0.3">
      <c r="A26" s="18" t="s">
        <v>188</v>
      </c>
      <c r="B26" s="23"/>
      <c r="C26" s="23"/>
      <c r="D26" s="60"/>
      <c r="E26" s="19"/>
      <c r="F26" s="78">
        <f>+F12+F20+F24+F25</f>
        <v>92533833</v>
      </c>
      <c r="G26" s="47"/>
      <c r="H26" s="78">
        <f>+H12+H20+H24+H25</f>
        <v>43370583</v>
      </c>
      <c r="I26" s="47"/>
      <c r="J26" s="78">
        <f>+J12+J20+J24+J25</f>
        <v>255434</v>
      </c>
      <c r="K26" s="47"/>
      <c r="L26" s="78">
        <f>+L12+L20+L24+L25</f>
        <v>4527183</v>
      </c>
      <c r="M26" s="47"/>
      <c r="N26" s="78">
        <f>+N12+N20+N24+N25</f>
        <v>-5911</v>
      </c>
      <c r="O26" s="47"/>
      <c r="P26" s="78">
        <f>+P12+P20+P24+P25</f>
        <v>5988</v>
      </c>
      <c r="Q26" s="47"/>
      <c r="R26" s="78">
        <f>+R12+R20+R24+R25</f>
        <v>1457</v>
      </c>
      <c r="S26" s="84"/>
      <c r="T26" s="78">
        <f>+T12+T20+T24+T25</f>
        <v>4784151</v>
      </c>
      <c r="U26" s="47"/>
      <c r="V26" s="78">
        <f>+V12+V20+V24+V25</f>
        <v>10091000</v>
      </c>
      <c r="W26" s="47"/>
      <c r="X26" s="78">
        <f>+X12+X20+X24+X25</f>
        <v>600252</v>
      </c>
      <c r="Y26" s="47"/>
      <c r="Z26" s="78">
        <f>+Z12+Z20+Z24+Z25</f>
        <v>91729648</v>
      </c>
      <c r="AA26" s="184"/>
      <c r="AB26" s="78">
        <f>+AB12+AB20+AB24+AB25</f>
        <v>-600252</v>
      </c>
      <c r="AC26" s="47"/>
      <c r="AD26" s="78">
        <f>+AD12+AD20+AD24+AD25</f>
        <v>242509215</v>
      </c>
      <c r="AE26" s="16"/>
      <c r="AF26" s="83">
        <f>+AF12+AF20+AF24+AF25</f>
        <v>0</v>
      </c>
      <c r="AG26" s="16"/>
      <c r="AH26" s="78">
        <f>+AD26+AF26</f>
        <v>242509215</v>
      </c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</row>
    <row r="27" spans="1:59" s="103" customFormat="1" ht="22.5" customHeight="1" thickTop="1" x14ac:dyDescent="0.25">
      <c r="A27" s="3"/>
      <c r="B27" s="3"/>
      <c r="C27" s="3"/>
      <c r="D27" s="60"/>
      <c r="E27" s="24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140"/>
      <c r="Y27" s="3"/>
      <c r="Z27" s="140"/>
      <c r="AA27" s="140"/>
      <c r="AB27" s="140"/>
      <c r="AC27" s="140"/>
      <c r="AD27" s="3"/>
      <c r="AE27" s="3"/>
      <c r="AF27" s="3"/>
      <c r="AG27" s="3"/>
      <c r="AH27" s="3"/>
    </row>
    <row r="28" spans="1:59" s="103" customFormat="1" ht="22.5" customHeight="1" x14ac:dyDescent="0.55000000000000004">
      <c r="A28" s="149" t="s">
        <v>182</v>
      </c>
      <c r="B28" s="2"/>
      <c r="C28" s="150"/>
      <c r="D28" s="24"/>
      <c r="E28" s="24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</row>
    <row r="29" spans="1:59" s="180" customFormat="1" ht="22.5" customHeight="1" x14ac:dyDescent="0.25">
      <c r="A29" s="151" t="s">
        <v>181</v>
      </c>
      <c r="B29" s="23"/>
      <c r="C29" s="23"/>
      <c r="D29" s="24"/>
      <c r="E29" s="19"/>
      <c r="F29" s="177">
        <v>92692773</v>
      </c>
      <c r="G29" s="177"/>
      <c r="H29" s="177">
        <v>43362964</v>
      </c>
      <c r="I29" s="177"/>
      <c r="J29" s="177">
        <v>355459</v>
      </c>
      <c r="K29" s="177"/>
      <c r="L29" s="177">
        <v>4356110</v>
      </c>
      <c r="M29" s="177"/>
      <c r="N29" s="177">
        <v>2608499</v>
      </c>
      <c r="O29" s="177"/>
      <c r="P29" s="177">
        <v>135002</v>
      </c>
      <c r="Q29" s="177"/>
      <c r="R29" s="177">
        <v>1842</v>
      </c>
      <c r="S29" s="177"/>
      <c r="T29" s="177">
        <v>7456912</v>
      </c>
      <c r="U29" s="177"/>
      <c r="V29" s="177">
        <v>10091000</v>
      </c>
      <c r="W29" s="177"/>
      <c r="X29" s="94">
        <v>5104709</v>
      </c>
      <c r="Y29" s="177"/>
      <c r="Z29" s="177">
        <v>90590259</v>
      </c>
      <c r="AA29" s="177"/>
      <c r="AB29" s="94">
        <v>-5104709</v>
      </c>
      <c r="AC29" s="177"/>
      <c r="AD29" s="177">
        <v>244193908</v>
      </c>
      <c r="AE29" s="177"/>
      <c r="AF29" s="94">
        <v>0</v>
      </c>
      <c r="AG29" s="177"/>
      <c r="AH29" s="177">
        <f>+AD29+AF29</f>
        <v>244193908</v>
      </c>
    </row>
    <row r="30" spans="1:59" s="103" customFormat="1" ht="22.5" customHeight="1" x14ac:dyDescent="0.25">
      <c r="A30" s="23" t="s">
        <v>100</v>
      </c>
      <c r="B30" s="23"/>
      <c r="C30" s="23"/>
      <c r="D30" s="24"/>
      <c r="E30" s="24"/>
      <c r="F30" s="58"/>
      <c r="G30" s="154"/>
      <c r="H30" s="58"/>
      <c r="I30" s="58"/>
      <c r="J30" s="59"/>
      <c r="K30" s="154"/>
      <c r="L30" s="154"/>
      <c r="M30" s="154"/>
      <c r="N30" s="58"/>
      <c r="O30" s="58"/>
      <c r="P30" s="58"/>
      <c r="Q30" s="58"/>
      <c r="R30" s="154"/>
      <c r="S30" s="154"/>
      <c r="T30" s="58"/>
      <c r="U30" s="58"/>
      <c r="V30" s="58"/>
      <c r="W30" s="154"/>
      <c r="X30" s="58"/>
      <c r="Y30" s="154"/>
      <c r="Z30" s="58"/>
      <c r="AA30" s="58"/>
      <c r="AB30" s="58"/>
      <c r="AC30" s="154"/>
      <c r="AD30" s="58"/>
      <c r="AE30" s="16"/>
      <c r="AF30" s="59"/>
      <c r="AG30" s="16"/>
      <c r="AH30" s="59"/>
    </row>
    <row r="31" spans="1:59" s="103" customFormat="1" ht="22.5" customHeight="1" x14ac:dyDescent="0.25">
      <c r="A31" s="157" t="s">
        <v>101</v>
      </c>
      <c r="B31" s="3"/>
      <c r="C31" s="3"/>
      <c r="D31" s="24"/>
      <c r="E31" s="24"/>
      <c r="F31" s="59"/>
      <c r="G31" s="158"/>
      <c r="H31" s="59"/>
      <c r="I31" s="58"/>
      <c r="J31" s="58"/>
      <c r="K31" s="154"/>
      <c r="L31" s="154"/>
      <c r="M31" s="154"/>
      <c r="N31" s="58"/>
      <c r="O31" s="58"/>
      <c r="P31" s="58"/>
      <c r="Q31" s="58"/>
      <c r="R31" s="154"/>
      <c r="S31" s="154"/>
      <c r="T31" s="58"/>
      <c r="U31" s="58"/>
      <c r="V31" s="58"/>
      <c r="W31" s="154"/>
      <c r="X31" s="58"/>
      <c r="Y31" s="154"/>
      <c r="Z31" s="58"/>
      <c r="AA31" s="58"/>
      <c r="AB31" s="58"/>
      <c r="AC31" s="154"/>
      <c r="AD31" s="58"/>
      <c r="AE31" s="16"/>
      <c r="AF31" s="58"/>
      <c r="AG31" s="16"/>
      <c r="AH31" s="58"/>
    </row>
    <row r="32" spans="1:59" s="103" customFormat="1" ht="22.5" customHeight="1" x14ac:dyDescent="0.55000000000000004">
      <c r="A32" s="142"/>
      <c r="B32" s="4" t="s">
        <v>148</v>
      </c>
      <c r="C32" s="159"/>
      <c r="D32" s="24"/>
      <c r="E32" s="24"/>
      <c r="F32" s="194">
        <v>0</v>
      </c>
      <c r="G32" s="195"/>
      <c r="H32" s="194">
        <v>0</v>
      </c>
      <c r="I32" s="196"/>
      <c r="J32" s="194">
        <v>125352</v>
      </c>
      <c r="K32" s="161"/>
      <c r="L32" s="61">
        <v>0</v>
      </c>
      <c r="M32" s="160"/>
      <c r="N32" s="61">
        <v>0</v>
      </c>
      <c r="O32" s="160"/>
      <c r="P32" s="61">
        <v>0</v>
      </c>
      <c r="Q32" s="160"/>
      <c r="R32" s="160">
        <v>0</v>
      </c>
      <c r="S32" s="160"/>
      <c r="T32" s="61">
        <f>SUM(J32:R32)</f>
        <v>125352</v>
      </c>
      <c r="U32" s="161"/>
      <c r="V32" s="61">
        <v>0</v>
      </c>
      <c r="W32" s="160"/>
      <c r="X32" s="61">
        <v>0</v>
      </c>
      <c r="Y32" s="160"/>
      <c r="Z32" s="61">
        <v>0</v>
      </c>
      <c r="AA32" s="61"/>
      <c r="AB32" s="61">
        <v>0</v>
      </c>
      <c r="AC32" s="161"/>
      <c r="AD32" s="62">
        <f t="shared" ref="AD32:AD35" si="11">+F32+H32+T32+V32+X32+Z32+AB32</f>
        <v>125352</v>
      </c>
      <c r="AE32" s="161"/>
      <c r="AF32" s="61">
        <v>0</v>
      </c>
      <c r="AG32" s="155"/>
      <c r="AH32" s="61">
        <f>+AD32+AF32</f>
        <v>125352</v>
      </c>
    </row>
    <row r="33" spans="1:37" s="103" customFormat="1" ht="22.5" customHeight="1" x14ac:dyDescent="0.55000000000000004">
      <c r="A33" s="142"/>
      <c r="B33" s="4" t="s">
        <v>164</v>
      </c>
      <c r="C33" s="159"/>
      <c r="D33" s="133"/>
      <c r="E33" s="24"/>
      <c r="F33" s="194">
        <v>0</v>
      </c>
      <c r="G33" s="195"/>
      <c r="H33" s="194">
        <v>0</v>
      </c>
      <c r="I33" s="196"/>
      <c r="J33" s="194">
        <v>-22087</v>
      </c>
      <c r="K33" s="161"/>
      <c r="L33" s="61">
        <v>0</v>
      </c>
      <c r="M33" s="160"/>
      <c r="N33" s="61">
        <v>0</v>
      </c>
      <c r="O33" s="160"/>
      <c r="P33" s="61">
        <v>0</v>
      </c>
      <c r="Q33" s="160"/>
      <c r="R33" s="160">
        <v>0</v>
      </c>
      <c r="S33" s="160"/>
      <c r="T33" s="61">
        <f>SUM(J33:R33)</f>
        <v>-22087</v>
      </c>
      <c r="U33" s="161"/>
      <c r="V33" s="61">
        <v>0</v>
      </c>
      <c r="W33" s="160"/>
      <c r="X33" s="61">
        <v>0</v>
      </c>
      <c r="Y33" s="160"/>
      <c r="Z33" s="61">
        <v>0</v>
      </c>
      <c r="AA33" s="61"/>
      <c r="AB33" s="61">
        <v>0</v>
      </c>
      <c r="AC33" s="161"/>
      <c r="AD33" s="62">
        <f t="shared" si="11"/>
        <v>-22087</v>
      </c>
      <c r="AE33" s="161"/>
      <c r="AF33" s="61">
        <v>0</v>
      </c>
      <c r="AG33" s="155"/>
      <c r="AH33" s="61">
        <f>+AD33+AF33</f>
        <v>-22087</v>
      </c>
    </row>
    <row r="34" spans="1:37" s="181" customFormat="1" ht="22.5" customHeight="1" x14ac:dyDescent="0.55000000000000004">
      <c r="A34" s="49"/>
      <c r="B34" s="4" t="s">
        <v>161</v>
      </c>
      <c r="C34" s="182"/>
      <c r="D34" s="24">
        <v>17</v>
      </c>
      <c r="E34" s="133"/>
      <c r="F34" s="168">
        <v>0</v>
      </c>
      <c r="G34" s="195"/>
      <c r="H34" s="168">
        <v>0</v>
      </c>
      <c r="I34" s="196"/>
      <c r="J34" s="168">
        <v>0</v>
      </c>
      <c r="K34" s="161"/>
      <c r="L34" s="72">
        <v>0</v>
      </c>
      <c r="M34" s="160"/>
      <c r="N34" s="72">
        <v>0</v>
      </c>
      <c r="O34" s="160"/>
      <c r="P34" s="72">
        <v>0</v>
      </c>
      <c r="Q34" s="160"/>
      <c r="R34" s="263">
        <v>0</v>
      </c>
      <c r="S34" s="160"/>
      <c r="T34" s="72">
        <f t="shared" ref="T34" si="12">SUM(J34:R34)</f>
        <v>0</v>
      </c>
      <c r="U34" s="161"/>
      <c r="V34" s="72">
        <v>0</v>
      </c>
      <c r="W34" s="160"/>
      <c r="X34" s="168">
        <v>6297598</v>
      </c>
      <c r="Y34" s="195"/>
      <c r="Z34" s="168">
        <v>-6297598</v>
      </c>
      <c r="AA34" s="194"/>
      <c r="AB34" s="168">
        <v>-6297598</v>
      </c>
      <c r="AC34" s="183"/>
      <c r="AD34" s="72">
        <f t="shared" ref="AD34" si="13">+F34+H34+T34+V34+X34+Z34+AB34</f>
        <v>-6297598</v>
      </c>
      <c r="AE34" s="161"/>
      <c r="AF34" s="72">
        <v>0</v>
      </c>
      <c r="AG34" s="161"/>
      <c r="AH34" s="72">
        <f>+AD34+AF34</f>
        <v>-6297598</v>
      </c>
    </row>
    <row r="35" spans="1:37" s="103" customFormat="1" ht="22.5" hidden="1" customHeight="1" x14ac:dyDescent="0.55000000000000004">
      <c r="A35" s="142"/>
      <c r="B35" s="4" t="s">
        <v>103</v>
      </c>
      <c r="C35" s="159"/>
      <c r="D35" s="24"/>
      <c r="E35" s="24"/>
      <c r="F35" s="168">
        <v>0</v>
      </c>
      <c r="G35" s="196"/>
      <c r="H35" s="168">
        <v>0</v>
      </c>
      <c r="I35" s="196"/>
      <c r="J35" s="168">
        <v>0</v>
      </c>
      <c r="K35" s="161"/>
      <c r="L35" s="61">
        <v>0</v>
      </c>
      <c r="M35" s="160"/>
      <c r="N35" s="61">
        <v>0</v>
      </c>
      <c r="O35" s="160"/>
      <c r="P35" s="61">
        <v>0</v>
      </c>
      <c r="Q35" s="160"/>
      <c r="R35" s="160">
        <v>0</v>
      </c>
      <c r="S35" s="160"/>
      <c r="T35" s="61">
        <f>SUM(J35:R35)</f>
        <v>0</v>
      </c>
      <c r="U35" s="161"/>
      <c r="V35" s="61">
        <v>0</v>
      </c>
      <c r="W35" s="160"/>
      <c r="X35" s="168">
        <v>0</v>
      </c>
      <c r="Y35" s="196"/>
      <c r="Z35" s="168"/>
      <c r="AA35" s="202"/>
      <c r="AB35" s="168">
        <v>0</v>
      </c>
      <c r="AC35" s="161"/>
      <c r="AD35" s="72">
        <f t="shared" si="11"/>
        <v>0</v>
      </c>
      <c r="AE35" s="161"/>
      <c r="AF35" s="61">
        <v>0</v>
      </c>
      <c r="AG35" s="155"/>
      <c r="AH35" s="61">
        <f t="shared" ref="AH35" si="14">+AD35+AF35</f>
        <v>0</v>
      </c>
    </row>
    <row r="36" spans="1:37" s="103" customFormat="1" ht="22.5" customHeight="1" x14ac:dyDescent="0.55000000000000004">
      <c r="A36" s="157" t="s">
        <v>104</v>
      </c>
      <c r="B36" s="3"/>
      <c r="C36" s="3"/>
      <c r="D36" s="24"/>
      <c r="E36" s="24"/>
      <c r="F36" s="65">
        <f>SUM(F32:F35)</f>
        <v>0</v>
      </c>
      <c r="G36" s="196"/>
      <c r="H36" s="65">
        <f>SUM(H32:H35)</f>
        <v>0</v>
      </c>
      <c r="I36" s="196"/>
      <c r="J36" s="65">
        <f>SUM(J32:J35)</f>
        <v>103265</v>
      </c>
      <c r="K36" s="154"/>
      <c r="L36" s="65">
        <f>SUM(L32:L35)</f>
        <v>0</v>
      </c>
      <c r="M36" s="158"/>
      <c r="N36" s="65">
        <f>SUM(N32:N35)</f>
        <v>0</v>
      </c>
      <c r="O36" s="59"/>
      <c r="P36" s="65">
        <f>SUM(P32:P35)</f>
        <v>0</v>
      </c>
      <c r="Q36" s="59"/>
      <c r="R36" s="65">
        <f>SUM(R32:R35)</f>
        <v>0</v>
      </c>
      <c r="S36" s="84"/>
      <c r="T36" s="65">
        <f>SUM(T32:T35)</f>
        <v>103265</v>
      </c>
      <c r="U36" s="58"/>
      <c r="V36" s="65">
        <f>SUM(V32:V35)</f>
        <v>0</v>
      </c>
      <c r="W36" s="154"/>
      <c r="X36" s="65">
        <f>SUM(X32:X35)</f>
        <v>6297598</v>
      </c>
      <c r="Y36" s="154"/>
      <c r="Z36" s="65">
        <f>SUM(Z32:Z35)</f>
        <v>-6297598</v>
      </c>
      <c r="AA36" s="84"/>
      <c r="AB36" s="65">
        <f>SUM(AB32:AB35)</f>
        <v>-6297598</v>
      </c>
      <c r="AC36" s="154"/>
      <c r="AD36" s="203">
        <f>SUM(AD32:AD35)</f>
        <v>-6194333</v>
      </c>
      <c r="AE36" s="16"/>
      <c r="AF36" s="65">
        <f>SUM(AF32:AF35)</f>
        <v>0</v>
      </c>
      <c r="AG36" s="16"/>
      <c r="AH36" s="65">
        <f>+AD36+AF36</f>
        <v>-6194333</v>
      </c>
    </row>
    <row r="37" spans="1:37" s="103" customFormat="1" ht="22.5" customHeight="1" x14ac:dyDescent="0.55000000000000004">
      <c r="A37" s="191" t="s">
        <v>171</v>
      </c>
      <c r="B37" s="150"/>
      <c r="C37" s="192"/>
      <c r="D37" s="81"/>
      <c r="E37" s="24"/>
      <c r="F37" s="85"/>
      <c r="G37" s="154"/>
      <c r="H37" s="85"/>
      <c r="I37" s="58"/>
      <c r="J37" s="84"/>
      <c r="K37" s="154"/>
      <c r="L37" s="84"/>
      <c r="M37" s="158"/>
      <c r="N37" s="84"/>
      <c r="O37" s="59"/>
      <c r="P37" s="84"/>
      <c r="Q37" s="59"/>
      <c r="R37" s="84"/>
      <c r="S37" s="84"/>
      <c r="T37" s="84"/>
      <c r="U37" s="58"/>
      <c r="V37" s="84"/>
      <c r="W37" s="154"/>
      <c r="X37" s="84"/>
      <c r="Y37" s="154"/>
      <c r="Z37" s="84"/>
      <c r="AA37" s="16"/>
      <c r="AB37" s="84"/>
      <c r="AC37" s="16"/>
      <c r="AD37" s="84"/>
    </row>
    <row r="38" spans="1:37" s="103" customFormat="1" ht="22.5" customHeight="1" x14ac:dyDescent="0.55000000000000004">
      <c r="A38" s="191"/>
      <c r="B38" s="262" t="s">
        <v>194</v>
      </c>
      <c r="C38" s="245"/>
      <c r="D38" s="24"/>
      <c r="E38" s="24"/>
      <c r="F38" s="29">
        <v>0</v>
      </c>
      <c r="G38" s="238"/>
      <c r="H38" s="29">
        <v>0</v>
      </c>
      <c r="I38" s="8"/>
      <c r="J38" s="239">
        <v>0</v>
      </c>
      <c r="K38" s="238"/>
      <c r="L38" s="239">
        <v>0</v>
      </c>
      <c r="M38" s="240"/>
      <c r="N38" s="239">
        <v>0</v>
      </c>
      <c r="O38" s="235"/>
      <c r="P38" s="239">
        <v>0</v>
      </c>
      <c r="Q38" s="235"/>
      <c r="R38" s="239">
        <v>0</v>
      </c>
      <c r="S38" s="239"/>
      <c r="T38" s="239">
        <v>0</v>
      </c>
      <c r="U38" s="8"/>
      <c r="V38" s="239">
        <v>0</v>
      </c>
      <c r="W38" s="238"/>
      <c r="X38" s="239">
        <v>0</v>
      </c>
      <c r="Y38" s="238"/>
      <c r="Z38" s="62">
        <f>+F38+H38+T38+V38+X38</f>
        <v>0</v>
      </c>
      <c r="AA38" s="16"/>
      <c r="AB38" s="239">
        <v>0</v>
      </c>
      <c r="AC38" s="16"/>
      <c r="AD38" s="194">
        <f t="shared" ref="AD38:AD39" si="15">+Z38+AB38</f>
        <v>0</v>
      </c>
      <c r="AF38" s="194">
        <v>45000</v>
      </c>
      <c r="AH38" s="194">
        <f t="shared" ref="AH38:AH39" si="16">+AD38+AF38</f>
        <v>45000</v>
      </c>
    </row>
    <row r="39" spans="1:37" s="103" customFormat="1" ht="22.5" hidden="1" customHeight="1" x14ac:dyDescent="0.55000000000000004">
      <c r="A39" s="193"/>
      <c r="B39" s="244" t="s">
        <v>170</v>
      </c>
      <c r="C39" s="245"/>
      <c r="D39" s="24"/>
      <c r="E39" s="24"/>
      <c r="F39" s="194">
        <v>0</v>
      </c>
      <c r="G39" s="195"/>
      <c r="H39" s="194">
        <v>0</v>
      </c>
      <c r="I39" s="196"/>
      <c r="J39" s="194">
        <v>0</v>
      </c>
      <c r="K39" s="196"/>
      <c r="L39" s="194">
        <v>0</v>
      </c>
      <c r="M39" s="195"/>
      <c r="N39" s="194">
        <v>0</v>
      </c>
      <c r="O39" s="195"/>
      <c r="P39" s="194">
        <v>0</v>
      </c>
      <c r="Q39" s="195"/>
      <c r="R39" s="194">
        <f>SUM(J39:Q39)</f>
        <v>0</v>
      </c>
      <c r="S39" s="196"/>
      <c r="T39" s="194">
        <v>0</v>
      </c>
      <c r="U39" s="195"/>
      <c r="V39" s="194">
        <v>0</v>
      </c>
      <c r="W39" s="196"/>
      <c r="X39" s="194">
        <f>+F39+H39+R39+T39+V39</f>
        <v>0</v>
      </c>
      <c r="Y39" s="196"/>
      <c r="Z39" s="72">
        <f>+F39+H39+T39+V39+X39</f>
        <v>0</v>
      </c>
      <c r="AA39" s="164"/>
      <c r="AB39" s="194">
        <v>0</v>
      </c>
      <c r="AC39" s="163"/>
      <c r="AD39" s="194">
        <f t="shared" si="15"/>
        <v>0</v>
      </c>
      <c r="AF39" s="194"/>
      <c r="AH39" s="194">
        <f t="shared" si="16"/>
        <v>0</v>
      </c>
    </row>
    <row r="40" spans="1:37" s="103" customFormat="1" ht="22.5" customHeight="1" x14ac:dyDescent="0.55000000000000004">
      <c r="A40" s="191" t="s">
        <v>172</v>
      </c>
      <c r="B40" s="150"/>
      <c r="C40" s="192"/>
      <c r="D40" s="19"/>
      <c r="E40" s="24"/>
      <c r="F40" s="197">
        <f>SUM(F38:F39)</f>
        <v>0</v>
      </c>
      <c r="G40" s="198"/>
      <c r="H40" s="197">
        <f>SUM(H38:H39)</f>
        <v>0</v>
      </c>
      <c r="I40" s="199"/>
      <c r="J40" s="197">
        <f>SUM(J38:J39)</f>
        <v>0</v>
      </c>
      <c r="K40" s="198"/>
      <c r="L40" s="197">
        <f>SUM(L38:L39)</f>
        <v>0</v>
      </c>
      <c r="M40" s="200"/>
      <c r="N40" s="197">
        <f>SUM(N38:N39)</f>
        <v>0</v>
      </c>
      <c r="O40" s="201"/>
      <c r="P40" s="197">
        <f>SUM(P38:P39)</f>
        <v>0</v>
      </c>
      <c r="Q40" s="201"/>
      <c r="R40" s="197">
        <f>SUM(R38:R39)</f>
        <v>0</v>
      </c>
      <c r="S40" s="199"/>
      <c r="T40" s="197">
        <f>SUM(T38:T39)</f>
        <v>0</v>
      </c>
      <c r="U40" s="198"/>
      <c r="V40" s="197">
        <f>SUM(V38:V39)</f>
        <v>0</v>
      </c>
      <c r="W40" s="198"/>
      <c r="X40" s="197">
        <f>SUM(X38:X39)</f>
        <v>0</v>
      </c>
      <c r="Y40" s="162"/>
      <c r="Z40" s="197">
        <f>+F40+H40+T40+V40+X40</f>
        <v>0</v>
      </c>
      <c r="AA40" s="162"/>
      <c r="AB40" s="197">
        <f>SUM(AB38:AB39)</f>
        <v>0</v>
      </c>
      <c r="AC40" s="163"/>
      <c r="AD40" s="197">
        <f>SUM(AD38:AD39)</f>
        <v>0</v>
      </c>
      <c r="AF40" s="197">
        <f>SUM(AF38:AF39)</f>
        <v>45000</v>
      </c>
      <c r="AH40" s="197">
        <f>SUM(AH38:AH39)</f>
        <v>45000</v>
      </c>
    </row>
    <row r="41" spans="1:37" s="103" customFormat="1" ht="22.5" customHeight="1" x14ac:dyDescent="0.25">
      <c r="A41" s="165" t="s">
        <v>184</v>
      </c>
      <c r="B41" s="142"/>
      <c r="C41" s="66"/>
      <c r="D41" s="60"/>
      <c r="E41" s="24"/>
      <c r="F41" s="67"/>
      <c r="G41" s="166"/>
      <c r="H41" s="67"/>
      <c r="I41" s="67"/>
      <c r="J41" s="67"/>
      <c r="K41" s="166"/>
      <c r="L41" s="166"/>
      <c r="M41" s="166"/>
      <c r="N41" s="67"/>
      <c r="O41" s="68"/>
      <c r="P41" s="67"/>
      <c r="Q41" s="68"/>
      <c r="R41" s="166"/>
      <c r="S41" s="169"/>
      <c r="T41" s="67"/>
      <c r="U41" s="68"/>
      <c r="V41" s="67"/>
      <c r="W41" s="166"/>
      <c r="X41" s="67"/>
      <c r="Y41" s="166"/>
      <c r="Z41" s="67"/>
      <c r="AA41" s="67"/>
      <c r="AB41" s="67"/>
      <c r="AC41" s="13"/>
      <c r="AD41" s="67"/>
      <c r="AE41" s="16"/>
      <c r="AF41" s="16"/>
      <c r="AG41" s="16"/>
      <c r="AH41" s="16"/>
    </row>
    <row r="42" spans="1:37" s="103" customFormat="1" ht="22.5" customHeight="1" x14ac:dyDescent="0.25">
      <c r="A42" s="3"/>
      <c r="B42" s="167" t="s">
        <v>183</v>
      </c>
      <c r="C42" s="3"/>
      <c r="D42" s="24"/>
      <c r="E42" s="24"/>
      <c r="F42" s="61">
        <v>0</v>
      </c>
      <c r="G42" s="61"/>
      <c r="H42" s="61">
        <v>0</v>
      </c>
      <c r="I42" s="28"/>
      <c r="J42" s="61">
        <v>0</v>
      </c>
      <c r="K42" s="69"/>
      <c r="L42" s="61">
        <v>0</v>
      </c>
      <c r="M42" s="70"/>
      <c r="N42" s="61">
        <v>0</v>
      </c>
      <c r="O42" s="28"/>
      <c r="P42" s="61">
        <v>0</v>
      </c>
      <c r="Q42" s="28"/>
      <c r="R42" s="61">
        <v>0</v>
      </c>
      <c r="S42" s="97"/>
      <c r="T42" s="61">
        <f>SUM(J42:R42)</f>
        <v>0</v>
      </c>
      <c r="U42" s="28"/>
      <c r="V42" s="61">
        <v>0</v>
      </c>
      <c r="W42" s="70"/>
      <c r="X42" s="61">
        <v>0</v>
      </c>
      <c r="Y42" s="70"/>
      <c r="Z42" s="61">
        <v>5169791</v>
      </c>
      <c r="AA42" s="61"/>
      <c r="AB42" s="61">
        <v>0</v>
      </c>
      <c r="AC42" s="71"/>
      <c r="AD42" s="61">
        <f t="shared" ref="AD42:AD44" si="17">+F42+H42+T42+V42+X42+Z42+AB42</f>
        <v>5169791</v>
      </c>
      <c r="AE42" s="16"/>
      <c r="AF42" s="61">
        <v>0</v>
      </c>
      <c r="AG42" s="16"/>
      <c r="AH42" s="61">
        <f t="shared" ref="AH42:AH47" si="18">+AD42+AF42</f>
        <v>5169791</v>
      </c>
      <c r="AJ42" s="236"/>
      <c r="AK42" s="236"/>
    </row>
    <row r="43" spans="1:37" s="103" customFormat="1" ht="22.5" customHeight="1" x14ac:dyDescent="0.25">
      <c r="A43" s="3"/>
      <c r="B43" s="167" t="s">
        <v>63</v>
      </c>
      <c r="C43" s="3"/>
      <c r="D43" s="24"/>
      <c r="E43" s="24"/>
      <c r="F43" s="72">
        <v>0</v>
      </c>
      <c r="G43" s="61"/>
      <c r="H43" s="72">
        <v>0</v>
      </c>
      <c r="I43" s="73"/>
      <c r="J43" s="72">
        <v>0</v>
      </c>
      <c r="K43" s="13"/>
      <c r="L43" s="72">
        <v>-1261</v>
      </c>
      <c r="M43" s="13"/>
      <c r="N43" s="72">
        <v>-926678</v>
      </c>
      <c r="O43" s="13"/>
      <c r="P43" s="72">
        <v>95852</v>
      </c>
      <c r="Q43" s="13"/>
      <c r="R43" s="72">
        <v>0</v>
      </c>
      <c r="S43" s="98"/>
      <c r="T43" s="72">
        <f>SUM(J43:R43)</f>
        <v>-832087</v>
      </c>
      <c r="U43" s="8"/>
      <c r="V43" s="72">
        <v>0</v>
      </c>
      <c r="W43" s="8"/>
      <c r="X43" s="72">
        <v>0</v>
      </c>
      <c r="Y43" s="8"/>
      <c r="Z43" s="72">
        <v>83558</v>
      </c>
      <c r="AA43" s="62"/>
      <c r="AB43" s="72">
        <v>0</v>
      </c>
      <c r="AC43" s="8"/>
      <c r="AD43" s="72">
        <f t="shared" si="17"/>
        <v>-748529</v>
      </c>
      <c r="AE43" s="16"/>
      <c r="AF43" s="72">
        <v>0</v>
      </c>
      <c r="AG43" s="16"/>
      <c r="AH43" s="72">
        <f t="shared" si="18"/>
        <v>-748529</v>
      </c>
      <c r="AJ43" s="236"/>
    </row>
    <row r="44" spans="1:37" s="103" customFormat="1" ht="22.5" customHeight="1" x14ac:dyDescent="0.25">
      <c r="A44" s="135" t="s">
        <v>185</v>
      </c>
      <c r="B44" s="3"/>
      <c r="C44" s="3"/>
      <c r="D44" s="24"/>
      <c r="E44" s="24"/>
      <c r="F44" s="75">
        <f>+F42+F43</f>
        <v>0</v>
      </c>
      <c r="G44" s="59"/>
      <c r="H44" s="75">
        <f>+H42+H43</f>
        <v>0</v>
      </c>
      <c r="I44" s="76"/>
      <c r="J44" s="75">
        <f>+J42+J43</f>
        <v>0</v>
      </c>
      <c r="K44" s="47"/>
      <c r="L44" s="75">
        <f>+L42+L43</f>
        <v>-1261</v>
      </c>
      <c r="M44" s="47"/>
      <c r="N44" s="75">
        <f>+N42+N43</f>
        <v>-926678</v>
      </c>
      <c r="O44" s="47"/>
      <c r="P44" s="75">
        <f>+P42+P43</f>
        <v>95852</v>
      </c>
      <c r="Q44" s="47"/>
      <c r="R44" s="75">
        <f>+R42+R43</f>
        <v>0</v>
      </c>
      <c r="S44" s="85"/>
      <c r="T44" s="75">
        <f>SUM(J44:R44)</f>
        <v>-832087</v>
      </c>
      <c r="U44" s="58"/>
      <c r="V44" s="75">
        <f>+V42+V43</f>
        <v>0</v>
      </c>
      <c r="W44" s="47"/>
      <c r="X44" s="75">
        <f>+X42+X43</f>
        <v>0</v>
      </c>
      <c r="Y44" s="47"/>
      <c r="Z44" s="75">
        <f>+Z42+Z43</f>
        <v>5253349</v>
      </c>
      <c r="AA44" s="75"/>
      <c r="AB44" s="75">
        <f>+AB42+AB43</f>
        <v>0</v>
      </c>
      <c r="AC44" s="47"/>
      <c r="AD44" s="75">
        <f t="shared" si="17"/>
        <v>4421262</v>
      </c>
      <c r="AE44" s="104"/>
      <c r="AF44" s="75">
        <f>+AF42+AF43</f>
        <v>0</v>
      </c>
      <c r="AG44" s="104"/>
      <c r="AH44" s="75">
        <f>+AD44+AF44</f>
        <v>4421262</v>
      </c>
      <c r="AJ44" s="236"/>
      <c r="AK44" s="236"/>
    </row>
    <row r="45" spans="1:37" s="103" customFormat="1" ht="22.5" hidden="1" customHeight="1" x14ac:dyDescent="0.55000000000000004">
      <c r="A45" s="3"/>
      <c r="B45" s="3"/>
      <c r="C45" s="3"/>
      <c r="D45" s="3"/>
      <c r="E45" s="24"/>
      <c r="F45" s="218"/>
      <c r="G45" s="59"/>
      <c r="H45" s="218"/>
      <c r="I45" s="76"/>
      <c r="J45" s="218"/>
      <c r="K45" s="75"/>
      <c r="L45" s="218"/>
      <c r="M45" s="47"/>
      <c r="N45" s="218"/>
      <c r="O45" s="47"/>
      <c r="P45" s="218"/>
      <c r="Q45" s="47"/>
      <c r="R45" s="218"/>
      <c r="S45" s="47"/>
      <c r="T45" s="218"/>
      <c r="U45" s="58"/>
      <c r="V45" s="218"/>
      <c r="W45" s="47"/>
      <c r="X45" s="218"/>
      <c r="Y45" s="47"/>
      <c r="Z45" s="218"/>
      <c r="AA45" s="75"/>
      <c r="AB45" s="218"/>
      <c r="AC45" s="47"/>
      <c r="AD45" s="218"/>
      <c r="AE45" s="104"/>
      <c r="AF45" s="218"/>
      <c r="AG45" s="104"/>
      <c r="AH45" s="221"/>
    </row>
    <row r="46" spans="1:37" s="103" customFormat="1" ht="22.5" hidden="1" customHeight="1" x14ac:dyDescent="0.55000000000000004">
      <c r="A46" s="217"/>
      <c r="B46" s="174"/>
      <c r="C46" s="174"/>
      <c r="D46" s="217"/>
      <c r="E46" s="24"/>
      <c r="F46" s="230"/>
      <c r="G46" s="235"/>
      <c r="H46" s="230"/>
      <c r="I46" s="67"/>
      <c r="J46" s="230"/>
      <c r="K46" s="215"/>
      <c r="L46" s="230"/>
      <c r="M46" s="47"/>
      <c r="N46" s="230"/>
      <c r="O46" s="13"/>
      <c r="P46" s="230"/>
      <c r="Q46" s="13"/>
      <c r="R46" s="230"/>
      <c r="S46" s="13"/>
      <c r="T46" s="230">
        <f>SUM(J46:S46)</f>
        <v>0</v>
      </c>
      <c r="U46" s="8"/>
      <c r="V46" s="230"/>
      <c r="W46" s="13"/>
      <c r="X46" s="230"/>
      <c r="Y46" s="13"/>
      <c r="Z46" s="230"/>
      <c r="AA46" s="215"/>
      <c r="AB46" s="230"/>
      <c r="AC46" s="13"/>
      <c r="AD46" s="230">
        <f t="shared" ref="AD46" si="19">+F46+H46+T46+V46+X46+Z46+AB46</f>
        <v>0</v>
      </c>
      <c r="AE46" s="16"/>
      <c r="AF46" s="230"/>
      <c r="AG46" s="16"/>
      <c r="AH46" s="221">
        <f t="shared" ref="AH46" si="20">+AD46+AF46</f>
        <v>0</v>
      </c>
    </row>
    <row r="47" spans="1:37" s="103" customFormat="1" ht="22.5" customHeight="1" x14ac:dyDescent="0.25">
      <c r="A47" s="3" t="s">
        <v>105</v>
      </c>
      <c r="B47" s="3"/>
      <c r="C47" s="3"/>
      <c r="D47" s="24"/>
      <c r="E47" s="24"/>
      <c r="F47" s="61">
        <v>0</v>
      </c>
      <c r="G47" s="61"/>
      <c r="H47" s="61">
        <v>0</v>
      </c>
      <c r="I47" s="28"/>
      <c r="J47" s="61">
        <v>0</v>
      </c>
      <c r="K47" s="161"/>
      <c r="L47" s="61">
        <v>-46886</v>
      </c>
      <c r="M47" s="161"/>
      <c r="N47" s="61">
        <v>-171717</v>
      </c>
      <c r="O47" s="61"/>
      <c r="P47" s="61">
        <v>0</v>
      </c>
      <c r="Q47" s="28"/>
      <c r="R47" s="61">
        <v>0</v>
      </c>
      <c r="S47" s="26"/>
      <c r="T47" s="72">
        <f>SUM(J47:R47)</f>
        <v>-218603</v>
      </c>
      <c r="U47" s="161"/>
      <c r="V47" s="61">
        <v>0</v>
      </c>
      <c r="W47" s="28"/>
      <c r="X47" s="61">
        <v>0</v>
      </c>
      <c r="Y47" s="28"/>
      <c r="Z47" s="61">
        <v>273253</v>
      </c>
      <c r="AA47" s="61"/>
      <c r="AB47" s="61">
        <v>0</v>
      </c>
      <c r="AC47" s="161"/>
      <c r="AD47" s="61">
        <f>+F47+H47+T47+V47+X47+Z47+AB47</f>
        <v>54650</v>
      </c>
      <c r="AE47" s="160"/>
      <c r="AF47" s="72">
        <v>0</v>
      </c>
      <c r="AG47" s="155"/>
      <c r="AH47" s="61">
        <f t="shared" si="18"/>
        <v>54650</v>
      </c>
    </row>
    <row r="48" spans="1:37" s="103" customFormat="1" ht="22.5" customHeight="1" thickBot="1" x14ac:dyDescent="0.5">
      <c r="A48" s="18" t="s">
        <v>186</v>
      </c>
      <c r="B48" s="23"/>
      <c r="C48" s="23"/>
      <c r="D48" s="24"/>
      <c r="E48" s="19"/>
      <c r="F48" s="78">
        <f>+F29+F36+F40+F44+F47</f>
        <v>92692773</v>
      </c>
      <c r="G48" s="47"/>
      <c r="H48" s="78">
        <f>+H29+H36+H40+H44+H47</f>
        <v>43362964</v>
      </c>
      <c r="I48" s="47"/>
      <c r="J48" s="78">
        <f>+J29+J36+J40+J44+J47</f>
        <v>458724</v>
      </c>
      <c r="K48" s="47"/>
      <c r="L48" s="78">
        <f>+L29+L36+L40+L44+L47</f>
        <v>4307963</v>
      </c>
      <c r="M48" s="47"/>
      <c r="N48" s="78">
        <f>+N29+N36+N40+N44+N47</f>
        <v>1510104</v>
      </c>
      <c r="O48" s="47"/>
      <c r="P48" s="78">
        <f>+P29+P36+P40+P44+P47</f>
        <v>230854</v>
      </c>
      <c r="Q48" s="47"/>
      <c r="R48" s="78">
        <f>+R29+R36+R40+R44+R47</f>
        <v>1842</v>
      </c>
      <c r="S48" s="84"/>
      <c r="T48" s="78">
        <f>+T29+T36+T40+T44+T47</f>
        <v>6509487</v>
      </c>
      <c r="U48" s="47"/>
      <c r="V48" s="78">
        <f>+V29+V36+V40+V44+V47</f>
        <v>10091000</v>
      </c>
      <c r="W48" s="47"/>
      <c r="X48" s="78">
        <f>+X29+X36+X40+X44+X47</f>
        <v>11402307</v>
      </c>
      <c r="Y48" s="47"/>
      <c r="Z48" s="78">
        <f>+Z29+Z36+Z40+Z44+Z47</f>
        <v>89819263</v>
      </c>
      <c r="AA48" s="184"/>
      <c r="AB48" s="78">
        <f>+AB29+AB36+AB40+AB44+AB47</f>
        <v>-11402307</v>
      </c>
      <c r="AC48" s="47"/>
      <c r="AD48" s="204">
        <f>+AD29+AD36+AD40+AD44+AD47</f>
        <v>242475487</v>
      </c>
      <c r="AE48" s="16"/>
      <c r="AF48" s="186">
        <f>+AF29+AF36+AF40+AF44+AF47</f>
        <v>45000</v>
      </c>
      <c r="AG48" s="16"/>
      <c r="AH48" s="186">
        <f>+AD48+AF48</f>
        <v>242520487</v>
      </c>
      <c r="AJ48" s="236"/>
    </row>
    <row r="49" spans="4:34" s="103" customFormat="1" ht="22.5" customHeight="1" thickTop="1" x14ac:dyDescent="0.25"/>
    <row r="50" spans="4:34" x14ac:dyDescent="0.55000000000000004">
      <c r="D50" s="2"/>
      <c r="E50" s="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</row>
    <row r="51" spans="4:34" x14ac:dyDescent="0.55000000000000004">
      <c r="D51" s="2"/>
      <c r="E51" s="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</row>
    <row r="52" spans="4:34" x14ac:dyDescent="0.55000000000000004">
      <c r="D52" s="2"/>
      <c r="E52" s="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43"/>
    </row>
    <row r="53" spans="4:34" x14ac:dyDescent="0.55000000000000004">
      <c r="D53" s="2"/>
      <c r="E53" s="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</row>
    <row r="54" spans="4:34" x14ac:dyDescent="0.55000000000000004">
      <c r="D54" s="2"/>
      <c r="E54" s="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</row>
    <row r="55" spans="4:34" x14ac:dyDescent="0.55000000000000004">
      <c r="D55" s="2"/>
      <c r="E55" s="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</row>
    <row r="56" spans="4:34" x14ac:dyDescent="0.55000000000000004">
      <c r="D56" s="2"/>
      <c r="E56" s="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</row>
    <row r="57" spans="4:34" x14ac:dyDescent="0.55000000000000004">
      <c r="D57" s="2"/>
      <c r="E57" s="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</row>
    <row r="58" spans="4:34" x14ac:dyDescent="0.55000000000000004">
      <c r="D58" s="2"/>
      <c r="E58" s="2"/>
      <c r="X58" s="2"/>
      <c r="Z58" s="2"/>
      <c r="AA58" s="2"/>
      <c r="AB58" s="2"/>
      <c r="AC58" s="2"/>
    </row>
    <row r="59" spans="4:34" x14ac:dyDescent="0.55000000000000004">
      <c r="D59" s="2"/>
      <c r="E59" s="2"/>
      <c r="X59" s="2"/>
      <c r="Z59" s="2"/>
      <c r="AA59" s="2"/>
      <c r="AB59" s="2"/>
      <c r="AC59" s="2"/>
    </row>
    <row r="60" spans="4:34" x14ac:dyDescent="0.55000000000000004">
      <c r="D60" s="2"/>
      <c r="E60" s="2"/>
      <c r="X60" s="2"/>
      <c r="Z60" s="2"/>
      <c r="AA60" s="2"/>
      <c r="AB60" s="2"/>
      <c r="AC60" s="2"/>
    </row>
    <row r="61" spans="4:34" x14ac:dyDescent="0.55000000000000004">
      <c r="D61" s="2"/>
      <c r="E61" s="2"/>
      <c r="X61" s="2"/>
      <c r="Z61" s="2"/>
      <c r="AA61" s="2"/>
      <c r="AB61" s="2"/>
      <c r="AC61" s="2"/>
    </row>
    <row r="62" spans="4:34" x14ac:dyDescent="0.55000000000000004">
      <c r="D62" s="2"/>
      <c r="E62" s="2"/>
      <c r="X62" s="2"/>
      <c r="Z62" s="2"/>
      <c r="AA62" s="2"/>
      <c r="AB62" s="2"/>
      <c r="AC62" s="2"/>
    </row>
    <row r="63" spans="4:34" x14ac:dyDescent="0.55000000000000004">
      <c r="D63" s="2"/>
      <c r="E63" s="2"/>
      <c r="X63" s="2"/>
      <c r="Z63" s="2"/>
      <c r="AA63" s="2"/>
      <c r="AB63" s="2"/>
      <c r="AC63" s="2"/>
    </row>
    <row r="64" spans="4:34" x14ac:dyDescent="0.55000000000000004">
      <c r="D64" s="2"/>
      <c r="E64" s="2"/>
      <c r="X64" s="2"/>
      <c r="Z64" s="2"/>
      <c r="AA64" s="2"/>
      <c r="AB64" s="2"/>
      <c r="AC64" s="2"/>
    </row>
    <row r="65" spans="4:29" x14ac:dyDescent="0.55000000000000004">
      <c r="D65" s="2"/>
      <c r="E65" s="2"/>
      <c r="X65" s="2"/>
      <c r="Z65" s="2"/>
      <c r="AA65" s="2"/>
      <c r="AB65" s="2"/>
      <c r="AC65" s="2"/>
    </row>
    <row r="66" spans="4:29" x14ac:dyDescent="0.55000000000000004">
      <c r="D66" s="2"/>
      <c r="E66" s="2"/>
      <c r="X66" s="2"/>
      <c r="Z66" s="2"/>
      <c r="AA66" s="2"/>
      <c r="AB66" s="2"/>
      <c r="AC66" s="2"/>
    </row>
    <row r="67" spans="4:29" x14ac:dyDescent="0.55000000000000004">
      <c r="D67" s="2"/>
      <c r="E67" s="2"/>
      <c r="X67" s="2"/>
      <c r="Z67" s="2"/>
      <c r="AA67" s="2"/>
      <c r="AB67" s="2"/>
      <c r="AC67" s="2"/>
    </row>
    <row r="68" spans="4:29" x14ac:dyDescent="0.55000000000000004">
      <c r="D68" s="2"/>
      <c r="E68" s="2"/>
      <c r="X68" s="2"/>
      <c r="Z68" s="2"/>
      <c r="AA68" s="2"/>
      <c r="AB68" s="2"/>
      <c r="AC68" s="2"/>
    </row>
    <row r="69" spans="4:29" x14ac:dyDescent="0.55000000000000004">
      <c r="D69" s="2"/>
      <c r="E69" s="2"/>
      <c r="X69" s="2"/>
      <c r="Z69" s="2"/>
      <c r="AA69" s="2"/>
      <c r="AB69" s="2"/>
      <c r="AC69" s="2"/>
    </row>
    <row r="70" spans="4:29" x14ac:dyDescent="0.55000000000000004">
      <c r="D70" s="2"/>
      <c r="E70" s="2"/>
      <c r="X70" s="2"/>
      <c r="Z70" s="2"/>
      <c r="AA70" s="2"/>
      <c r="AB70" s="2"/>
      <c r="AC70" s="2"/>
    </row>
    <row r="71" spans="4:29" x14ac:dyDescent="0.55000000000000004">
      <c r="D71" s="2"/>
      <c r="E71" s="2"/>
      <c r="X71" s="2"/>
      <c r="Z71" s="2"/>
      <c r="AA71" s="2"/>
      <c r="AB71" s="2"/>
      <c r="AC71" s="2"/>
    </row>
    <row r="72" spans="4:29" x14ac:dyDescent="0.55000000000000004">
      <c r="D72" s="2"/>
      <c r="E72" s="2"/>
      <c r="X72" s="2"/>
      <c r="Z72" s="2"/>
      <c r="AA72" s="2"/>
      <c r="AB72" s="2"/>
      <c r="AC72" s="2"/>
    </row>
    <row r="73" spans="4:29" x14ac:dyDescent="0.55000000000000004">
      <c r="D73" s="2"/>
      <c r="E73" s="2"/>
      <c r="X73" s="2"/>
      <c r="Z73" s="2"/>
      <c r="AA73" s="2"/>
      <c r="AB73" s="2"/>
      <c r="AC73" s="2"/>
    </row>
    <row r="74" spans="4:29" x14ac:dyDescent="0.55000000000000004">
      <c r="D74" s="2"/>
      <c r="E74" s="2"/>
      <c r="X74" s="2"/>
      <c r="Z74" s="2"/>
      <c r="AA74" s="2"/>
      <c r="AB74" s="2"/>
      <c r="AC74" s="2"/>
    </row>
    <row r="75" spans="4:29" x14ac:dyDescent="0.55000000000000004">
      <c r="D75" s="2"/>
      <c r="E75" s="2"/>
      <c r="X75" s="2"/>
      <c r="Z75" s="2"/>
      <c r="AA75" s="2"/>
      <c r="AB75" s="2"/>
      <c r="AC75" s="2"/>
    </row>
  </sheetData>
  <mergeCells count="5">
    <mergeCell ref="V5:Z5"/>
    <mergeCell ref="F28:AH28"/>
    <mergeCell ref="F4:AH4"/>
    <mergeCell ref="J5:T5"/>
    <mergeCell ref="F11:AH11"/>
  </mergeCells>
  <pageMargins left="0.62992125984251968" right="0.19685039370078741" top="0.39370078740157483" bottom="0.31496062992125984" header="0.55118110236220474" footer="0.23622047244094491"/>
  <pageSetup paperSize="9" scale="40" firstPageNumber="7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Y108"/>
  <sheetViews>
    <sheetView view="pageBreakPreview" topLeftCell="A4" zoomScale="90" zoomScaleNormal="50" zoomScaleSheetLayoutView="90" workbookViewId="0">
      <pane xSplit="5" ySplit="6" topLeftCell="F22" activePane="bottomRight" state="frozen"/>
      <selection activeCell="A4" sqref="A4"/>
      <selection pane="topRight" activeCell="F4" sqref="F4"/>
      <selection pane="bottomLeft" activeCell="A10" sqref="A10"/>
      <selection pane="bottomRight" activeCell="C23" sqref="C23"/>
    </sheetView>
  </sheetViews>
  <sheetFormatPr defaultColWidth="2" defaultRowHeight="23.25" x14ac:dyDescent="0.55000000000000004"/>
  <cols>
    <col min="1" max="2" width="3.85546875" style="163" customWidth="1"/>
    <col min="3" max="3" width="51.42578125" style="163" customWidth="1"/>
    <col min="4" max="4" width="8.5703125" style="163" customWidth="1"/>
    <col min="5" max="5" width="1.140625" style="163" customWidth="1"/>
    <col min="6" max="6" width="16.140625" style="163" customWidth="1"/>
    <col min="7" max="7" width="1.140625" style="163" customWidth="1"/>
    <col min="8" max="8" width="16.28515625" style="163" customWidth="1"/>
    <col min="9" max="9" width="1.140625" style="163" customWidth="1"/>
    <col min="10" max="10" width="16.28515625" style="163" customWidth="1"/>
    <col min="11" max="11" width="0.42578125" style="163" customWidth="1"/>
    <col min="12" max="12" width="15.42578125" style="163" customWidth="1"/>
    <col min="13" max="13" width="1.140625" style="163" customWidth="1"/>
    <col min="14" max="14" width="16.140625" style="163" customWidth="1"/>
    <col min="15" max="15" width="1.140625" style="163" customWidth="1"/>
    <col min="16" max="16" width="16.28515625" style="163" customWidth="1"/>
    <col min="17" max="17" width="1.140625" style="163" customWidth="1"/>
    <col min="18" max="18" width="16.28515625" style="163" customWidth="1"/>
    <col min="19" max="19" width="1.140625" style="163" customWidth="1"/>
    <col min="20" max="20" width="16.28515625" style="163" customWidth="1"/>
    <col min="21" max="21" width="1.140625" style="163" customWidth="1"/>
    <col min="22" max="22" width="16.28515625" style="163" customWidth="1"/>
    <col min="23" max="23" width="1.140625" style="163" customWidth="1"/>
    <col min="24" max="24" width="16.28515625" style="163" customWidth="1"/>
    <col min="25" max="25" width="1.140625" style="163" customWidth="1"/>
    <col min="26" max="26" width="16.28515625" style="163" customWidth="1"/>
    <col min="27" max="27" width="1.140625" style="163" customWidth="1"/>
    <col min="28" max="28" width="16.28515625" style="163" customWidth="1"/>
    <col min="29" max="29" width="1.140625" style="163" customWidth="1"/>
    <col min="30" max="30" width="17" style="163" customWidth="1"/>
    <col min="31" max="31" width="9.140625" style="163" customWidth="1"/>
    <col min="32" max="32" width="20.5703125" style="163" customWidth="1"/>
    <col min="33" max="38" width="9.140625" style="163" customWidth="1"/>
    <col min="39" max="39" width="10.140625" style="163" bestFit="1" customWidth="1"/>
    <col min="40" max="178" width="9.140625" style="163" customWidth="1"/>
    <col min="179" max="16384" width="2" style="163"/>
  </cols>
  <sheetData>
    <row r="1" spans="1:51" s="103" customFormat="1" ht="21.95" customHeight="1" x14ac:dyDescent="0.25">
      <c r="A1" s="17" t="s">
        <v>0</v>
      </c>
      <c r="B1" s="3"/>
      <c r="C1" s="135"/>
      <c r="D1" s="137"/>
      <c r="E1" s="137"/>
      <c r="F1" s="13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125"/>
      <c r="AA1" s="125"/>
      <c r="AB1" s="125"/>
      <c r="AC1" s="125"/>
      <c r="AD1" s="3"/>
    </row>
    <row r="2" spans="1:51" s="103" customFormat="1" ht="21.95" customHeight="1" x14ac:dyDescent="0.25">
      <c r="A2" s="138" t="s">
        <v>189</v>
      </c>
      <c r="B2" s="135"/>
      <c r="C2" s="135"/>
      <c r="D2" s="137"/>
      <c r="E2" s="137"/>
      <c r="F2" s="135"/>
      <c r="G2" s="13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25"/>
      <c r="AA2" s="125"/>
      <c r="AB2" s="125"/>
      <c r="AC2" s="125"/>
    </row>
    <row r="3" spans="1:51" s="103" customFormat="1" ht="21.95" customHeight="1" x14ac:dyDescent="0.25">
      <c r="A3" s="138"/>
      <c r="B3" s="135"/>
      <c r="C3" s="135"/>
      <c r="D3" s="137"/>
      <c r="E3" s="137"/>
      <c r="F3" s="135"/>
      <c r="G3" s="13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25"/>
      <c r="AA3" s="125"/>
      <c r="AB3" s="125"/>
      <c r="AC3" s="125"/>
      <c r="AD3" s="125" t="s">
        <v>197</v>
      </c>
    </row>
    <row r="4" spans="1:51" s="103" customFormat="1" ht="22.5" customHeight="1" x14ac:dyDescent="0.25">
      <c r="A4" s="135"/>
      <c r="B4" s="135"/>
      <c r="C4" s="135"/>
      <c r="D4" s="137"/>
      <c r="E4" s="137"/>
      <c r="F4" s="270" t="s">
        <v>2</v>
      </c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</row>
    <row r="5" spans="1:51" s="103" customFormat="1" ht="22.5" customHeight="1" x14ac:dyDescent="0.25">
      <c r="A5" s="3"/>
      <c r="B5" s="3"/>
      <c r="C5" s="3"/>
      <c r="D5" s="24"/>
      <c r="E5" s="24"/>
      <c r="F5" s="3"/>
      <c r="G5" s="3"/>
      <c r="H5" s="139"/>
      <c r="I5" s="139"/>
      <c r="J5" s="275" t="s">
        <v>36</v>
      </c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126"/>
      <c r="V5" s="275" t="s">
        <v>37</v>
      </c>
      <c r="W5" s="275"/>
      <c r="X5" s="275"/>
      <c r="Y5" s="275"/>
      <c r="Z5" s="275"/>
      <c r="AA5" s="3"/>
      <c r="AB5" s="3"/>
      <c r="AC5" s="3"/>
      <c r="AD5" s="140"/>
    </row>
    <row r="6" spans="1:51" s="103" customFormat="1" ht="22.5" customHeight="1" x14ac:dyDescent="0.25">
      <c r="A6" s="141"/>
      <c r="B6" s="142"/>
      <c r="C6" s="141"/>
      <c r="D6" s="136"/>
      <c r="E6" s="136"/>
      <c r="F6" s="141"/>
      <c r="G6" s="143"/>
      <c r="H6" s="141"/>
      <c r="I6" s="141"/>
      <c r="J6" s="141"/>
      <c r="K6" s="141"/>
      <c r="L6" s="143" t="s">
        <v>106</v>
      </c>
      <c r="M6" s="143"/>
      <c r="N6" s="143"/>
      <c r="O6" s="143"/>
      <c r="P6" s="143" t="s">
        <v>72</v>
      </c>
      <c r="Q6" s="143"/>
      <c r="R6" s="144" t="s">
        <v>73</v>
      </c>
      <c r="S6" s="53"/>
      <c r="T6" s="145"/>
      <c r="U6" s="145"/>
      <c r="V6" s="145"/>
      <c r="W6" s="145"/>
      <c r="X6" s="145"/>
      <c r="Y6" s="145"/>
      <c r="Z6" s="143"/>
      <c r="AA6" s="143"/>
      <c r="AB6" s="143"/>
      <c r="AC6" s="143"/>
      <c r="AD6" s="146"/>
    </row>
    <row r="7" spans="1:51" s="103" customFormat="1" ht="22.5" customHeight="1" x14ac:dyDescent="0.25">
      <c r="A7" s="141"/>
      <c r="B7" s="142"/>
      <c r="C7" s="141"/>
      <c r="D7" s="136"/>
      <c r="E7" s="136"/>
      <c r="F7" s="143"/>
      <c r="G7" s="143"/>
      <c r="H7" s="141"/>
      <c r="I7" s="141"/>
      <c r="J7" s="143" t="s">
        <v>74</v>
      </c>
      <c r="K7" s="143"/>
      <c r="L7" s="143" t="s">
        <v>107</v>
      </c>
      <c r="M7" s="143"/>
      <c r="N7" s="144" t="s">
        <v>75</v>
      </c>
      <c r="O7" s="143"/>
      <c r="P7" s="143" t="s">
        <v>76</v>
      </c>
      <c r="Q7" s="143"/>
      <c r="R7" s="144" t="s">
        <v>77</v>
      </c>
      <c r="S7" s="53"/>
      <c r="T7" s="145"/>
      <c r="U7" s="145"/>
      <c r="V7" s="145"/>
      <c r="W7" s="145"/>
      <c r="X7" s="145"/>
      <c r="Y7" s="145"/>
      <c r="Z7" s="143"/>
      <c r="AA7" s="143"/>
      <c r="AB7" s="143"/>
      <c r="AC7" s="143"/>
      <c r="AD7" s="146"/>
    </row>
    <row r="8" spans="1:51" s="103" customFormat="1" ht="22.5" customHeight="1" x14ac:dyDescent="0.25">
      <c r="A8" s="142"/>
      <c r="B8" s="142"/>
      <c r="C8" s="141"/>
      <c r="D8" s="136"/>
      <c r="E8" s="136"/>
      <c r="F8" s="55" t="s">
        <v>79</v>
      </c>
      <c r="G8" s="143"/>
      <c r="H8" s="147" t="s">
        <v>80</v>
      </c>
      <c r="I8" s="53"/>
      <c r="J8" s="143" t="s">
        <v>81</v>
      </c>
      <c r="K8" s="143"/>
      <c r="L8" s="143" t="s">
        <v>108</v>
      </c>
      <c r="M8" s="143"/>
      <c r="N8" s="144" t="s">
        <v>82</v>
      </c>
      <c r="O8" s="143"/>
      <c r="P8" s="144" t="s">
        <v>83</v>
      </c>
      <c r="Q8" s="143"/>
      <c r="R8" s="144" t="s">
        <v>84</v>
      </c>
      <c r="S8" s="145"/>
      <c r="T8" s="54" t="s">
        <v>85</v>
      </c>
      <c r="U8" s="145"/>
      <c r="V8" s="148" t="s">
        <v>86</v>
      </c>
      <c r="W8" s="145"/>
      <c r="X8" s="143" t="s">
        <v>162</v>
      </c>
      <c r="Y8" s="145"/>
      <c r="Z8" s="143"/>
      <c r="AA8" s="143"/>
      <c r="AB8" s="143"/>
      <c r="AC8" s="143"/>
      <c r="AD8" s="147" t="s">
        <v>87</v>
      </c>
    </row>
    <row r="9" spans="1:51" s="103" customFormat="1" ht="22.5" customHeight="1" x14ac:dyDescent="0.25">
      <c r="A9" s="142"/>
      <c r="B9" s="142"/>
      <c r="C9" s="141"/>
      <c r="D9" s="250" t="s">
        <v>5</v>
      </c>
      <c r="E9" s="136"/>
      <c r="F9" s="256" t="s">
        <v>89</v>
      </c>
      <c r="G9" s="143"/>
      <c r="H9" s="257" t="s">
        <v>90</v>
      </c>
      <c r="I9" s="53"/>
      <c r="J9" s="258" t="s">
        <v>91</v>
      </c>
      <c r="K9" s="56"/>
      <c r="L9" s="258" t="s">
        <v>109</v>
      </c>
      <c r="M9" s="143"/>
      <c r="N9" s="259" t="s">
        <v>92</v>
      </c>
      <c r="O9" s="143"/>
      <c r="P9" s="259" t="s">
        <v>9</v>
      </c>
      <c r="Q9" s="143"/>
      <c r="R9" s="260" t="s">
        <v>93</v>
      </c>
      <c r="S9" s="53"/>
      <c r="T9" s="261" t="s">
        <v>94</v>
      </c>
      <c r="U9" s="145"/>
      <c r="V9" s="257" t="s">
        <v>95</v>
      </c>
      <c r="W9" s="143"/>
      <c r="X9" s="256" t="s">
        <v>161</v>
      </c>
      <c r="Y9" s="143"/>
      <c r="Z9" s="256" t="s">
        <v>96</v>
      </c>
      <c r="AA9" s="55"/>
      <c r="AB9" s="256" t="s">
        <v>161</v>
      </c>
      <c r="AC9" s="143"/>
      <c r="AD9" s="261" t="s">
        <v>99</v>
      </c>
    </row>
    <row r="10" spans="1:51" s="103" customFormat="1" ht="22.5" customHeight="1" x14ac:dyDescent="0.25">
      <c r="A10" s="142"/>
      <c r="B10" s="142"/>
      <c r="C10" s="141"/>
      <c r="D10" s="136"/>
      <c r="E10" s="136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</row>
    <row r="11" spans="1:51" s="103" customFormat="1" ht="22.5" customHeight="1" x14ac:dyDescent="0.55000000000000004">
      <c r="A11" s="149" t="s">
        <v>190</v>
      </c>
      <c r="B11" s="2"/>
      <c r="C11" s="150"/>
      <c r="D11" s="19"/>
      <c r="E11" s="24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</row>
    <row r="12" spans="1:51" s="103" customFormat="1" ht="22.5" customHeight="1" x14ac:dyDescent="0.45">
      <c r="A12" s="152" t="s">
        <v>191</v>
      </c>
      <c r="B12" s="153"/>
      <c r="C12" s="153"/>
      <c r="D12" s="60"/>
      <c r="E12" s="24"/>
      <c r="F12" s="58">
        <v>92531340</v>
      </c>
      <c r="G12" s="154"/>
      <c r="H12" s="58">
        <v>43371256</v>
      </c>
      <c r="I12" s="58"/>
      <c r="J12" s="58">
        <v>182866</v>
      </c>
      <c r="K12" s="59"/>
      <c r="L12" s="58">
        <v>884526</v>
      </c>
      <c r="M12" s="154"/>
      <c r="N12" s="58">
        <v>4564081</v>
      </c>
      <c r="O12" s="154"/>
      <c r="P12" s="58">
        <v>-172629</v>
      </c>
      <c r="Q12" s="154"/>
      <c r="R12" s="58">
        <v>-13520</v>
      </c>
      <c r="S12" s="58"/>
      <c r="T12" s="94">
        <v>5445324</v>
      </c>
      <c r="U12" s="58"/>
      <c r="V12" s="58">
        <v>10091000</v>
      </c>
      <c r="W12" s="154"/>
      <c r="X12" s="75">
        <v>0</v>
      </c>
      <c r="Y12" s="154"/>
      <c r="Z12" s="58">
        <v>83334547</v>
      </c>
      <c r="AA12" s="154"/>
      <c r="AB12" s="75">
        <v>0</v>
      </c>
      <c r="AC12" s="154"/>
      <c r="AD12" s="37">
        <f>+F12+H12+T12+V12+X12+AB12+Z12</f>
        <v>234773467</v>
      </c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</row>
    <row r="13" spans="1:51" s="103" customFormat="1" ht="22.5" customHeight="1" x14ac:dyDescent="0.25">
      <c r="A13" s="23" t="s">
        <v>100</v>
      </c>
      <c r="B13" s="23"/>
      <c r="C13" s="23"/>
      <c r="D13" s="60"/>
      <c r="E13" s="24"/>
      <c r="F13" s="58"/>
      <c r="G13" s="58"/>
      <c r="H13" s="58"/>
      <c r="I13" s="58"/>
      <c r="J13" s="59"/>
      <c r="K13" s="59"/>
      <c r="L13" s="59"/>
      <c r="M13" s="154"/>
      <c r="N13" s="58"/>
      <c r="O13" s="154"/>
      <c r="P13" s="58"/>
      <c r="Q13" s="154"/>
      <c r="R13" s="58"/>
      <c r="S13" s="58"/>
      <c r="T13" s="58"/>
      <c r="U13" s="58"/>
      <c r="V13" s="58"/>
      <c r="W13" s="154"/>
      <c r="X13" s="58"/>
      <c r="Y13" s="154"/>
      <c r="Z13" s="58"/>
      <c r="AA13" s="154"/>
      <c r="AB13" s="58"/>
      <c r="AC13" s="154"/>
      <c r="AD13" s="58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</row>
    <row r="14" spans="1:51" s="103" customFormat="1" ht="22.5" customHeight="1" x14ac:dyDescent="0.25">
      <c r="A14" s="157" t="s">
        <v>101</v>
      </c>
      <c r="B14" s="23"/>
      <c r="C14" s="23"/>
      <c r="D14" s="60"/>
      <c r="E14" s="24"/>
      <c r="F14" s="58"/>
      <c r="G14" s="58"/>
      <c r="H14" s="58"/>
      <c r="I14" s="58"/>
      <c r="J14" s="59"/>
      <c r="K14" s="59"/>
      <c r="L14" s="59"/>
      <c r="M14" s="154"/>
      <c r="N14" s="58"/>
      <c r="O14" s="154"/>
      <c r="P14" s="58"/>
      <c r="Q14" s="154"/>
      <c r="R14" s="58"/>
      <c r="S14" s="58"/>
      <c r="T14" s="58"/>
      <c r="U14" s="58"/>
      <c r="V14" s="58"/>
      <c r="W14" s="154"/>
      <c r="X14" s="58"/>
      <c r="Y14" s="154"/>
      <c r="Z14" s="58"/>
      <c r="AA14" s="154"/>
      <c r="AB14" s="58"/>
      <c r="AC14" s="154"/>
      <c r="AD14" s="58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</row>
    <row r="15" spans="1:51" s="103" customFormat="1" ht="22.5" customHeight="1" x14ac:dyDescent="0.25">
      <c r="A15" s="4"/>
      <c r="B15" s="4" t="s">
        <v>148</v>
      </c>
      <c r="C15" s="159"/>
      <c r="D15" s="24"/>
      <c r="E15" s="24"/>
      <c r="F15" s="61">
        <v>0</v>
      </c>
      <c r="G15" s="160"/>
      <c r="H15" s="61">
        <v>0</v>
      </c>
      <c r="I15" s="61"/>
      <c r="J15" s="61">
        <v>72631</v>
      </c>
      <c r="K15" s="160"/>
      <c r="L15" s="61">
        <v>0</v>
      </c>
      <c r="M15" s="61"/>
      <c r="N15" s="61">
        <v>0</v>
      </c>
      <c r="O15" s="160"/>
      <c r="P15" s="61">
        <v>0</v>
      </c>
      <c r="Q15" s="160"/>
      <c r="R15" s="61">
        <v>0</v>
      </c>
      <c r="S15" s="160"/>
      <c r="T15" s="61">
        <f>SUM(J15:S15)</f>
        <v>72631</v>
      </c>
      <c r="U15" s="161"/>
      <c r="V15" s="61">
        <v>0</v>
      </c>
      <c r="W15" s="161"/>
      <c r="X15" s="61">
        <v>0</v>
      </c>
      <c r="Y15" s="161"/>
      <c r="Z15" s="61">
        <v>0</v>
      </c>
      <c r="AA15" s="161"/>
      <c r="AB15" s="61">
        <v>0</v>
      </c>
      <c r="AC15" s="161"/>
      <c r="AD15" s="28">
        <f t="shared" ref="AD15:AD19" si="0">+F15+H15+T15+V15+X15+AB15+Z15</f>
        <v>72631</v>
      </c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</row>
    <row r="16" spans="1:51" s="103" customFormat="1" ht="22.5" customHeight="1" x14ac:dyDescent="0.25">
      <c r="A16" s="4"/>
      <c r="B16" s="4" t="s">
        <v>102</v>
      </c>
      <c r="C16" s="159"/>
      <c r="D16" s="24"/>
      <c r="E16" s="24"/>
      <c r="F16" s="61">
        <v>2493</v>
      </c>
      <c r="G16" s="160"/>
      <c r="H16" s="61">
        <v>0</v>
      </c>
      <c r="I16" s="61"/>
      <c r="J16" s="61">
        <v>0</v>
      </c>
      <c r="K16" s="160"/>
      <c r="L16" s="61">
        <v>0</v>
      </c>
      <c r="M16" s="61"/>
      <c r="N16" s="61">
        <v>0</v>
      </c>
      <c r="O16" s="160"/>
      <c r="P16" s="61">
        <v>0</v>
      </c>
      <c r="Q16" s="160"/>
      <c r="R16" s="61">
        <v>0</v>
      </c>
      <c r="S16" s="160"/>
      <c r="T16" s="61">
        <f t="shared" ref="T16:T19" si="1">SUM(J16:S16)</f>
        <v>0</v>
      </c>
      <c r="U16" s="161"/>
      <c r="V16" s="61">
        <v>0</v>
      </c>
      <c r="W16" s="161"/>
      <c r="X16" s="61">
        <v>0</v>
      </c>
      <c r="Y16" s="161"/>
      <c r="Z16" s="61">
        <v>0</v>
      </c>
      <c r="AA16" s="161"/>
      <c r="AB16" s="61">
        <v>0</v>
      </c>
      <c r="AC16" s="161"/>
      <c r="AD16" s="28">
        <f t="shared" si="0"/>
        <v>2493</v>
      </c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</row>
    <row r="17" spans="1:51" s="103" customFormat="1" ht="22.5" customHeight="1" x14ac:dyDescent="0.25">
      <c r="A17" s="4"/>
      <c r="B17" s="4" t="s">
        <v>164</v>
      </c>
      <c r="C17" s="159"/>
      <c r="D17" s="133"/>
      <c r="E17" s="24"/>
      <c r="F17" s="61">
        <v>0</v>
      </c>
      <c r="G17" s="160"/>
      <c r="H17" s="61">
        <v>0</v>
      </c>
      <c r="I17" s="161"/>
      <c r="J17" s="61">
        <v>-63</v>
      </c>
      <c r="K17" s="160"/>
      <c r="L17" s="61">
        <v>0</v>
      </c>
      <c r="M17" s="28"/>
      <c r="N17" s="61">
        <v>0</v>
      </c>
      <c r="O17" s="160"/>
      <c r="P17" s="61">
        <v>0</v>
      </c>
      <c r="Q17" s="160"/>
      <c r="R17" s="61">
        <v>0</v>
      </c>
      <c r="S17" s="160"/>
      <c r="T17" s="61">
        <f>SUM(J17:S17)</f>
        <v>-63</v>
      </c>
      <c r="U17" s="161"/>
      <c r="V17" s="61">
        <v>0</v>
      </c>
      <c r="W17" s="161"/>
      <c r="X17" s="61">
        <v>0</v>
      </c>
      <c r="Y17" s="161"/>
      <c r="Z17" s="61">
        <v>0</v>
      </c>
      <c r="AA17" s="161"/>
      <c r="AB17" s="61">
        <v>0</v>
      </c>
      <c r="AC17" s="161"/>
      <c r="AD17" s="28">
        <f t="shared" ref="AD17" si="2">+F17+H17+T17+V17+X17+AB17+Z17</f>
        <v>-63</v>
      </c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</row>
    <row r="18" spans="1:51" s="103" customFormat="1" ht="22.5" customHeight="1" x14ac:dyDescent="0.25">
      <c r="A18" s="4"/>
      <c r="B18" s="4" t="s">
        <v>161</v>
      </c>
      <c r="C18" s="159"/>
      <c r="D18" s="24">
        <v>17</v>
      </c>
      <c r="E18" s="24"/>
      <c r="F18" s="61">
        <v>0</v>
      </c>
      <c r="G18" s="160"/>
      <c r="H18" s="61">
        <v>0</v>
      </c>
      <c r="I18" s="61"/>
      <c r="J18" s="61">
        <v>0</v>
      </c>
      <c r="K18" s="160"/>
      <c r="L18" s="61">
        <v>0</v>
      </c>
      <c r="M18" s="61"/>
      <c r="N18" s="61">
        <v>0</v>
      </c>
      <c r="O18" s="160"/>
      <c r="P18" s="61">
        <v>0</v>
      </c>
      <c r="Q18" s="160"/>
      <c r="R18" s="61">
        <v>0</v>
      </c>
      <c r="S18" s="160"/>
      <c r="T18" s="61">
        <f t="shared" ref="T18" si="3">SUM(J18:S18)</f>
        <v>0</v>
      </c>
      <c r="U18" s="161"/>
      <c r="V18" s="61">
        <v>0</v>
      </c>
      <c r="W18" s="161"/>
      <c r="X18" s="61">
        <v>600252</v>
      </c>
      <c r="Y18" s="161"/>
      <c r="Z18" s="61">
        <v>-600252</v>
      </c>
      <c r="AA18" s="161"/>
      <c r="AB18" s="61">
        <v>-600252</v>
      </c>
      <c r="AC18" s="161"/>
      <c r="AD18" s="61">
        <f t="shared" ref="AD18" si="4">+F18+H18+T18+V18+X18+AB18+Z18</f>
        <v>-600252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</row>
    <row r="19" spans="1:51" s="103" customFormat="1" ht="22.5" customHeight="1" x14ac:dyDescent="0.25">
      <c r="A19" s="4"/>
      <c r="B19" s="103" t="s">
        <v>103</v>
      </c>
      <c r="C19" s="3"/>
      <c r="D19" s="187"/>
      <c r="E19" s="24"/>
      <c r="F19" s="61">
        <v>0</v>
      </c>
      <c r="G19" s="160"/>
      <c r="H19" s="61">
        <v>-673</v>
      </c>
      <c r="I19" s="61"/>
      <c r="J19" s="61">
        <v>0</v>
      </c>
      <c r="K19" s="160"/>
      <c r="L19" s="61">
        <v>0</v>
      </c>
      <c r="M19" s="61"/>
      <c r="N19" s="61">
        <v>0</v>
      </c>
      <c r="O19" s="160"/>
      <c r="P19" s="72">
        <v>0</v>
      </c>
      <c r="Q19" s="160"/>
      <c r="R19" s="72">
        <v>0</v>
      </c>
      <c r="S19" s="160"/>
      <c r="T19" s="61">
        <f t="shared" si="1"/>
        <v>0</v>
      </c>
      <c r="U19" s="161"/>
      <c r="V19" s="72">
        <v>0</v>
      </c>
      <c r="W19" s="161"/>
      <c r="X19" s="72">
        <v>0</v>
      </c>
      <c r="Y19" s="161"/>
      <c r="Z19" s="72">
        <v>0</v>
      </c>
      <c r="AA19" s="161"/>
      <c r="AB19" s="72">
        <v>0</v>
      </c>
      <c r="AC19" s="161"/>
      <c r="AD19" s="72">
        <f t="shared" si="0"/>
        <v>-673</v>
      </c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</row>
    <row r="20" spans="1:51" s="103" customFormat="1" ht="22.5" customHeight="1" x14ac:dyDescent="0.25">
      <c r="A20" s="157" t="s">
        <v>104</v>
      </c>
      <c r="B20" s="3"/>
      <c r="C20" s="3"/>
      <c r="D20" s="24"/>
      <c r="E20" s="24"/>
      <c r="F20" s="79">
        <f>SUM(F15:F19)</f>
        <v>2493</v>
      </c>
      <c r="G20" s="172"/>
      <c r="H20" s="79">
        <f>SUM(H15:H19)</f>
        <v>-673</v>
      </c>
      <c r="I20" s="172"/>
      <c r="J20" s="79">
        <f>SUM(J15:J19)</f>
        <v>72568</v>
      </c>
      <c r="K20" s="80"/>
      <c r="L20" s="79">
        <f>SUM(L15:L19)</f>
        <v>0</v>
      </c>
      <c r="M20" s="172"/>
      <c r="N20" s="79">
        <f>SUM(N15:N19)</f>
        <v>0</v>
      </c>
      <c r="O20" s="173"/>
      <c r="P20" s="79">
        <f>SUM(P15:P19)</f>
        <v>0</v>
      </c>
      <c r="Q20" s="173"/>
      <c r="R20" s="79">
        <f>SUM(R15:R19)</f>
        <v>0</v>
      </c>
      <c r="S20" s="173"/>
      <c r="T20" s="79">
        <f>SUM(T15:T19)</f>
        <v>72568</v>
      </c>
      <c r="U20" s="172"/>
      <c r="V20" s="79">
        <f>SUM(V15:V19)</f>
        <v>0</v>
      </c>
      <c r="W20" s="172"/>
      <c r="X20" s="79">
        <f>SUM(X15:X19)</f>
        <v>600252</v>
      </c>
      <c r="Y20" s="172"/>
      <c r="Z20" s="79">
        <f>SUM(Z15:Z19)</f>
        <v>-600252</v>
      </c>
      <c r="AA20" s="172"/>
      <c r="AB20" s="79">
        <f>SUM(AB15:AB19)</f>
        <v>-600252</v>
      </c>
      <c r="AC20" s="172"/>
      <c r="AD20" s="39">
        <f>SUM(AD15:AD19)</f>
        <v>-525864</v>
      </c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</row>
    <row r="21" spans="1:51" s="103" customFormat="1" ht="22.5" customHeight="1" x14ac:dyDescent="0.25">
      <c r="A21" s="165" t="s">
        <v>184</v>
      </c>
      <c r="B21" s="142"/>
      <c r="C21" s="66"/>
      <c r="D21" s="81"/>
      <c r="E21" s="24"/>
      <c r="F21" s="67"/>
      <c r="G21" s="166"/>
      <c r="H21" s="67"/>
      <c r="I21" s="67"/>
      <c r="J21" s="67"/>
      <c r="K21" s="67"/>
      <c r="L21" s="67"/>
      <c r="M21" s="166"/>
      <c r="N21" s="166"/>
      <c r="O21" s="166"/>
      <c r="P21" s="166"/>
      <c r="Q21" s="166"/>
      <c r="R21" s="67"/>
      <c r="S21" s="68"/>
      <c r="T21" s="67"/>
      <c r="U21" s="68"/>
      <c r="V21" s="67"/>
      <c r="W21" s="166"/>
      <c r="X21" s="67"/>
      <c r="Y21" s="166"/>
      <c r="Z21" s="67"/>
      <c r="AA21" s="13"/>
      <c r="AB21" s="67"/>
      <c r="AC21" s="13"/>
      <c r="AD21" s="67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</row>
    <row r="22" spans="1:51" s="103" customFormat="1" ht="22.5" customHeight="1" x14ac:dyDescent="0.25">
      <c r="A22" s="3"/>
      <c r="B22" s="167" t="s">
        <v>183</v>
      </c>
      <c r="C22" s="3"/>
      <c r="D22" s="24"/>
      <c r="E22" s="24"/>
      <c r="F22" s="61">
        <v>0</v>
      </c>
      <c r="G22" s="61"/>
      <c r="H22" s="61">
        <v>0</v>
      </c>
      <c r="I22" s="28"/>
      <c r="J22" s="61">
        <v>0</v>
      </c>
      <c r="K22" s="61"/>
      <c r="L22" s="61">
        <v>0</v>
      </c>
      <c r="M22" s="70"/>
      <c r="N22" s="61">
        <v>0</v>
      </c>
      <c r="O22" s="69"/>
      <c r="P22" s="61">
        <v>0</v>
      </c>
      <c r="Q22" s="69"/>
      <c r="R22" s="61">
        <v>0</v>
      </c>
      <c r="S22" s="61"/>
      <c r="T22" s="61">
        <f>SUM(J22:S22)</f>
        <v>0</v>
      </c>
      <c r="U22" s="61"/>
      <c r="V22" s="61">
        <v>0</v>
      </c>
      <c r="W22" s="70"/>
      <c r="X22" s="61">
        <v>0</v>
      </c>
      <c r="Y22" s="70"/>
      <c r="Z22" s="214">
        <v>4798521</v>
      </c>
      <c r="AA22" s="71"/>
      <c r="AB22" s="61">
        <v>0</v>
      </c>
      <c r="AC22" s="71"/>
      <c r="AD22" s="71">
        <f t="shared" ref="AD22:AD24" si="5">+F22+H22+T22+V22+X22+AB22+Z22</f>
        <v>4798521</v>
      </c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</row>
    <row r="23" spans="1:51" s="103" customFormat="1" ht="22.5" customHeight="1" x14ac:dyDescent="0.25">
      <c r="A23" s="3"/>
      <c r="B23" s="167" t="s">
        <v>63</v>
      </c>
      <c r="C23" s="3"/>
      <c r="D23" s="24"/>
      <c r="E23" s="24"/>
      <c r="F23" s="72">
        <v>0</v>
      </c>
      <c r="G23" s="61"/>
      <c r="H23" s="72">
        <v>0</v>
      </c>
      <c r="I23" s="73"/>
      <c r="J23" s="72">
        <v>0</v>
      </c>
      <c r="K23" s="61"/>
      <c r="L23" s="72">
        <v>0</v>
      </c>
      <c r="M23" s="13"/>
      <c r="N23" s="101">
        <v>-14600</v>
      </c>
      <c r="O23" s="69"/>
      <c r="P23" s="72">
        <v>333963</v>
      </c>
      <c r="Q23" s="69"/>
      <c r="R23" s="72">
        <v>19508</v>
      </c>
      <c r="S23" s="13"/>
      <c r="T23" s="72">
        <f>SUM(J23:S23)</f>
        <v>338871</v>
      </c>
      <c r="U23" s="8"/>
      <c r="V23" s="72">
        <v>0</v>
      </c>
      <c r="W23" s="8"/>
      <c r="X23" s="72">
        <v>0</v>
      </c>
      <c r="Y23" s="8"/>
      <c r="Z23" s="72">
        <v>-211822</v>
      </c>
      <c r="AA23" s="8"/>
      <c r="AB23" s="72">
        <v>0</v>
      </c>
      <c r="AC23" s="8"/>
      <c r="AD23" s="175">
        <f t="shared" si="5"/>
        <v>127049</v>
      </c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</row>
    <row r="24" spans="1:51" s="103" customFormat="1" ht="22.5" customHeight="1" x14ac:dyDescent="0.25">
      <c r="A24" s="135" t="s">
        <v>185</v>
      </c>
      <c r="B24" s="3"/>
      <c r="C24" s="3"/>
      <c r="D24" s="19"/>
      <c r="E24" s="24"/>
      <c r="F24" s="75">
        <f>SUM(F22:F23)</f>
        <v>0</v>
      </c>
      <c r="G24" s="59"/>
      <c r="H24" s="75">
        <f>SUM(H22:H23)</f>
        <v>0</v>
      </c>
      <c r="I24" s="76"/>
      <c r="J24" s="75">
        <f>SUM(J22:J23)</f>
        <v>0</v>
      </c>
      <c r="K24" s="75"/>
      <c r="L24" s="75">
        <f>SUM(L22:L23)</f>
        <v>0</v>
      </c>
      <c r="M24" s="47"/>
      <c r="N24" s="77">
        <f>+N22+N23</f>
        <v>-14600</v>
      </c>
      <c r="O24" s="47"/>
      <c r="P24" s="75">
        <f>+P22+P23</f>
        <v>333963</v>
      </c>
      <c r="Q24" s="47"/>
      <c r="R24" s="77">
        <f>+R22+R23</f>
        <v>19508</v>
      </c>
      <c r="S24" s="47"/>
      <c r="T24" s="77">
        <f>+T22+T23</f>
        <v>338871</v>
      </c>
      <c r="U24" s="58"/>
      <c r="V24" s="75">
        <f>SUM(V22:V23)</f>
        <v>0</v>
      </c>
      <c r="W24" s="47"/>
      <c r="X24" s="75">
        <f>SUM(X22:X23)</f>
        <v>0</v>
      </c>
      <c r="Y24" s="47"/>
      <c r="Z24" s="77">
        <f>+Z22+Z23</f>
        <v>4586699</v>
      </c>
      <c r="AA24" s="47"/>
      <c r="AB24" s="75">
        <f>+AB22+AB23</f>
        <v>0</v>
      </c>
      <c r="AC24" s="47"/>
      <c r="AD24" s="190">
        <f t="shared" si="5"/>
        <v>4925570</v>
      </c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</row>
    <row r="25" spans="1:51" s="103" customFormat="1" ht="22.5" customHeight="1" x14ac:dyDescent="0.25">
      <c r="A25" s="3" t="s">
        <v>105</v>
      </c>
      <c r="B25" s="3"/>
      <c r="C25" s="3"/>
      <c r="D25" s="24"/>
      <c r="E25" s="24"/>
      <c r="F25" s="61">
        <v>0</v>
      </c>
      <c r="G25" s="160"/>
      <c r="H25" s="61">
        <v>0</v>
      </c>
      <c r="I25" s="161"/>
      <c r="J25" s="61">
        <v>0</v>
      </c>
      <c r="K25" s="61"/>
      <c r="L25" s="61">
        <v>0</v>
      </c>
      <c r="M25" s="161"/>
      <c r="N25" s="61">
        <v>-22298</v>
      </c>
      <c r="O25" s="161"/>
      <c r="P25" s="61">
        <v>0</v>
      </c>
      <c r="Q25" s="161"/>
      <c r="R25" s="61">
        <v>0</v>
      </c>
      <c r="S25" s="160"/>
      <c r="T25" s="61">
        <f t="shared" ref="T25" si="6">SUM(J25:S25)</f>
        <v>-22298</v>
      </c>
      <c r="U25" s="161"/>
      <c r="V25" s="61">
        <v>0</v>
      </c>
      <c r="W25" s="161"/>
      <c r="X25" s="61">
        <v>0</v>
      </c>
      <c r="Y25" s="161"/>
      <c r="Z25" s="61">
        <v>22298</v>
      </c>
      <c r="AA25" s="161"/>
      <c r="AB25" s="61">
        <v>0</v>
      </c>
      <c r="AC25" s="161"/>
      <c r="AD25" s="61">
        <f>+F25+H25+T25+V25+X25+AB25+Z25</f>
        <v>0</v>
      </c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</row>
    <row r="26" spans="1:51" s="103" customFormat="1" ht="22.5" customHeight="1" thickBot="1" x14ac:dyDescent="0.3">
      <c r="A26" s="18" t="s">
        <v>188</v>
      </c>
      <c r="B26" s="23"/>
      <c r="C26" s="23"/>
      <c r="D26" s="19"/>
      <c r="E26" s="19"/>
      <c r="F26" s="83">
        <f>+F12+F20+F24+F25</f>
        <v>92533833</v>
      </c>
      <c r="G26" s="47"/>
      <c r="H26" s="83">
        <f>+H12+H20+H24+H25</f>
        <v>43370583</v>
      </c>
      <c r="I26" s="47"/>
      <c r="J26" s="83">
        <f>+J12+J20+J24+J25</f>
        <v>255434</v>
      </c>
      <c r="K26" s="84"/>
      <c r="L26" s="83">
        <f>+L12+L20+L24+L25</f>
        <v>884526</v>
      </c>
      <c r="M26" s="47"/>
      <c r="N26" s="83">
        <f>+N12+N20+N24+N25</f>
        <v>4527183</v>
      </c>
      <c r="O26" s="47"/>
      <c r="P26" s="83">
        <f>+P12+P20+P24+P25</f>
        <v>161334</v>
      </c>
      <c r="Q26" s="47"/>
      <c r="R26" s="83">
        <f>+R12+R20+R24+R25</f>
        <v>5988</v>
      </c>
      <c r="S26" s="47"/>
      <c r="T26" s="78">
        <f>SUM(J26:S26)</f>
        <v>5834465</v>
      </c>
      <c r="U26" s="47"/>
      <c r="V26" s="83">
        <f>+V12+V20+V24+V25</f>
        <v>10091000</v>
      </c>
      <c r="W26" s="47"/>
      <c r="X26" s="83">
        <f>+X12+X20+X24+X25</f>
        <v>600252</v>
      </c>
      <c r="Y26" s="47"/>
      <c r="Z26" s="83">
        <f>+Z12+Z20+Z24+Z25</f>
        <v>87343292</v>
      </c>
      <c r="AA26" s="47"/>
      <c r="AB26" s="83">
        <f>+AB12+AB20+AB24+AB25</f>
        <v>-600252</v>
      </c>
      <c r="AC26" s="47"/>
      <c r="AD26" s="78">
        <f>+F26+H26+T26+V26+Z26</f>
        <v>239173173</v>
      </c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</row>
    <row r="27" spans="1:51" s="103" customFormat="1" ht="22.5" customHeight="1" thickTop="1" x14ac:dyDescent="0.25">
      <c r="A27" s="3"/>
      <c r="B27" s="3"/>
      <c r="C27" s="3"/>
      <c r="D27" s="24"/>
      <c r="E27" s="24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140"/>
      <c r="AA27" s="140"/>
      <c r="AB27" s="140"/>
      <c r="AC27" s="140"/>
      <c r="AD27" s="140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</row>
    <row r="28" spans="1:51" s="103" customFormat="1" ht="22.5" customHeight="1" x14ac:dyDescent="0.55000000000000004">
      <c r="A28" s="149" t="s">
        <v>182</v>
      </c>
      <c r="B28" s="2"/>
      <c r="C28" s="150"/>
      <c r="D28" s="19"/>
      <c r="E28" s="24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</row>
    <row r="29" spans="1:51" s="103" customFormat="1" ht="22.5" customHeight="1" x14ac:dyDescent="0.25">
      <c r="A29" s="151" t="s">
        <v>181</v>
      </c>
      <c r="B29" s="23"/>
      <c r="C29" s="23"/>
      <c r="D29" s="19"/>
      <c r="E29" s="24"/>
      <c r="F29" s="177">
        <v>92692773</v>
      </c>
      <c r="G29" s="177"/>
      <c r="H29" s="177">
        <v>43362964</v>
      </c>
      <c r="I29" s="177"/>
      <c r="J29" s="177">
        <v>355459</v>
      </c>
      <c r="K29" s="177"/>
      <c r="L29" s="59">
        <v>884526</v>
      </c>
      <c r="M29" s="179"/>
      <c r="N29" s="177">
        <v>4356110</v>
      </c>
      <c r="O29" s="179"/>
      <c r="P29" s="178">
        <v>2810305</v>
      </c>
      <c r="Q29" s="178"/>
      <c r="R29" s="178">
        <v>135002</v>
      </c>
      <c r="S29" s="178"/>
      <c r="T29" s="178">
        <v>8541402</v>
      </c>
      <c r="U29" s="178"/>
      <c r="V29" s="178">
        <v>10091000</v>
      </c>
      <c r="W29" s="178"/>
      <c r="X29" s="80">
        <v>5104709</v>
      </c>
      <c r="Y29" s="178"/>
      <c r="Z29" s="178">
        <v>86680135</v>
      </c>
      <c r="AA29" s="178"/>
      <c r="AB29" s="80">
        <v>-5104709</v>
      </c>
      <c r="AC29" s="178"/>
      <c r="AD29" s="178">
        <f t="shared" ref="AD29:AD35" si="7">+F29+H29+T29+V29+X29+AB29+Z29</f>
        <v>241368274</v>
      </c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</row>
    <row r="30" spans="1:51" s="103" customFormat="1" ht="22.5" customHeight="1" x14ac:dyDescent="0.25">
      <c r="A30" s="23" t="s">
        <v>100</v>
      </c>
      <c r="B30" s="23"/>
      <c r="C30" s="23"/>
      <c r="D30" s="60"/>
      <c r="E30" s="24"/>
      <c r="F30" s="58"/>
      <c r="G30" s="58"/>
      <c r="H30" s="58"/>
      <c r="I30" s="58"/>
      <c r="J30" s="59"/>
      <c r="K30" s="59"/>
      <c r="L30" s="59"/>
      <c r="M30" s="154"/>
      <c r="N30" s="58"/>
      <c r="O30" s="154"/>
      <c r="P30" s="58"/>
      <c r="Q30" s="154"/>
      <c r="R30" s="58"/>
      <c r="S30" s="58"/>
      <c r="T30" s="58"/>
      <c r="U30" s="58"/>
      <c r="V30" s="58"/>
      <c r="W30" s="154"/>
      <c r="X30" s="58"/>
      <c r="Y30" s="154"/>
      <c r="Z30" s="58"/>
      <c r="AA30" s="154"/>
      <c r="AB30" s="58"/>
      <c r="AC30" s="154"/>
      <c r="AD30" s="58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</row>
    <row r="31" spans="1:51" s="103" customFormat="1" ht="22.5" customHeight="1" x14ac:dyDescent="0.25">
      <c r="A31" s="157" t="s">
        <v>101</v>
      </c>
      <c r="B31" s="23"/>
      <c r="C31" s="23"/>
      <c r="D31" s="60"/>
      <c r="E31" s="24"/>
      <c r="F31" s="58"/>
      <c r="G31" s="58"/>
      <c r="H31" s="58"/>
      <c r="I31" s="58"/>
      <c r="J31" s="59"/>
      <c r="K31" s="59"/>
      <c r="L31" s="59"/>
      <c r="M31" s="154"/>
      <c r="N31" s="58"/>
      <c r="O31" s="154"/>
      <c r="P31" s="58"/>
      <c r="Q31" s="154"/>
      <c r="R31" s="58"/>
      <c r="S31" s="58"/>
      <c r="T31" s="58"/>
      <c r="U31" s="58"/>
      <c r="V31" s="58"/>
      <c r="W31" s="154"/>
      <c r="X31" s="58"/>
      <c r="Y31" s="154"/>
      <c r="Z31" s="58"/>
      <c r="AA31" s="154"/>
      <c r="AB31" s="58"/>
      <c r="AC31" s="154"/>
      <c r="AD31" s="58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</row>
    <row r="32" spans="1:51" s="103" customFormat="1" ht="22.5" customHeight="1" x14ac:dyDescent="0.55000000000000004">
      <c r="A32" s="4"/>
      <c r="B32" s="4" t="s">
        <v>148</v>
      </c>
      <c r="C32" s="159"/>
      <c r="D32" s="24"/>
      <c r="E32" s="24"/>
      <c r="F32" s="194">
        <v>0</v>
      </c>
      <c r="G32" s="195"/>
      <c r="H32" s="194">
        <v>0</v>
      </c>
      <c r="I32" s="196"/>
      <c r="J32" s="194">
        <v>125352</v>
      </c>
      <c r="K32" s="61"/>
      <c r="L32" s="61">
        <v>0</v>
      </c>
      <c r="M32" s="28"/>
      <c r="N32" s="61">
        <v>0</v>
      </c>
      <c r="O32" s="160"/>
      <c r="P32" s="61">
        <v>0</v>
      </c>
      <c r="Q32" s="160"/>
      <c r="R32" s="61">
        <v>0</v>
      </c>
      <c r="S32" s="160"/>
      <c r="T32" s="61">
        <f>SUM(J32:S32)</f>
        <v>125352</v>
      </c>
      <c r="U32" s="161"/>
      <c r="V32" s="61">
        <v>0</v>
      </c>
      <c r="W32" s="161"/>
      <c r="X32" s="61">
        <v>0</v>
      </c>
      <c r="Y32" s="161"/>
      <c r="Z32" s="61">
        <v>0</v>
      </c>
      <c r="AA32" s="161"/>
      <c r="AB32" s="61">
        <v>0</v>
      </c>
      <c r="AC32" s="161"/>
      <c r="AD32" s="61">
        <f t="shared" si="7"/>
        <v>125352</v>
      </c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</row>
    <row r="33" spans="1:51" s="103" customFormat="1" ht="22.5" customHeight="1" x14ac:dyDescent="0.55000000000000004">
      <c r="A33" s="4"/>
      <c r="B33" s="4" t="s">
        <v>164</v>
      </c>
      <c r="C33" s="159"/>
      <c r="D33" s="133"/>
      <c r="E33" s="24"/>
      <c r="F33" s="194">
        <v>0</v>
      </c>
      <c r="G33" s="195"/>
      <c r="H33" s="194">
        <v>0</v>
      </c>
      <c r="I33" s="196"/>
      <c r="J33" s="194">
        <v>-22087</v>
      </c>
      <c r="K33" s="61"/>
      <c r="L33" s="61">
        <v>0</v>
      </c>
      <c r="M33" s="28"/>
      <c r="N33" s="61">
        <v>0</v>
      </c>
      <c r="O33" s="160"/>
      <c r="P33" s="61">
        <v>0</v>
      </c>
      <c r="Q33" s="160"/>
      <c r="R33" s="61">
        <v>0</v>
      </c>
      <c r="S33" s="160"/>
      <c r="T33" s="61">
        <f>SUM(J33:S33)</f>
        <v>-22087</v>
      </c>
      <c r="U33" s="161"/>
      <c r="V33" s="61">
        <v>0</v>
      </c>
      <c r="W33" s="161"/>
      <c r="X33" s="61">
        <v>0</v>
      </c>
      <c r="Y33" s="161"/>
      <c r="Z33" s="61">
        <v>0</v>
      </c>
      <c r="AA33" s="161"/>
      <c r="AB33" s="61">
        <v>0</v>
      </c>
      <c r="AC33" s="161"/>
      <c r="AD33" s="61">
        <f>+F33+H33+T33+V33+X33+AB33+Z33</f>
        <v>-22087</v>
      </c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</row>
    <row r="34" spans="1:51" s="103" customFormat="1" ht="22.5" customHeight="1" x14ac:dyDescent="0.55000000000000004">
      <c r="A34" s="4"/>
      <c r="B34" s="4" t="s">
        <v>161</v>
      </c>
      <c r="C34" s="159"/>
      <c r="D34" s="24">
        <v>17</v>
      </c>
      <c r="E34" s="24"/>
      <c r="F34" s="168">
        <v>0</v>
      </c>
      <c r="G34" s="195"/>
      <c r="H34" s="168">
        <v>0</v>
      </c>
      <c r="I34" s="196"/>
      <c r="J34" s="168">
        <v>0</v>
      </c>
      <c r="K34" s="61"/>
      <c r="L34" s="72">
        <v>0</v>
      </c>
      <c r="M34" s="28"/>
      <c r="N34" s="72">
        <v>0</v>
      </c>
      <c r="O34" s="160"/>
      <c r="P34" s="72">
        <v>0</v>
      </c>
      <c r="Q34" s="160"/>
      <c r="R34" s="72">
        <v>0</v>
      </c>
      <c r="S34" s="160"/>
      <c r="T34" s="72">
        <f>SUM(J34:S34)</f>
        <v>0</v>
      </c>
      <c r="U34" s="161"/>
      <c r="V34" s="72">
        <v>0</v>
      </c>
      <c r="W34" s="161"/>
      <c r="X34" s="72">
        <v>6297598</v>
      </c>
      <c r="Y34" s="161"/>
      <c r="Z34" s="72">
        <v>-6297598</v>
      </c>
      <c r="AA34" s="161"/>
      <c r="AB34" s="72">
        <v>-6297598</v>
      </c>
      <c r="AC34" s="161"/>
      <c r="AD34" s="72">
        <f t="shared" ref="AD34" si="8">+F34+H34+T34+V34+X34+AB34+Z34</f>
        <v>-6297598</v>
      </c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</row>
    <row r="35" spans="1:51" s="103" customFormat="1" ht="22.5" hidden="1" customHeight="1" x14ac:dyDescent="0.25">
      <c r="A35" s="4"/>
      <c r="B35" s="4" t="s">
        <v>103</v>
      </c>
      <c r="C35" s="159"/>
      <c r="D35" s="24"/>
      <c r="E35" s="24"/>
      <c r="F35" s="61">
        <v>0</v>
      </c>
      <c r="G35" s="160"/>
      <c r="H35" s="61">
        <v>0</v>
      </c>
      <c r="I35" s="161"/>
      <c r="J35" s="61">
        <v>0</v>
      </c>
      <c r="K35" s="61"/>
      <c r="L35" s="61">
        <v>0</v>
      </c>
      <c r="M35" s="28"/>
      <c r="N35" s="61">
        <v>0</v>
      </c>
      <c r="O35" s="160"/>
      <c r="P35" s="61">
        <v>0</v>
      </c>
      <c r="Q35" s="160"/>
      <c r="R35" s="61">
        <v>0</v>
      </c>
      <c r="S35" s="160"/>
      <c r="T35" s="61">
        <v>0</v>
      </c>
      <c r="U35" s="161"/>
      <c r="V35" s="62">
        <v>0</v>
      </c>
      <c r="W35" s="161"/>
      <c r="X35" s="72">
        <v>0</v>
      </c>
      <c r="Y35" s="161"/>
      <c r="Z35" s="61"/>
      <c r="AA35" s="161"/>
      <c r="AB35" s="61">
        <v>0</v>
      </c>
      <c r="AC35" s="161"/>
      <c r="AD35" s="61">
        <f t="shared" si="7"/>
        <v>0</v>
      </c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</row>
    <row r="36" spans="1:51" s="103" customFormat="1" ht="22.5" customHeight="1" x14ac:dyDescent="0.25">
      <c r="A36" s="157" t="s">
        <v>104</v>
      </c>
      <c r="B36" s="3"/>
      <c r="C36" s="3"/>
      <c r="D36" s="24"/>
      <c r="E36" s="24"/>
      <c r="F36" s="79">
        <f>SUM(F32:F35)</f>
        <v>0</v>
      </c>
      <c r="G36" s="172"/>
      <c r="H36" s="79">
        <f>SUM(H32:H35)</f>
        <v>0</v>
      </c>
      <c r="I36" s="172"/>
      <c r="J36" s="79">
        <f>SUM(J32:J35)</f>
        <v>103265</v>
      </c>
      <c r="K36" s="80"/>
      <c r="L36" s="79">
        <f>SUM(L32:L35)</f>
        <v>0</v>
      </c>
      <c r="M36" s="172"/>
      <c r="N36" s="79">
        <f>SUM(N32:N35)</f>
        <v>0</v>
      </c>
      <c r="O36" s="173"/>
      <c r="P36" s="79">
        <f>SUM(P32:P35)</f>
        <v>0</v>
      </c>
      <c r="Q36" s="173"/>
      <c r="R36" s="79">
        <f>SUM(R32:R35)</f>
        <v>0</v>
      </c>
      <c r="S36" s="173"/>
      <c r="T36" s="79">
        <f>SUM(T32:T35)</f>
        <v>103265</v>
      </c>
      <c r="U36" s="172"/>
      <c r="V36" s="79">
        <f>SUM(V32:V35)</f>
        <v>0</v>
      </c>
      <c r="W36" s="172"/>
      <c r="X36" s="79">
        <f>SUM(X32:X35)</f>
        <v>6297598</v>
      </c>
      <c r="Y36" s="172"/>
      <c r="Z36" s="79">
        <f>SUM(Z32:Z35)</f>
        <v>-6297598</v>
      </c>
      <c r="AA36" s="172"/>
      <c r="AB36" s="79">
        <f>SUM(AB32:AB35)</f>
        <v>-6297598</v>
      </c>
      <c r="AC36" s="172"/>
      <c r="AD36" s="79">
        <f>SUM(AD32:AD35)</f>
        <v>-6194333</v>
      </c>
    </row>
    <row r="37" spans="1:51" s="103" customFormat="1" ht="22.5" customHeight="1" x14ac:dyDescent="0.25">
      <c r="A37" s="165" t="s">
        <v>184</v>
      </c>
      <c r="B37" s="142"/>
      <c r="C37" s="66"/>
      <c r="D37" s="81"/>
      <c r="E37" s="24"/>
      <c r="F37" s="67"/>
      <c r="G37" s="166"/>
      <c r="H37" s="67"/>
      <c r="I37" s="67"/>
      <c r="J37" s="67"/>
      <c r="K37" s="67"/>
      <c r="L37" s="67"/>
      <c r="M37" s="166"/>
      <c r="N37" s="166"/>
      <c r="O37" s="166"/>
      <c r="P37" s="166"/>
      <c r="Q37" s="166"/>
      <c r="R37" s="67"/>
      <c r="S37" s="68"/>
      <c r="T37" s="67"/>
      <c r="U37" s="68"/>
      <c r="V37" s="61"/>
      <c r="W37" s="166"/>
      <c r="X37" s="61"/>
      <c r="Y37" s="166"/>
      <c r="Z37" s="67"/>
      <c r="AA37" s="13"/>
      <c r="AB37" s="67"/>
      <c r="AC37" s="13"/>
      <c r="AD37" s="67"/>
    </row>
    <row r="38" spans="1:51" s="103" customFormat="1" ht="22.5" customHeight="1" x14ac:dyDescent="0.25">
      <c r="A38" s="3"/>
      <c r="B38" s="174" t="s">
        <v>183</v>
      </c>
      <c r="C38" s="82"/>
      <c r="D38" s="24"/>
      <c r="E38" s="24"/>
      <c r="F38" s="61">
        <v>0</v>
      </c>
      <c r="G38" s="61"/>
      <c r="H38" s="61">
        <v>0</v>
      </c>
      <c r="I38" s="28"/>
      <c r="J38" s="61">
        <v>0</v>
      </c>
      <c r="K38" s="61"/>
      <c r="L38" s="61">
        <v>0</v>
      </c>
      <c r="M38" s="70"/>
      <c r="N38" s="61">
        <v>0</v>
      </c>
      <c r="O38" s="69"/>
      <c r="P38" s="61">
        <v>0</v>
      </c>
      <c r="Q38" s="69"/>
      <c r="R38" s="61">
        <v>0</v>
      </c>
      <c r="S38" s="61"/>
      <c r="T38" s="61">
        <f t="shared" ref="T38:T43" si="9">SUM(J38:S38)</f>
        <v>0</v>
      </c>
      <c r="U38" s="61"/>
      <c r="V38" s="62">
        <v>0</v>
      </c>
      <c r="W38" s="70"/>
      <c r="X38" s="62">
        <v>0</v>
      </c>
      <c r="Y38" s="70"/>
      <c r="Z38" s="61">
        <v>4985597</v>
      </c>
      <c r="AA38" s="71"/>
      <c r="AB38" s="61">
        <v>0</v>
      </c>
      <c r="AC38" s="71"/>
      <c r="AD38" s="61">
        <f>+F38+H38+T38+V38+X38+AB38+Z38</f>
        <v>4985597</v>
      </c>
      <c r="AF38" s="236"/>
      <c r="AG38" s="236"/>
    </row>
    <row r="39" spans="1:51" s="103" customFormat="1" ht="22.5" customHeight="1" x14ac:dyDescent="0.55000000000000004">
      <c r="A39" s="3"/>
      <c r="B39" s="174" t="s">
        <v>63</v>
      </c>
      <c r="C39" s="3"/>
      <c r="D39" s="24"/>
      <c r="E39" s="24"/>
      <c r="F39" s="72">
        <v>0</v>
      </c>
      <c r="G39" s="61"/>
      <c r="H39" s="72">
        <v>0</v>
      </c>
      <c r="I39" s="73"/>
      <c r="J39" s="72">
        <v>0</v>
      </c>
      <c r="K39" s="61"/>
      <c r="L39" s="72">
        <v>0</v>
      </c>
      <c r="M39" s="13"/>
      <c r="N39" s="228">
        <v>-1261</v>
      </c>
      <c r="O39" s="229"/>
      <c r="P39" s="228">
        <v>-926464</v>
      </c>
      <c r="Q39" s="229"/>
      <c r="R39" s="228">
        <v>95852</v>
      </c>
      <c r="S39" s="13"/>
      <c r="T39" s="72">
        <f t="shared" si="9"/>
        <v>-831873</v>
      </c>
      <c r="U39" s="8"/>
      <c r="V39" s="101">
        <f>+V37+V38</f>
        <v>0</v>
      </c>
      <c r="W39" s="8"/>
      <c r="X39" s="101">
        <f>+X37+X38</f>
        <v>0</v>
      </c>
      <c r="Y39" s="8"/>
      <c r="Z39" s="72">
        <v>83558</v>
      </c>
      <c r="AA39" s="8"/>
      <c r="AB39" s="72">
        <v>0</v>
      </c>
      <c r="AC39" s="8"/>
      <c r="AD39" s="72">
        <f>+F39+H39+T39+V39+X39+AB39+Z39</f>
        <v>-748315</v>
      </c>
      <c r="AF39" s="236"/>
    </row>
    <row r="40" spans="1:51" s="103" customFormat="1" ht="22.5" customHeight="1" x14ac:dyDescent="0.25">
      <c r="A40" s="135" t="s">
        <v>185</v>
      </c>
      <c r="B40" s="3"/>
      <c r="C40" s="3"/>
      <c r="D40" s="19"/>
      <c r="E40" s="24"/>
      <c r="F40" s="75">
        <f>+F38+F39</f>
        <v>0</v>
      </c>
      <c r="G40" s="59"/>
      <c r="H40" s="75">
        <f>+H38+H39</f>
        <v>0</v>
      </c>
      <c r="I40" s="76"/>
      <c r="J40" s="75">
        <f>+J38+J39</f>
        <v>0</v>
      </c>
      <c r="K40" s="75"/>
      <c r="L40" s="75">
        <f>+L38+L39</f>
        <v>0</v>
      </c>
      <c r="M40" s="47"/>
      <c r="N40" s="75">
        <f>+N38+N39</f>
        <v>-1261</v>
      </c>
      <c r="O40" s="47"/>
      <c r="P40" s="75">
        <f>+P38+P39</f>
        <v>-926464</v>
      </c>
      <c r="Q40" s="47"/>
      <c r="R40" s="75">
        <f>+R38+R39</f>
        <v>95852</v>
      </c>
      <c r="S40" s="47"/>
      <c r="T40" s="75">
        <f>SUM(J40:S40)</f>
        <v>-831873</v>
      </c>
      <c r="U40" s="58"/>
      <c r="V40" s="75">
        <f>+V38+V39</f>
        <v>0</v>
      </c>
      <c r="W40" s="47"/>
      <c r="X40" s="75">
        <f>+X38+X39</f>
        <v>0</v>
      </c>
      <c r="Y40" s="47"/>
      <c r="Z40" s="75">
        <f>+Z38+Z39</f>
        <v>5069155</v>
      </c>
      <c r="AA40" s="47"/>
      <c r="AB40" s="75">
        <f>+AB38+AB39</f>
        <v>0</v>
      </c>
      <c r="AC40" s="47"/>
      <c r="AD40" s="94">
        <f>+F40+H40+T40+V40+X40+AB40+Z40</f>
        <v>4237282</v>
      </c>
      <c r="AF40" s="236"/>
      <c r="AG40" s="236"/>
    </row>
    <row r="41" spans="1:51" s="103" customFormat="1" ht="22.5" hidden="1" customHeight="1" x14ac:dyDescent="0.45">
      <c r="A41" s="3"/>
      <c r="B41" s="3"/>
      <c r="C41" s="3"/>
      <c r="D41" s="3"/>
      <c r="E41" s="24"/>
      <c r="F41" s="218"/>
      <c r="G41" s="59"/>
      <c r="H41" s="218"/>
      <c r="I41" s="76"/>
      <c r="J41" s="218"/>
      <c r="K41" s="75"/>
      <c r="L41" s="218"/>
      <c r="M41" s="47"/>
      <c r="N41" s="218"/>
      <c r="O41" s="47"/>
      <c r="P41" s="218"/>
      <c r="Q41" s="47"/>
      <c r="R41" s="218"/>
      <c r="S41" s="47"/>
      <c r="T41" s="218"/>
      <c r="U41" s="58"/>
      <c r="V41" s="219"/>
      <c r="W41" s="220"/>
      <c r="X41" s="219"/>
      <c r="Y41" s="220"/>
      <c r="Z41" s="219"/>
      <c r="AA41" s="220"/>
      <c r="AB41" s="218"/>
      <c r="AC41" s="220"/>
      <c r="AD41" s="219"/>
    </row>
    <row r="42" spans="1:51" s="103" customFormat="1" ht="22.5" hidden="1" customHeight="1" x14ac:dyDescent="0.55000000000000004">
      <c r="A42" s="217"/>
      <c r="B42" s="174"/>
      <c r="C42" s="174"/>
      <c r="D42" s="19"/>
      <c r="E42" s="24"/>
      <c r="F42" s="230">
        <v>0</v>
      </c>
      <c r="G42" s="235"/>
      <c r="H42" s="230">
        <v>0</v>
      </c>
      <c r="I42" s="76"/>
      <c r="J42" s="230">
        <v>0</v>
      </c>
      <c r="K42" s="215"/>
      <c r="L42" s="230">
        <v>0</v>
      </c>
      <c r="M42" s="13"/>
      <c r="N42" s="230">
        <v>0</v>
      </c>
      <c r="O42" s="220"/>
      <c r="P42" s="230"/>
      <c r="Q42" s="47"/>
      <c r="R42" s="230">
        <v>0</v>
      </c>
      <c r="S42" s="47"/>
      <c r="T42" s="230">
        <f t="shared" ref="T42" si="10">SUM(J42:S42)</f>
        <v>0</v>
      </c>
      <c r="U42" s="58"/>
      <c r="V42" s="221">
        <v>0</v>
      </c>
      <c r="W42" s="232"/>
      <c r="X42" s="221">
        <v>0</v>
      </c>
      <c r="Y42" s="220"/>
      <c r="Z42" s="221"/>
      <c r="AA42" s="232"/>
      <c r="AB42" s="230">
        <v>0</v>
      </c>
      <c r="AC42" s="232"/>
      <c r="AD42" s="221">
        <f>+F42+H42+T42+V42+X42+AB42+Z42</f>
        <v>0</v>
      </c>
    </row>
    <row r="43" spans="1:51" s="103" customFormat="1" ht="22.5" customHeight="1" x14ac:dyDescent="0.55000000000000004">
      <c r="A43" s="3" t="s">
        <v>105</v>
      </c>
      <c r="B43" s="3"/>
      <c r="C43" s="3"/>
      <c r="D43" s="24"/>
      <c r="E43" s="24"/>
      <c r="F43" s="61">
        <v>0</v>
      </c>
      <c r="G43" s="160"/>
      <c r="H43" s="61">
        <v>0</v>
      </c>
      <c r="I43" s="161"/>
      <c r="J43" s="61">
        <v>0</v>
      </c>
      <c r="K43" s="61"/>
      <c r="L43" s="61">
        <v>0</v>
      </c>
      <c r="M43" s="161"/>
      <c r="N43" s="231">
        <v>-46886</v>
      </c>
      <c r="O43" s="196"/>
      <c r="P43" s="221">
        <v>-171717</v>
      </c>
      <c r="Q43" s="161"/>
      <c r="R43" s="61">
        <v>0</v>
      </c>
      <c r="S43" s="160"/>
      <c r="T43" s="61">
        <f t="shared" si="9"/>
        <v>-218603</v>
      </c>
      <c r="U43" s="161"/>
      <c r="V43" s="61">
        <v>0</v>
      </c>
      <c r="W43" s="161"/>
      <c r="X43" s="61">
        <v>0</v>
      </c>
      <c r="Y43" s="161"/>
      <c r="Z43" s="61">
        <v>273253</v>
      </c>
      <c r="AA43" s="161"/>
      <c r="AB43" s="61">
        <v>0</v>
      </c>
      <c r="AC43" s="161"/>
      <c r="AD43" s="61">
        <f>+F43+H43+T43+V43+X43+AB43+Z43</f>
        <v>54650</v>
      </c>
    </row>
    <row r="44" spans="1:51" s="103" customFormat="1" ht="22.5" customHeight="1" thickBot="1" x14ac:dyDescent="0.3">
      <c r="A44" s="18" t="s">
        <v>186</v>
      </c>
      <c r="B44" s="23"/>
      <c r="C44" s="23"/>
      <c r="D44" s="19"/>
      <c r="E44" s="19"/>
      <c r="F44" s="186">
        <f>+F29+F36+F40+F42+F43</f>
        <v>92692773</v>
      </c>
      <c r="G44" s="47"/>
      <c r="H44" s="186">
        <f>+H29+H36+H40+H42+H43</f>
        <v>43362964</v>
      </c>
      <c r="I44" s="47"/>
      <c r="J44" s="186">
        <f>+J29+J36+J40+J42+J43</f>
        <v>458724</v>
      </c>
      <c r="K44" s="84"/>
      <c r="L44" s="186">
        <f>+L29+L36+L40+L42+L43</f>
        <v>884526</v>
      </c>
      <c r="M44" s="47"/>
      <c r="N44" s="186">
        <f>+N29+N36+N40+N42+N43</f>
        <v>4307963</v>
      </c>
      <c r="O44" s="47"/>
      <c r="P44" s="186">
        <f>+P29+P36+P40+P42+P43</f>
        <v>1712124</v>
      </c>
      <c r="Q44" s="47"/>
      <c r="R44" s="186">
        <f>+R29+R36+R40+R42+R43</f>
        <v>230854</v>
      </c>
      <c r="S44" s="47"/>
      <c r="T44" s="186">
        <f>+T29+T36+T40+T42+T43</f>
        <v>7594191</v>
      </c>
      <c r="U44" s="47"/>
      <c r="V44" s="186">
        <f>+V29+V36+V40+V42+V43</f>
        <v>10091000</v>
      </c>
      <c r="W44" s="47"/>
      <c r="X44" s="186">
        <f>+X29+X36+X40+X42+X43</f>
        <v>11402307</v>
      </c>
      <c r="Y44" s="47"/>
      <c r="Z44" s="186">
        <f>+Z29+Z36+Z40+Z42+Z43</f>
        <v>85724945</v>
      </c>
      <c r="AA44" s="47"/>
      <c r="AB44" s="186">
        <f>+AB29+AB36+AB40+AB42+AB43</f>
        <v>-11402307</v>
      </c>
      <c r="AC44" s="47"/>
      <c r="AD44" s="186">
        <f>+AD29+AD36+AD40+AD42+AD43</f>
        <v>239465873</v>
      </c>
    </row>
    <row r="45" spans="1:51" s="103" customFormat="1" ht="24" thickTop="1" x14ac:dyDescent="0.25">
      <c r="A45" s="3"/>
      <c r="B45" s="3"/>
      <c r="C45" s="3"/>
      <c r="D45" s="24"/>
      <c r="E45" s="2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140"/>
      <c r="AA45" s="140"/>
      <c r="AB45" s="140"/>
      <c r="AC45" s="140"/>
      <c r="AD45" s="140"/>
    </row>
    <row r="46" spans="1:51" s="103" customFormat="1" x14ac:dyDescent="0.25"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</row>
    <row r="47" spans="1:51" x14ac:dyDescent="0.55000000000000004">
      <c r="A47" s="103"/>
      <c r="B47" s="103"/>
      <c r="C47" s="103"/>
      <c r="D47" s="103"/>
      <c r="E47" s="103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</row>
    <row r="48" spans="1:51" x14ac:dyDescent="0.55000000000000004">
      <c r="A48" s="103"/>
      <c r="B48" s="103"/>
      <c r="C48" s="103"/>
      <c r="D48" s="103"/>
      <c r="E48" s="103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</row>
    <row r="49" spans="1:30" x14ac:dyDescent="0.55000000000000004">
      <c r="A49" s="103"/>
      <c r="B49" s="103"/>
      <c r="C49" s="103"/>
      <c r="D49" s="103"/>
      <c r="E49" s="103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</row>
    <row r="50" spans="1:30" x14ac:dyDescent="0.55000000000000004">
      <c r="A50" s="103"/>
      <c r="B50" s="103"/>
      <c r="C50" s="103"/>
      <c r="D50" s="103"/>
      <c r="E50" s="103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</row>
    <row r="51" spans="1:30" x14ac:dyDescent="0.55000000000000004">
      <c r="A51" s="103"/>
      <c r="B51" s="103"/>
      <c r="C51" s="103"/>
      <c r="D51" s="103"/>
      <c r="E51" s="103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</row>
    <row r="52" spans="1:30" x14ac:dyDescent="0.55000000000000004">
      <c r="A52" s="103"/>
      <c r="B52" s="103"/>
      <c r="C52" s="103"/>
      <c r="D52" s="103"/>
      <c r="E52" s="103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</row>
    <row r="53" spans="1:30" x14ac:dyDescent="0.55000000000000004">
      <c r="A53" s="103"/>
      <c r="B53" s="103"/>
      <c r="C53" s="103"/>
      <c r="D53" s="103"/>
      <c r="E53" s="103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</row>
    <row r="54" spans="1:30" x14ac:dyDescent="0.55000000000000004">
      <c r="A54" s="103"/>
      <c r="B54" s="103"/>
      <c r="C54" s="103"/>
      <c r="D54" s="103"/>
      <c r="E54" s="103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</row>
    <row r="55" spans="1:30" x14ac:dyDescent="0.55000000000000004">
      <c r="A55" s="103"/>
      <c r="B55" s="103"/>
      <c r="C55" s="103"/>
      <c r="D55" s="103"/>
      <c r="E55" s="103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</row>
    <row r="56" spans="1:30" x14ac:dyDescent="0.55000000000000004">
      <c r="A56" s="103"/>
      <c r="B56" s="103"/>
      <c r="C56" s="103"/>
      <c r="D56" s="103"/>
      <c r="E56" s="103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</row>
    <row r="57" spans="1:30" x14ac:dyDescent="0.55000000000000004">
      <c r="A57" s="103"/>
      <c r="B57" s="103"/>
      <c r="C57" s="103"/>
      <c r="D57" s="103"/>
      <c r="E57" s="103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</row>
    <row r="58" spans="1:30" x14ac:dyDescent="0.55000000000000004">
      <c r="A58" s="103"/>
      <c r="B58" s="103"/>
      <c r="C58" s="103"/>
      <c r="D58" s="103"/>
      <c r="E58" s="103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</row>
    <row r="59" spans="1:30" x14ac:dyDescent="0.55000000000000004">
      <c r="A59" s="103"/>
      <c r="B59" s="103"/>
      <c r="C59" s="103"/>
      <c r="D59" s="103"/>
      <c r="E59" s="103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</row>
    <row r="60" spans="1:30" x14ac:dyDescent="0.55000000000000004">
      <c r="A60" s="103"/>
      <c r="B60" s="103"/>
      <c r="C60" s="103"/>
      <c r="D60" s="103"/>
      <c r="E60" s="103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</row>
    <row r="61" spans="1:30" x14ac:dyDescent="0.55000000000000004">
      <c r="A61" s="103"/>
      <c r="B61" s="103"/>
      <c r="C61" s="103"/>
      <c r="D61" s="103"/>
      <c r="E61" s="103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</row>
    <row r="62" spans="1:30" x14ac:dyDescent="0.55000000000000004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</row>
    <row r="63" spans="1:30" x14ac:dyDescent="0.55000000000000004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</row>
    <row r="64" spans="1:30" x14ac:dyDescent="0.55000000000000004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</row>
    <row r="65" spans="1:30" x14ac:dyDescent="0.55000000000000004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</row>
    <row r="66" spans="1:30" x14ac:dyDescent="0.55000000000000004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</row>
    <row r="67" spans="1:30" x14ac:dyDescent="0.55000000000000004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</row>
    <row r="68" spans="1:30" x14ac:dyDescent="0.55000000000000004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</row>
    <row r="69" spans="1:30" x14ac:dyDescent="0.55000000000000004">
      <c r="A69" s="103"/>
      <c r="B69" s="103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</row>
    <row r="70" spans="1:30" x14ac:dyDescent="0.55000000000000004">
      <c r="A70" s="103"/>
      <c r="B70" s="103"/>
    </row>
    <row r="71" spans="1:30" x14ac:dyDescent="0.55000000000000004">
      <c r="A71" s="103"/>
      <c r="B71" s="103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</row>
    <row r="72" spans="1:30" x14ac:dyDescent="0.55000000000000004">
      <c r="A72" s="103"/>
      <c r="B72" s="103"/>
    </row>
    <row r="73" spans="1:30" x14ac:dyDescent="0.55000000000000004">
      <c r="A73" s="103"/>
      <c r="B73" s="103"/>
    </row>
    <row r="74" spans="1:30" x14ac:dyDescent="0.55000000000000004">
      <c r="A74" s="103"/>
      <c r="B74" s="103"/>
    </row>
    <row r="75" spans="1:30" x14ac:dyDescent="0.55000000000000004">
      <c r="A75" s="103"/>
      <c r="B75" s="103"/>
    </row>
    <row r="76" spans="1:30" x14ac:dyDescent="0.55000000000000004">
      <c r="A76" s="103"/>
      <c r="B76" s="103"/>
    </row>
    <row r="77" spans="1:30" x14ac:dyDescent="0.55000000000000004">
      <c r="A77" s="103"/>
      <c r="B77" s="103"/>
    </row>
    <row r="78" spans="1:30" x14ac:dyDescent="0.55000000000000004">
      <c r="A78" s="103"/>
      <c r="B78" s="103"/>
    </row>
    <row r="79" spans="1:30" x14ac:dyDescent="0.55000000000000004">
      <c r="A79" s="103"/>
      <c r="B79" s="103"/>
    </row>
    <row r="80" spans="1:30" x14ac:dyDescent="0.55000000000000004">
      <c r="A80" s="103"/>
      <c r="B80" s="103"/>
    </row>
    <row r="81" spans="1:2" x14ac:dyDescent="0.55000000000000004">
      <c r="A81" s="103"/>
      <c r="B81" s="103"/>
    </row>
    <row r="82" spans="1:2" x14ac:dyDescent="0.55000000000000004">
      <c r="A82" s="103"/>
      <c r="B82" s="103"/>
    </row>
    <row r="83" spans="1:2" x14ac:dyDescent="0.55000000000000004">
      <c r="A83" s="103"/>
      <c r="B83" s="103"/>
    </row>
    <row r="84" spans="1:2" x14ac:dyDescent="0.55000000000000004">
      <c r="A84" s="103"/>
      <c r="B84" s="103"/>
    </row>
    <row r="85" spans="1:2" x14ac:dyDescent="0.55000000000000004">
      <c r="A85" s="103"/>
      <c r="B85" s="103"/>
    </row>
    <row r="86" spans="1:2" x14ac:dyDescent="0.55000000000000004">
      <c r="A86" s="103"/>
      <c r="B86" s="103"/>
    </row>
    <row r="87" spans="1:2" x14ac:dyDescent="0.55000000000000004">
      <c r="A87" s="103"/>
      <c r="B87" s="103"/>
    </row>
    <row r="88" spans="1:2" x14ac:dyDescent="0.55000000000000004">
      <c r="A88" s="103"/>
      <c r="B88" s="103"/>
    </row>
    <row r="89" spans="1:2" x14ac:dyDescent="0.55000000000000004">
      <c r="A89" s="103"/>
      <c r="B89" s="103"/>
    </row>
    <row r="90" spans="1:2" x14ac:dyDescent="0.55000000000000004">
      <c r="A90" s="103"/>
      <c r="B90" s="103"/>
    </row>
    <row r="91" spans="1:2" x14ac:dyDescent="0.55000000000000004">
      <c r="A91" s="103"/>
      <c r="B91" s="103"/>
    </row>
    <row r="92" spans="1:2" x14ac:dyDescent="0.55000000000000004">
      <c r="A92" s="103"/>
      <c r="B92" s="103"/>
    </row>
    <row r="93" spans="1:2" x14ac:dyDescent="0.55000000000000004">
      <c r="A93" s="103"/>
      <c r="B93" s="103"/>
    </row>
    <row r="94" spans="1:2" x14ac:dyDescent="0.55000000000000004">
      <c r="A94" s="103"/>
      <c r="B94" s="103"/>
    </row>
    <row r="95" spans="1:2" x14ac:dyDescent="0.55000000000000004">
      <c r="A95" s="103"/>
      <c r="B95" s="103"/>
    </row>
    <row r="96" spans="1:2" x14ac:dyDescent="0.55000000000000004">
      <c r="A96" s="103"/>
      <c r="B96" s="103"/>
    </row>
    <row r="97" spans="1:2" x14ac:dyDescent="0.55000000000000004">
      <c r="A97" s="103"/>
      <c r="B97" s="103"/>
    </row>
    <row r="98" spans="1:2" x14ac:dyDescent="0.55000000000000004">
      <c r="A98" s="103"/>
      <c r="B98" s="103"/>
    </row>
    <row r="99" spans="1:2" x14ac:dyDescent="0.55000000000000004">
      <c r="A99" s="103"/>
      <c r="B99" s="103"/>
    </row>
    <row r="100" spans="1:2" x14ac:dyDescent="0.55000000000000004">
      <c r="A100" s="103"/>
      <c r="B100" s="103"/>
    </row>
    <row r="101" spans="1:2" x14ac:dyDescent="0.55000000000000004">
      <c r="A101" s="103"/>
      <c r="B101" s="103"/>
    </row>
    <row r="102" spans="1:2" x14ac:dyDescent="0.55000000000000004">
      <c r="A102" s="103"/>
      <c r="B102" s="103"/>
    </row>
    <row r="103" spans="1:2" x14ac:dyDescent="0.55000000000000004">
      <c r="A103" s="103"/>
      <c r="B103" s="103"/>
    </row>
    <row r="104" spans="1:2" x14ac:dyDescent="0.55000000000000004">
      <c r="A104" s="103"/>
      <c r="B104" s="103"/>
    </row>
    <row r="105" spans="1:2" x14ac:dyDescent="0.55000000000000004">
      <c r="A105" s="103"/>
      <c r="B105" s="103"/>
    </row>
    <row r="106" spans="1:2" x14ac:dyDescent="0.55000000000000004">
      <c r="A106" s="103"/>
      <c r="B106" s="103"/>
    </row>
    <row r="107" spans="1:2" x14ac:dyDescent="0.55000000000000004">
      <c r="A107" s="103"/>
      <c r="B107" s="103"/>
    </row>
    <row r="108" spans="1:2" x14ac:dyDescent="0.55000000000000004">
      <c r="A108" s="103"/>
      <c r="B108" s="103"/>
    </row>
  </sheetData>
  <mergeCells count="3">
    <mergeCell ref="F4:AD4"/>
    <mergeCell ref="V5:Z5"/>
    <mergeCell ref="J5:T5"/>
  </mergeCells>
  <pageMargins left="0.7" right="0.47244094488188998" top="0.35433070866141703" bottom="0.31496062992126" header="0.31496062992126" footer="0.27559055118110198"/>
  <pageSetup paperSize="9" scale="45" firstPageNumber="8" fitToWidth="0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T24 T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sheetPr codeName="Sheet6"/>
  <dimension ref="A1:R80"/>
  <sheetViews>
    <sheetView view="pageBreakPreview" zoomScale="80" zoomScaleNormal="70" zoomScaleSheetLayoutView="80" workbookViewId="0">
      <selection activeCell="I1" sqref="I1"/>
    </sheetView>
  </sheetViews>
  <sheetFormatPr defaultColWidth="9" defaultRowHeight="24" customHeight="1" x14ac:dyDescent="0.55000000000000004"/>
  <cols>
    <col min="1" max="1" width="12.140625" style="213" customWidth="1"/>
    <col min="2" max="2" width="57.140625" style="213" customWidth="1"/>
    <col min="3" max="3" width="14.28515625" style="213" bestFit="1" customWidth="1"/>
    <col min="4" max="4" width="1.140625" style="213" customWidth="1"/>
    <col min="5" max="5" width="13" style="213" customWidth="1"/>
    <col min="6" max="6" width="1.140625" style="213" customWidth="1"/>
    <col min="7" max="7" width="14.28515625" style="213" bestFit="1" customWidth="1"/>
    <col min="8" max="8" width="1.140625" style="213" customWidth="1"/>
    <col min="9" max="9" width="13" style="213" customWidth="1"/>
    <col min="10" max="10" width="5.140625" style="213" customWidth="1"/>
    <col min="11" max="11" width="13.140625" style="2" customWidth="1"/>
    <col min="12" max="12" width="1.5703125" style="2" customWidth="1"/>
    <col min="13" max="13" width="11.140625" style="2" bestFit="1" customWidth="1"/>
    <col min="14" max="14" width="9" style="213"/>
    <col min="15" max="15" width="11.42578125" style="213" bestFit="1" customWidth="1"/>
    <col min="16" max="16384" width="9" style="213"/>
  </cols>
  <sheetData>
    <row r="1" spans="1:18" s="205" customFormat="1" ht="22.5" customHeight="1" x14ac:dyDescent="0.25">
      <c r="A1" s="17" t="s">
        <v>0</v>
      </c>
      <c r="C1" s="86"/>
      <c r="D1" s="86"/>
      <c r="E1" s="86"/>
      <c r="F1" s="86"/>
      <c r="G1" s="86"/>
      <c r="H1" s="86"/>
      <c r="I1" s="86"/>
      <c r="K1" s="3"/>
      <c r="L1" s="3"/>
      <c r="M1" s="3"/>
    </row>
    <row r="2" spans="1:18" s="205" customFormat="1" ht="22.5" customHeight="1" x14ac:dyDescent="0.25">
      <c r="A2" s="17" t="s">
        <v>200</v>
      </c>
      <c r="C2" s="86"/>
      <c r="D2" s="86"/>
      <c r="E2" s="86"/>
      <c r="F2" s="86"/>
      <c r="G2" s="86"/>
      <c r="H2" s="86"/>
      <c r="I2" s="86"/>
      <c r="K2" s="3"/>
      <c r="L2" s="3"/>
      <c r="M2" s="3"/>
    </row>
    <row r="3" spans="1:18" s="205" customFormat="1" ht="22.5" customHeight="1" x14ac:dyDescent="0.25">
      <c r="A3" s="17"/>
      <c r="C3" s="86"/>
      <c r="D3" s="86"/>
      <c r="E3" s="86"/>
      <c r="F3" s="86"/>
      <c r="G3" s="86"/>
      <c r="H3" s="86"/>
      <c r="I3" s="254" t="s">
        <v>197</v>
      </c>
      <c r="K3" s="3"/>
      <c r="L3" s="3"/>
      <c r="M3" s="3"/>
    </row>
    <row r="4" spans="1:18" s="205" customFormat="1" ht="22.5" customHeight="1" x14ac:dyDescent="0.45">
      <c r="A4" s="17"/>
      <c r="C4" s="278" t="s">
        <v>1</v>
      </c>
      <c r="D4" s="278"/>
      <c r="E4" s="278"/>
      <c r="F4" s="266"/>
      <c r="G4" s="278" t="s">
        <v>2</v>
      </c>
      <c r="H4" s="278"/>
      <c r="I4" s="278"/>
      <c r="K4" s="3"/>
      <c r="L4" s="3"/>
      <c r="M4" s="3"/>
    </row>
    <row r="5" spans="1:18" s="206" customFormat="1" ht="22.5" customHeight="1" x14ac:dyDescent="0.55000000000000004">
      <c r="A5" s="4"/>
      <c r="B5" s="3"/>
      <c r="C5" s="277" t="s">
        <v>179</v>
      </c>
      <c r="D5" s="277"/>
      <c r="E5" s="277"/>
      <c r="F5" s="267"/>
      <c r="G5" s="277" t="s">
        <v>179</v>
      </c>
      <c r="H5" s="277"/>
      <c r="I5" s="277"/>
      <c r="J5" s="205"/>
      <c r="K5" s="3"/>
      <c r="L5" s="3"/>
      <c r="M5" s="3"/>
    </row>
    <row r="6" spans="1:18" s="206" customFormat="1" ht="22.5" customHeight="1" x14ac:dyDescent="0.55000000000000004">
      <c r="A6" s="4"/>
      <c r="B6" s="3"/>
      <c r="C6" s="277" t="s">
        <v>180</v>
      </c>
      <c r="D6" s="277"/>
      <c r="E6" s="277"/>
      <c r="F6" s="267"/>
      <c r="G6" s="277" t="s">
        <v>180</v>
      </c>
      <c r="H6" s="277"/>
      <c r="I6" s="277"/>
      <c r="J6" s="205"/>
      <c r="K6" s="3"/>
      <c r="L6" s="3"/>
      <c r="M6" s="3"/>
    </row>
    <row r="7" spans="1:18" s="206" customFormat="1" ht="22.5" customHeight="1" x14ac:dyDescent="0.55000000000000004">
      <c r="A7" s="18"/>
      <c r="B7" s="3"/>
      <c r="C7" s="253">
        <v>2569</v>
      </c>
      <c r="D7" s="207"/>
      <c r="E7" s="253">
        <v>2568</v>
      </c>
      <c r="F7" s="268"/>
      <c r="G7" s="253">
        <v>2569</v>
      </c>
      <c r="H7" s="207"/>
      <c r="I7" s="253">
        <v>2568</v>
      </c>
      <c r="J7" s="205"/>
      <c r="K7" s="3"/>
      <c r="L7" s="3"/>
      <c r="M7" s="3"/>
    </row>
    <row r="8" spans="1:18" s="206" customFormat="1" ht="22.5" customHeight="1" x14ac:dyDescent="0.25">
      <c r="A8" s="105" t="s">
        <v>110</v>
      </c>
      <c r="B8" s="3"/>
      <c r="C8" s="87"/>
      <c r="D8" s="233"/>
      <c r="E8" s="87"/>
      <c r="F8" s="233"/>
      <c r="G8" s="87"/>
      <c r="H8" s="233"/>
      <c r="I8" s="87"/>
      <c r="J8" s="205"/>
      <c r="K8" s="3"/>
      <c r="L8" s="3"/>
      <c r="M8" s="3"/>
    </row>
    <row r="9" spans="1:18" s="206" customFormat="1" ht="22.5" customHeight="1" x14ac:dyDescent="0.25">
      <c r="A9" s="106" t="s">
        <v>62</v>
      </c>
      <c r="B9" s="3"/>
      <c r="C9" s="7">
        <v>5095294</v>
      </c>
      <c r="D9" s="13"/>
      <c r="E9" s="7">
        <v>4875893</v>
      </c>
      <c r="F9" s="7"/>
      <c r="G9" s="7">
        <v>4883839</v>
      </c>
      <c r="H9" s="7"/>
      <c r="I9" s="7">
        <v>4521492</v>
      </c>
      <c r="J9" s="205"/>
      <c r="K9" s="16"/>
      <c r="L9" s="16"/>
      <c r="M9" s="16"/>
      <c r="N9" s="16"/>
      <c r="O9" s="16"/>
      <c r="P9" s="16"/>
      <c r="Q9" s="16"/>
      <c r="R9" s="16"/>
    </row>
    <row r="10" spans="1:18" s="209" customFormat="1" ht="22.5" customHeight="1" x14ac:dyDescent="0.25">
      <c r="A10" s="36" t="s">
        <v>111</v>
      </c>
      <c r="B10" s="23"/>
      <c r="C10" s="7"/>
      <c r="D10" s="47"/>
      <c r="E10" s="7"/>
      <c r="F10" s="7"/>
      <c r="G10" s="7"/>
      <c r="H10" s="7"/>
      <c r="I10" s="7"/>
      <c r="J10" s="205"/>
      <c r="K10" s="16"/>
      <c r="L10" s="16"/>
      <c r="M10" s="16"/>
      <c r="N10" s="16"/>
      <c r="O10" s="16"/>
      <c r="P10" s="16"/>
      <c r="Q10" s="16"/>
    </row>
    <row r="11" spans="1:18" s="209" customFormat="1" ht="22.5" customHeight="1" x14ac:dyDescent="0.25">
      <c r="A11" s="36" t="s">
        <v>112</v>
      </c>
      <c r="B11" s="23"/>
      <c r="C11" s="7"/>
      <c r="D11" s="47"/>
      <c r="E11" s="7"/>
      <c r="F11" s="7"/>
      <c r="G11" s="7"/>
      <c r="H11" s="7"/>
      <c r="I11" s="7"/>
      <c r="J11" s="205"/>
      <c r="K11" s="16"/>
      <c r="L11" s="16"/>
      <c r="M11" s="16"/>
      <c r="N11" s="16"/>
      <c r="O11" s="16"/>
      <c r="P11" s="16"/>
      <c r="Q11" s="16"/>
    </row>
    <row r="12" spans="1:18" s="206" customFormat="1" ht="22.5" customHeight="1" x14ac:dyDescent="0.25">
      <c r="A12" s="106" t="s">
        <v>113</v>
      </c>
      <c r="B12" s="3"/>
      <c r="C12" s="7">
        <v>1164217</v>
      </c>
      <c r="D12" s="13"/>
      <c r="E12" s="7">
        <v>1055286</v>
      </c>
      <c r="F12" s="7"/>
      <c r="G12" s="7">
        <v>1140096</v>
      </c>
      <c r="H12" s="7"/>
      <c r="I12" s="7">
        <v>1046863</v>
      </c>
      <c r="J12" s="205"/>
      <c r="K12" s="16"/>
      <c r="L12" s="16"/>
      <c r="M12" s="16"/>
      <c r="N12" s="16"/>
      <c r="O12" s="16"/>
      <c r="P12" s="16"/>
      <c r="Q12" s="16"/>
    </row>
    <row r="13" spans="1:18" s="206" customFormat="1" ht="22.5" customHeight="1" x14ac:dyDescent="0.25">
      <c r="A13" s="106" t="s">
        <v>61</v>
      </c>
      <c r="B13" s="3"/>
      <c r="C13" s="210">
        <v>3994467</v>
      </c>
      <c r="D13" s="13"/>
      <c r="E13" s="210">
        <v>4580036</v>
      </c>
      <c r="F13" s="7"/>
      <c r="G13" s="30">
        <v>3889212</v>
      </c>
      <c r="H13" s="7"/>
      <c r="I13" s="30">
        <v>4739576</v>
      </c>
      <c r="J13" s="205"/>
      <c r="K13" s="16"/>
      <c r="L13" s="16"/>
      <c r="M13" s="16"/>
      <c r="N13" s="16"/>
      <c r="O13" s="16"/>
      <c r="P13" s="16"/>
      <c r="Q13" s="16"/>
    </row>
    <row r="14" spans="1:18" s="206" customFormat="1" ht="22.5" customHeight="1" x14ac:dyDescent="0.25">
      <c r="A14" s="3" t="s">
        <v>156</v>
      </c>
      <c r="B14" s="3"/>
      <c r="C14" s="7">
        <v>14806</v>
      </c>
      <c r="D14" s="13"/>
      <c r="E14" s="7">
        <v>20786</v>
      </c>
      <c r="F14" s="7"/>
      <c r="G14" s="7">
        <v>14806</v>
      </c>
      <c r="H14" s="7"/>
      <c r="I14" s="7">
        <v>20786</v>
      </c>
      <c r="J14" s="205"/>
      <c r="K14" s="16"/>
      <c r="L14" s="16"/>
      <c r="M14" s="16"/>
      <c r="N14" s="16"/>
      <c r="O14" s="16"/>
      <c r="P14" s="16"/>
      <c r="Q14" s="16"/>
    </row>
    <row r="15" spans="1:18" s="206" customFormat="1" ht="22.5" customHeight="1" x14ac:dyDescent="0.25">
      <c r="A15" s="3" t="s">
        <v>210</v>
      </c>
      <c r="B15" s="3"/>
      <c r="C15" s="9">
        <v>-19478</v>
      </c>
      <c r="D15" s="13"/>
      <c r="E15" s="9">
        <v>0</v>
      </c>
      <c r="F15" s="7"/>
      <c r="G15" s="9">
        <v>-19478</v>
      </c>
      <c r="H15" s="7"/>
      <c r="I15" s="9">
        <v>0</v>
      </c>
      <c r="J15" s="205"/>
      <c r="K15" s="16"/>
      <c r="L15" s="16"/>
      <c r="M15" s="16"/>
      <c r="N15" s="16"/>
      <c r="O15" s="16"/>
      <c r="P15" s="16"/>
      <c r="Q15" s="16"/>
    </row>
    <row r="16" spans="1:18" s="206" customFormat="1" ht="22.5" customHeight="1" x14ac:dyDescent="0.25">
      <c r="A16" s="3" t="s">
        <v>201</v>
      </c>
      <c r="B16" s="3"/>
      <c r="C16" s="7">
        <v>158441</v>
      </c>
      <c r="D16" s="13"/>
      <c r="E16" s="7">
        <v>-40950</v>
      </c>
      <c r="F16" s="7"/>
      <c r="G16" s="7">
        <v>149620</v>
      </c>
      <c r="H16" s="7"/>
      <c r="I16" s="7">
        <v>-42910</v>
      </c>
      <c r="J16" s="205"/>
      <c r="K16" s="16"/>
      <c r="L16" s="16"/>
      <c r="M16" s="16"/>
      <c r="N16" s="16"/>
      <c r="O16" s="16"/>
      <c r="P16" s="16"/>
      <c r="Q16" s="16"/>
    </row>
    <row r="17" spans="1:17" s="206" customFormat="1" ht="22.5" customHeight="1" x14ac:dyDescent="0.25">
      <c r="A17" s="3" t="s">
        <v>114</v>
      </c>
      <c r="B17" s="3"/>
      <c r="C17" s="7">
        <v>390408</v>
      </c>
      <c r="D17" s="13"/>
      <c r="E17" s="7">
        <v>156234</v>
      </c>
      <c r="F17" s="7"/>
      <c r="G17" s="210">
        <v>391645</v>
      </c>
      <c r="H17" s="7"/>
      <c r="I17" s="210">
        <v>151104</v>
      </c>
      <c r="J17" s="205"/>
      <c r="K17" s="16"/>
      <c r="L17" s="16"/>
      <c r="M17" s="16"/>
      <c r="N17" s="16"/>
      <c r="O17" s="16"/>
      <c r="P17" s="16"/>
      <c r="Q17" s="16"/>
    </row>
    <row r="18" spans="1:17" s="206" customFormat="1" ht="22.5" customHeight="1" x14ac:dyDescent="0.25">
      <c r="A18" s="4" t="s">
        <v>209</v>
      </c>
      <c r="B18" s="3"/>
      <c r="C18" s="7">
        <v>-66212</v>
      </c>
      <c r="D18" s="13"/>
      <c r="E18" s="7">
        <v>-26259</v>
      </c>
      <c r="F18" s="7"/>
      <c r="G18" s="7">
        <v>-24689</v>
      </c>
      <c r="H18" s="7"/>
      <c r="I18" s="7">
        <v>-26259</v>
      </c>
      <c r="J18" s="205"/>
      <c r="K18" s="16"/>
      <c r="L18" s="16"/>
      <c r="M18" s="16"/>
      <c r="N18" s="16"/>
      <c r="O18" s="16"/>
      <c r="P18" s="16"/>
      <c r="Q18" s="16"/>
    </row>
    <row r="19" spans="1:17" s="206" customFormat="1" ht="22.5" customHeight="1" x14ac:dyDescent="0.25">
      <c r="A19" s="4" t="s">
        <v>158</v>
      </c>
      <c r="B19" s="3"/>
      <c r="C19" s="8">
        <v>21434</v>
      </c>
      <c r="D19" s="13"/>
      <c r="E19" s="9">
        <v>17371</v>
      </c>
      <c r="F19" s="7"/>
      <c r="G19" s="7">
        <v>21434</v>
      </c>
      <c r="H19" s="7"/>
      <c r="I19" s="7">
        <v>17371</v>
      </c>
      <c r="J19" s="205"/>
      <c r="K19" s="16"/>
      <c r="L19" s="16"/>
      <c r="M19" s="16"/>
      <c r="N19" s="16"/>
      <c r="O19" s="16"/>
      <c r="P19" s="16"/>
      <c r="Q19" s="16"/>
    </row>
    <row r="20" spans="1:17" s="206" customFormat="1" ht="22.5" customHeight="1" x14ac:dyDescent="0.25">
      <c r="A20" s="106" t="s">
        <v>154</v>
      </c>
      <c r="B20" s="3"/>
      <c r="C20" s="7">
        <v>-2249</v>
      </c>
      <c r="D20" s="13"/>
      <c r="E20" s="7">
        <v>-1654</v>
      </c>
      <c r="F20" s="7"/>
      <c r="G20" s="7">
        <v>-2249</v>
      </c>
      <c r="H20" s="7"/>
      <c r="I20" s="7">
        <v>-1654</v>
      </c>
      <c r="J20" s="205"/>
      <c r="K20" s="16"/>
      <c r="L20" s="16"/>
      <c r="M20" s="16"/>
      <c r="N20" s="16"/>
      <c r="O20" s="16"/>
      <c r="P20" s="16"/>
      <c r="Q20" s="16"/>
    </row>
    <row r="21" spans="1:17" s="206" customFormat="1" ht="22.5" customHeight="1" x14ac:dyDescent="0.25">
      <c r="A21" s="106" t="s">
        <v>177</v>
      </c>
      <c r="B21" s="3"/>
      <c r="C21" s="7">
        <v>-15012</v>
      </c>
      <c r="D21" s="13"/>
      <c r="E21" s="7">
        <v>-47012</v>
      </c>
      <c r="F21" s="7"/>
      <c r="G21" s="7">
        <v>-15012</v>
      </c>
      <c r="H21" s="7"/>
      <c r="I21" s="7">
        <v>-46605</v>
      </c>
      <c r="J21" s="205"/>
      <c r="K21" s="16"/>
      <c r="L21" s="16"/>
      <c r="M21" s="16"/>
      <c r="N21" s="16"/>
      <c r="O21" s="16"/>
      <c r="P21" s="16"/>
      <c r="Q21" s="16"/>
    </row>
    <row r="22" spans="1:17" s="206" customFormat="1" ht="22.5" customHeight="1" x14ac:dyDescent="0.25">
      <c r="A22" s="4" t="s">
        <v>211</v>
      </c>
      <c r="B22" s="3"/>
      <c r="C22" s="7">
        <v>-965993</v>
      </c>
      <c r="D22" s="13"/>
      <c r="E22" s="7">
        <v>83590</v>
      </c>
      <c r="F22" s="7"/>
      <c r="G22" s="7">
        <v>-987620</v>
      </c>
      <c r="H22" s="7"/>
      <c r="I22" s="7">
        <v>83590</v>
      </c>
      <c r="J22" s="205"/>
      <c r="K22" s="16"/>
      <c r="L22" s="16"/>
      <c r="M22" s="16"/>
      <c r="N22" s="16"/>
      <c r="O22" s="16"/>
      <c r="P22" s="16"/>
      <c r="Q22" s="16"/>
    </row>
    <row r="23" spans="1:17" s="206" customFormat="1" ht="22.5" customHeight="1" x14ac:dyDescent="0.25">
      <c r="A23" s="4" t="s">
        <v>148</v>
      </c>
      <c r="B23" s="3"/>
      <c r="C23" s="210">
        <v>125352</v>
      </c>
      <c r="D23" s="13"/>
      <c r="E23" s="210">
        <v>72631</v>
      </c>
      <c r="F23" s="210"/>
      <c r="G23" s="210">
        <v>125352</v>
      </c>
      <c r="H23" s="210"/>
      <c r="I23" s="210">
        <v>72631</v>
      </c>
      <c r="J23" s="205"/>
      <c r="K23" s="16"/>
      <c r="L23" s="16"/>
      <c r="M23" s="16"/>
      <c r="N23" s="16"/>
      <c r="O23" s="16"/>
      <c r="P23" s="16"/>
      <c r="Q23" s="16"/>
    </row>
    <row r="24" spans="1:17" s="206" customFormat="1" ht="22.5" customHeight="1" x14ac:dyDescent="0.25">
      <c r="A24" s="4" t="s">
        <v>51</v>
      </c>
      <c r="B24" s="3"/>
      <c r="C24" s="13">
        <v>-73822</v>
      </c>
      <c r="D24" s="13"/>
      <c r="E24" s="13">
        <v>-64491</v>
      </c>
      <c r="F24" s="8"/>
      <c r="G24" s="9">
        <v>0</v>
      </c>
      <c r="H24" s="8"/>
      <c r="I24" s="9">
        <v>0</v>
      </c>
      <c r="J24" s="205"/>
      <c r="K24" s="16"/>
      <c r="L24" s="16"/>
      <c r="M24" s="16"/>
      <c r="N24" s="16"/>
      <c r="O24" s="16"/>
      <c r="P24" s="16"/>
      <c r="Q24" s="16"/>
    </row>
    <row r="25" spans="1:17" s="206" customFormat="1" ht="22.5" customHeight="1" x14ac:dyDescent="0.25">
      <c r="A25" s="4" t="s">
        <v>27</v>
      </c>
      <c r="B25" s="3"/>
      <c r="C25" s="13">
        <v>-479043</v>
      </c>
      <c r="D25" s="13"/>
      <c r="E25" s="13">
        <v>-1434081</v>
      </c>
      <c r="F25" s="8"/>
      <c r="G25" s="13">
        <v>-478728</v>
      </c>
      <c r="H25" s="8"/>
      <c r="I25" s="13">
        <v>-1434623</v>
      </c>
      <c r="J25" s="205"/>
      <c r="K25" s="16"/>
      <c r="L25" s="16"/>
      <c r="M25" s="16"/>
      <c r="N25" s="16"/>
      <c r="O25" s="16"/>
      <c r="P25" s="16"/>
      <c r="Q25" s="16"/>
    </row>
    <row r="26" spans="1:17" s="206" customFormat="1" ht="22.5" customHeight="1" x14ac:dyDescent="0.25">
      <c r="A26" s="4" t="s">
        <v>47</v>
      </c>
      <c r="B26" s="3"/>
      <c r="C26" s="7">
        <v>-12150368</v>
      </c>
      <c r="D26" s="13"/>
      <c r="E26" s="7">
        <v>-13218757</v>
      </c>
      <c r="F26" s="7"/>
      <c r="G26" s="7">
        <v>-12069429</v>
      </c>
      <c r="H26" s="7"/>
      <c r="I26" s="7">
        <v>-13198946</v>
      </c>
      <c r="J26" s="205"/>
      <c r="K26" s="16"/>
      <c r="L26" s="16"/>
      <c r="M26" s="16"/>
      <c r="N26" s="16"/>
      <c r="O26" s="16"/>
      <c r="P26" s="16"/>
      <c r="Q26" s="16"/>
    </row>
    <row r="27" spans="1:17" s="206" customFormat="1" ht="22.5" customHeight="1" x14ac:dyDescent="0.25">
      <c r="A27" s="106" t="s">
        <v>115</v>
      </c>
      <c r="B27" s="3"/>
      <c r="C27" s="7">
        <v>-3705</v>
      </c>
      <c r="D27" s="13"/>
      <c r="E27" s="7">
        <v>-42</v>
      </c>
      <c r="F27" s="7"/>
      <c r="G27" s="7">
        <v>-46</v>
      </c>
      <c r="H27" s="7"/>
      <c r="I27" s="7">
        <v>-42</v>
      </c>
      <c r="J27" s="205"/>
      <c r="K27" s="16"/>
      <c r="L27" s="16"/>
      <c r="M27" s="16"/>
      <c r="N27" s="16"/>
      <c r="O27" s="16"/>
      <c r="P27" s="16"/>
      <c r="Q27" s="16"/>
    </row>
    <row r="28" spans="1:17" s="206" customFormat="1" ht="22.5" customHeight="1" x14ac:dyDescent="0.25">
      <c r="A28" s="4" t="s">
        <v>116</v>
      </c>
      <c r="B28" s="3"/>
      <c r="C28" s="7">
        <v>15624544</v>
      </c>
      <c r="D28" s="13"/>
      <c r="E28" s="7">
        <v>18569536</v>
      </c>
      <c r="F28" s="7"/>
      <c r="G28" s="7">
        <v>15669015</v>
      </c>
      <c r="H28" s="7"/>
      <c r="I28" s="7">
        <v>18525589</v>
      </c>
      <c r="J28" s="205"/>
      <c r="K28" s="16"/>
      <c r="L28" s="16"/>
      <c r="M28" s="16"/>
      <c r="N28" s="16"/>
      <c r="O28" s="16"/>
      <c r="P28" s="16"/>
      <c r="Q28" s="16"/>
    </row>
    <row r="29" spans="1:17" s="206" customFormat="1" ht="22.5" customHeight="1" x14ac:dyDescent="0.25">
      <c r="A29" s="4" t="s">
        <v>117</v>
      </c>
      <c r="B29" s="3"/>
      <c r="C29" s="7">
        <v>-4674301</v>
      </c>
      <c r="D29" s="13"/>
      <c r="E29" s="7">
        <v>-7112147</v>
      </c>
      <c r="F29" s="7"/>
      <c r="G29" s="7">
        <v>-4672559</v>
      </c>
      <c r="H29" s="7"/>
      <c r="I29" s="7">
        <v>-7112117</v>
      </c>
      <c r="J29" s="205"/>
      <c r="K29" s="16"/>
      <c r="L29" s="16"/>
      <c r="M29" s="16"/>
      <c r="N29" s="16"/>
      <c r="O29" s="16"/>
      <c r="P29" s="16"/>
      <c r="Q29" s="16"/>
    </row>
    <row r="30" spans="1:17" s="206" customFormat="1" ht="22.5" customHeight="1" x14ac:dyDescent="0.25">
      <c r="A30" s="106" t="s">
        <v>118</v>
      </c>
      <c r="B30" s="3"/>
      <c r="C30" s="10">
        <v>-108099</v>
      </c>
      <c r="D30" s="13"/>
      <c r="E30" s="10">
        <v>-98856</v>
      </c>
      <c r="F30" s="7"/>
      <c r="G30" s="10">
        <v>-89847</v>
      </c>
      <c r="H30" s="7"/>
      <c r="I30" s="10">
        <v>-86021</v>
      </c>
      <c r="J30" s="205"/>
      <c r="K30" s="16"/>
      <c r="L30" s="16"/>
      <c r="M30" s="16"/>
      <c r="N30" s="16"/>
      <c r="O30" s="16"/>
      <c r="P30" s="16"/>
      <c r="Q30" s="16"/>
    </row>
    <row r="31" spans="1:17" s="206" customFormat="1" ht="22.5" customHeight="1" x14ac:dyDescent="0.25">
      <c r="A31" s="22" t="s">
        <v>119</v>
      </c>
      <c r="B31" s="23"/>
      <c r="C31" s="11">
        <f>SUM(C9:C30)</f>
        <v>8030681</v>
      </c>
      <c r="D31" s="47"/>
      <c r="E31" s="11">
        <f>SUM(E9:E30)</f>
        <v>7387114</v>
      </c>
      <c r="F31" s="47"/>
      <c r="G31" s="11">
        <f>SUM(G9:G30)</f>
        <v>7925362</v>
      </c>
      <c r="H31" s="47"/>
      <c r="I31" s="11">
        <f>SUM(I9:I30)</f>
        <v>7229825</v>
      </c>
      <c r="J31" s="205"/>
      <c r="K31" s="16"/>
      <c r="L31" s="16"/>
      <c r="M31" s="16"/>
      <c r="N31" s="16"/>
      <c r="O31" s="16"/>
      <c r="P31" s="16"/>
      <c r="Q31" s="16"/>
    </row>
    <row r="32" spans="1:17" s="209" customFormat="1" ht="22.5" customHeight="1" x14ac:dyDescent="0.25">
      <c r="A32" s="22"/>
      <c r="B32" s="23"/>
      <c r="C32" s="11"/>
      <c r="D32" s="47"/>
      <c r="E32" s="11"/>
      <c r="F32" s="47"/>
      <c r="G32" s="11"/>
      <c r="H32" s="47"/>
      <c r="I32" s="11"/>
      <c r="J32" s="205"/>
      <c r="K32" s="16"/>
      <c r="L32" s="16"/>
      <c r="M32" s="16"/>
      <c r="N32" s="206"/>
      <c r="O32" s="208"/>
    </row>
    <row r="33" spans="1:15" s="206" customFormat="1" ht="22.5" customHeight="1" x14ac:dyDescent="0.25">
      <c r="A33" s="36" t="s">
        <v>120</v>
      </c>
      <c r="B33" s="3"/>
      <c r="C33" s="12"/>
      <c r="D33" s="13"/>
      <c r="E33" s="12"/>
      <c r="F33" s="13"/>
      <c r="G33" s="12"/>
      <c r="H33" s="13"/>
      <c r="I33" s="12"/>
      <c r="J33" s="205"/>
      <c r="K33" s="16"/>
      <c r="L33" s="16"/>
      <c r="M33" s="16"/>
      <c r="O33" s="208"/>
    </row>
    <row r="34" spans="1:15" s="206" customFormat="1" ht="22.5" customHeight="1" x14ac:dyDescent="0.25">
      <c r="A34" s="106" t="s">
        <v>21</v>
      </c>
      <c r="B34" s="3"/>
      <c r="C34" s="7">
        <v>43009</v>
      </c>
      <c r="D34" s="7"/>
      <c r="E34" s="7">
        <v>18743955</v>
      </c>
      <c r="F34" s="7"/>
      <c r="G34" s="7">
        <v>213076</v>
      </c>
      <c r="H34" s="7"/>
      <c r="I34" s="7">
        <v>18737166</v>
      </c>
      <c r="J34" s="205"/>
      <c r="K34" s="16"/>
      <c r="L34" s="16"/>
      <c r="M34" s="16"/>
      <c r="O34" s="208"/>
    </row>
    <row r="35" spans="1:15" s="206" customFormat="1" ht="22.5" customHeight="1" x14ac:dyDescent="0.25">
      <c r="A35" s="106" t="s">
        <v>121</v>
      </c>
      <c r="B35" s="3"/>
      <c r="C35" s="7">
        <v>-4902660</v>
      </c>
      <c r="D35" s="7"/>
      <c r="E35" s="7">
        <v>-12562651</v>
      </c>
      <c r="F35" s="7"/>
      <c r="G35" s="7">
        <v>-5033961</v>
      </c>
      <c r="H35" s="7"/>
      <c r="I35" s="7">
        <v>-12562651</v>
      </c>
      <c r="J35" s="205"/>
      <c r="K35" s="16"/>
      <c r="L35" s="16"/>
      <c r="M35" s="16"/>
      <c r="O35" s="208"/>
    </row>
    <row r="36" spans="1:15" s="206" customFormat="1" ht="22.5" customHeight="1" x14ac:dyDescent="0.25">
      <c r="A36" s="3" t="s">
        <v>122</v>
      </c>
      <c r="B36" s="3"/>
      <c r="C36" s="7">
        <v>22836296</v>
      </c>
      <c r="D36" s="7"/>
      <c r="E36" s="7">
        <v>25265596</v>
      </c>
      <c r="F36" s="7"/>
      <c r="G36" s="7">
        <v>22834145</v>
      </c>
      <c r="H36" s="7"/>
      <c r="I36" s="7">
        <v>25253813</v>
      </c>
      <c r="J36" s="205"/>
      <c r="K36" s="16"/>
      <c r="L36" s="16"/>
      <c r="M36" s="16"/>
      <c r="O36" s="208"/>
    </row>
    <row r="37" spans="1:15" s="206" customFormat="1" ht="22.5" customHeight="1" x14ac:dyDescent="0.25">
      <c r="A37" s="106" t="s">
        <v>123</v>
      </c>
      <c r="B37" s="3"/>
      <c r="C37" s="7">
        <v>66971</v>
      </c>
      <c r="D37" s="7"/>
      <c r="E37" s="7">
        <v>124760</v>
      </c>
      <c r="F37" s="7"/>
      <c r="G37" s="7">
        <v>11319</v>
      </c>
      <c r="H37" s="7"/>
      <c r="I37" s="7">
        <v>137720</v>
      </c>
      <c r="J37" s="205"/>
      <c r="K37" s="16"/>
      <c r="L37" s="16"/>
      <c r="M37" s="16"/>
      <c r="O37" s="208"/>
    </row>
    <row r="38" spans="1:15" s="206" customFormat="1" ht="22.5" customHeight="1" x14ac:dyDescent="0.25">
      <c r="A38" s="3" t="s">
        <v>124</v>
      </c>
      <c r="B38" s="3"/>
      <c r="C38" s="7">
        <v>-4334872</v>
      </c>
      <c r="D38" s="7"/>
      <c r="E38" s="7">
        <v>-287043</v>
      </c>
      <c r="F38" s="7"/>
      <c r="G38" s="7">
        <v>-4219515</v>
      </c>
      <c r="H38" s="7"/>
      <c r="I38" s="7">
        <v>-290961</v>
      </c>
      <c r="J38" s="205"/>
      <c r="K38" s="16"/>
      <c r="L38" s="16"/>
      <c r="M38" s="16"/>
      <c r="O38" s="208"/>
    </row>
    <row r="39" spans="1:15" s="206" customFormat="1" ht="22.5" customHeight="1" x14ac:dyDescent="0.25">
      <c r="A39" s="4"/>
      <c r="B39" s="3"/>
      <c r="C39" s="7"/>
      <c r="D39" s="13"/>
      <c r="E39" s="7"/>
      <c r="F39" s="7"/>
      <c r="G39" s="7"/>
      <c r="H39" s="7"/>
      <c r="I39" s="7"/>
      <c r="J39" s="205"/>
      <c r="K39" s="16"/>
      <c r="L39" s="16"/>
      <c r="M39" s="16"/>
      <c r="O39" s="208"/>
    </row>
    <row r="40" spans="1:15" s="206" customFormat="1" ht="22.5" customHeight="1" x14ac:dyDescent="0.25">
      <c r="A40" s="106"/>
      <c r="B40" s="3"/>
      <c r="C40" s="7"/>
      <c r="D40" s="7"/>
      <c r="E40" s="7"/>
      <c r="F40" s="7"/>
      <c r="G40" s="7"/>
      <c r="H40" s="7"/>
      <c r="I40" s="7"/>
      <c r="J40" s="205"/>
      <c r="K40" s="16"/>
      <c r="L40" s="16"/>
      <c r="M40" s="16"/>
      <c r="O40" s="208"/>
    </row>
    <row r="41" spans="1:15" s="206" customFormat="1" ht="22.5" customHeight="1" x14ac:dyDescent="0.25">
      <c r="A41" s="17" t="s">
        <v>0</v>
      </c>
      <c r="B41" s="205"/>
      <c r="C41" s="86"/>
      <c r="D41" s="86"/>
      <c r="E41" s="86"/>
      <c r="F41" s="86"/>
      <c r="G41" s="86"/>
      <c r="H41" s="86"/>
      <c r="I41" s="86"/>
      <c r="J41" s="205"/>
      <c r="K41" s="16"/>
      <c r="L41" s="16"/>
      <c r="M41" s="16"/>
      <c r="O41" s="208"/>
    </row>
    <row r="42" spans="1:15" s="206" customFormat="1" ht="22.5" customHeight="1" x14ac:dyDescent="0.25">
      <c r="A42" s="17" t="s">
        <v>200</v>
      </c>
      <c r="B42" s="205"/>
      <c r="C42" s="86"/>
      <c r="D42" s="86"/>
      <c r="E42" s="86"/>
      <c r="F42" s="86"/>
      <c r="G42" s="86"/>
      <c r="H42" s="86"/>
      <c r="I42" s="86"/>
      <c r="J42" s="205"/>
      <c r="K42" s="16"/>
      <c r="L42" s="16"/>
      <c r="M42" s="16"/>
      <c r="O42" s="208"/>
    </row>
    <row r="43" spans="1:15" s="206" customFormat="1" ht="22.5" customHeight="1" x14ac:dyDescent="0.25">
      <c r="A43" s="17"/>
      <c r="B43" s="205"/>
      <c r="C43" s="86"/>
      <c r="D43" s="86"/>
      <c r="E43" s="86"/>
      <c r="F43" s="86"/>
      <c r="G43" s="86"/>
      <c r="H43" s="86"/>
      <c r="I43" s="254" t="s">
        <v>197</v>
      </c>
      <c r="J43" s="205"/>
      <c r="K43" s="16"/>
      <c r="L43" s="16"/>
      <c r="M43" s="16"/>
      <c r="O43" s="208"/>
    </row>
    <row r="44" spans="1:15" s="206" customFormat="1" ht="22.5" customHeight="1" x14ac:dyDescent="0.45">
      <c r="A44" s="4"/>
      <c r="B44" s="3"/>
      <c r="C44" s="278" t="s">
        <v>1</v>
      </c>
      <c r="D44" s="278"/>
      <c r="E44" s="278"/>
      <c r="F44" s="266"/>
      <c r="G44" s="278" t="s">
        <v>2</v>
      </c>
      <c r="H44" s="278"/>
      <c r="I44" s="278"/>
      <c r="J44" s="205"/>
      <c r="K44" s="16"/>
      <c r="L44" s="16"/>
      <c r="M44" s="16"/>
      <c r="O44" s="208"/>
    </row>
    <row r="45" spans="1:15" s="206" customFormat="1" ht="22.5" customHeight="1" x14ac:dyDescent="0.55000000000000004">
      <c r="A45" s="4"/>
      <c r="B45" s="3"/>
      <c r="C45" s="277" t="s">
        <v>179</v>
      </c>
      <c r="D45" s="277"/>
      <c r="E45" s="277"/>
      <c r="F45" s="267"/>
      <c r="G45" s="277" t="s">
        <v>179</v>
      </c>
      <c r="H45" s="277"/>
      <c r="I45" s="277"/>
      <c r="J45" s="205"/>
      <c r="K45" s="16"/>
      <c r="L45" s="16"/>
      <c r="M45" s="16"/>
      <c r="O45" s="208"/>
    </row>
    <row r="46" spans="1:15" s="206" customFormat="1" ht="22.5" customHeight="1" x14ac:dyDescent="0.55000000000000004">
      <c r="A46" s="4"/>
      <c r="B46" s="3"/>
      <c r="C46" s="277" t="s">
        <v>180</v>
      </c>
      <c r="D46" s="277"/>
      <c r="E46" s="277"/>
      <c r="F46" s="267"/>
      <c r="G46" s="277" t="s">
        <v>180</v>
      </c>
      <c r="H46" s="277"/>
      <c r="I46" s="277"/>
      <c r="J46" s="205"/>
      <c r="K46" s="16"/>
      <c r="L46" s="16"/>
      <c r="M46" s="16"/>
      <c r="O46" s="208"/>
    </row>
    <row r="47" spans="1:15" s="206" customFormat="1" ht="22.5" customHeight="1" x14ac:dyDescent="0.55000000000000004">
      <c r="A47" s="18"/>
      <c r="B47" s="3"/>
      <c r="C47" s="253">
        <v>2569</v>
      </c>
      <c r="D47" s="207"/>
      <c r="E47" s="253">
        <v>2568</v>
      </c>
      <c r="F47" s="268"/>
      <c r="G47" s="253">
        <v>2569</v>
      </c>
      <c r="H47" s="207"/>
      <c r="I47" s="253">
        <v>2568</v>
      </c>
      <c r="J47" s="205"/>
      <c r="K47" s="16"/>
      <c r="L47" s="16"/>
      <c r="M47" s="16"/>
      <c r="O47" s="208"/>
    </row>
    <row r="48" spans="1:15" s="206" customFormat="1" ht="22.5" customHeight="1" x14ac:dyDescent="0.25">
      <c r="A48" s="36" t="s">
        <v>125</v>
      </c>
      <c r="B48" s="3"/>
      <c r="C48" s="7"/>
      <c r="D48" s="7"/>
      <c r="E48" s="7"/>
      <c r="F48" s="7"/>
      <c r="G48" s="7"/>
      <c r="H48" s="7"/>
      <c r="I48" s="7"/>
      <c r="J48" s="205"/>
      <c r="K48" s="16"/>
      <c r="L48" s="16"/>
      <c r="M48" s="16"/>
      <c r="O48" s="208"/>
    </row>
    <row r="49" spans="1:15" s="206" customFormat="1" ht="22.5" customHeight="1" x14ac:dyDescent="0.25">
      <c r="A49" s="106" t="s">
        <v>20</v>
      </c>
      <c r="B49" s="3"/>
      <c r="C49" s="7">
        <v>-13831679</v>
      </c>
      <c r="D49" s="7"/>
      <c r="E49" s="7">
        <v>-30385903</v>
      </c>
      <c r="F49" s="7"/>
      <c r="G49" s="7">
        <v>-13545926</v>
      </c>
      <c r="H49" s="7"/>
      <c r="I49" s="7">
        <v>-30248530</v>
      </c>
      <c r="J49" s="205"/>
      <c r="K49" s="16"/>
      <c r="L49" s="16"/>
      <c r="M49" s="16"/>
      <c r="N49" s="16"/>
      <c r="O49" s="208"/>
    </row>
    <row r="50" spans="1:15" s="206" customFormat="1" ht="22.5" customHeight="1" x14ac:dyDescent="0.25">
      <c r="A50" s="106" t="s">
        <v>21</v>
      </c>
      <c r="B50" s="3"/>
      <c r="C50" s="7">
        <v>-1004712</v>
      </c>
      <c r="D50" s="7"/>
      <c r="E50" s="7">
        <v>818484</v>
      </c>
      <c r="F50" s="7"/>
      <c r="G50" s="7">
        <v>-1288565</v>
      </c>
      <c r="H50" s="7"/>
      <c r="I50" s="7">
        <v>818484</v>
      </c>
      <c r="J50" s="205"/>
      <c r="K50" s="16"/>
      <c r="L50" s="16"/>
      <c r="M50" s="16"/>
      <c r="O50" s="208"/>
    </row>
    <row r="51" spans="1:15" s="206" customFormat="1" ht="22.5" customHeight="1" x14ac:dyDescent="0.25">
      <c r="A51" s="106" t="s">
        <v>22</v>
      </c>
      <c r="B51" s="3"/>
      <c r="C51" s="7">
        <v>-178800</v>
      </c>
      <c r="D51" s="7"/>
      <c r="E51" s="7">
        <v>2548947</v>
      </c>
      <c r="F51" s="7"/>
      <c r="G51" s="7">
        <v>-178800</v>
      </c>
      <c r="H51" s="7"/>
      <c r="I51" s="7">
        <v>2548158</v>
      </c>
      <c r="J51" s="205"/>
      <c r="K51" s="16"/>
      <c r="L51" s="16"/>
      <c r="M51" s="16"/>
      <c r="O51" s="208"/>
    </row>
    <row r="52" spans="1:15" s="206" customFormat="1" ht="22.5" customHeight="1" x14ac:dyDescent="0.25">
      <c r="A52" s="106" t="s">
        <v>126</v>
      </c>
      <c r="B52" s="3"/>
      <c r="C52" s="7">
        <v>1635292</v>
      </c>
      <c r="D52" s="7"/>
      <c r="E52" s="7">
        <v>1325784</v>
      </c>
      <c r="F52" s="7"/>
      <c r="G52" s="7">
        <v>1635292</v>
      </c>
      <c r="H52" s="7"/>
      <c r="I52" s="7">
        <v>1325784</v>
      </c>
      <c r="J52" s="205"/>
      <c r="K52" s="16"/>
      <c r="L52" s="16"/>
      <c r="M52" s="16"/>
      <c r="O52" s="208"/>
    </row>
    <row r="53" spans="1:15" s="206" customFormat="1" ht="22.5" customHeight="1" x14ac:dyDescent="0.25">
      <c r="A53" s="3" t="s">
        <v>127</v>
      </c>
      <c r="B53" s="3"/>
      <c r="C53" s="67">
        <v>-365103</v>
      </c>
      <c r="D53" s="7"/>
      <c r="E53" s="67">
        <v>-343581</v>
      </c>
      <c r="F53" s="7"/>
      <c r="G53" s="67">
        <v>-339121</v>
      </c>
      <c r="H53" s="7"/>
      <c r="I53" s="67">
        <v>-333594</v>
      </c>
      <c r="J53" s="205"/>
      <c r="K53" s="16"/>
      <c r="L53" s="16"/>
      <c r="M53" s="16"/>
      <c r="O53" s="208"/>
    </row>
    <row r="54" spans="1:15" s="206" customFormat="1" ht="22.5" customHeight="1" x14ac:dyDescent="0.25">
      <c r="A54" s="3" t="s">
        <v>28</v>
      </c>
      <c r="B54" s="3"/>
      <c r="C54" s="74">
        <v>-7352133</v>
      </c>
      <c r="D54" s="7"/>
      <c r="E54" s="74">
        <v>-1219151</v>
      </c>
      <c r="F54" s="7"/>
      <c r="G54" s="74">
        <v>-7322521</v>
      </c>
      <c r="H54" s="7"/>
      <c r="I54" s="74">
        <v>-1250762</v>
      </c>
      <c r="J54" s="205"/>
      <c r="K54" s="16"/>
      <c r="L54" s="16"/>
      <c r="M54" s="16"/>
      <c r="O54" s="208"/>
    </row>
    <row r="55" spans="1:15" s="206" customFormat="1" ht="22.5" customHeight="1" x14ac:dyDescent="0.25">
      <c r="A55" s="18" t="s">
        <v>174</v>
      </c>
      <c r="B55" s="23"/>
      <c r="C55" s="88">
        <f>SUM(C49:C54)+SUM(C31:C38)</f>
        <v>642290</v>
      </c>
      <c r="D55" s="47"/>
      <c r="E55" s="88">
        <f>SUM(E49:E54)+SUM(E31:E38)</f>
        <v>11416311</v>
      </c>
      <c r="F55" s="70"/>
      <c r="G55" s="88">
        <f>SUM(G49:G54)+SUM(G31:G38)</f>
        <v>690785</v>
      </c>
      <c r="H55" s="70"/>
      <c r="I55" s="88">
        <f>SUM(I49:I54)+SUM(I31:I38)</f>
        <v>11364452</v>
      </c>
      <c r="J55" s="205"/>
      <c r="K55" s="16"/>
      <c r="L55" s="16"/>
      <c r="M55" s="16"/>
      <c r="O55" s="208"/>
    </row>
    <row r="56" spans="1:15" s="206" customFormat="1" ht="22.5" customHeight="1" x14ac:dyDescent="0.25">
      <c r="A56" s="22"/>
      <c r="B56" s="3"/>
      <c r="C56" s="70"/>
      <c r="D56" s="70"/>
      <c r="E56" s="70"/>
      <c r="F56" s="70"/>
      <c r="G56" s="70"/>
      <c r="H56" s="70"/>
      <c r="I56" s="70"/>
      <c r="J56" s="205"/>
      <c r="K56" s="16"/>
      <c r="L56" s="16"/>
      <c r="M56" s="16"/>
      <c r="O56" s="208"/>
    </row>
    <row r="57" spans="1:15" s="211" customFormat="1" ht="22.5" customHeight="1" x14ac:dyDescent="0.25">
      <c r="A57" s="105" t="s">
        <v>128</v>
      </c>
      <c r="B57" s="3"/>
      <c r="C57" s="89"/>
      <c r="D57" s="234"/>
      <c r="E57" s="89"/>
      <c r="F57" s="234"/>
      <c r="G57" s="89"/>
      <c r="H57" s="234"/>
      <c r="I57" s="89"/>
      <c r="J57" s="205"/>
      <c r="K57" s="16"/>
      <c r="L57" s="16"/>
      <c r="M57" s="16"/>
      <c r="N57" s="206"/>
      <c r="O57" s="208"/>
    </row>
    <row r="58" spans="1:15" s="211" customFormat="1" ht="22.5" customHeight="1" x14ac:dyDescent="0.25">
      <c r="A58" s="4" t="s">
        <v>129</v>
      </c>
      <c r="B58" s="3"/>
      <c r="C58" s="12">
        <v>663784</v>
      </c>
      <c r="D58" s="13"/>
      <c r="E58" s="12">
        <v>227831</v>
      </c>
      <c r="F58" s="13"/>
      <c r="G58" s="12">
        <v>659123</v>
      </c>
      <c r="H58" s="13"/>
      <c r="I58" s="7">
        <v>227831</v>
      </c>
      <c r="J58" s="205"/>
      <c r="K58" s="16"/>
      <c r="L58" s="16"/>
      <c r="M58" s="16"/>
      <c r="N58" s="206"/>
      <c r="O58" s="208"/>
    </row>
    <row r="59" spans="1:15" s="211" customFormat="1" ht="22.5" customHeight="1" x14ac:dyDescent="0.25">
      <c r="A59" s="4" t="s">
        <v>130</v>
      </c>
      <c r="B59" s="3"/>
      <c r="C59" s="12">
        <v>46</v>
      </c>
      <c r="D59" s="13"/>
      <c r="E59" s="12">
        <v>42</v>
      </c>
      <c r="F59" s="13"/>
      <c r="G59" s="12">
        <v>46</v>
      </c>
      <c r="H59" s="13"/>
      <c r="I59" s="7">
        <v>42</v>
      </c>
      <c r="J59" s="205"/>
      <c r="K59" s="16"/>
      <c r="L59" s="16"/>
      <c r="M59" s="16"/>
      <c r="N59" s="206"/>
      <c r="O59" s="208"/>
    </row>
    <row r="60" spans="1:15" s="211" customFormat="1" ht="22.5" customHeight="1" x14ac:dyDescent="0.25">
      <c r="A60" s="4" t="s">
        <v>131</v>
      </c>
      <c r="B60" s="3"/>
      <c r="C60" s="7">
        <v>-19180790</v>
      </c>
      <c r="D60" s="13"/>
      <c r="E60" s="7">
        <v>-12268016</v>
      </c>
      <c r="F60" s="13"/>
      <c r="G60" s="7">
        <v>-19180790</v>
      </c>
      <c r="H60" s="13"/>
      <c r="I60" s="7">
        <v>-12268016</v>
      </c>
      <c r="J60" s="205"/>
      <c r="K60" s="16"/>
      <c r="L60" s="16"/>
      <c r="M60" s="16"/>
      <c r="N60" s="206"/>
      <c r="O60" s="208"/>
    </row>
    <row r="61" spans="1:15" s="211" customFormat="1" ht="22.5" customHeight="1" x14ac:dyDescent="0.25">
      <c r="A61" s="4" t="s">
        <v>132</v>
      </c>
      <c r="B61" s="3"/>
      <c r="C61" s="30">
        <v>22934776</v>
      </c>
      <c r="D61" s="13"/>
      <c r="E61" s="30">
        <v>4789886</v>
      </c>
      <c r="F61" s="13"/>
      <c r="G61" s="30">
        <v>22934776</v>
      </c>
      <c r="H61" s="13"/>
      <c r="I61" s="30">
        <v>4789886</v>
      </c>
      <c r="J61" s="205"/>
      <c r="K61" s="16"/>
      <c r="L61" s="16"/>
      <c r="M61" s="16"/>
      <c r="N61" s="206"/>
      <c r="O61" s="208"/>
    </row>
    <row r="62" spans="1:15" s="211" customFormat="1" ht="22.5" customHeight="1" x14ac:dyDescent="0.25">
      <c r="A62" s="106" t="s">
        <v>141</v>
      </c>
      <c r="B62" s="3"/>
      <c r="C62" s="7">
        <v>-196037</v>
      </c>
      <c r="D62" s="7"/>
      <c r="E62" s="7">
        <v>-437323</v>
      </c>
      <c r="F62" s="7"/>
      <c r="G62" s="7">
        <v>-194793</v>
      </c>
      <c r="H62" s="7"/>
      <c r="I62" s="7">
        <v>-437075</v>
      </c>
      <c r="J62" s="205"/>
      <c r="K62" s="16"/>
      <c r="L62" s="16"/>
      <c r="M62" s="16"/>
      <c r="N62" s="16"/>
      <c r="O62" s="208"/>
    </row>
    <row r="63" spans="1:15" s="211" customFormat="1" ht="22.5" customHeight="1" x14ac:dyDescent="0.25">
      <c r="A63" s="106" t="s">
        <v>133</v>
      </c>
      <c r="B63" s="3"/>
      <c r="C63" s="7">
        <v>-539470</v>
      </c>
      <c r="D63" s="7"/>
      <c r="E63" s="7">
        <v>-596511</v>
      </c>
      <c r="F63" s="7"/>
      <c r="G63" s="7">
        <v>-538728</v>
      </c>
      <c r="H63" s="7"/>
      <c r="I63" s="7">
        <v>-595505</v>
      </c>
      <c r="J63" s="205"/>
      <c r="K63" s="16"/>
      <c r="L63" s="16"/>
      <c r="M63" s="16"/>
      <c r="N63" s="206"/>
      <c r="O63" s="208"/>
    </row>
    <row r="64" spans="1:15" s="211" customFormat="1" ht="22.5" customHeight="1" x14ac:dyDescent="0.25">
      <c r="A64" s="106" t="s">
        <v>142</v>
      </c>
      <c r="B64" s="3"/>
      <c r="C64" s="7">
        <v>2479</v>
      </c>
      <c r="D64" s="7"/>
      <c r="E64" s="7">
        <v>124</v>
      </c>
      <c r="F64" s="7"/>
      <c r="G64" s="7">
        <v>2392</v>
      </c>
      <c r="H64" s="7"/>
      <c r="I64" s="7">
        <v>98</v>
      </c>
      <c r="J64" s="205"/>
      <c r="K64" s="16"/>
      <c r="L64" s="16"/>
      <c r="M64" s="16"/>
      <c r="N64" s="206"/>
      <c r="O64" s="208"/>
    </row>
    <row r="65" spans="1:15" s="211" customFormat="1" ht="22.5" customHeight="1" x14ac:dyDescent="0.25">
      <c r="A65" s="22" t="s">
        <v>167</v>
      </c>
      <c r="B65" s="3"/>
      <c r="C65" s="39">
        <f>SUM(C58:C64)</f>
        <v>3684788</v>
      </c>
      <c r="D65" s="90"/>
      <c r="E65" s="39">
        <f>SUM(E58:E64)</f>
        <v>-8283967</v>
      </c>
      <c r="F65" s="90"/>
      <c r="G65" s="39">
        <f>SUM(G58:G64)</f>
        <v>3682026</v>
      </c>
      <c r="H65" s="90"/>
      <c r="I65" s="39">
        <f>SUM(I58:I64)</f>
        <v>-8282739</v>
      </c>
      <c r="J65" s="205"/>
      <c r="K65" s="16"/>
      <c r="L65" s="16"/>
      <c r="M65" s="16"/>
      <c r="N65" s="206"/>
      <c r="O65" s="208"/>
    </row>
    <row r="66" spans="1:15" s="211" customFormat="1" ht="22.5" customHeight="1" x14ac:dyDescent="0.25">
      <c r="A66" s="3"/>
      <c r="B66" s="3"/>
      <c r="C66" s="11"/>
      <c r="D66" s="11"/>
      <c r="E66" s="11"/>
      <c r="F66" s="11"/>
      <c r="G66" s="11"/>
      <c r="H66" s="11"/>
      <c r="I66" s="11"/>
      <c r="J66" s="205"/>
      <c r="K66" s="16"/>
      <c r="L66" s="16"/>
      <c r="M66" s="16"/>
      <c r="N66" s="206"/>
      <c r="O66" s="208"/>
    </row>
    <row r="67" spans="1:15" s="211" customFormat="1" ht="22.5" customHeight="1" x14ac:dyDescent="0.25">
      <c r="A67" s="105" t="s">
        <v>134</v>
      </c>
      <c r="B67" s="3"/>
      <c r="C67" s="11"/>
      <c r="D67" s="11"/>
      <c r="E67" s="11"/>
      <c r="F67" s="11"/>
      <c r="G67" s="11"/>
      <c r="H67" s="11"/>
      <c r="I67" s="11"/>
      <c r="J67" s="205"/>
      <c r="K67" s="16"/>
      <c r="L67" s="16"/>
      <c r="M67" s="16"/>
      <c r="N67" s="206"/>
      <c r="O67" s="208"/>
    </row>
    <row r="68" spans="1:15" s="211" customFormat="1" ht="22.5" customHeight="1" x14ac:dyDescent="0.25">
      <c r="A68" s="48" t="s">
        <v>135</v>
      </c>
      <c r="B68" s="3"/>
      <c r="C68" s="210">
        <v>125698</v>
      </c>
      <c r="D68" s="12"/>
      <c r="E68" s="8">
        <v>4000000</v>
      </c>
      <c r="F68" s="12"/>
      <c r="G68" s="210">
        <v>0</v>
      </c>
      <c r="H68" s="12"/>
      <c r="I68" s="30">
        <v>0</v>
      </c>
      <c r="J68" s="205"/>
      <c r="K68" s="16"/>
      <c r="L68" s="16"/>
      <c r="M68" s="16"/>
      <c r="N68" s="206"/>
      <c r="O68" s="208"/>
    </row>
    <row r="69" spans="1:15" s="211" customFormat="1" ht="22.5" customHeight="1" x14ac:dyDescent="0.25">
      <c r="A69" s="48" t="s">
        <v>136</v>
      </c>
      <c r="B69" s="3"/>
      <c r="C69" s="12">
        <v>-123065</v>
      </c>
      <c r="D69" s="12"/>
      <c r="E69" s="12">
        <v>-9046720</v>
      </c>
      <c r="F69" s="12"/>
      <c r="G69" s="210">
        <v>0</v>
      </c>
      <c r="H69" s="12"/>
      <c r="I69" s="12">
        <v>-5046720</v>
      </c>
      <c r="J69" s="205"/>
      <c r="K69" s="16"/>
      <c r="L69" s="16"/>
      <c r="M69" s="16"/>
      <c r="N69" s="206"/>
      <c r="O69" s="208"/>
    </row>
    <row r="70" spans="1:15" s="211" customFormat="1" ht="22.5" customHeight="1" x14ac:dyDescent="0.25">
      <c r="A70" s="3" t="s">
        <v>137</v>
      </c>
      <c r="B70" s="3"/>
      <c r="C70" s="12">
        <v>-136492</v>
      </c>
      <c r="D70" s="12"/>
      <c r="E70" s="7">
        <v>-339717</v>
      </c>
      <c r="F70" s="12"/>
      <c r="G70" s="12">
        <v>-134652</v>
      </c>
      <c r="H70" s="12"/>
      <c r="I70" s="7">
        <v>-289136</v>
      </c>
      <c r="J70" s="205"/>
      <c r="K70" s="16"/>
      <c r="L70" s="16"/>
      <c r="M70" s="16"/>
      <c r="N70" s="206"/>
      <c r="O70" s="208"/>
    </row>
    <row r="71" spans="1:15" s="211" customFormat="1" ht="22.5" customHeight="1" x14ac:dyDescent="0.25">
      <c r="A71" s="3" t="s">
        <v>138</v>
      </c>
      <c r="B71" s="3"/>
      <c r="C71" s="210">
        <v>0</v>
      </c>
      <c r="D71" s="12"/>
      <c r="E71" s="7">
        <v>2493</v>
      </c>
      <c r="F71" s="12"/>
      <c r="G71" s="210">
        <v>0</v>
      </c>
      <c r="H71" s="12"/>
      <c r="I71" s="7">
        <v>2493</v>
      </c>
      <c r="J71" s="205"/>
      <c r="K71" s="16"/>
      <c r="L71" s="16"/>
      <c r="M71" s="16"/>
      <c r="N71" s="206"/>
      <c r="O71" s="208"/>
    </row>
    <row r="72" spans="1:15" s="211" customFormat="1" ht="22.5" customHeight="1" x14ac:dyDescent="0.25">
      <c r="A72" s="106" t="s">
        <v>103</v>
      </c>
      <c r="B72" s="3"/>
      <c r="C72" s="210">
        <v>0</v>
      </c>
      <c r="D72" s="91"/>
      <c r="E72" s="12">
        <v>-673</v>
      </c>
      <c r="F72" s="91"/>
      <c r="G72" s="210">
        <v>0</v>
      </c>
      <c r="H72" s="91"/>
      <c r="I72" s="12">
        <v>-673</v>
      </c>
      <c r="J72" s="205"/>
      <c r="K72" s="16"/>
      <c r="L72" s="16"/>
      <c r="M72" s="16"/>
      <c r="N72" s="206"/>
      <c r="O72" s="208"/>
    </row>
    <row r="73" spans="1:15" s="211" customFormat="1" ht="22.5" customHeight="1" x14ac:dyDescent="0.25">
      <c r="A73" s="106" t="s">
        <v>168</v>
      </c>
      <c r="B73" s="3"/>
      <c r="C73" s="28">
        <v>-6297598</v>
      </c>
      <c r="D73" s="91"/>
      <c r="E73" s="12">
        <v>-600252</v>
      </c>
      <c r="F73" s="91"/>
      <c r="G73" s="28">
        <v>-6297598</v>
      </c>
      <c r="H73" s="91"/>
      <c r="I73" s="12">
        <v>-600252</v>
      </c>
      <c r="J73" s="205"/>
      <c r="K73" s="16"/>
      <c r="L73" s="16"/>
      <c r="M73" s="16"/>
      <c r="N73" s="206"/>
      <c r="O73" s="208"/>
    </row>
    <row r="74" spans="1:15" s="211" customFormat="1" ht="22.5" customHeight="1" x14ac:dyDescent="0.25">
      <c r="A74" s="106" t="s">
        <v>208</v>
      </c>
      <c r="B74" s="3"/>
      <c r="C74" s="28">
        <v>45000</v>
      </c>
      <c r="D74" s="91"/>
      <c r="E74" s="210">
        <v>0</v>
      </c>
      <c r="F74" s="91"/>
      <c r="G74" s="210">
        <v>0</v>
      </c>
      <c r="H74" s="91"/>
      <c r="I74" s="210">
        <v>0</v>
      </c>
      <c r="J74" s="205"/>
      <c r="K74" s="16"/>
      <c r="L74" s="16"/>
      <c r="M74" s="16"/>
      <c r="N74" s="206"/>
      <c r="O74" s="208"/>
    </row>
    <row r="75" spans="1:15" s="211" customFormat="1" ht="22.5" customHeight="1" x14ac:dyDescent="0.25">
      <c r="A75" s="22" t="s">
        <v>159</v>
      </c>
      <c r="B75" s="3"/>
      <c r="C75" s="92">
        <f>SUM(C68:C74)</f>
        <v>-6386457</v>
      </c>
      <c r="D75" s="11"/>
      <c r="E75" s="92">
        <f>SUM(E68:E74)</f>
        <v>-5984869</v>
      </c>
      <c r="F75" s="11"/>
      <c r="G75" s="92">
        <f>SUM(G68:G74)</f>
        <v>-6432250</v>
      </c>
      <c r="H75" s="11"/>
      <c r="I75" s="92">
        <f>SUM(I68:I74)</f>
        <v>-5934288</v>
      </c>
      <c r="J75" s="205"/>
      <c r="K75" s="16"/>
      <c r="L75" s="16"/>
      <c r="M75" s="16"/>
      <c r="N75" s="206"/>
      <c r="O75" s="208"/>
    </row>
    <row r="76" spans="1:15" s="211" customFormat="1" ht="22.5" customHeight="1" x14ac:dyDescent="0.25">
      <c r="A76" s="212" t="s">
        <v>155</v>
      </c>
      <c r="B76" s="3"/>
      <c r="C76" s="11">
        <f>SUM(C75,C65,C55)</f>
        <v>-2059379</v>
      </c>
      <c r="D76" s="11"/>
      <c r="E76" s="11">
        <f>SUM(E75,E65,E55)</f>
        <v>-2852525</v>
      </c>
      <c r="F76" s="11"/>
      <c r="G76" s="11">
        <f>SUM(G75,G65,G55)</f>
        <v>-2059439</v>
      </c>
      <c r="H76" s="11"/>
      <c r="I76" s="11">
        <f>SUM(I75,I65,I55)</f>
        <v>-2852575</v>
      </c>
      <c r="J76" s="205"/>
      <c r="K76" s="16"/>
      <c r="L76" s="16"/>
      <c r="M76" s="16"/>
      <c r="N76" s="206"/>
      <c r="O76" s="208"/>
    </row>
    <row r="77" spans="1:15" s="211" customFormat="1" ht="22.5" customHeight="1" x14ac:dyDescent="0.25">
      <c r="A77" s="106" t="s">
        <v>139</v>
      </c>
      <c r="B77" s="3"/>
      <c r="C77" s="7">
        <v>12632873</v>
      </c>
      <c r="D77" s="11"/>
      <c r="E77" s="7">
        <v>14808968</v>
      </c>
      <c r="F77" s="11"/>
      <c r="G77" s="7">
        <v>12632873</v>
      </c>
      <c r="H77" s="11"/>
      <c r="I77" s="7">
        <v>14808968</v>
      </c>
      <c r="J77" s="205"/>
      <c r="K77" s="16"/>
      <c r="L77" s="16"/>
      <c r="M77" s="16"/>
      <c r="N77" s="206"/>
      <c r="O77" s="208"/>
    </row>
    <row r="78" spans="1:15" s="211" customFormat="1" ht="22.5" customHeight="1" thickBot="1" x14ac:dyDescent="0.3">
      <c r="A78" s="23" t="s">
        <v>202</v>
      </c>
      <c r="B78" s="3"/>
      <c r="C78" s="14">
        <f>SUM(C76:C77)</f>
        <v>10573494</v>
      </c>
      <c r="D78" s="11"/>
      <c r="E78" s="14">
        <f>SUM(E76:E77)</f>
        <v>11956443</v>
      </c>
      <c r="F78" s="11"/>
      <c r="G78" s="14">
        <f>SUM(G76:G77)</f>
        <v>10573434</v>
      </c>
      <c r="H78" s="11"/>
      <c r="I78" s="14">
        <f>SUM(I76:I77)</f>
        <v>11956393</v>
      </c>
      <c r="J78" s="205"/>
      <c r="K78" s="16"/>
      <c r="L78" s="16"/>
      <c r="M78" s="16"/>
      <c r="N78" s="206"/>
      <c r="O78" s="208"/>
    </row>
    <row r="79" spans="1:15" s="211" customFormat="1" ht="22.5" customHeight="1" thickTop="1" x14ac:dyDescent="0.25">
      <c r="A79" s="23"/>
      <c r="B79" s="3"/>
      <c r="C79" s="97"/>
      <c r="D79" s="11"/>
      <c r="E79" s="97"/>
      <c r="F79" s="11"/>
      <c r="G79" s="97"/>
      <c r="H79" s="11"/>
      <c r="I79" s="97"/>
      <c r="J79" s="205"/>
      <c r="K79" s="3"/>
      <c r="L79" s="16"/>
      <c r="M79" s="16"/>
      <c r="N79" s="206"/>
      <c r="O79" s="208"/>
    </row>
    <row r="80" spans="1:15" ht="24" customHeight="1" x14ac:dyDescent="0.55000000000000004">
      <c r="K80" s="3"/>
      <c r="L80" s="3"/>
    </row>
  </sheetData>
  <mergeCells count="12">
    <mergeCell ref="C46:E46"/>
    <mergeCell ref="G46:I46"/>
    <mergeCell ref="C4:E4"/>
    <mergeCell ref="G4:I4"/>
    <mergeCell ref="C45:E45"/>
    <mergeCell ref="G45:I45"/>
    <mergeCell ref="C5:E5"/>
    <mergeCell ref="G5:I5"/>
    <mergeCell ref="C44:E44"/>
    <mergeCell ref="G44:I44"/>
    <mergeCell ref="C6:E6"/>
    <mergeCell ref="G6:I6"/>
  </mergeCells>
  <pageMargins left="0.86614173228346458" right="0.62992125984251968" top="0.55118110236220474" bottom="0.27559055118110237" header="0.43307086614173229" footer="0.43307086614173229"/>
  <pageSetup paperSize="9" scale="66" firstPageNumber="9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B569CD-B97C-4689-9F59-D167547B17BE}">
  <ds:schemaRefs>
    <ds:schemaRef ds:uri="http://schemas.microsoft.com/office/2006/documentManagement/types"/>
    <ds:schemaRef ds:uri="f64fedd0-6814-471c-b260-7efb2d083e15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66915120-c566-46af-a995-ad50e1c1f39a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3 Mths-5-6</vt:lpstr>
      <vt:lpstr>SE-Conso-7</vt:lpstr>
      <vt:lpstr>SE-Bank-8</vt:lpstr>
      <vt:lpstr>CF 9-10</vt:lpstr>
      <vt:lpstr>'BS 3-4'!Print_Area</vt:lpstr>
      <vt:lpstr>'CF 9-10'!Print_Area</vt:lpstr>
      <vt:lpstr>'PL 3 Mths-5-6'!Print_Area</vt:lpstr>
      <vt:lpstr>'SE-Bank-8'!Print_Area</vt:lpstr>
      <vt:lpstr>'SE-Conso-7'!Print_Area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TTBT2</dc:title>
  <dc:subject/>
  <dc:creator>Orathai, Nuchprasert</dc:creator>
  <cp:keywords/>
  <dc:description/>
  <cp:lastModifiedBy>Parichat Khamnak</cp:lastModifiedBy>
  <cp:revision/>
  <cp:lastPrinted>2026-05-07T03:04:25Z</cp:lastPrinted>
  <dcterms:created xsi:type="dcterms:W3CDTF">2016-05-13T09:16:52Z</dcterms:created>
  <dcterms:modified xsi:type="dcterms:W3CDTF">2026-05-08T04:10:21Z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