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03 งบการเงิน Audited - TTB\2026_69\1. ไตรมาสที่ 1_69\2. งบส่งตลาด\งบส่งตลาดรอบสอง 12052026\"/>
    </mc:Choice>
  </mc:AlternateContent>
  <xr:revisionPtr revIDLastSave="0" documentId="13_ncr:1_{69D4C4F6-129A-451D-8B34-D58D95835E94}" xr6:coauthVersionLast="47" xr6:coauthVersionMax="47" xr10:uidLastSave="{00000000-0000-0000-0000-000000000000}"/>
  <bookViews>
    <workbookView xWindow="-120" yWindow="-120" windowWidth="29040" windowHeight="15720" tabRatio="840" activeTab="4" xr2:uid="{00000000-000D-0000-FFFF-FFFF00000000}"/>
  </bookViews>
  <sheets>
    <sheet name="BS 2-3" sheetId="1" r:id="rId1"/>
    <sheet name="PL 3 Mths-4-5" sheetId="23" r:id="rId2"/>
    <sheet name="SE-Conso 6" sheetId="19" r:id="rId3"/>
    <sheet name="SE-Bank 7" sheetId="18" r:id="rId4"/>
    <sheet name="CF 8-9" sheetId="20" r:id="rId5"/>
  </sheets>
  <definedNames>
    <definedName name="_xlnm._FilterDatabase" localSheetId="0" hidden="1">'BS 2-3'!#REF!</definedName>
    <definedName name="_xlnm.Print_Area" localSheetId="0">'BS 2-3'!$A$1:$K$78</definedName>
    <definedName name="_xlnm.Print_Area" localSheetId="4">'CF 8-9'!$A$1:$I$78</definedName>
    <definedName name="_xlnm.Print_Area" localSheetId="1">'PL 3 Mths-4-5'!$A$1:$K$86</definedName>
    <definedName name="_xlnm.Print_Area" localSheetId="3">'SE-Bank 7'!$A$1:$AD$45</definedName>
    <definedName name="_xlnm.Print_Area" localSheetId="2">'SE-Conso 6'!$A$1:$AH$49</definedName>
    <definedName name="Z_8E543494_CF83_4029_A6EF_3B6D8983F146_.wvu.PrintArea" localSheetId="0" hidden="1">'BS 2-3'!$A$1:$K$76</definedName>
    <definedName name="Z_8E543494_CF83_4029_A6EF_3B6D8983F146_.wvu.PrintArea" localSheetId="1" hidden="1">'PL 3 Mths-4-5'!$A$1:$K$81</definedName>
    <definedName name="Z_8E543494_CF83_4029_A6EF_3B6D8983F146_.wvu.Rows" localSheetId="0" hidden="1">'BS 2-3'!#REF!</definedName>
    <definedName name="Z_8E543494_CF83_4029_A6EF_3B6D8983F146_.wvu.Rows" localSheetId="1" hidden="1">'PL 3 Mths-4-5'!#REF!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4" i="19" l="1"/>
  <c r="C74" i="20" l="1"/>
  <c r="I31" i="20" l="1"/>
  <c r="G31" i="20"/>
  <c r="E31" i="20"/>
  <c r="C31" i="20"/>
  <c r="I74" i="20" l="1"/>
  <c r="G74" i="20"/>
  <c r="E74" i="20"/>
  <c r="K59" i="1" l="1"/>
  <c r="I59" i="1"/>
  <c r="G59" i="1"/>
  <c r="E59" i="1"/>
  <c r="E61" i="1" s="1"/>
  <c r="H62" i="1"/>
  <c r="F62" i="1"/>
  <c r="J61" i="1"/>
  <c r="J62" i="1" s="1"/>
  <c r="H61" i="1"/>
  <c r="K61" i="1"/>
  <c r="I61" i="1"/>
  <c r="G61" i="1"/>
  <c r="E40" i="23"/>
  <c r="I27" i="23"/>
  <c r="I15" i="23"/>
  <c r="I12" i="23"/>
  <c r="I20" i="23" s="1"/>
  <c r="I29" i="23" s="1"/>
  <c r="E27" i="23"/>
  <c r="E15" i="23"/>
  <c r="E12" i="23"/>
  <c r="Z25" i="18"/>
  <c r="R25" i="18"/>
  <c r="P25" i="18"/>
  <c r="N25" i="18"/>
  <c r="Z25" i="19"/>
  <c r="P25" i="19"/>
  <c r="N25" i="19"/>
  <c r="L25" i="19"/>
  <c r="K27" i="23"/>
  <c r="K15" i="23"/>
  <c r="K12" i="23"/>
  <c r="G57" i="23"/>
  <c r="G40" i="23"/>
  <c r="G27" i="23"/>
  <c r="G15" i="23"/>
  <c r="G12" i="23"/>
  <c r="E20" i="23" l="1"/>
  <c r="E29" i="23" s="1"/>
  <c r="K20" i="23"/>
  <c r="K29" i="23" s="1"/>
  <c r="G20" i="23"/>
  <c r="G29" i="23" s="1"/>
  <c r="G31" i="23" s="1"/>
  <c r="AB41" i="18"/>
  <c r="Z41" i="18"/>
  <c r="X40" i="18"/>
  <c r="AB37" i="18"/>
  <c r="Z37" i="18"/>
  <c r="X37" i="18"/>
  <c r="R41" i="18"/>
  <c r="P41" i="18"/>
  <c r="N41" i="18"/>
  <c r="Z45" i="19"/>
  <c r="Z37" i="19"/>
  <c r="X37" i="19"/>
  <c r="X45" i="19"/>
  <c r="R45" i="19"/>
  <c r="P45" i="19"/>
  <c r="N45" i="19"/>
  <c r="L45" i="19"/>
  <c r="E57" i="23"/>
  <c r="E64" i="20" l="1"/>
  <c r="AF41" i="19" l="1"/>
  <c r="AF49" i="19" s="1"/>
  <c r="AB41" i="19"/>
  <c r="V41" i="19"/>
  <c r="T41" i="19"/>
  <c r="P41" i="19"/>
  <c r="N41" i="19"/>
  <c r="L41" i="19"/>
  <c r="J41" i="19"/>
  <c r="H41" i="19"/>
  <c r="F41" i="19"/>
  <c r="R40" i="19"/>
  <c r="X40" i="19" s="1"/>
  <c r="Z40" i="19" s="1"/>
  <c r="AD40" i="19" s="1"/>
  <c r="AH40" i="19" s="1"/>
  <c r="AH41" i="19" l="1"/>
  <c r="R41" i="19"/>
  <c r="X41" i="19"/>
  <c r="AD41" i="19"/>
  <c r="T47" i="19" l="1"/>
  <c r="AD47" i="19" s="1"/>
  <c r="AH47" i="19" s="1"/>
  <c r="T43" i="18" l="1"/>
  <c r="AD43" i="18" s="1"/>
  <c r="T18" i="18"/>
  <c r="AD18" i="18" s="1"/>
  <c r="T18" i="19"/>
  <c r="AD18" i="19" s="1"/>
  <c r="AH18" i="19" s="1"/>
  <c r="I57" i="23" l="1"/>
  <c r="I40" i="23"/>
  <c r="K40" i="23"/>
  <c r="K57" i="23" l="1"/>
  <c r="T35" i="18" l="1"/>
  <c r="AD35" i="18" l="1"/>
  <c r="T26" i="18"/>
  <c r="T24" i="18"/>
  <c r="T19" i="18"/>
  <c r="AD19" i="18" s="1"/>
  <c r="R25" i="19" l="1"/>
  <c r="T19" i="19"/>
  <c r="AD19" i="19" s="1"/>
  <c r="AH19" i="19" s="1"/>
  <c r="K31" i="23" l="1"/>
  <c r="G59" i="23"/>
  <c r="E59" i="23"/>
  <c r="K59" i="23"/>
  <c r="I59" i="23"/>
  <c r="I31" i="23"/>
  <c r="I65" i="23" s="1"/>
  <c r="I63" i="23" s="1"/>
  <c r="E31" i="23" l="1"/>
  <c r="Z41" i="19"/>
  <c r="I60" i="23"/>
  <c r="I70" i="23" s="1"/>
  <c r="I68" i="23" s="1"/>
  <c r="K65" i="23"/>
  <c r="K63" i="23" s="1"/>
  <c r="K60" i="23"/>
  <c r="K70" i="23" s="1"/>
  <c r="K68" i="23" s="1"/>
  <c r="G65" i="23"/>
  <c r="G63" i="23" s="1"/>
  <c r="G60" i="23"/>
  <c r="G70" i="23" s="1"/>
  <c r="G68" i="23" s="1"/>
  <c r="E65" i="23" l="1"/>
  <c r="E63" i="23" s="1"/>
  <c r="E60" i="23"/>
  <c r="E70" i="23" s="1"/>
  <c r="E68" i="23" s="1"/>
  <c r="X45" i="18" l="1"/>
  <c r="AB45" i="18"/>
  <c r="AD36" i="18"/>
  <c r="Z45" i="18" l="1"/>
  <c r="AD30" i="18"/>
  <c r="AD20" i="18"/>
  <c r="AD20" i="19"/>
  <c r="AB25" i="18" l="1"/>
  <c r="AB21" i="18"/>
  <c r="X25" i="18"/>
  <c r="X21" i="18"/>
  <c r="AH30" i="19" l="1"/>
  <c r="AB27" i="18"/>
  <c r="X27" i="18"/>
  <c r="AB45" i="19"/>
  <c r="AB37" i="19"/>
  <c r="AB25" i="19"/>
  <c r="AB21" i="19"/>
  <c r="AB27" i="19" s="1"/>
  <c r="X25" i="19"/>
  <c r="X21" i="19"/>
  <c r="X27" i="19" l="1"/>
  <c r="X49" i="19"/>
  <c r="AB49" i="19"/>
  <c r="F79" i="1" l="1"/>
  <c r="H79" i="1"/>
  <c r="J79" i="1"/>
  <c r="G21" i="1"/>
  <c r="I35" i="1"/>
  <c r="I62" i="1" s="1"/>
  <c r="G35" i="1"/>
  <c r="G62" i="1" s="1"/>
  <c r="I21" i="1"/>
  <c r="I79" i="1" l="1"/>
  <c r="T34" i="18"/>
  <c r="AD34" i="18" s="1"/>
  <c r="T17" i="18"/>
  <c r="AD17" i="18" s="1"/>
  <c r="T17" i="19"/>
  <c r="AD17" i="19" s="1"/>
  <c r="F21" i="19"/>
  <c r="H21" i="19"/>
  <c r="J21" i="19"/>
  <c r="T34" i="19"/>
  <c r="G79" i="1" l="1"/>
  <c r="AD34" i="19"/>
  <c r="AH34" i="19" s="1"/>
  <c r="Z21" i="18" l="1"/>
  <c r="Z21" i="19"/>
  <c r="Z27" i="19" s="1"/>
  <c r="T16" i="19"/>
  <c r="AD16" i="19" s="1"/>
  <c r="Z27" i="18" l="1"/>
  <c r="T36" i="19" l="1"/>
  <c r="T43" i="19"/>
  <c r="AD43" i="19" s="1"/>
  <c r="T33" i="19"/>
  <c r="AD33" i="19" s="1"/>
  <c r="T33" i="18" l="1"/>
  <c r="AD33" i="18" s="1"/>
  <c r="AD26" i="18"/>
  <c r="AD24" i="18"/>
  <c r="T23" i="18"/>
  <c r="T16" i="18"/>
  <c r="AD16" i="18" s="1"/>
  <c r="R35" i="19"/>
  <c r="AD23" i="18" l="1"/>
  <c r="AD25" i="18" s="1"/>
  <c r="T25" i="18"/>
  <c r="AD37" i="18"/>
  <c r="T35" i="19"/>
  <c r="AD35" i="19" s="1"/>
  <c r="T48" i="19" l="1"/>
  <c r="T26" i="19"/>
  <c r="AD26" i="19" s="1"/>
  <c r="T24" i="19"/>
  <c r="AD24" i="19" s="1"/>
  <c r="T23" i="19"/>
  <c r="AD23" i="19" s="1"/>
  <c r="AD44" i="19"/>
  <c r="AD48" i="19" l="1"/>
  <c r="T25" i="19"/>
  <c r="R37" i="19"/>
  <c r="R49" i="19" s="1"/>
  <c r="R21" i="19"/>
  <c r="R27" i="19" s="1"/>
  <c r="AH16" i="19" l="1"/>
  <c r="AH17" i="19"/>
  <c r="AH20" i="19"/>
  <c r="V40" i="18"/>
  <c r="L41" i="18"/>
  <c r="R37" i="18"/>
  <c r="R45" i="18" s="1"/>
  <c r="P37" i="18"/>
  <c r="P45" i="18" s="1"/>
  <c r="N37" i="18"/>
  <c r="N45" i="18" s="1"/>
  <c r="L37" i="18"/>
  <c r="J41" i="18"/>
  <c r="H41" i="18"/>
  <c r="F41" i="18"/>
  <c r="AF45" i="19"/>
  <c r="AF37" i="19"/>
  <c r="V45" i="19"/>
  <c r="Z49" i="19"/>
  <c r="V37" i="19"/>
  <c r="P37" i="19"/>
  <c r="P49" i="19" s="1"/>
  <c r="N37" i="19"/>
  <c r="N49" i="19" s="1"/>
  <c r="L37" i="19"/>
  <c r="L49" i="19" s="1"/>
  <c r="L45" i="18" l="1"/>
  <c r="V49" i="19"/>
  <c r="V37" i="18"/>
  <c r="V45" i="18" s="1"/>
  <c r="T44" i="18" l="1"/>
  <c r="AD44" i="18" s="1"/>
  <c r="T40" i="18"/>
  <c r="AD40" i="18" s="1"/>
  <c r="T39" i="18"/>
  <c r="AD39" i="18" s="1"/>
  <c r="AD41" i="18" l="1"/>
  <c r="AD45" i="18" s="1"/>
  <c r="T45" i="19"/>
  <c r="I64" i="20" l="1"/>
  <c r="AH26" i="19"/>
  <c r="AF25" i="19"/>
  <c r="V25" i="19"/>
  <c r="J25" i="19"/>
  <c r="J27" i="19" s="1"/>
  <c r="H25" i="19"/>
  <c r="H27" i="19" s="1"/>
  <c r="F25" i="19"/>
  <c r="F27" i="19" s="1"/>
  <c r="AH24" i="19"/>
  <c r="I47" i="20" l="1"/>
  <c r="AD25" i="19" l="1"/>
  <c r="AH23" i="19"/>
  <c r="AH25" i="19" l="1"/>
  <c r="F37" i="18" l="1"/>
  <c r="F45" i="18" s="1"/>
  <c r="F21" i="18"/>
  <c r="V25" i="18" l="1"/>
  <c r="L25" i="18"/>
  <c r="J25" i="18"/>
  <c r="H25" i="18"/>
  <c r="F25" i="18"/>
  <c r="V21" i="18"/>
  <c r="R21" i="18"/>
  <c r="P21" i="18"/>
  <c r="N21" i="18"/>
  <c r="L21" i="18"/>
  <c r="J21" i="18"/>
  <c r="H21" i="18"/>
  <c r="AF21" i="19"/>
  <c r="AF27" i="19" s="1"/>
  <c r="V21" i="19"/>
  <c r="V27" i="19" s="1"/>
  <c r="P21" i="19"/>
  <c r="P27" i="19" s="1"/>
  <c r="N21" i="19"/>
  <c r="N27" i="19" s="1"/>
  <c r="L21" i="19"/>
  <c r="L27" i="19" s="1"/>
  <c r="H27" i="18" l="1"/>
  <c r="L27" i="18"/>
  <c r="P27" i="18"/>
  <c r="R27" i="18"/>
  <c r="N27" i="18"/>
  <c r="V27" i="18"/>
  <c r="F27" i="18"/>
  <c r="J27" i="18"/>
  <c r="I75" i="20"/>
  <c r="AH44" i="19"/>
  <c r="AH43" i="19"/>
  <c r="E47" i="20"/>
  <c r="E75" i="20" s="1"/>
  <c r="T21" i="18"/>
  <c r="T21" i="19"/>
  <c r="T27" i="19" s="1"/>
  <c r="I77" i="20" l="1"/>
  <c r="AD21" i="19"/>
  <c r="AD27" i="19" s="1"/>
  <c r="AD21" i="18"/>
  <c r="T27" i="18" l="1"/>
  <c r="E77" i="20"/>
  <c r="AH21" i="19"/>
  <c r="AH27" i="19" s="1"/>
  <c r="K35" i="1"/>
  <c r="K62" i="1" s="1"/>
  <c r="E35" i="1"/>
  <c r="E62" i="1" s="1"/>
  <c r="K21" i="1"/>
  <c r="E21" i="1"/>
  <c r="AD27" i="18" l="1"/>
  <c r="K79" i="1" l="1"/>
  <c r="AH33" i="19"/>
  <c r="E79" i="1" l="1"/>
  <c r="AH35" i="19"/>
  <c r="AH36" i="19" l="1"/>
  <c r="AH48" i="19"/>
  <c r="G64" i="20" l="1"/>
  <c r="C64" i="20"/>
  <c r="C47" i="20"/>
  <c r="G47" i="20" l="1"/>
  <c r="C75" i="20"/>
  <c r="G75" i="20" l="1"/>
  <c r="C77" i="20"/>
  <c r="J45" i="19"/>
  <c r="H45" i="19"/>
  <c r="J37" i="19"/>
  <c r="J49" i="19" s="1"/>
  <c r="H37" i="19"/>
  <c r="H49" i="19" s="1"/>
  <c r="F45" i="19"/>
  <c r="AD45" i="19" s="1"/>
  <c r="F37" i="19"/>
  <c r="J37" i="18"/>
  <c r="J45" i="18" s="1"/>
  <c r="T45" i="18" s="1"/>
  <c r="H37" i="18"/>
  <c r="H45" i="18" s="1"/>
  <c r="F49" i="19" l="1"/>
  <c r="G77" i="20"/>
  <c r="T37" i="19"/>
  <c r="T49" i="19" s="1"/>
  <c r="T41" i="18"/>
  <c r="T37" i="18"/>
  <c r="AD37" i="19" l="1"/>
  <c r="AD49" i="19" s="1"/>
  <c r="AH37" i="19"/>
  <c r="AH45" i="19" l="1"/>
  <c r="AH49" i="19" l="1"/>
</calcChain>
</file>

<file path=xl/sharedStrings.xml><?xml version="1.0" encoding="utf-8"?>
<sst xmlns="http://schemas.openxmlformats.org/spreadsheetml/2006/main" count="378" uniqueCount="218">
  <si>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</si>
  <si>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</si>
  <si>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</si>
  <si>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</si>
  <si>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</si>
  <si>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Note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</si>
  <si>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</si>
  <si>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</si>
  <si>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</si>
  <si>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</si>
  <si>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</si>
  <si>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</si>
  <si>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</si>
  <si>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</si>
  <si>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</si>
  <si>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</si>
  <si>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</si>
  <si>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</si>
  <si>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</si>
  <si>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</si>
  <si>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</si>
  <si>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</si>
  <si>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</si>
  <si>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</si>
  <si>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</si>
  <si>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</si>
  <si>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</si>
  <si>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</si>
  <si>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</si>
  <si>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</si>
  <si>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</si>
  <si>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</si>
  <si>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</si>
  <si>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</si>
  <si>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</si>
  <si>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</si>
  <si>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</si>
  <si>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</si>
  <si>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</si>
  <si>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Non-controlling interest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</si>
  <si>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</si>
  <si>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</si>
  <si>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</si>
  <si>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</si>
  <si>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</si>
  <si>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</si>
  <si>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</si>
  <si>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</si>
  <si>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</si>
  <si>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</si>
  <si>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</si>
  <si>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</si>
  <si>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</si>
  <si>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</si>
  <si>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</si>
  <si>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</si>
  <si>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</si>
  <si>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</si>
  <si>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</si>
  <si>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</si>
  <si>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</si>
  <si>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</si>
  <si>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</si>
  <si>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</si>
  <si>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</si>
  <si>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</si>
  <si>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</si>
  <si>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</si>
  <si>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</si>
  <si>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</si>
  <si>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</si>
  <si>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</si>
  <si>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</si>
  <si>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</si>
  <si>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</si>
  <si>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</si>
  <si>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</si>
  <si>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</si>
  <si>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</si>
  <si>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</si>
  <si>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</si>
  <si>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</si>
  <si>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</si>
  <si>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</si>
  <si>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</si>
  <si>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</si>
  <si>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</si>
  <si>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</si>
  <si>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</si>
  <si>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</si>
  <si>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</si>
  <si>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</si>
  <si>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</si>
  <si>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</si>
  <si>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</si>
  <si>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</si>
  <si>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</si>
  <si>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</si>
  <si>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</si>
  <si>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</si>
  <si>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</si>
  <si>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</si>
  <si>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</si>
  <si>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</si>
  <si>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</si>
  <si>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</si>
  <si>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</si>
  <si>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</si>
  <si>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</si>
  <si>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</si>
  <si>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</si>
  <si>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</si>
  <si>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</si>
  <si>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</si>
  <si>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</si>
  <si>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</si>
  <si>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</si>
  <si>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</si>
  <si>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</si>
  <si>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</si>
  <si>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</si>
  <si>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</si>
  <si>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</si>
  <si>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</si>
  <si>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</si>
  <si>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</si>
  <si>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</si>
  <si>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</si>
  <si>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</si>
  <si>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</si>
  <si>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</si>
  <si>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</si>
  <si>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</si>
  <si>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</si>
  <si>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</si>
  <si>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</si>
  <si>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</si>
  <si>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</si>
  <si>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</si>
  <si>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</si>
  <si>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</si>
  <si>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</si>
  <si>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</si>
  <si>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Cash at 1 January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</si>
  <si>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</si>
  <si>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</si>
  <si>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</si>
  <si>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</si>
  <si>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</si>
  <si>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</si>
  <si>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</si>
  <si>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</si>
  <si>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</si>
  <si>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</si>
  <si>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</si>
  <si>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</si>
  <si>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</si>
  <si>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</si>
  <si>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</si>
  <si>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</si>
  <si>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Net cash used in financing activities</t>
  </si>
  <si>
    <t>Met the defined criteria under Employee Joint Investment Program</t>
  </si>
  <si>
    <t>Assets</t>
  </si>
  <si>
    <t>Balance as at 1 January 2025</t>
  </si>
  <si>
    <t>Gain on cash flow hedges</t>
  </si>
  <si>
    <t>Treasury shares</t>
  </si>
  <si>
    <t xml:space="preserve">     Treasury shares reserve </t>
  </si>
  <si>
    <t xml:space="preserve">Treasury shares </t>
  </si>
  <si>
    <t>Gain on investments, net</t>
  </si>
  <si>
    <t>Net cash provided by (used in) investing activities</t>
  </si>
  <si>
    <t xml:space="preserve">Payment to owners to acquire or redeem the Bank's shares </t>
  </si>
  <si>
    <t>Tax income</t>
  </si>
  <si>
    <t>Distribution to non-controlling interest</t>
  </si>
  <si>
    <t>Total distribution to non-controlling interest</t>
  </si>
  <si>
    <t xml:space="preserve">      97,571,340,379 ordinary shares of Baht 0.95 each</t>
  </si>
  <si>
    <t>Gain (loss) on investments in equity instruments designated at fair value</t>
  </si>
  <si>
    <t>Net cash provided by operating activities</t>
  </si>
  <si>
    <t xml:space="preserve">                Chief Executive Officer</t>
  </si>
  <si>
    <t xml:space="preserve">Changes in ownership interests from investment measured </t>
  </si>
  <si>
    <t>at FVOCI to investment in subsidiary</t>
  </si>
  <si>
    <t>Total other comprehensive income for the year, net of income tax</t>
  </si>
  <si>
    <t>Gain on disposal of investments</t>
  </si>
  <si>
    <t>Three-month period ended</t>
  </si>
  <si>
    <t>31 March</t>
  </si>
  <si>
    <t>Statements of profit or loss and other comprehensive income (Unaudited)</t>
  </si>
  <si>
    <t>Statements of changes in equity (Unaudited)</t>
  </si>
  <si>
    <t>For the three-month period ended 31 March 2025</t>
  </si>
  <si>
    <t xml:space="preserve">Total comprehensive income for the period </t>
  </si>
  <si>
    <t>Comprehensive income for the period</t>
  </si>
  <si>
    <t>Profit for the period</t>
  </si>
  <si>
    <t>Total comprehensive income for the period</t>
  </si>
  <si>
    <t>Balance as at 31 March 2025</t>
  </si>
  <si>
    <t>For the three-month period ended 31 March 2026</t>
  </si>
  <si>
    <t>Balance as at 1 January 2026</t>
  </si>
  <si>
    <t>Balance as at 31 March 2026</t>
  </si>
  <si>
    <t xml:space="preserve">Comprehensive income for the period </t>
  </si>
  <si>
    <t xml:space="preserve">Profit for the period </t>
  </si>
  <si>
    <t>Balance at 1 January 2026</t>
  </si>
  <si>
    <t>Acquisition of non-Controling interests from</t>
  </si>
  <si>
    <t xml:space="preserve">  acquisition of a subsidiary</t>
  </si>
  <si>
    <t>Statements of cash flows (Unaudited)</t>
  </si>
  <si>
    <t xml:space="preserve">Impairment loss on properties for sale and other assets (reversal of) </t>
  </si>
  <si>
    <t>Cash at 31 March</t>
  </si>
  <si>
    <t>(Unit: Thousand Baht)</t>
  </si>
  <si>
    <t xml:space="preserve"> (Unaudited)</t>
  </si>
  <si>
    <t xml:space="preserve">31 March </t>
  </si>
  <si>
    <t>Mrs. Charita Leelayudth</t>
  </si>
  <si>
    <t>7,8</t>
  </si>
  <si>
    <t>Gain (loss) on investments in debt instruments at fair value</t>
  </si>
  <si>
    <t>Actuarial gain (loss) on post-employment benefit plan</t>
  </si>
  <si>
    <t>Equity attributable to equity holders of the Bank</t>
  </si>
  <si>
    <t>Cash received from acquisition of non-controlling interests</t>
  </si>
  <si>
    <t>Gain revaluation of investments measured at FVTPL</t>
  </si>
  <si>
    <t>Reversal of Impairment loss on intangible assets</t>
  </si>
  <si>
    <t>Unrealised loss (gain) on exchange and revaluation</t>
  </si>
  <si>
    <t>Chairperson of the Audit Committee</t>
  </si>
  <si>
    <t>Mr. Piti Tantakasem</t>
  </si>
  <si>
    <t>Chief Executive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</si>
</sst>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_-;\-* #,##0.00_-;_-* &quot;-&quot;_-;_-@_-"/>
    <numFmt numFmtId="172" formatCode="_(* #,##0.0000_);_(* \(#,##0.000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  <font>
      <sz val="15"/>
      <name val="Angsana New"/>
      <family val="1"/>
    </font>
    <font>
      <i/>
      <sz val="15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30" fillId="0" borderId="0"/>
  </cellStyleXfs>
  <cellXfs count="286">
    <xf numFmtId="0" fontId="0" fillId="0" borderId="0" xfId="0"/>
    <xf numFmtId="0" fontId="16" fillId="0" borderId="0" xfId="10" applyFont="1" applyAlignment="1">
      <alignment horizontal="center" vertical="top"/>
    </xf>
    <xf numFmtId="166" fontId="13" fillId="0" borderId="0" xfId="8" applyNumberFormat="1" applyFont="1" applyFill="1" applyBorder="1" applyAlignment="1"/>
    <xf numFmtId="0" fontId="15" fillId="0" borderId="0" xfId="0" applyFont="1"/>
    <xf numFmtId="166" fontId="22" fillId="0" borderId="0" xfId="8" applyNumberFormat="1" applyFont="1" applyFill="1" applyBorder="1" applyAlignment="1">
      <alignment horizontal="center"/>
    </xf>
    <xf numFmtId="166" fontId="13" fillId="0" borderId="0" xfId="1" applyNumberFormat="1" applyFont="1" applyFill="1"/>
    <xf numFmtId="166" fontId="15" fillId="0" borderId="0" xfId="0" applyNumberFormat="1" applyFont="1"/>
    <xf numFmtId="41" fontId="10" fillId="0" borderId="1" xfId="1" applyNumberFormat="1" applyFont="1" applyFill="1" applyBorder="1"/>
    <xf numFmtId="41" fontId="13" fillId="0" borderId="0" xfId="1" applyNumberFormat="1" applyFont="1" applyFill="1"/>
    <xf numFmtId="166" fontId="12" fillId="0" borderId="0" xfId="8" applyNumberFormat="1" applyFont="1" applyFill="1"/>
    <xf numFmtId="166" fontId="22" fillId="0" borderId="0" xfId="8" applyNumberFormat="1" applyFont="1" applyFill="1" applyAlignment="1">
      <alignment horizontal="left"/>
    </xf>
    <xf numFmtId="43" fontId="13" fillId="0" borderId="0" xfId="8" applyFont="1" applyFill="1" applyAlignment="1">
      <alignment horizontal="center"/>
    </xf>
    <xf numFmtId="37" fontId="22" fillId="0" borderId="0" xfId="8" applyNumberFormat="1" applyFont="1" applyFill="1" applyAlignment="1">
      <alignment horizontal="right"/>
    </xf>
    <xf numFmtId="166" fontId="13" fillId="0" borderId="0" xfId="8" applyNumberFormat="1" applyFont="1" applyFill="1" applyAlignment="1">
      <alignment horizontal="right"/>
    </xf>
    <xf numFmtId="41" fontId="10" fillId="0" borderId="5" xfId="1" applyNumberFormat="1" applyFont="1" applyFill="1" applyBorder="1"/>
    <xf numFmtId="43" fontId="12" fillId="0" borderId="0" xfId="8" applyFont="1" applyFill="1" applyAlignment="1">
      <alignment horizontal="right"/>
    </xf>
    <xf numFmtId="43" fontId="12" fillId="0" borderId="0" xfId="8" applyFont="1" applyFill="1" applyAlignment="1">
      <alignment horizontal="center"/>
    </xf>
    <xf numFmtId="166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41" fontId="10" fillId="0" borderId="4" xfId="1" applyNumberFormat="1" applyFont="1" applyFill="1" applyBorder="1"/>
    <xf numFmtId="41" fontId="12" fillId="0" borderId="0" xfId="8" applyNumberFormat="1" applyFont="1" applyFill="1" applyAlignment="1">
      <alignment horizontal="right"/>
    </xf>
    <xf numFmtId="41" fontId="13" fillId="0" borderId="1" xfId="1" applyNumberFormat="1" applyFont="1" applyFill="1" applyBorder="1"/>
    <xf numFmtId="41" fontId="12" fillId="0" borderId="0" xfId="8" applyNumberFormat="1" applyFont="1" applyFill="1"/>
    <xf numFmtId="166" fontId="13" fillId="0" borderId="0" xfId="3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3" fillId="0" borderId="1" xfId="8" applyNumberFormat="1" applyFont="1" applyFill="1" applyBorder="1" applyAlignment="1">
      <alignment horizontal="center"/>
    </xf>
    <xf numFmtId="41" fontId="10" fillId="0" borderId="0" xfId="1" applyNumberFormat="1" applyFont="1" applyFill="1" applyAlignment="1"/>
    <xf numFmtId="41" fontId="10" fillId="0" borderId="3" xfId="1" applyNumberFormat="1" applyFont="1" applyFill="1" applyBorder="1" applyAlignment="1"/>
    <xf numFmtId="166" fontId="12" fillId="0" borderId="3" xfId="1" applyNumberFormat="1" applyFont="1" applyFill="1" applyBorder="1" applyAlignment="1"/>
    <xf numFmtId="166" fontId="10" fillId="0" borderId="0" xfId="1" applyNumberFormat="1" applyFont="1" applyFill="1" applyAlignment="1"/>
    <xf numFmtId="41" fontId="10" fillId="0" borderId="4" xfId="1" applyNumberFormat="1" applyFont="1" applyFill="1" applyBorder="1" applyAlignment="1"/>
    <xf numFmtId="41" fontId="15" fillId="0" borderId="0" xfId="3" applyNumberFormat="1" applyFont="1" applyFill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2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66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6" fontId="12" fillId="0" borderId="3" xfId="8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3" fillId="0" borderId="0" xfId="8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4" xfId="8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166" fontId="12" fillId="0" borderId="0" xfId="8" applyNumberFormat="1" applyFont="1" applyFill="1" applyAlignment="1"/>
    <xf numFmtId="0" fontId="15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/>
    <xf numFmtId="43" fontId="13" fillId="0" borderId="0" xfId="8" applyFont="1" applyFill="1" applyBorder="1" applyAlignment="1">
      <alignment horizontal="center"/>
    </xf>
    <xf numFmtId="166" fontId="13" fillId="0" borderId="0" xfId="1" applyNumberFormat="1" applyFont="1" applyFill="1" applyAlignment="1"/>
    <xf numFmtId="41" fontId="13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Alignment="1"/>
    <xf numFmtId="41" fontId="15" fillId="0" borderId="1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horizontal="left"/>
    </xf>
    <xf numFmtId="0" fontId="13" fillId="0" borderId="0" xfId="10" applyFont="1" applyAlignment="1">
      <alignment vertical="top"/>
    </xf>
    <xf numFmtId="166" fontId="13" fillId="0" borderId="0" xfId="10" applyNumberFormat="1" applyFont="1" applyAlignment="1">
      <alignment vertical="center"/>
    </xf>
    <xf numFmtId="166" fontId="13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vertical="center"/>
    </xf>
    <xf numFmtId="43" fontId="12" fillId="0" borderId="2" xfId="1" applyFont="1" applyFill="1" applyBorder="1" applyAlignment="1">
      <alignment vertical="center"/>
    </xf>
    <xf numFmtId="38" fontId="15" fillId="0" borderId="0" xfId="0" applyNumberFormat="1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166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164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164" fontId="13" fillId="0" borderId="0" xfId="20" applyNumberFormat="1" applyFont="1" applyFill="1" applyAlignment="1">
      <alignment vertical="center"/>
    </xf>
    <xf numFmtId="164" fontId="15" fillId="0" borderId="0" xfId="10" applyNumberFormat="1" applyFont="1" applyAlignment="1">
      <alignment vertical="center"/>
    </xf>
    <xf numFmtId="0" fontId="15" fillId="0" borderId="0" xfId="10" applyFont="1" applyAlignment="1">
      <alignment vertical="top"/>
    </xf>
    <xf numFmtId="166" fontId="22" fillId="0" borderId="0" xfId="8" applyNumberFormat="1" applyFont="1" applyFill="1" applyAlignment="1">
      <alignment horizontal="center"/>
    </xf>
    <xf numFmtId="166" fontId="22" fillId="0" borderId="0" xfId="3" applyNumberFormat="1" applyFont="1" applyFill="1" applyAlignment="1">
      <alignment horizontal="center"/>
    </xf>
    <xf numFmtId="164" fontId="15" fillId="0" borderId="0" xfId="10" applyNumberFormat="1" applyFont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166" fontId="12" fillId="0" borderId="0" xfId="8" applyNumberFormat="1" applyFont="1" applyFill="1" applyAlignment="1">
      <alignment horizontal="right" vertical="center"/>
    </xf>
    <xf numFmtId="41" fontId="12" fillId="0" borderId="0" xfId="8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66" fontId="12" fillId="0" borderId="0" xfId="10" applyNumberFormat="1" applyFont="1" applyAlignment="1">
      <alignment vertical="center"/>
    </xf>
    <xf numFmtId="170" fontId="13" fillId="0" borderId="0" xfId="10" applyNumberFormat="1" applyFont="1" applyAlignment="1">
      <alignment vertical="center"/>
    </xf>
    <xf numFmtId="170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70" fontId="12" fillId="0" borderId="2" xfId="10" applyNumberFormat="1" applyFont="1" applyBorder="1" applyAlignment="1">
      <alignment vertical="center"/>
    </xf>
    <xf numFmtId="167" fontId="13" fillId="0" borderId="0" xfId="10" applyNumberFormat="1" applyFont="1" applyAlignment="1">
      <alignment horizontal="center" vertical="center"/>
    </xf>
    <xf numFmtId="167" fontId="13" fillId="0" borderId="0" xfId="10" applyNumberFormat="1" applyFont="1" applyAlignment="1">
      <alignment vertical="center"/>
    </xf>
    <xf numFmtId="164" fontId="13" fillId="0" borderId="1" xfId="10" applyNumberFormat="1" applyFont="1" applyBorder="1" applyAlignment="1">
      <alignment vertical="center"/>
    </xf>
    <xf numFmtId="164" fontId="12" fillId="0" borderId="3" xfId="10" applyNumberFormat="1" applyFont="1" applyBorder="1" applyAlignment="1">
      <alignment vertical="center"/>
    </xf>
    <xf numFmtId="164" fontId="13" fillId="0" borderId="2" xfId="10" applyNumberFormat="1" applyFont="1" applyBorder="1" applyAlignment="1">
      <alignment vertical="center"/>
    </xf>
    <xf numFmtId="164" fontId="12" fillId="0" borderId="4" xfId="10" applyNumberFormat="1" applyFont="1" applyBorder="1" applyAlignment="1">
      <alignment vertical="center"/>
    </xf>
    <xf numFmtId="170" fontId="13" fillId="0" borderId="0" xfId="10" applyNumberFormat="1" applyFont="1" applyAlignment="1">
      <alignment vertical="top"/>
    </xf>
    <xf numFmtId="0" fontId="9" fillId="0" borderId="0" xfId="10" applyFont="1" applyAlignment="1">
      <alignment horizontal="left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69" fontId="12" fillId="0" borderId="0" xfId="10" applyNumberFormat="1" applyFont="1"/>
    <xf numFmtId="0" fontId="19" fillId="0" borderId="0" xfId="10" applyFont="1" applyAlignment="1">
      <alignment horizontal="left" vertical="top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49" fontId="13" fillId="0" borderId="0" xfId="10" quotePrefix="1" applyNumberFormat="1" applyFont="1" applyAlignment="1">
      <alignment horizontal="center" vertical="top"/>
    </xf>
    <xf numFmtId="166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66" fontId="13" fillId="0" borderId="0" xfId="10" applyNumberFormat="1" applyFont="1"/>
    <xf numFmtId="164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164" fontId="13" fillId="0" borderId="0" xfId="10" applyNumberFormat="1" applyFont="1" applyAlignment="1">
      <alignment vertical="top"/>
    </xf>
    <xf numFmtId="0" fontId="13" fillId="0" borderId="0" xfId="10" applyFont="1" applyAlignment="1">
      <alignment horizontal="left"/>
    </xf>
    <xf numFmtId="41" fontId="13" fillId="0" borderId="0" xfId="10" applyNumberFormat="1" applyFont="1" applyAlignment="1">
      <alignment vertical="top"/>
    </xf>
    <xf numFmtId="41" fontId="13" fillId="0" borderId="0" xfId="10" applyNumberFormat="1" applyFont="1"/>
    <xf numFmtId="166" fontId="13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/>
    <xf numFmtId="41" fontId="12" fillId="0" borderId="0" xfId="10" applyNumberFormat="1" applyFont="1" applyAlignment="1">
      <alignment vertical="top"/>
    </xf>
    <xf numFmtId="0" fontId="12" fillId="0" borderId="0" xfId="1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2" fillId="0" borderId="4" xfId="10" applyNumberFormat="1" applyFont="1" applyBorder="1" applyAlignment="1">
      <alignment vertical="top"/>
    </xf>
    <xf numFmtId="0" fontId="12" fillId="0" borderId="0" xfId="0" applyFont="1"/>
    <xf numFmtId="164" fontId="12" fillId="0" borderId="0" xfId="10" applyNumberFormat="1" applyFont="1"/>
    <xf numFmtId="0" fontId="12" fillId="0" borderId="0" xfId="10" applyFont="1" applyAlignment="1">
      <alignment vertical="top"/>
    </xf>
    <xf numFmtId="164" fontId="14" fillId="0" borderId="0" xfId="10" applyNumberFormat="1" applyFont="1"/>
    <xf numFmtId="166" fontId="14" fillId="0" borderId="0" xfId="10" applyNumberFormat="1" applyFont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4" fillId="0" borderId="0" xfId="10" applyFont="1"/>
    <xf numFmtId="171" fontId="13" fillId="0" borderId="0" xfId="10" applyNumberFormat="1" applyFont="1" applyAlignment="1">
      <alignment vertical="top"/>
    </xf>
    <xf numFmtId="164" fontId="13" fillId="0" borderId="0" xfId="10" applyNumberFormat="1" applyFont="1"/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8" fillId="0" borderId="0" xfId="10" applyFont="1" applyAlignment="1">
      <alignment horizontal="left" vertical="top"/>
    </xf>
    <xf numFmtId="0" fontId="16" fillId="0" borderId="0" xfId="10" applyFont="1"/>
    <xf numFmtId="0" fontId="13" fillId="0" borderId="0" xfId="10" applyFont="1" applyAlignment="1">
      <alignment horizontal="center"/>
    </xf>
    <xf numFmtId="0" fontId="13" fillId="0" borderId="0" xfId="12" applyFont="1" applyAlignment="1">
      <alignment horizontal="center" vertic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2" fillId="0" borderId="0" xfId="10" applyNumberFormat="1" applyFont="1" applyAlignment="1">
      <alignment horizontal="center"/>
    </xf>
    <xf numFmtId="41" fontId="22" fillId="0" borderId="0" xfId="10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166" fontId="12" fillId="0" borderId="0" xfId="11" applyNumberFormat="1" applyFont="1" applyAlignment="1">
      <alignment horizontal="right"/>
    </xf>
    <xf numFmtId="0" fontId="11" fillId="0" borderId="0" xfId="10" applyFont="1"/>
    <xf numFmtId="41" fontId="12" fillId="0" borderId="0" xfId="11" applyNumberFormat="1" applyFont="1" applyAlignment="1">
      <alignment horizontal="right"/>
    </xf>
    <xf numFmtId="41" fontId="13" fillId="0" borderId="0" xfId="0" applyNumberFormat="1" applyFont="1"/>
    <xf numFmtId="166" fontId="13" fillId="0" borderId="0" xfId="0" applyNumberFormat="1" applyFont="1"/>
    <xf numFmtId="166" fontId="12" fillId="0" borderId="0" xfId="11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/>
    </xf>
    <xf numFmtId="37" fontId="13" fillId="0" borderId="0" xfId="10" applyNumberFormat="1" applyFont="1" applyAlignment="1">
      <alignment horizontal="right"/>
    </xf>
    <xf numFmtId="166" fontId="13" fillId="0" borderId="0" xfId="10" applyNumberFormat="1" applyFont="1" applyAlignment="1">
      <alignment horizontal="right"/>
    </xf>
    <xf numFmtId="166" fontId="12" fillId="0" borderId="0" xfId="10" applyNumberFormat="1" applyFont="1" applyAlignment="1">
      <alignment horizontal="right"/>
    </xf>
    <xf numFmtId="166" fontId="12" fillId="0" borderId="0" xfId="10" applyNumberFormat="1" applyFont="1"/>
    <xf numFmtId="0" fontId="12" fillId="0" borderId="0" xfId="0" applyFont="1" applyAlignment="1">
      <alignment horizontal="left"/>
    </xf>
    <xf numFmtId="41" fontId="15" fillId="0" borderId="0" xfId="0" applyNumberFormat="1" applyFont="1"/>
    <xf numFmtId="0" fontId="26" fillId="0" borderId="0" xfId="0" applyFont="1"/>
    <xf numFmtId="164" fontId="15" fillId="0" borderId="0" xfId="0" applyNumberFormat="1" applyFont="1"/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49" fontId="23" fillId="0" borderId="0" xfId="10" applyNumberFormat="1" applyFont="1"/>
    <xf numFmtId="41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0" applyFont="1"/>
    <xf numFmtId="0" fontId="18" fillId="0" borderId="0" xfId="10" applyFont="1" applyAlignment="1">
      <alignment horizontal="center"/>
    </xf>
    <xf numFmtId="41" fontId="12" fillId="0" borderId="0" xfId="1" applyNumberFormat="1" applyFont="1" applyFill="1"/>
    <xf numFmtId="166" fontId="20" fillId="0" borderId="0" xfId="10" applyNumberFormat="1" applyFont="1" applyAlignment="1">
      <alignment horizontal="center" vertical="center"/>
    </xf>
    <xf numFmtId="166" fontId="21" fillId="0" borderId="0" xfId="10" applyNumberFormat="1" applyFont="1" applyAlignment="1">
      <alignment vertical="center"/>
    </xf>
    <xf numFmtId="166" fontId="20" fillId="0" borderId="0" xfId="10" applyNumberFormat="1" applyFont="1" applyAlignment="1">
      <alignment vertical="center"/>
    </xf>
    <xf numFmtId="41" fontId="10" fillId="0" borderId="0" xfId="0" applyNumberFormat="1" applyFont="1"/>
    <xf numFmtId="0" fontId="15" fillId="0" borderId="0" xfId="0" applyFont="1" applyAlignment="1">
      <alignment horizontal="center" vertical="center"/>
    </xf>
    <xf numFmtId="166" fontId="13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/>
    </xf>
    <xf numFmtId="38" fontId="15" fillId="0" borderId="0" xfId="0" applyNumberFormat="1" applyFont="1" applyAlignment="1">
      <alignment vertical="center"/>
    </xf>
    <xf numFmtId="41" fontId="12" fillId="0" borderId="0" xfId="1" applyNumberFormat="1" applyFont="1" applyFill="1" applyAlignment="1"/>
    <xf numFmtId="164" fontId="12" fillId="0" borderId="5" xfId="10" applyNumberFormat="1" applyFont="1" applyBorder="1" applyAlignment="1">
      <alignment vertical="top"/>
    </xf>
    <xf numFmtId="41" fontId="12" fillId="0" borderId="1" xfId="10" applyNumberFormat="1" applyFont="1" applyBorder="1" applyAlignment="1">
      <alignment vertical="top"/>
    </xf>
    <xf numFmtId="41" fontId="12" fillId="0" borderId="0" xfId="10" applyNumberFormat="1" applyFont="1"/>
    <xf numFmtId="0" fontId="15" fillId="0" borderId="0" xfId="10" applyFont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Border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0" fontId="10" fillId="0" borderId="0" xfId="22" applyFont="1"/>
    <xf numFmtId="41" fontId="10" fillId="0" borderId="3" xfId="1" applyNumberFormat="1" applyFont="1" applyFill="1" applyBorder="1"/>
    <xf numFmtId="41" fontId="13" fillId="0" borderId="0" xfId="1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9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166" fontId="15" fillId="0" borderId="0" xfId="0" applyNumberFormat="1" applyFont="1" applyAlignment="1">
      <alignment vertical="center"/>
    </xf>
    <xf numFmtId="166" fontId="13" fillId="0" borderId="1" xfId="8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vertical="center"/>
    </xf>
    <xf numFmtId="169" fontId="13" fillId="0" borderId="0" xfId="10" applyNumberFormat="1" applyFont="1"/>
    <xf numFmtId="37" fontId="12" fillId="0" borderId="0" xfId="10" applyNumberFormat="1" applyFont="1" applyAlignment="1">
      <alignment vertical="top"/>
    </xf>
    <xf numFmtId="166" fontId="14" fillId="0" borderId="0" xfId="10" applyNumberFormat="1" applyFont="1" applyAlignment="1">
      <alignment horizontal="right" vertical="center"/>
    </xf>
    <xf numFmtId="166" fontId="12" fillId="0" borderId="1" xfId="10" applyNumberFormat="1" applyFont="1" applyBorder="1" applyAlignment="1">
      <alignment horizontal="right" vertical="center"/>
    </xf>
    <xf numFmtId="166" fontId="12" fillId="0" borderId="1" xfId="10" applyNumberFormat="1" applyFont="1" applyBorder="1" applyAlignment="1">
      <alignment vertical="top"/>
    </xf>
    <xf numFmtId="164" fontId="13" fillId="0" borderId="0" xfId="10" applyNumberFormat="1" applyFont="1" applyAlignment="1">
      <alignment horizontal="center" vertical="top"/>
    </xf>
    <xf numFmtId="172" fontId="13" fillId="0" borderId="0" xfId="10" applyNumberFormat="1" applyFont="1" applyAlignment="1">
      <alignment vertical="center"/>
    </xf>
    <xf numFmtId="41" fontId="15" fillId="0" borderId="0" xfId="1" applyNumberFormat="1" applyFont="1" applyFill="1" applyAlignment="1"/>
    <xf numFmtId="41" fontId="15" fillId="0" borderId="0" xfId="1" applyNumberFormat="1" applyFont="1" applyFill="1" applyBorder="1" applyAlignment="1"/>
    <xf numFmtId="37" fontId="13" fillId="0" borderId="0" xfId="8" applyNumberFormat="1" applyFont="1" applyFill="1" applyAlignment="1">
      <alignment horizontal="right"/>
    </xf>
    <xf numFmtId="37" fontId="13" fillId="0" borderId="0" xfId="10" applyNumberFormat="1" applyFont="1" applyAlignment="1">
      <alignment horizontal="right" vertical="center"/>
    </xf>
    <xf numFmtId="37" fontId="12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horizontal="right" vertical="center"/>
    </xf>
    <xf numFmtId="43" fontId="13" fillId="0" borderId="0" xfId="8" applyFont="1" applyFill="1" applyAlignment="1">
      <alignment horizontal="right"/>
    </xf>
    <xf numFmtId="0" fontId="22" fillId="0" borderId="0" xfId="10" applyFont="1" applyAlignment="1">
      <alignment horizontal="left" vertical="center" wrapText="1"/>
    </xf>
    <xf numFmtId="0" fontId="10" fillId="0" borderId="0" xfId="10" applyFont="1" applyAlignment="1">
      <alignment horizontal="left"/>
    </xf>
    <xf numFmtId="0" fontId="15" fillId="0" borderId="0" xfId="10" applyFont="1"/>
    <xf numFmtId="166" fontId="13" fillId="0" borderId="0" xfId="8" applyNumberFormat="1" applyFont="1" applyFill="1" applyAlignment="1">
      <alignment horizontal="center" vertical="center"/>
    </xf>
    <xf numFmtId="0" fontId="31" fillId="0" borderId="0" xfId="10" applyFont="1" applyAlignment="1">
      <alignment horizontal="center"/>
    </xf>
    <xf numFmtId="0" fontId="17" fillId="0" borderId="0" xfId="10" applyFont="1" applyAlignment="1">
      <alignment horizontal="center"/>
    </xf>
    <xf numFmtId="0" fontId="31" fillId="0" borderId="0" xfId="21" applyFont="1" applyAlignment="1">
      <alignment horizontal="center" vertical="center"/>
    </xf>
    <xf numFmtId="0" fontId="31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top"/>
    </xf>
    <xf numFmtId="0" fontId="31" fillId="0" borderId="0" xfId="10" applyFont="1" applyAlignment="1">
      <alignment horizontal="center" vertical="top"/>
    </xf>
    <xf numFmtId="164" fontId="15" fillId="0" borderId="0" xfId="10" applyNumberFormat="1" applyFont="1"/>
    <xf numFmtId="41" fontId="13" fillId="0" borderId="0" xfId="11" applyNumberFormat="1" applyFont="1" applyAlignment="1">
      <alignment horizontal="right" vertical="center"/>
    </xf>
    <xf numFmtId="41" fontId="13" fillId="0" borderId="0" xfId="8" applyNumberFormat="1" applyFont="1" applyFill="1" applyBorder="1" applyAlignment="1">
      <alignment horizontal="right" vertical="center"/>
    </xf>
    <xf numFmtId="41" fontId="13" fillId="0" borderId="0" xfId="8" applyNumberFormat="1" applyFont="1" applyFill="1" applyAlignment="1">
      <alignment horizontal="right" vertical="center"/>
    </xf>
    <xf numFmtId="166" fontId="13" fillId="0" borderId="0" xfId="11" applyNumberFormat="1" applyFont="1" applyAlignment="1">
      <alignment horizontal="right" vertical="center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0" fontId="18" fillId="0" borderId="0" xfId="10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167" fontId="13" fillId="0" borderId="0" xfId="10" applyNumberFormat="1" applyFont="1" applyAlignment="1">
      <alignment horizontal="right"/>
    </xf>
    <xf numFmtId="167" fontId="13" fillId="0" borderId="0" xfId="10" quotePrefix="1" applyNumberFormat="1" applyFont="1" applyAlignment="1">
      <alignment horizontal="right"/>
    </xf>
    <xf numFmtId="0" fontId="12" fillId="0" borderId="1" xfId="10" applyFont="1" applyBorder="1" applyAlignment="1">
      <alignment horizontal="center"/>
    </xf>
    <xf numFmtId="0" fontId="13" fillId="0" borderId="1" xfId="10" quotePrefix="1" applyFont="1" applyBorder="1" applyAlignment="1">
      <alignment horizontal="center" vertical="top"/>
    </xf>
    <xf numFmtId="0" fontId="31" fillId="0" borderId="1" xfId="10" applyFont="1" applyBorder="1" applyAlignment="1">
      <alignment horizontal="center" vertical="top"/>
    </xf>
    <xf numFmtId="0" fontId="12" fillId="0" borderId="1" xfId="10" applyFont="1" applyBorder="1" applyAlignment="1">
      <alignment horizontal="center" vertical="top"/>
    </xf>
    <xf numFmtId="0" fontId="16" fillId="0" borderId="1" xfId="10" applyFont="1" applyBorder="1" applyAlignment="1">
      <alignment horizontal="center" vertical="top"/>
    </xf>
    <xf numFmtId="166" fontId="22" fillId="0" borderId="1" xfId="3" applyNumberFormat="1" applyFont="1" applyFill="1" applyBorder="1" applyAlignment="1">
      <alignment horizontal="center"/>
    </xf>
    <xf numFmtId="166" fontId="22" fillId="0" borderId="1" xfId="8" applyNumberFormat="1" applyFont="1" applyFill="1" applyBorder="1" applyAlignment="1">
      <alignment horizontal="center"/>
    </xf>
    <xf numFmtId="0" fontId="22" fillId="0" borderId="1" xfId="10" applyFont="1" applyBorder="1" applyAlignment="1">
      <alignment horizontal="center"/>
    </xf>
    <xf numFmtId="0" fontId="13" fillId="0" borderId="1" xfId="12" applyFont="1" applyBorder="1" applyAlignment="1">
      <alignment horizontal="center" vertical="center"/>
    </xf>
    <xf numFmtId="168" fontId="22" fillId="0" borderId="1" xfId="10" applyNumberFormat="1" applyFont="1" applyBorder="1" applyAlignment="1">
      <alignment horizontal="center"/>
    </xf>
    <xf numFmtId="41" fontId="13" fillId="0" borderId="1" xfId="8" applyNumberFormat="1" applyFont="1" applyFill="1" applyBorder="1" applyAlignment="1">
      <alignment horizontal="right"/>
    </xf>
    <xf numFmtId="41" fontId="22" fillId="0" borderId="1" xfId="10" applyNumberFormat="1" applyFont="1" applyBorder="1" applyAlignment="1">
      <alignment horizontal="center"/>
    </xf>
    <xf numFmtId="0" fontId="16" fillId="0" borderId="1" xfId="10" applyFont="1" applyBorder="1" applyAlignment="1">
      <alignment horizontal="center"/>
    </xf>
    <xf numFmtId="0" fontId="13" fillId="0" borderId="1" xfId="12" applyFont="1" applyBorder="1" applyAlignment="1">
      <alignment horizontal="center"/>
    </xf>
    <xf numFmtId="166" fontId="23" fillId="0" borderId="0" xfId="3" applyNumberFormat="1" applyFont="1" applyFill="1" applyAlignment="1">
      <alignment horizontal="center"/>
    </xf>
    <xf numFmtId="0" fontId="13" fillId="0" borderId="1" xfId="10" quotePrefix="1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164" fontId="12" fillId="0" borderId="1" xfId="10" applyNumberFormat="1" applyFont="1" applyBorder="1" applyAlignment="1">
      <alignment vertical="center"/>
    </xf>
    <xf numFmtId="41" fontId="13" fillId="0" borderId="0" xfId="8" applyNumberFormat="1" applyFont="1" applyFill="1" applyAlignment="1">
      <alignment vertical="center"/>
    </xf>
    <xf numFmtId="0" fontId="12" fillId="0" borderId="1" xfId="10" applyFont="1" applyBorder="1" applyAlignment="1">
      <alignment horizontal="center" vertical="center"/>
    </xf>
    <xf numFmtId="164" fontId="15" fillId="0" borderId="0" xfId="10" applyNumberFormat="1" applyFont="1" applyAlignment="1">
      <alignment horizontal="center"/>
    </xf>
    <xf numFmtId="0" fontId="12" fillId="0" borderId="1" xfId="10" applyFont="1" applyBorder="1" applyAlignment="1">
      <alignment horizontal="center" vertical="center"/>
    </xf>
    <xf numFmtId="164" fontId="13" fillId="0" borderId="0" xfId="10" applyNumberFormat="1" applyFont="1" applyAlignment="1">
      <alignment horizontal="center"/>
    </xf>
    <xf numFmtId="0" fontId="12" fillId="0" borderId="1" xfId="10" applyFont="1" applyBorder="1" applyAlignment="1">
      <alignment horizontal="center"/>
    </xf>
    <xf numFmtId="0" fontId="13" fillId="0" borderId="0" xfId="10" applyFont="1" applyAlignment="1">
      <alignment horizontal="center" vertical="center" wrapText="1"/>
    </xf>
    <xf numFmtId="164" fontId="15" fillId="0" borderId="0" xfId="10" applyNumberFormat="1" applyFont="1" applyAlignment="1">
      <alignment horizontal="center"/>
    </xf>
    <xf numFmtId="49" fontId="13" fillId="0" borderId="0" xfId="10" applyNumberFormat="1" applyFont="1" applyAlignment="1">
      <alignment horizontal="center" vertical="center"/>
    </xf>
    <xf numFmtId="0" fontId="12" fillId="0" borderId="1" xfId="10" applyFont="1" applyBorder="1" applyAlignment="1">
      <alignment horizontal="center" vertical="top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0" fontId="13" fillId="0" borderId="0" xfId="10" applyFont="1" applyAlignment="1">
      <alignment horizontal="right"/>
    </xf>
    <xf numFmtId="0" fontId="13" fillId="0" borderId="1" xfId="10" applyFont="1" applyBorder="1" applyAlignment="1">
      <alignment horizontal="center"/>
    </xf>
    <xf numFmtId="0" fontId="22" fillId="0" borderId="0" xfId="10" applyFont="1" applyAlignment="1">
      <alignment horizontal="left" vertical="center" wrapText="1"/>
    </xf>
    <xf numFmtId="49" fontId="23" fillId="0" borderId="0" xfId="10" applyNumberFormat="1" applyFont="1" applyAlignment="1">
      <alignment horizontal="center"/>
    </xf>
  </cellXfs>
  <cellStyles count="23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FS-Thai" xfId="22" xr:uid="{3D07F90E-C217-4082-BB67-9CC8D7A75871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142872</xdr:colOff>
      <xdr:row>74</xdr:row>
      <xdr:rowOff>285744</xdr:rowOff>
    </xdr:from>
    <xdr:to>
      <xdr:col>2</xdr:col>
      <xdr:colOff>327443</xdr:colOff>
      <xdr:row>74</xdr:row>
      <xdr:rowOff>285744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7885DFC-E482-4101-A7A4-301804D06443}"/>
            </a:ext>
          </a:extLst>
        </xdr:cNvPr>
        <xdr:cNvCxnSpPr/>
      </xdr:nvCxnSpPr>
      <xdr:spPr>
        <a:xfrm>
          <a:off x="1285872" y="20859744"/>
          <a:ext cx="27444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74</xdr:row>
      <xdr:rowOff>276225</xdr:rowOff>
    </xdr:from>
    <xdr:to>
      <xdr:col>10</xdr:col>
      <xdr:colOff>708446</xdr:colOff>
      <xdr:row>74</xdr:row>
      <xdr:rowOff>276225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254860A-3863-4ECB-8B35-FA3F22BEC5FF}"/>
            </a:ext>
          </a:extLst>
        </xdr:cNvPr>
        <xdr:cNvCxnSpPr/>
      </xdr:nvCxnSpPr>
      <xdr:spPr>
        <a:xfrm>
          <a:off x="5791200" y="21421725"/>
          <a:ext cx="27467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323846</xdr:colOff>
      <xdr:row>83</xdr:row>
      <xdr:rowOff>0</xdr:rowOff>
    </xdr:from>
    <xdr:to>
      <xdr:col>1</xdr:col>
      <xdr:colOff>3073023</xdr:colOff>
      <xdr:row>83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CDE96CE-C660-476C-8F93-7E3939B85BC4}"/>
            </a:ext>
          </a:extLst>
        </xdr:cNvPr>
        <xdr:cNvCxnSpPr/>
      </xdr:nvCxnSpPr>
      <xdr:spPr>
        <a:xfrm>
          <a:off x="1145377" y="23717250"/>
          <a:ext cx="27491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773907</xdr:colOff>
      <xdr:row>83</xdr:row>
      <xdr:rowOff>2</xdr:rowOff>
    </xdr:from>
    <xdr:to>
      <xdr:col>10</xdr:col>
      <xdr:colOff>236959</xdr:colOff>
      <xdr:row>83</xdr:row>
      <xdr:rowOff>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7F6279A-1420-41A7-8B4B-8BD6582BA2BA}"/>
            </a:ext>
          </a:extLst>
        </xdr:cNvPr>
        <xdr:cNvCxnSpPr/>
      </xdr:nvCxnSpPr>
      <xdr:spPr>
        <a:xfrm>
          <a:off x="5619751" y="23717252"/>
          <a:ext cx="27491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80"/>
  <sheetViews>
    <sheetView view="pageBreakPreview" zoomScaleNormal="80" zoomScaleSheetLayoutView="100" workbookViewId="0">
      <selection activeCell="G84" sqref="G84"/>
    </sheetView>
  </sheetViews>
  <sheetFormatPr defaultColWidth="9.140625" defaultRowHeight="19.5" customHeight="1"/>
  <cols>
    <col min="1" max="1" width="17.140625" style="89" customWidth="1"/>
    <col min="2" max="2" width="38.42578125" style="89" customWidth="1"/>
    <col min="3" max="3" width="9.140625" style="1" customWidth="1"/>
    <col min="4" max="4" width="1.85546875" style="68" customWidth="1"/>
    <col min="5" max="5" width="16.140625" style="68" customWidth="1"/>
    <col min="6" max="6" width="1.140625" style="68" customWidth="1"/>
    <col min="7" max="7" width="15.140625" style="68" bestFit="1" customWidth="1"/>
    <col min="8" max="8" width="1.140625" style="68" customWidth="1"/>
    <col min="9" max="9" width="16.140625" style="68" customWidth="1"/>
    <col min="10" max="10" width="1.140625" style="68" customWidth="1"/>
    <col min="11" max="11" width="15.140625" style="68" bestFit="1" customWidth="1"/>
    <col min="12" max="12" width="9.140625" style="68" customWidth="1"/>
    <col min="13" max="14" width="14.140625" style="68" customWidth="1"/>
    <col min="15" max="15" width="19.42578125" style="68" customWidth="1"/>
    <col min="16" max="20" width="14.140625" style="68" customWidth="1"/>
    <col min="21" max="21" width="9.140625" style="68"/>
    <col min="22" max="22" width="2" style="68" customWidth="1"/>
    <col min="23" max="16384" width="9.140625" style="68"/>
  </cols>
  <sheetData>
    <row r="1" spans="1:23" s="32" customFormat="1" ht="22.5" customHeight="1">
      <c r="A1" s="74" t="s">
        <v>0</v>
      </c>
      <c r="B1" s="75"/>
      <c r="C1" s="34"/>
      <c r="D1" s="76"/>
      <c r="E1" s="76"/>
      <c r="F1" s="76"/>
      <c r="G1" s="76"/>
      <c r="H1" s="76"/>
      <c r="K1" s="76"/>
      <c r="L1" s="37"/>
      <c r="O1" s="37"/>
      <c r="P1" s="37"/>
      <c r="Q1" s="37"/>
      <c r="R1" s="37"/>
      <c r="S1" s="37"/>
      <c r="T1" s="37"/>
      <c r="U1" s="37"/>
      <c r="V1" s="37"/>
      <c r="W1" s="37"/>
    </row>
    <row r="2" spans="1:23" s="32" customFormat="1" ht="22.5" customHeight="1">
      <c r="A2" s="74" t="s">
        <v>1</v>
      </c>
      <c r="B2" s="75"/>
      <c r="C2" s="34"/>
      <c r="D2" s="76"/>
      <c r="E2" s="76"/>
      <c r="F2" s="76"/>
      <c r="G2" s="76"/>
      <c r="H2" s="76"/>
      <c r="K2" s="76"/>
      <c r="L2" s="37"/>
      <c r="O2" s="37"/>
      <c r="P2" s="37"/>
      <c r="Q2" s="37"/>
      <c r="R2" s="37"/>
      <c r="S2" s="37"/>
      <c r="T2" s="37"/>
      <c r="U2" s="37"/>
      <c r="V2" s="37"/>
      <c r="W2" s="37"/>
    </row>
    <row r="3" spans="1:23" s="32" customFormat="1" ht="22.5" customHeight="1">
      <c r="A3" s="75"/>
      <c r="B3" s="75"/>
      <c r="C3" s="34"/>
      <c r="D3" s="76"/>
      <c r="E3" s="76"/>
      <c r="F3" s="76"/>
      <c r="G3" s="76"/>
      <c r="H3" s="76"/>
      <c r="K3" s="251" t="s">
        <v>203</v>
      </c>
      <c r="L3" s="37"/>
      <c r="O3" s="37"/>
      <c r="P3" s="37"/>
      <c r="Q3" s="37"/>
      <c r="R3" s="37"/>
      <c r="S3" s="37"/>
      <c r="T3" s="37"/>
      <c r="U3" s="37"/>
      <c r="V3" s="37"/>
      <c r="W3" s="37"/>
    </row>
    <row r="4" spans="1:23" s="76" customFormat="1" ht="22.5" customHeight="1">
      <c r="A4" s="75"/>
      <c r="B4" s="75"/>
      <c r="C4" s="77"/>
      <c r="E4" s="273" t="s">
        <v>2</v>
      </c>
      <c r="F4" s="273"/>
      <c r="G4" s="273"/>
      <c r="H4" s="33"/>
      <c r="I4" s="273" t="s">
        <v>3</v>
      </c>
      <c r="J4" s="273"/>
      <c r="K4" s="273"/>
      <c r="L4" s="37"/>
      <c r="M4" s="32"/>
      <c r="N4" s="32"/>
      <c r="O4" s="37"/>
      <c r="P4" s="37"/>
      <c r="Q4" s="37"/>
      <c r="R4" s="37"/>
      <c r="S4" s="37"/>
      <c r="T4" s="37"/>
      <c r="U4" s="37"/>
      <c r="V4" s="37"/>
      <c r="W4" s="37"/>
    </row>
    <row r="5" spans="1:23" s="32" customFormat="1" ht="22.5" customHeight="1">
      <c r="A5" s="78"/>
      <c r="B5" s="78"/>
      <c r="C5" s="35"/>
      <c r="E5" s="98" t="s">
        <v>205</v>
      </c>
      <c r="F5" s="98"/>
      <c r="G5" s="98" t="s">
        <v>4</v>
      </c>
      <c r="H5" s="98"/>
      <c r="I5" s="98" t="s">
        <v>205</v>
      </c>
      <c r="J5" s="98"/>
      <c r="K5" s="98" t="s">
        <v>4</v>
      </c>
      <c r="L5" s="37"/>
      <c r="O5" s="37"/>
      <c r="P5" s="37"/>
      <c r="Q5" s="37"/>
      <c r="R5" s="37"/>
      <c r="S5" s="37"/>
      <c r="T5" s="37"/>
      <c r="U5" s="37"/>
      <c r="V5" s="37"/>
      <c r="W5" s="37"/>
    </row>
    <row r="6" spans="1:23" s="32" customFormat="1" ht="22.5" customHeight="1">
      <c r="B6" s="78"/>
      <c r="C6" s="35"/>
      <c r="E6" s="79">
        <v>2026</v>
      </c>
      <c r="F6" s="80"/>
      <c r="G6" s="79">
        <v>2025</v>
      </c>
      <c r="H6" s="79"/>
      <c r="I6" s="79">
        <v>2026</v>
      </c>
      <c r="J6" s="80"/>
      <c r="K6" s="79">
        <v>2025</v>
      </c>
      <c r="L6" s="37"/>
      <c r="O6" s="37"/>
      <c r="P6" s="37"/>
      <c r="Q6" s="37"/>
      <c r="R6" s="37"/>
      <c r="S6" s="37"/>
      <c r="T6" s="37"/>
      <c r="U6" s="37"/>
      <c r="V6" s="37"/>
      <c r="W6" s="37"/>
    </row>
    <row r="7" spans="1:23" s="32" customFormat="1" ht="22.5" customHeight="1">
      <c r="B7" s="78"/>
      <c r="C7" s="268" t="s">
        <v>5</v>
      </c>
      <c r="E7" s="267" t="s">
        <v>204</v>
      </c>
      <c r="F7" s="80"/>
      <c r="G7" s="267"/>
      <c r="H7" s="79"/>
      <c r="I7" s="267" t="s">
        <v>204</v>
      </c>
      <c r="J7" s="80"/>
      <c r="K7" s="267"/>
      <c r="L7" s="37"/>
      <c r="O7" s="37"/>
      <c r="P7" s="37"/>
      <c r="Q7" s="37"/>
      <c r="R7" s="37"/>
      <c r="S7" s="37"/>
      <c r="T7" s="37"/>
      <c r="U7" s="37"/>
      <c r="V7" s="37"/>
      <c r="W7" s="37"/>
    </row>
    <row r="8" spans="1:23" s="32" customFormat="1" ht="22.5" customHeight="1">
      <c r="A8" s="75" t="s">
        <v>162</v>
      </c>
      <c r="B8" s="78"/>
      <c r="C8" s="35"/>
      <c r="E8" s="79"/>
      <c r="F8" s="80"/>
      <c r="G8" s="79"/>
      <c r="H8" s="79"/>
      <c r="I8" s="79"/>
      <c r="J8" s="80"/>
      <c r="K8" s="79"/>
      <c r="L8" s="37"/>
      <c r="O8" s="37"/>
      <c r="P8" s="37"/>
      <c r="Q8" s="37"/>
      <c r="R8" s="37"/>
      <c r="S8" s="37"/>
      <c r="T8" s="37"/>
      <c r="U8" s="37"/>
      <c r="V8" s="37"/>
      <c r="W8" s="37"/>
    </row>
    <row r="9" spans="1:23" s="32" customFormat="1" ht="22.5" customHeight="1">
      <c r="A9" s="81" t="s">
        <v>6</v>
      </c>
      <c r="B9" s="78"/>
      <c r="C9" s="35"/>
      <c r="D9" s="70"/>
      <c r="E9" s="96">
        <v>10573494</v>
      </c>
      <c r="F9" s="70"/>
      <c r="G9" s="96">
        <v>12632873</v>
      </c>
      <c r="H9" s="70"/>
      <c r="I9" s="96">
        <v>10573434</v>
      </c>
      <c r="J9" s="69"/>
      <c r="K9" s="96">
        <v>12632873</v>
      </c>
      <c r="L9" s="37"/>
      <c r="M9" s="69"/>
      <c r="O9" s="82"/>
      <c r="P9" s="37"/>
      <c r="Q9" s="82"/>
      <c r="R9" s="82"/>
      <c r="S9" s="82"/>
      <c r="T9" s="82"/>
      <c r="U9" s="82"/>
      <c r="V9" s="82"/>
      <c r="W9" s="82"/>
    </row>
    <row r="10" spans="1:23" s="33" customFormat="1" ht="22.5" customHeight="1">
      <c r="A10" s="78" t="s">
        <v>7</v>
      </c>
      <c r="B10" s="83"/>
      <c r="C10" s="35"/>
      <c r="E10" s="38">
        <v>181343739</v>
      </c>
      <c r="F10" s="69"/>
      <c r="G10" s="38">
        <v>181399168</v>
      </c>
      <c r="H10" s="69"/>
      <c r="I10" s="69">
        <v>182595126</v>
      </c>
      <c r="J10" s="69"/>
      <c r="K10" s="69">
        <v>182825865</v>
      </c>
      <c r="L10" s="37"/>
      <c r="M10" s="69"/>
      <c r="N10" s="32"/>
      <c r="O10" s="82"/>
      <c r="P10" s="37"/>
      <c r="Q10" s="82"/>
      <c r="R10" s="82"/>
      <c r="S10" s="82"/>
      <c r="T10" s="82"/>
      <c r="U10" s="82"/>
      <c r="V10" s="82"/>
      <c r="W10" s="82"/>
    </row>
    <row r="11" spans="1:23" s="33" customFormat="1" ht="22.5" customHeight="1">
      <c r="A11" s="78" t="s">
        <v>127</v>
      </c>
      <c r="B11" s="83"/>
      <c r="C11" s="35"/>
      <c r="E11" s="38">
        <v>27911916</v>
      </c>
      <c r="F11" s="69"/>
      <c r="G11" s="38">
        <v>22943043</v>
      </c>
      <c r="H11" s="69"/>
      <c r="I11" s="69">
        <v>27276793</v>
      </c>
      <c r="J11" s="69"/>
      <c r="K11" s="69">
        <v>22218143</v>
      </c>
      <c r="L11" s="37"/>
      <c r="M11" s="69"/>
      <c r="N11" s="32"/>
      <c r="O11" s="82"/>
      <c r="P11" s="37"/>
      <c r="Q11" s="82"/>
      <c r="R11" s="82"/>
      <c r="S11" s="82"/>
      <c r="T11" s="82"/>
      <c r="U11" s="82"/>
      <c r="V11" s="82"/>
      <c r="W11" s="82"/>
    </row>
    <row r="12" spans="1:23" s="33" customFormat="1" ht="22.5" customHeight="1">
      <c r="A12" s="78" t="s">
        <v>8</v>
      </c>
      <c r="B12" s="83"/>
      <c r="C12" s="35"/>
      <c r="E12" s="38">
        <v>13135407</v>
      </c>
      <c r="F12" s="99"/>
      <c r="G12" s="38">
        <v>9601754</v>
      </c>
      <c r="H12" s="99"/>
      <c r="I12" s="69">
        <v>13114217</v>
      </c>
      <c r="J12" s="69"/>
      <c r="K12" s="69">
        <v>9569317</v>
      </c>
      <c r="L12" s="37"/>
      <c r="M12" s="69"/>
      <c r="N12" s="32"/>
      <c r="O12" s="82"/>
      <c r="P12" s="37"/>
      <c r="Q12" s="82"/>
      <c r="R12" s="82"/>
      <c r="S12" s="82"/>
      <c r="T12" s="82"/>
      <c r="U12" s="82"/>
      <c r="V12" s="82"/>
      <c r="W12" s="82"/>
    </row>
    <row r="13" spans="1:23" s="33" customFormat="1" ht="22.5" customHeight="1">
      <c r="A13" s="78" t="s">
        <v>9</v>
      </c>
      <c r="B13" s="83"/>
      <c r="C13" s="35">
        <v>5</v>
      </c>
      <c r="E13" s="38">
        <v>233664775</v>
      </c>
      <c r="F13" s="99"/>
      <c r="G13" s="38">
        <v>237852340</v>
      </c>
      <c r="H13" s="99"/>
      <c r="I13" s="69">
        <v>233648081</v>
      </c>
      <c r="J13" s="69"/>
      <c r="K13" s="69">
        <v>237835645</v>
      </c>
      <c r="L13" s="37"/>
      <c r="M13" s="69"/>
      <c r="N13" s="32"/>
      <c r="O13" s="82"/>
      <c r="P13" s="37"/>
      <c r="Q13" s="82"/>
      <c r="R13" s="82"/>
      <c r="S13" s="82"/>
      <c r="T13" s="82"/>
      <c r="U13" s="82"/>
      <c r="V13" s="82"/>
      <c r="W13" s="82"/>
    </row>
    <row r="14" spans="1:23" s="33" customFormat="1" ht="22.5" customHeight="1">
      <c r="A14" s="78" t="s">
        <v>158</v>
      </c>
      <c r="B14" s="83"/>
      <c r="C14" s="35">
        <v>6</v>
      </c>
      <c r="E14" s="38">
        <v>8666449</v>
      </c>
      <c r="F14" s="99"/>
      <c r="G14" s="38">
        <v>8592627</v>
      </c>
      <c r="H14" s="99"/>
      <c r="I14" s="69">
        <v>7128583</v>
      </c>
      <c r="J14" s="69"/>
      <c r="K14" s="69">
        <v>7128583</v>
      </c>
      <c r="L14" s="37"/>
      <c r="M14" s="69"/>
      <c r="N14" s="32"/>
      <c r="O14" s="82"/>
      <c r="P14" s="37"/>
      <c r="Q14" s="82"/>
      <c r="R14" s="82"/>
      <c r="S14" s="82"/>
      <c r="T14" s="82"/>
      <c r="U14" s="82"/>
      <c r="V14" s="82"/>
      <c r="W14" s="82"/>
    </row>
    <row r="15" spans="1:23" s="32" customFormat="1" ht="22.5" customHeight="1">
      <c r="A15" s="81" t="s">
        <v>10</v>
      </c>
      <c r="B15" s="78"/>
      <c r="C15" s="113" t="s">
        <v>207</v>
      </c>
      <c r="E15" s="38">
        <v>1126747559</v>
      </c>
      <c r="F15" s="69"/>
      <c r="G15" s="38">
        <v>1153575123</v>
      </c>
      <c r="H15" s="69"/>
      <c r="I15" s="69">
        <v>1128372358</v>
      </c>
      <c r="J15" s="69"/>
      <c r="K15" s="69">
        <v>1155211579</v>
      </c>
      <c r="L15" s="37"/>
      <c r="M15" s="69"/>
      <c r="O15" s="82"/>
      <c r="P15" s="37"/>
      <c r="Q15" s="82"/>
      <c r="R15" s="82"/>
      <c r="S15" s="82"/>
      <c r="T15" s="82"/>
      <c r="U15" s="82"/>
      <c r="V15" s="82"/>
      <c r="W15" s="82"/>
    </row>
    <row r="16" spans="1:23" s="32" customFormat="1" ht="22.5" customHeight="1">
      <c r="A16" s="81" t="s">
        <v>11</v>
      </c>
      <c r="B16" s="83"/>
      <c r="D16" s="33"/>
      <c r="E16" s="100">
        <v>16211237</v>
      </c>
      <c r="F16" s="100"/>
      <c r="G16" s="100">
        <v>16288753</v>
      </c>
      <c r="H16" s="100"/>
      <c r="I16" s="96">
        <v>13212813</v>
      </c>
      <c r="J16" s="100"/>
      <c r="K16" s="96">
        <v>13225856</v>
      </c>
      <c r="L16" s="37"/>
      <c r="M16" s="69"/>
      <c r="O16" s="82"/>
      <c r="P16" s="37"/>
      <c r="Q16" s="82"/>
      <c r="R16" s="82"/>
      <c r="S16" s="82"/>
      <c r="T16" s="82"/>
      <c r="U16" s="82"/>
      <c r="V16" s="82"/>
      <c r="W16" s="82"/>
    </row>
    <row r="17" spans="1:23" s="32" customFormat="1" ht="22.5" customHeight="1">
      <c r="A17" s="81" t="s">
        <v>12</v>
      </c>
      <c r="B17" s="83"/>
      <c r="C17" s="113"/>
      <c r="D17" s="33"/>
      <c r="E17" s="100">
        <v>14979501</v>
      </c>
      <c r="F17" s="100"/>
      <c r="G17" s="100">
        <v>15185810</v>
      </c>
      <c r="H17" s="100"/>
      <c r="I17" s="100">
        <v>14918172</v>
      </c>
      <c r="J17" s="100"/>
      <c r="K17" s="100">
        <v>15110329</v>
      </c>
      <c r="L17" s="37"/>
      <c r="M17" s="69"/>
      <c r="O17" s="82"/>
      <c r="P17" s="37"/>
      <c r="Q17" s="82"/>
      <c r="R17" s="82"/>
      <c r="S17" s="82"/>
      <c r="T17" s="82"/>
      <c r="U17" s="82"/>
      <c r="V17" s="82"/>
      <c r="W17" s="82"/>
    </row>
    <row r="18" spans="1:23" s="32" customFormat="1" ht="22.5" customHeight="1">
      <c r="A18" s="81" t="s">
        <v>13</v>
      </c>
      <c r="B18" s="83"/>
      <c r="C18" s="35"/>
      <c r="D18" s="33"/>
      <c r="E18" s="100">
        <v>25718277</v>
      </c>
      <c r="F18" s="100"/>
      <c r="G18" s="100">
        <v>25310183</v>
      </c>
      <c r="H18" s="100"/>
      <c r="I18" s="100">
        <v>25634188</v>
      </c>
      <c r="J18" s="101"/>
      <c r="K18" s="100">
        <v>25218039</v>
      </c>
      <c r="L18" s="37"/>
      <c r="M18" s="69"/>
      <c r="O18" s="82"/>
      <c r="P18" s="37"/>
      <c r="Q18" s="82"/>
      <c r="R18" s="82"/>
      <c r="S18" s="82"/>
      <c r="T18" s="82"/>
      <c r="U18" s="82"/>
      <c r="V18" s="82"/>
      <c r="W18" s="82"/>
    </row>
    <row r="19" spans="1:23" s="32" customFormat="1" ht="22.5" customHeight="1">
      <c r="A19" s="81" t="s">
        <v>14</v>
      </c>
      <c r="B19" s="83"/>
      <c r="C19" s="113"/>
      <c r="D19" s="33"/>
      <c r="E19" s="100">
        <v>3835203</v>
      </c>
      <c r="F19" s="100"/>
      <c r="G19" s="100">
        <v>3474175</v>
      </c>
      <c r="H19" s="100"/>
      <c r="I19" s="100">
        <v>4232945</v>
      </c>
      <c r="J19" s="101"/>
      <c r="K19" s="100">
        <v>3889457</v>
      </c>
      <c r="L19" s="37"/>
      <c r="M19" s="69"/>
      <c r="O19" s="82"/>
      <c r="P19" s="37"/>
      <c r="Q19" s="82"/>
      <c r="R19" s="82"/>
      <c r="S19" s="82"/>
      <c r="T19" s="82"/>
      <c r="U19" s="82"/>
      <c r="V19" s="82"/>
      <c r="W19" s="82"/>
    </row>
    <row r="20" spans="1:23" s="32" customFormat="1" ht="22.5" customHeight="1">
      <c r="A20" s="78" t="s">
        <v>15</v>
      </c>
      <c r="B20" s="83"/>
      <c r="C20" s="102"/>
      <c r="D20" s="33"/>
      <c r="E20" s="97">
        <v>19909832</v>
      </c>
      <c r="F20" s="100"/>
      <c r="G20" s="97">
        <v>15109930</v>
      </c>
      <c r="H20" s="100"/>
      <c r="I20" s="97">
        <v>18182203</v>
      </c>
      <c r="J20" s="100"/>
      <c r="K20" s="97">
        <v>13485600</v>
      </c>
      <c r="L20" s="37"/>
      <c r="M20" s="69"/>
      <c r="O20" s="82"/>
      <c r="P20" s="37"/>
      <c r="Q20" s="82"/>
      <c r="R20" s="82"/>
      <c r="S20" s="82"/>
      <c r="T20" s="82"/>
      <c r="U20" s="82"/>
      <c r="V20" s="82"/>
      <c r="W20" s="82"/>
    </row>
    <row r="21" spans="1:23" s="33" customFormat="1" ht="22.5" customHeight="1" thickBot="1">
      <c r="A21" s="83" t="s">
        <v>16</v>
      </c>
      <c r="B21" s="83"/>
      <c r="C21" s="34"/>
      <c r="E21" s="103">
        <f>SUM(E9:E20)</f>
        <v>1682697389</v>
      </c>
      <c r="F21" s="101"/>
      <c r="G21" s="103">
        <f>SUM(G9:G20)</f>
        <v>1701965779</v>
      </c>
      <c r="H21" s="101"/>
      <c r="I21" s="103">
        <f>SUM(I9:I20)</f>
        <v>1678888913</v>
      </c>
      <c r="J21" s="101"/>
      <c r="K21" s="103">
        <f>SUM(K9:K20)</f>
        <v>1698351286</v>
      </c>
      <c r="L21" s="37"/>
      <c r="M21" s="69"/>
      <c r="N21" s="32"/>
      <c r="O21" s="82"/>
      <c r="P21" s="37"/>
      <c r="Q21" s="82"/>
      <c r="R21" s="82"/>
      <c r="S21" s="82"/>
      <c r="T21" s="82"/>
      <c r="U21" s="82"/>
      <c r="V21" s="82"/>
      <c r="W21" s="82"/>
    </row>
    <row r="22" spans="1:23" s="33" customFormat="1" ht="22.5" customHeight="1" thickTop="1">
      <c r="A22" s="83"/>
      <c r="B22" s="83"/>
      <c r="C22" s="34"/>
      <c r="E22" s="101"/>
      <c r="F22" s="101"/>
      <c r="G22" s="101"/>
      <c r="H22" s="101"/>
      <c r="I22" s="101"/>
      <c r="J22" s="101"/>
      <c r="K22" s="101"/>
      <c r="L22" s="37"/>
      <c r="M22" s="69"/>
      <c r="N22" s="32"/>
      <c r="O22" s="82"/>
      <c r="P22" s="37"/>
      <c r="Q22" s="82"/>
      <c r="R22" s="82"/>
      <c r="S22" s="82"/>
      <c r="T22" s="82"/>
      <c r="U22" s="82"/>
      <c r="V22" s="82"/>
      <c r="W22" s="82"/>
    </row>
    <row r="23" spans="1:23" s="33" customFormat="1" ht="22.5" customHeight="1">
      <c r="A23" s="75" t="s">
        <v>17</v>
      </c>
      <c r="B23" s="83"/>
      <c r="C23" s="34"/>
      <c r="E23" s="101"/>
      <c r="F23" s="101"/>
      <c r="G23" s="101"/>
      <c r="H23" s="101"/>
      <c r="I23" s="101"/>
      <c r="J23" s="101"/>
      <c r="K23" s="101"/>
      <c r="L23" s="37"/>
      <c r="M23" s="69"/>
      <c r="N23" s="32"/>
      <c r="O23" s="82"/>
      <c r="P23" s="37"/>
      <c r="Q23" s="82"/>
      <c r="R23" s="82"/>
      <c r="S23" s="82"/>
      <c r="T23" s="82"/>
      <c r="U23" s="82"/>
      <c r="V23" s="82"/>
      <c r="W23" s="82"/>
    </row>
    <row r="24" spans="1:23" s="33" customFormat="1" ht="22.5" customHeight="1">
      <c r="A24" s="83"/>
      <c r="B24" s="83"/>
      <c r="C24" s="34"/>
      <c r="E24" s="101"/>
      <c r="F24" s="101"/>
      <c r="G24" s="101"/>
      <c r="H24" s="101"/>
      <c r="I24" s="101"/>
      <c r="J24" s="101"/>
      <c r="K24" s="101"/>
      <c r="L24" s="37"/>
      <c r="M24" s="69"/>
      <c r="N24" s="32"/>
      <c r="O24" s="82"/>
      <c r="P24" s="37"/>
      <c r="Q24" s="82"/>
      <c r="R24" s="82"/>
      <c r="S24" s="82"/>
      <c r="T24" s="82"/>
      <c r="U24" s="82"/>
      <c r="V24" s="82"/>
      <c r="W24" s="82"/>
    </row>
    <row r="25" spans="1:23" s="33" customFormat="1" ht="22.5" customHeight="1">
      <c r="A25" s="84" t="s">
        <v>18</v>
      </c>
      <c r="B25" s="78"/>
      <c r="C25" s="35"/>
      <c r="D25" s="32"/>
      <c r="E25" s="104"/>
      <c r="F25" s="105"/>
      <c r="G25" s="105"/>
      <c r="H25" s="105"/>
      <c r="I25" s="32"/>
      <c r="J25" s="32"/>
      <c r="K25" s="104"/>
      <c r="L25" s="37"/>
      <c r="M25" s="69"/>
      <c r="N25" s="32"/>
      <c r="O25" s="82"/>
      <c r="P25" s="37"/>
      <c r="Q25" s="82"/>
      <c r="R25" s="82"/>
      <c r="S25" s="82"/>
      <c r="T25" s="82"/>
      <c r="U25" s="82"/>
      <c r="V25" s="82"/>
      <c r="W25" s="82"/>
    </row>
    <row r="26" spans="1:23" s="33" customFormat="1" ht="22.5" customHeight="1">
      <c r="A26" s="78" t="s">
        <v>19</v>
      </c>
      <c r="B26" s="78"/>
      <c r="C26" s="35"/>
      <c r="D26" s="32"/>
      <c r="E26" s="71">
        <v>1255804898</v>
      </c>
      <c r="F26" s="71"/>
      <c r="G26" s="71">
        <v>1269508518</v>
      </c>
      <c r="H26" s="71"/>
      <c r="I26" s="71">
        <v>1256379400</v>
      </c>
      <c r="J26" s="71"/>
      <c r="K26" s="71">
        <v>1269797267</v>
      </c>
      <c r="L26" s="37"/>
      <c r="M26" s="69"/>
      <c r="N26" s="32"/>
      <c r="O26" s="82"/>
      <c r="P26" s="37"/>
      <c r="Q26" s="82"/>
      <c r="R26" s="82"/>
      <c r="S26" s="82"/>
      <c r="T26" s="82"/>
      <c r="U26" s="82"/>
      <c r="V26" s="82"/>
      <c r="W26" s="82"/>
    </row>
    <row r="27" spans="1:23" s="33" customFormat="1" ht="22.5" customHeight="1">
      <c r="A27" s="81" t="s">
        <v>20</v>
      </c>
      <c r="B27" s="78"/>
      <c r="C27" s="35"/>
      <c r="D27" s="32"/>
      <c r="E27" s="71">
        <v>97174213</v>
      </c>
      <c r="F27" s="71"/>
      <c r="G27" s="71">
        <v>98178925</v>
      </c>
      <c r="H27" s="71"/>
      <c r="I27" s="71">
        <v>97312705</v>
      </c>
      <c r="J27" s="71"/>
      <c r="K27" s="71">
        <v>98601270</v>
      </c>
      <c r="L27" s="37"/>
      <c r="M27" s="69"/>
      <c r="N27" s="32"/>
      <c r="O27" s="82"/>
      <c r="P27" s="37"/>
      <c r="Q27" s="82"/>
      <c r="R27" s="82"/>
      <c r="S27" s="82"/>
      <c r="T27" s="82"/>
      <c r="U27" s="82"/>
      <c r="V27" s="82"/>
      <c r="W27" s="82"/>
    </row>
    <row r="28" spans="1:23" s="33" customFormat="1" ht="22.5" customHeight="1">
      <c r="A28" s="78" t="s">
        <v>21</v>
      </c>
      <c r="B28" s="78"/>
      <c r="C28" s="35"/>
      <c r="D28" s="32"/>
      <c r="E28" s="71">
        <v>2794468</v>
      </c>
      <c r="F28" s="85"/>
      <c r="G28" s="71">
        <v>2973268</v>
      </c>
      <c r="H28" s="85"/>
      <c r="I28" s="71">
        <v>2794468</v>
      </c>
      <c r="J28" s="71"/>
      <c r="K28" s="71">
        <v>2973268</v>
      </c>
      <c r="L28" s="37"/>
      <c r="M28" s="69"/>
      <c r="N28" s="32"/>
      <c r="O28" s="82"/>
      <c r="P28" s="37"/>
      <c r="Q28" s="82"/>
      <c r="R28" s="82"/>
      <c r="S28" s="82"/>
      <c r="T28" s="82"/>
      <c r="U28" s="82"/>
      <c r="V28" s="82"/>
      <c r="W28" s="82"/>
    </row>
    <row r="29" spans="1:23" s="33" customFormat="1" ht="22.5" customHeight="1">
      <c r="A29" s="78" t="s">
        <v>144</v>
      </c>
      <c r="B29" s="78"/>
      <c r="C29" s="35"/>
      <c r="D29" s="32"/>
      <c r="E29" s="71">
        <v>15283165</v>
      </c>
      <c r="F29" s="85"/>
      <c r="G29" s="71">
        <v>13728980</v>
      </c>
      <c r="H29" s="85"/>
      <c r="I29" s="71">
        <v>15283164</v>
      </c>
      <c r="J29" s="71"/>
      <c r="K29" s="71">
        <v>13728980</v>
      </c>
      <c r="L29" s="37"/>
      <c r="M29" s="69"/>
      <c r="N29" s="32"/>
      <c r="O29" s="82"/>
      <c r="P29" s="37"/>
      <c r="Q29" s="82"/>
      <c r="R29" s="82"/>
      <c r="S29" s="82"/>
      <c r="T29" s="82"/>
      <c r="U29" s="82"/>
      <c r="V29" s="82"/>
      <c r="W29" s="82"/>
    </row>
    <row r="30" spans="1:23" s="33" customFormat="1" ht="22.5" customHeight="1">
      <c r="A30" s="78" t="s">
        <v>22</v>
      </c>
      <c r="B30" s="78"/>
      <c r="C30" s="35"/>
      <c r="D30" s="32"/>
      <c r="E30" s="71">
        <v>9090661</v>
      </c>
      <c r="F30" s="85"/>
      <c r="G30" s="71">
        <v>5841205</v>
      </c>
      <c r="H30" s="85"/>
      <c r="I30" s="71">
        <v>9074632</v>
      </c>
      <c r="J30" s="71"/>
      <c r="K30" s="71">
        <v>5835555</v>
      </c>
      <c r="L30" s="37"/>
      <c r="M30" s="69"/>
      <c r="N30" s="32"/>
      <c r="O30" s="82"/>
      <c r="P30" s="37"/>
      <c r="Q30" s="82"/>
      <c r="R30" s="82"/>
      <c r="S30" s="82"/>
      <c r="T30" s="82"/>
      <c r="U30" s="82"/>
      <c r="V30" s="82"/>
      <c r="W30" s="82"/>
    </row>
    <row r="31" spans="1:23" s="33" customFormat="1" ht="22.5" customHeight="1">
      <c r="A31" s="78" t="s">
        <v>23</v>
      </c>
      <c r="B31" s="78"/>
      <c r="C31" s="35">
        <v>9</v>
      </c>
      <c r="D31" s="32"/>
      <c r="E31" s="71">
        <v>15129406</v>
      </c>
      <c r="F31" s="71"/>
      <c r="G31" s="71">
        <v>15126298</v>
      </c>
      <c r="H31" s="71"/>
      <c r="I31" s="71">
        <v>15047009</v>
      </c>
      <c r="J31" s="71"/>
      <c r="K31" s="71">
        <v>15046535</v>
      </c>
      <c r="L31" s="37"/>
      <c r="M31" s="69"/>
      <c r="N31" s="32"/>
      <c r="O31" s="82"/>
      <c r="P31" s="37"/>
      <c r="Q31" s="82"/>
      <c r="R31" s="82"/>
      <c r="S31" s="82"/>
      <c r="T31" s="82"/>
      <c r="U31" s="82"/>
      <c r="V31" s="82"/>
      <c r="W31" s="82"/>
    </row>
    <row r="32" spans="1:23" s="33" customFormat="1" ht="22.5" customHeight="1">
      <c r="A32" s="78" t="s">
        <v>24</v>
      </c>
      <c r="B32" s="78"/>
      <c r="C32" s="35"/>
      <c r="D32" s="32"/>
      <c r="E32" s="71">
        <v>4246265</v>
      </c>
      <c r="F32" s="71"/>
      <c r="G32" s="71">
        <v>4290048</v>
      </c>
      <c r="H32" s="71"/>
      <c r="I32" s="71">
        <v>3995967</v>
      </c>
      <c r="J32" s="71"/>
      <c r="K32" s="71">
        <v>4014590</v>
      </c>
      <c r="L32" s="37"/>
      <c r="M32" s="69"/>
      <c r="N32" s="32"/>
      <c r="O32" s="82"/>
      <c r="P32" s="37"/>
      <c r="Q32" s="82"/>
      <c r="R32" s="82"/>
      <c r="S32" s="82"/>
      <c r="T32" s="82"/>
      <c r="U32" s="82"/>
      <c r="V32" s="82"/>
      <c r="W32" s="82"/>
    </row>
    <row r="33" spans="1:23" s="33" customFormat="1" ht="22.5" customHeight="1">
      <c r="A33" s="78" t="s">
        <v>25</v>
      </c>
      <c r="B33" s="78"/>
      <c r="C33" s="35"/>
      <c r="D33" s="32"/>
      <c r="E33" s="71">
        <v>3610943</v>
      </c>
      <c r="F33" s="71"/>
      <c r="G33" s="71">
        <v>3418753</v>
      </c>
      <c r="H33" s="71"/>
      <c r="I33" s="71">
        <v>3614768</v>
      </c>
      <c r="J33" s="71"/>
      <c r="K33" s="71">
        <v>3420576</v>
      </c>
      <c r="L33" s="37"/>
      <c r="M33" s="69"/>
      <c r="N33" s="32"/>
      <c r="O33" s="82"/>
      <c r="P33" s="37"/>
      <c r="Q33" s="82"/>
      <c r="R33" s="82"/>
      <c r="S33" s="82"/>
      <c r="T33" s="82"/>
      <c r="U33" s="82"/>
      <c r="V33" s="82"/>
      <c r="W33" s="82"/>
    </row>
    <row r="34" spans="1:23" s="33" customFormat="1" ht="22.5" customHeight="1">
      <c r="A34" s="81" t="s">
        <v>26</v>
      </c>
      <c r="B34" s="78"/>
      <c r="C34" s="35"/>
      <c r="D34" s="32"/>
      <c r="E34" s="106">
        <v>37042883</v>
      </c>
      <c r="F34" s="71"/>
      <c r="G34" s="106">
        <v>44705876</v>
      </c>
      <c r="H34" s="71"/>
      <c r="I34" s="71">
        <v>35920927</v>
      </c>
      <c r="J34" s="71"/>
      <c r="K34" s="71">
        <v>43564971</v>
      </c>
      <c r="L34" s="37"/>
      <c r="M34" s="69"/>
      <c r="N34" s="32"/>
      <c r="O34" s="82"/>
      <c r="P34" s="37"/>
      <c r="Q34" s="82"/>
      <c r="R34" s="82"/>
      <c r="S34" s="82"/>
      <c r="T34" s="82"/>
      <c r="U34" s="82"/>
      <c r="V34" s="82"/>
      <c r="W34" s="82"/>
    </row>
    <row r="35" spans="1:23" s="33" customFormat="1" ht="22.5" customHeight="1">
      <c r="A35" s="83" t="s">
        <v>27</v>
      </c>
      <c r="B35" s="78"/>
      <c r="C35" s="35"/>
      <c r="D35" s="32"/>
      <c r="E35" s="107">
        <f>SUM(E26:E34)</f>
        <v>1440176902</v>
      </c>
      <c r="F35" s="85"/>
      <c r="G35" s="107">
        <f>SUM(G26:G34)</f>
        <v>1457771871</v>
      </c>
      <c r="H35" s="85"/>
      <c r="I35" s="107">
        <f>SUM(I26:I34)</f>
        <v>1439423040</v>
      </c>
      <c r="J35" s="71"/>
      <c r="K35" s="107">
        <f>SUM(K26:K34)</f>
        <v>1456983012</v>
      </c>
      <c r="L35" s="37"/>
      <c r="M35" s="69"/>
      <c r="N35" s="32"/>
      <c r="O35" s="82"/>
      <c r="P35" s="37"/>
      <c r="Q35" s="82"/>
      <c r="R35" s="82"/>
      <c r="S35" s="82"/>
      <c r="T35" s="82"/>
      <c r="U35" s="82"/>
      <c r="V35" s="82"/>
      <c r="W35" s="82"/>
    </row>
    <row r="36" spans="1:23" s="33" customFormat="1" ht="22.5" customHeight="1">
      <c r="A36" s="83"/>
      <c r="B36" s="83"/>
      <c r="C36" s="34"/>
      <c r="E36" s="85"/>
      <c r="F36" s="85"/>
      <c r="G36" s="85"/>
      <c r="H36" s="85"/>
      <c r="I36" s="85"/>
      <c r="J36" s="85"/>
      <c r="K36" s="85"/>
      <c r="L36" s="37"/>
      <c r="M36" s="69"/>
      <c r="N36" s="32"/>
      <c r="O36" s="82"/>
      <c r="P36" s="37"/>
      <c r="Q36" s="82"/>
      <c r="R36" s="82"/>
      <c r="S36" s="82"/>
      <c r="T36" s="82"/>
      <c r="U36" s="82"/>
      <c r="V36" s="82"/>
      <c r="W36" s="82"/>
    </row>
    <row r="37" spans="1:23" s="32" customFormat="1" ht="22.5" customHeight="1">
      <c r="A37" s="74" t="s">
        <v>0</v>
      </c>
      <c r="B37" s="75"/>
      <c r="C37" s="34"/>
      <c r="D37" s="76"/>
      <c r="E37" s="76"/>
      <c r="F37" s="76"/>
      <c r="G37" s="76"/>
      <c r="H37" s="76"/>
      <c r="K37" s="76"/>
      <c r="L37" s="37"/>
      <c r="M37" s="69"/>
      <c r="O37" s="82"/>
      <c r="P37" s="37"/>
      <c r="Q37" s="82"/>
      <c r="R37" s="82"/>
      <c r="S37" s="82"/>
      <c r="T37" s="82"/>
      <c r="U37" s="82"/>
      <c r="V37" s="82"/>
      <c r="W37" s="82"/>
    </row>
    <row r="38" spans="1:23" s="32" customFormat="1" ht="22.5" customHeight="1">
      <c r="A38" s="74" t="s">
        <v>1</v>
      </c>
      <c r="B38" s="75"/>
      <c r="C38" s="34"/>
      <c r="D38" s="76"/>
      <c r="E38" s="76"/>
      <c r="F38" s="76"/>
      <c r="G38" s="76"/>
      <c r="H38" s="76"/>
      <c r="K38" s="76"/>
      <c r="L38" s="37"/>
      <c r="M38" s="69"/>
      <c r="O38" s="82"/>
      <c r="P38" s="37"/>
      <c r="Q38" s="82"/>
      <c r="R38" s="82"/>
      <c r="S38" s="82"/>
      <c r="T38" s="82"/>
      <c r="U38" s="82"/>
      <c r="V38" s="82"/>
      <c r="W38" s="82"/>
    </row>
    <row r="39" spans="1:23" s="32" customFormat="1" ht="22.5" customHeight="1">
      <c r="A39" s="75"/>
      <c r="B39" s="75"/>
      <c r="C39" s="34"/>
      <c r="D39" s="76"/>
      <c r="E39" s="76"/>
      <c r="F39" s="76"/>
      <c r="G39" s="76"/>
      <c r="H39" s="76"/>
      <c r="K39" s="251" t="s">
        <v>203</v>
      </c>
      <c r="L39" s="37"/>
      <c r="M39" s="69"/>
      <c r="O39" s="82"/>
      <c r="P39" s="37"/>
      <c r="Q39" s="82"/>
      <c r="R39" s="82"/>
      <c r="S39" s="82"/>
      <c r="T39" s="82"/>
      <c r="U39" s="82"/>
      <c r="V39" s="82"/>
      <c r="W39" s="82"/>
    </row>
    <row r="40" spans="1:23" s="76" customFormat="1" ht="22.5" customHeight="1">
      <c r="A40" s="75"/>
      <c r="B40" s="75"/>
      <c r="C40" s="77"/>
      <c r="E40" s="273" t="s">
        <v>2</v>
      </c>
      <c r="F40" s="273"/>
      <c r="G40" s="273"/>
      <c r="H40" s="33"/>
      <c r="I40" s="273" t="s">
        <v>3</v>
      </c>
      <c r="J40" s="273"/>
      <c r="K40" s="273"/>
      <c r="L40" s="37"/>
      <c r="M40" s="69"/>
      <c r="N40" s="32"/>
      <c r="O40" s="82"/>
      <c r="P40" s="37"/>
      <c r="Q40" s="82"/>
      <c r="R40" s="82"/>
      <c r="S40" s="82"/>
      <c r="T40" s="82"/>
      <c r="U40" s="82"/>
      <c r="V40" s="82"/>
      <c r="W40" s="82"/>
    </row>
    <row r="41" spans="1:23" s="32" customFormat="1" ht="22.5" customHeight="1">
      <c r="B41" s="78"/>
      <c r="E41" s="98" t="s">
        <v>205</v>
      </c>
      <c r="F41" s="98"/>
      <c r="G41" s="98" t="s">
        <v>4</v>
      </c>
      <c r="H41" s="98"/>
      <c r="I41" s="98" t="s">
        <v>205</v>
      </c>
      <c r="J41" s="98"/>
      <c r="K41" s="98" t="s">
        <v>4</v>
      </c>
      <c r="L41" s="37"/>
      <c r="M41" s="69"/>
      <c r="O41" s="82"/>
      <c r="P41" s="37"/>
      <c r="Q41" s="82"/>
      <c r="R41" s="82"/>
      <c r="S41" s="82"/>
      <c r="T41" s="82"/>
      <c r="U41" s="82"/>
      <c r="V41" s="82"/>
      <c r="W41" s="82"/>
    </row>
    <row r="42" spans="1:23" s="32" customFormat="1" ht="22.5" customHeight="1">
      <c r="A42" s="75"/>
      <c r="B42" s="78"/>
      <c r="C42" s="35"/>
      <c r="E42" s="79">
        <v>2026</v>
      </c>
      <c r="F42" s="80"/>
      <c r="G42" s="79">
        <v>2025</v>
      </c>
      <c r="H42" s="79"/>
      <c r="I42" s="79">
        <v>2026</v>
      </c>
      <c r="J42" s="80"/>
      <c r="K42" s="79">
        <v>2025</v>
      </c>
      <c r="L42" s="37"/>
      <c r="M42" s="69"/>
      <c r="O42" s="82"/>
      <c r="P42" s="37"/>
      <c r="Q42" s="82"/>
      <c r="R42" s="82"/>
      <c r="S42" s="82"/>
      <c r="T42" s="82"/>
      <c r="U42" s="82"/>
      <c r="V42" s="82"/>
      <c r="W42" s="82"/>
    </row>
    <row r="43" spans="1:23" s="32" customFormat="1" ht="22.5" customHeight="1">
      <c r="B43" s="78"/>
      <c r="C43" s="268" t="s">
        <v>5</v>
      </c>
      <c r="E43" s="267" t="s">
        <v>204</v>
      </c>
      <c r="F43" s="80"/>
      <c r="G43" s="267"/>
      <c r="H43" s="79"/>
      <c r="I43" s="267" t="s">
        <v>204</v>
      </c>
      <c r="J43" s="80"/>
      <c r="K43" s="267"/>
      <c r="L43" s="37"/>
      <c r="M43" s="69"/>
      <c r="O43" s="82"/>
      <c r="P43" s="37"/>
      <c r="Q43" s="82"/>
      <c r="R43" s="82"/>
      <c r="S43" s="82"/>
      <c r="T43" s="82"/>
      <c r="U43" s="82"/>
      <c r="V43" s="82"/>
      <c r="W43" s="82"/>
    </row>
    <row r="44" spans="1:23" s="32" customFormat="1" ht="22.5" customHeight="1">
      <c r="A44" s="75" t="s">
        <v>17</v>
      </c>
      <c r="B44" s="78"/>
      <c r="C44" s="35"/>
      <c r="E44" s="79"/>
      <c r="F44" s="80"/>
      <c r="G44" s="79"/>
      <c r="H44" s="79"/>
      <c r="I44" s="79"/>
      <c r="J44" s="80"/>
      <c r="K44" s="79"/>
      <c r="L44" s="37"/>
      <c r="M44" s="69"/>
      <c r="O44" s="82"/>
      <c r="P44" s="37"/>
      <c r="Q44" s="82"/>
      <c r="R44" s="82"/>
      <c r="S44" s="82"/>
      <c r="T44" s="82"/>
      <c r="U44" s="82"/>
      <c r="V44" s="82"/>
      <c r="W44" s="82"/>
    </row>
    <row r="45" spans="1:23" s="32" customFormat="1" ht="22.5" customHeight="1">
      <c r="A45" s="86" t="s">
        <v>28</v>
      </c>
      <c r="B45" s="78"/>
      <c r="C45" s="35"/>
      <c r="E45" s="71"/>
      <c r="F45" s="71"/>
      <c r="G45" s="71"/>
      <c r="H45" s="71"/>
      <c r="I45" s="71"/>
      <c r="J45" s="71"/>
      <c r="K45" s="71"/>
      <c r="L45" s="37"/>
      <c r="M45" s="69"/>
      <c r="O45" s="82"/>
      <c r="P45" s="37"/>
      <c r="Q45" s="82"/>
      <c r="R45" s="82"/>
      <c r="S45" s="82"/>
      <c r="T45" s="82"/>
      <c r="U45" s="82"/>
      <c r="V45" s="82"/>
      <c r="W45" s="82"/>
    </row>
    <row r="46" spans="1:23" s="32" customFormat="1" ht="22.5" customHeight="1">
      <c r="A46" s="81" t="s">
        <v>29</v>
      </c>
      <c r="B46" s="78"/>
      <c r="C46" s="35"/>
      <c r="E46" s="71"/>
      <c r="F46" s="71"/>
      <c r="G46" s="71"/>
      <c r="H46" s="71"/>
      <c r="I46" s="71"/>
      <c r="J46" s="71"/>
      <c r="K46" s="71"/>
      <c r="L46" s="37"/>
      <c r="M46" s="69"/>
      <c r="O46" s="82"/>
      <c r="P46" s="37"/>
      <c r="Q46" s="82"/>
      <c r="R46" s="82"/>
      <c r="S46" s="82"/>
      <c r="T46" s="82"/>
      <c r="U46" s="82"/>
      <c r="V46" s="82"/>
      <c r="W46" s="82"/>
    </row>
    <row r="47" spans="1:23" s="32" customFormat="1" ht="22.5" customHeight="1">
      <c r="A47" s="81" t="s">
        <v>30</v>
      </c>
      <c r="B47" s="78"/>
      <c r="C47" s="35"/>
      <c r="E47" s="71"/>
      <c r="F47" s="71"/>
      <c r="G47" s="71"/>
      <c r="H47" s="71"/>
      <c r="I47" s="71"/>
      <c r="J47" s="71"/>
      <c r="K47" s="71"/>
      <c r="L47" s="37"/>
      <c r="M47" s="69"/>
      <c r="O47" s="82"/>
      <c r="P47" s="37"/>
      <c r="Q47" s="82"/>
      <c r="R47" s="82"/>
      <c r="S47" s="82"/>
      <c r="T47" s="82"/>
      <c r="U47" s="82"/>
      <c r="V47" s="82"/>
      <c r="W47" s="82"/>
    </row>
    <row r="48" spans="1:23" s="32" customFormat="1" ht="22.5" customHeight="1" thickBot="1">
      <c r="A48" s="37" t="s">
        <v>31</v>
      </c>
      <c r="B48" s="78"/>
      <c r="C48" s="35">
        <v>16</v>
      </c>
      <c r="E48" s="108">
        <v>92939054</v>
      </c>
      <c r="F48" s="71"/>
      <c r="G48" s="108">
        <v>92939054</v>
      </c>
      <c r="H48" s="71"/>
      <c r="I48" s="108">
        <v>92939054</v>
      </c>
      <c r="J48" s="71"/>
      <c r="K48" s="108">
        <v>92939054</v>
      </c>
      <c r="L48" s="37"/>
      <c r="M48" s="69"/>
      <c r="O48" s="82"/>
      <c r="P48" s="37"/>
      <c r="Q48" s="82"/>
      <c r="R48" s="82"/>
      <c r="S48" s="82"/>
      <c r="T48" s="82"/>
      <c r="U48" s="82"/>
      <c r="V48" s="82"/>
      <c r="W48" s="82"/>
    </row>
    <row r="49" spans="1:23" s="32" customFormat="1" ht="22.5" customHeight="1" thickTop="1">
      <c r="A49" s="81" t="s">
        <v>32</v>
      </c>
      <c r="B49" s="78"/>
      <c r="C49" s="35"/>
      <c r="E49" s="71"/>
      <c r="F49" s="71"/>
      <c r="G49" s="71"/>
      <c r="H49" s="71"/>
      <c r="I49" s="71"/>
      <c r="J49" s="71"/>
      <c r="K49" s="71"/>
      <c r="L49" s="37"/>
      <c r="M49" s="69"/>
      <c r="O49" s="82"/>
      <c r="P49" s="37"/>
      <c r="Q49" s="82"/>
      <c r="R49" s="82"/>
      <c r="S49" s="82"/>
      <c r="T49" s="82"/>
      <c r="U49" s="82"/>
      <c r="V49" s="82"/>
      <c r="W49" s="82"/>
    </row>
    <row r="50" spans="1:23" s="32" customFormat="1" ht="22.5" customHeight="1">
      <c r="A50" s="37" t="s">
        <v>174</v>
      </c>
      <c r="C50" s="35">
        <v>16</v>
      </c>
      <c r="E50" s="71">
        <v>92692773</v>
      </c>
      <c r="F50" s="71"/>
      <c r="G50" s="71">
        <v>92692773</v>
      </c>
      <c r="H50" s="71"/>
      <c r="I50" s="71">
        <v>92692773</v>
      </c>
      <c r="J50" s="71"/>
      <c r="K50" s="71">
        <v>92692773</v>
      </c>
      <c r="L50" s="37"/>
      <c r="M50" s="69"/>
      <c r="O50" s="82"/>
      <c r="P50" s="37"/>
      <c r="Q50" s="82"/>
      <c r="R50" s="82"/>
      <c r="S50" s="82"/>
      <c r="T50" s="82"/>
      <c r="U50" s="82"/>
      <c r="V50" s="82"/>
      <c r="W50" s="82"/>
    </row>
    <row r="51" spans="1:23" s="32" customFormat="1" ht="22.5" customHeight="1">
      <c r="A51" s="81" t="s">
        <v>33</v>
      </c>
      <c r="B51" s="78"/>
      <c r="C51" s="35"/>
      <c r="E51" s="71">
        <v>43362964</v>
      </c>
      <c r="F51" s="71"/>
      <c r="G51" s="71">
        <v>43362964</v>
      </c>
      <c r="H51" s="71"/>
      <c r="I51" s="71">
        <v>43362964</v>
      </c>
      <c r="J51" s="71"/>
      <c r="K51" s="71">
        <v>43362964</v>
      </c>
      <c r="L51" s="37"/>
      <c r="M51" s="69"/>
      <c r="O51" s="82"/>
      <c r="P51" s="37"/>
      <c r="Q51" s="82"/>
      <c r="R51" s="82"/>
      <c r="S51" s="82"/>
      <c r="T51" s="82"/>
      <c r="U51" s="82"/>
      <c r="V51" s="82"/>
      <c r="W51" s="82"/>
    </row>
    <row r="52" spans="1:23" s="32" customFormat="1" ht="22.5" customHeight="1">
      <c r="A52" s="81" t="s">
        <v>34</v>
      </c>
      <c r="B52" s="78"/>
      <c r="C52" s="35"/>
      <c r="E52" s="71">
        <v>6509487</v>
      </c>
      <c r="F52" s="71"/>
      <c r="G52" s="71">
        <v>7456912</v>
      </c>
      <c r="H52" s="71"/>
      <c r="I52" s="71">
        <v>7594191</v>
      </c>
      <c r="J52" s="71"/>
      <c r="K52" s="71">
        <v>8541402</v>
      </c>
      <c r="L52" s="37"/>
      <c r="M52" s="69"/>
      <c r="O52" s="82"/>
      <c r="P52" s="37"/>
      <c r="Q52" s="82"/>
      <c r="R52" s="82"/>
      <c r="S52" s="82"/>
      <c r="T52" s="82"/>
      <c r="U52" s="82"/>
      <c r="V52" s="82"/>
      <c r="W52" s="82"/>
    </row>
    <row r="53" spans="1:23" s="32" customFormat="1" ht="22.5" customHeight="1">
      <c r="A53" s="81" t="s">
        <v>35</v>
      </c>
      <c r="B53" s="78"/>
      <c r="C53" s="35"/>
      <c r="E53" s="71"/>
      <c r="F53" s="71"/>
      <c r="G53" s="71"/>
      <c r="H53" s="71"/>
      <c r="I53" s="71"/>
      <c r="J53" s="71"/>
      <c r="K53" s="71"/>
      <c r="L53" s="37"/>
      <c r="M53" s="69"/>
      <c r="O53" s="82"/>
      <c r="P53" s="37"/>
      <c r="Q53" s="82"/>
      <c r="R53" s="82"/>
      <c r="S53" s="82"/>
      <c r="T53" s="82"/>
      <c r="U53" s="82"/>
      <c r="V53" s="82"/>
      <c r="W53" s="82"/>
    </row>
    <row r="54" spans="1:23" s="32" customFormat="1" ht="22.5" customHeight="1">
      <c r="A54" s="81" t="s">
        <v>36</v>
      </c>
      <c r="B54" s="78"/>
      <c r="C54" s="35"/>
      <c r="E54" s="71"/>
      <c r="F54" s="71"/>
      <c r="G54" s="71"/>
      <c r="H54" s="71"/>
      <c r="I54" s="71"/>
      <c r="J54" s="71"/>
      <c r="K54" s="71"/>
      <c r="L54" s="37"/>
      <c r="M54" s="69"/>
      <c r="O54" s="82"/>
      <c r="P54" s="37"/>
      <c r="Q54" s="82"/>
      <c r="R54" s="82"/>
      <c r="S54" s="82"/>
      <c r="T54" s="82"/>
      <c r="U54" s="82"/>
      <c r="V54" s="82"/>
      <c r="W54" s="82"/>
    </row>
    <row r="55" spans="1:23" s="32" customFormat="1" ht="22.5" customHeight="1">
      <c r="A55" s="81" t="s">
        <v>37</v>
      </c>
      <c r="B55" s="78"/>
      <c r="C55" s="35"/>
      <c r="E55" s="71">
        <v>10091000</v>
      </c>
      <c r="F55" s="71"/>
      <c r="G55" s="71">
        <v>10091000</v>
      </c>
      <c r="H55" s="71"/>
      <c r="I55" s="71">
        <v>10091000</v>
      </c>
      <c r="J55" s="71"/>
      <c r="K55" s="71">
        <v>10091000</v>
      </c>
      <c r="L55" s="37"/>
      <c r="M55" s="69"/>
      <c r="O55" s="82"/>
      <c r="P55" s="37"/>
      <c r="Q55" s="82"/>
      <c r="R55" s="82"/>
      <c r="S55" s="82"/>
      <c r="T55" s="82"/>
      <c r="U55" s="82"/>
      <c r="V55" s="82"/>
      <c r="W55" s="82"/>
    </row>
    <row r="56" spans="1:23" s="32" customFormat="1" ht="22.5" customHeight="1">
      <c r="A56" s="81" t="s">
        <v>166</v>
      </c>
      <c r="B56" s="78"/>
      <c r="C56" s="35"/>
      <c r="E56" s="71">
        <v>11402307</v>
      </c>
      <c r="F56" s="71"/>
      <c r="G56" s="71">
        <v>5104709</v>
      </c>
      <c r="H56" s="71"/>
      <c r="I56" s="71">
        <v>11402307</v>
      </c>
      <c r="J56" s="71"/>
      <c r="K56" s="71">
        <v>5104709</v>
      </c>
      <c r="L56" s="37"/>
      <c r="M56" s="69"/>
      <c r="O56" s="82"/>
      <c r="P56" s="37"/>
      <c r="Q56" s="82"/>
      <c r="R56" s="82"/>
      <c r="S56" s="82"/>
      <c r="T56" s="82"/>
      <c r="U56" s="82"/>
      <c r="V56" s="82"/>
      <c r="W56" s="82"/>
    </row>
    <row r="57" spans="1:23" s="32" customFormat="1" ht="22.5" customHeight="1">
      <c r="A57" s="81" t="s">
        <v>38</v>
      </c>
      <c r="B57" s="78"/>
      <c r="C57" s="35"/>
      <c r="E57" s="71">
        <v>89819263</v>
      </c>
      <c r="F57" s="71"/>
      <c r="G57" s="71">
        <v>90590259</v>
      </c>
      <c r="H57" s="71"/>
      <c r="I57" s="71">
        <v>85724945</v>
      </c>
      <c r="J57" s="71"/>
      <c r="K57" s="71">
        <v>86680135</v>
      </c>
      <c r="L57" s="37"/>
      <c r="M57" s="69"/>
      <c r="O57" s="82"/>
      <c r="P57" s="37"/>
      <c r="Q57" s="82"/>
      <c r="R57" s="82"/>
      <c r="S57" s="82"/>
      <c r="T57" s="82"/>
      <c r="U57" s="82"/>
      <c r="V57" s="82"/>
      <c r="W57" s="82"/>
    </row>
    <row r="58" spans="1:23" s="32" customFormat="1" ht="22.5" customHeight="1">
      <c r="A58" s="81" t="s">
        <v>167</v>
      </c>
      <c r="B58" s="78"/>
      <c r="C58" s="35">
        <v>17</v>
      </c>
      <c r="E58" s="131">
        <v>-11402307</v>
      </c>
      <c r="F58" s="71"/>
      <c r="G58" s="131">
        <v>-5104709</v>
      </c>
      <c r="H58" s="71"/>
      <c r="I58" s="131">
        <v>-11402307</v>
      </c>
      <c r="J58" s="71"/>
      <c r="K58" s="131">
        <v>-5104709</v>
      </c>
      <c r="L58" s="37"/>
      <c r="M58" s="69"/>
      <c r="O58" s="82"/>
      <c r="P58" s="37"/>
      <c r="Q58" s="82"/>
      <c r="R58" s="82"/>
      <c r="S58" s="82"/>
      <c r="T58" s="82"/>
      <c r="U58" s="82"/>
      <c r="V58" s="82"/>
      <c r="W58" s="82"/>
    </row>
    <row r="59" spans="1:23" s="32" customFormat="1" ht="22.5" customHeight="1">
      <c r="A59" s="75" t="s">
        <v>210</v>
      </c>
      <c r="B59" s="78"/>
      <c r="C59" s="35"/>
      <c r="E59" s="85">
        <f>SUM(E50:E58)</f>
        <v>242475487</v>
      </c>
      <c r="F59" s="85"/>
      <c r="G59" s="85">
        <f>SUM(G50:G58)</f>
        <v>244193908</v>
      </c>
      <c r="H59" s="85"/>
      <c r="I59" s="85">
        <f>SUM(I50:I58)</f>
        <v>239465873</v>
      </c>
      <c r="J59" s="85"/>
      <c r="K59" s="85">
        <f>SUM(K50:K58)</f>
        <v>241368274</v>
      </c>
      <c r="L59" s="37"/>
      <c r="M59" s="69"/>
      <c r="O59" s="82"/>
      <c r="P59" s="37"/>
      <c r="Q59" s="82"/>
      <c r="R59" s="82"/>
      <c r="S59" s="82"/>
      <c r="T59" s="82"/>
      <c r="U59" s="82"/>
      <c r="V59" s="82"/>
      <c r="W59" s="82"/>
    </row>
    <row r="60" spans="1:23" s="32" customFormat="1" ht="22.5" customHeight="1">
      <c r="A60" s="81" t="s">
        <v>39</v>
      </c>
      <c r="B60" s="78"/>
      <c r="C60" s="35"/>
      <c r="E60" s="106">
        <v>45000</v>
      </c>
      <c r="F60" s="71"/>
      <c r="G60" s="106">
        <v>0</v>
      </c>
      <c r="H60" s="71"/>
      <c r="I60" s="106">
        <v>0</v>
      </c>
      <c r="J60" s="71"/>
      <c r="K60" s="106">
        <v>0</v>
      </c>
      <c r="L60" s="37"/>
      <c r="M60" s="69"/>
      <c r="O60" s="82"/>
      <c r="P60" s="37"/>
      <c r="Q60" s="82"/>
      <c r="R60" s="82"/>
      <c r="S60" s="82"/>
      <c r="T60" s="82"/>
      <c r="U60" s="82"/>
      <c r="V60" s="82"/>
      <c r="W60" s="82"/>
    </row>
    <row r="61" spans="1:23" s="32" customFormat="1" ht="22.5" customHeight="1">
      <c r="A61" s="75" t="s">
        <v>40</v>
      </c>
      <c r="B61" s="78"/>
      <c r="C61" s="35"/>
      <c r="E61" s="269">
        <f>+E59+E60</f>
        <v>242520487</v>
      </c>
      <c r="F61" s="85"/>
      <c r="G61" s="269">
        <f t="shared" ref="G61:K61" si="0">+G59+G60</f>
        <v>244193908</v>
      </c>
      <c r="H61" s="85">
        <f t="shared" si="0"/>
        <v>0</v>
      </c>
      <c r="I61" s="269">
        <f t="shared" si="0"/>
        <v>239465873</v>
      </c>
      <c r="J61" s="85">
        <f t="shared" si="0"/>
        <v>0</v>
      </c>
      <c r="K61" s="269">
        <f t="shared" si="0"/>
        <v>241368274</v>
      </c>
      <c r="L61" s="37"/>
      <c r="M61" s="69"/>
      <c r="O61" s="82"/>
      <c r="P61" s="37"/>
      <c r="Q61" s="82"/>
      <c r="R61" s="82"/>
      <c r="S61" s="82"/>
      <c r="T61" s="82"/>
      <c r="U61" s="82"/>
      <c r="V61" s="82"/>
      <c r="W61" s="82"/>
    </row>
    <row r="62" spans="1:23" s="32" customFormat="1" ht="22.5" customHeight="1" thickBot="1">
      <c r="A62" s="75" t="s">
        <v>41</v>
      </c>
      <c r="B62" s="78"/>
      <c r="C62" s="35"/>
      <c r="E62" s="109">
        <f>+E61+E35</f>
        <v>1682697389</v>
      </c>
      <c r="F62" s="85">
        <f>+F61+F36</f>
        <v>0</v>
      </c>
      <c r="G62" s="109">
        <f>+G61+G35</f>
        <v>1701965779</v>
      </c>
      <c r="H62" s="85">
        <f>+H61+H36</f>
        <v>0</v>
      </c>
      <c r="I62" s="109">
        <f>+I61+I35</f>
        <v>1678888913</v>
      </c>
      <c r="J62" s="85">
        <f>+J61+J36</f>
        <v>0</v>
      </c>
      <c r="K62" s="109">
        <f>+K61+K35</f>
        <v>1698351286</v>
      </c>
      <c r="L62" s="37"/>
      <c r="M62" s="69"/>
      <c r="O62" s="82"/>
      <c r="P62" s="37"/>
      <c r="Q62" s="82"/>
      <c r="R62" s="82"/>
      <c r="S62" s="82"/>
      <c r="T62" s="82"/>
      <c r="U62" s="82"/>
      <c r="V62" s="82"/>
      <c r="W62" s="82"/>
    </row>
    <row r="63" spans="1:23" s="32" customFormat="1" ht="22.5" customHeight="1" thickTop="1">
      <c r="A63" s="75"/>
      <c r="B63" s="78"/>
      <c r="C63" s="35"/>
      <c r="D63" s="35"/>
      <c r="E63" s="85"/>
      <c r="F63" s="85"/>
      <c r="G63" s="85"/>
      <c r="H63" s="85"/>
      <c r="I63" s="85"/>
      <c r="J63" s="85"/>
      <c r="K63" s="85"/>
      <c r="L63" s="37"/>
    </row>
    <row r="64" spans="1:23" s="32" customFormat="1" ht="22.5" customHeight="1">
      <c r="A64" s="78"/>
      <c r="B64" s="78"/>
      <c r="C64" s="35"/>
      <c r="D64" s="35"/>
      <c r="E64" s="35"/>
      <c r="F64" s="35"/>
      <c r="G64" s="35"/>
      <c r="H64" s="35"/>
      <c r="K64" s="71"/>
      <c r="L64" s="37"/>
    </row>
    <row r="65" spans="1:14" s="32" customFormat="1" ht="22.5" customHeight="1">
      <c r="A65" s="78"/>
      <c r="B65" s="78"/>
      <c r="C65" s="35"/>
      <c r="E65" s="87"/>
      <c r="K65" s="71"/>
      <c r="L65" s="37"/>
    </row>
    <row r="66" spans="1:14" s="32" customFormat="1" ht="22.5" customHeight="1">
      <c r="A66" s="78"/>
      <c r="B66" s="78"/>
      <c r="C66" s="35"/>
      <c r="E66" s="71"/>
      <c r="K66" s="71"/>
      <c r="L66" s="37"/>
    </row>
    <row r="67" spans="1:14" s="32" customFormat="1" ht="22.5" customHeight="1">
      <c r="A67" s="78"/>
      <c r="B67" s="78"/>
      <c r="C67" s="35"/>
      <c r="E67" s="71"/>
      <c r="K67" s="71"/>
      <c r="L67" s="37"/>
    </row>
    <row r="68" spans="1:14" s="32" customFormat="1" ht="22.5" customHeight="1">
      <c r="A68" s="78"/>
      <c r="B68" s="78"/>
      <c r="C68" s="35"/>
      <c r="E68" s="71"/>
      <c r="K68" s="71"/>
      <c r="L68" s="37"/>
    </row>
    <row r="69" spans="1:14" s="32" customFormat="1" ht="22.5" customHeight="1">
      <c r="A69" s="78"/>
      <c r="B69" s="78"/>
      <c r="C69" s="35"/>
      <c r="E69" s="71"/>
      <c r="K69" s="71"/>
      <c r="L69" s="37"/>
    </row>
    <row r="70" spans="1:14" s="32" customFormat="1" ht="22.5" customHeight="1">
      <c r="A70" s="78"/>
      <c r="B70" s="78"/>
      <c r="C70" s="35"/>
      <c r="E70" s="71"/>
      <c r="K70" s="71"/>
      <c r="L70" s="37"/>
    </row>
    <row r="71" spans="1:14" s="32" customFormat="1" ht="22.5" customHeight="1">
      <c r="A71" s="78"/>
      <c r="B71" s="78"/>
      <c r="C71" s="35"/>
      <c r="E71" s="71"/>
      <c r="K71" s="71"/>
      <c r="L71" s="37"/>
    </row>
    <row r="72" spans="1:14" s="32" customFormat="1" ht="22.5" customHeight="1">
      <c r="A72" s="78"/>
      <c r="B72" s="78"/>
      <c r="C72" s="35"/>
      <c r="E72" s="71"/>
      <c r="K72" s="71"/>
      <c r="L72" s="37"/>
    </row>
    <row r="73" spans="1:14" s="32" customFormat="1" ht="22.5" customHeight="1">
      <c r="A73" s="78"/>
      <c r="B73" s="78"/>
      <c r="C73" s="35"/>
      <c r="E73" s="71"/>
      <c r="K73" s="71"/>
      <c r="L73" s="37"/>
    </row>
    <row r="74" spans="1:14" s="32" customFormat="1" ht="22.5" customHeight="1">
      <c r="A74" s="78"/>
      <c r="B74" s="78"/>
      <c r="C74" s="35"/>
      <c r="E74" s="71"/>
      <c r="K74" s="71"/>
      <c r="L74" s="37"/>
    </row>
    <row r="75" spans="1:14" s="73" customFormat="1" ht="22.5" customHeight="1">
      <c r="A75" s="88"/>
      <c r="B75" s="88"/>
      <c r="C75" s="71"/>
      <c r="D75" s="71"/>
      <c r="E75" s="71"/>
      <c r="F75" s="71"/>
      <c r="G75" s="71"/>
      <c r="H75" s="71"/>
      <c r="I75" s="71"/>
      <c r="J75" s="71"/>
      <c r="K75" s="71"/>
      <c r="L75" s="37"/>
      <c r="M75" s="32"/>
      <c r="N75" s="198"/>
    </row>
    <row r="76" spans="1:14" s="73" customFormat="1" ht="22.5" customHeight="1">
      <c r="B76" s="92" t="s">
        <v>147</v>
      </c>
      <c r="D76" s="71"/>
      <c r="E76" s="71"/>
      <c r="F76" s="71"/>
      <c r="G76" s="274" t="s">
        <v>206</v>
      </c>
      <c r="H76" s="274"/>
      <c r="I76" s="274"/>
      <c r="J76" s="274"/>
      <c r="K76" s="274"/>
      <c r="L76" s="71"/>
      <c r="M76" s="71"/>
      <c r="N76" s="198"/>
    </row>
    <row r="77" spans="1:14" s="73" customFormat="1" ht="22.5" customHeight="1">
      <c r="B77" s="92" t="s">
        <v>177</v>
      </c>
      <c r="D77" s="71"/>
      <c r="E77" s="71"/>
      <c r="F77" s="71"/>
      <c r="G77" s="274" t="s">
        <v>215</v>
      </c>
      <c r="H77" s="274"/>
      <c r="I77" s="274"/>
      <c r="J77" s="274"/>
      <c r="K77" s="274"/>
      <c r="L77" s="71"/>
      <c r="M77" s="71"/>
      <c r="N77" s="198"/>
    </row>
    <row r="78" spans="1:14" s="32" customFormat="1" ht="22.5" customHeight="1">
      <c r="A78" s="88"/>
      <c r="B78" s="88"/>
      <c r="C78" s="71"/>
      <c r="D78" s="71"/>
      <c r="E78" s="71"/>
      <c r="F78" s="71"/>
      <c r="G78" s="71"/>
      <c r="H78" s="71"/>
      <c r="I78" s="71"/>
      <c r="J78" s="71"/>
      <c r="K78" s="71"/>
      <c r="L78" s="37"/>
    </row>
    <row r="79" spans="1:14" ht="19.5" hidden="1" customHeight="1">
      <c r="E79" s="110">
        <f t="shared" ref="E79:K79" si="1">+E62-E21</f>
        <v>0</v>
      </c>
      <c r="F79" s="110">
        <f t="shared" si="1"/>
        <v>0</v>
      </c>
      <c r="G79" s="110">
        <f t="shared" si="1"/>
        <v>0</v>
      </c>
      <c r="H79" s="110">
        <f t="shared" si="1"/>
        <v>0</v>
      </c>
      <c r="I79" s="110">
        <f t="shared" si="1"/>
        <v>0</v>
      </c>
      <c r="J79" s="110">
        <f t="shared" si="1"/>
        <v>0</v>
      </c>
      <c r="K79" s="110">
        <f t="shared" si="1"/>
        <v>0</v>
      </c>
    </row>
    <row r="80" spans="1:14" ht="19.5" customHeight="1">
      <c r="E80" s="110"/>
      <c r="F80" s="110"/>
      <c r="G80" s="110"/>
      <c r="H80" s="110"/>
      <c r="I80" s="110"/>
      <c r="J80" s="110"/>
      <c r="K80" s="110"/>
    </row>
  </sheetData>
  <mergeCells count="6">
    <mergeCell ref="I4:K4"/>
    <mergeCell ref="E40:G40"/>
    <mergeCell ref="E4:G4"/>
    <mergeCell ref="G76:K76"/>
    <mergeCell ref="G77:K77"/>
    <mergeCell ref="I40:K40"/>
  </mergeCells>
  <phoneticPr fontId="6" type="noConversion"/>
  <pageMargins left="0.86614173228346458" right="0.31496062992125984" top="0.59055118110236227" bottom="0.51181102362204722" header="0.51181102362204722" footer="0.35433070866141736"/>
  <pageSetup paperSize="9" scale="65" firstPageNumber="2" fitToWidth="0" fitToHeight="0" orientation="portrait" useFirstPageNumber="1" r:id="rId1"/>
  <headerFooter alignWithMargins="0">
    <oddFooter>&amp;L&amp;"CordiaUPC,Regular"&amp;15     The accompanying notes are an integral part of these interim financial statements.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2D38-9B84-4B71-96CD-A8C46009AFCC}">
  <sheetPr codeName="Sheet3"/>
  <dimension ref="A1:W88"/>
  <sheetViews>
    <sheetView view="pageBreakPreview" topLeftCell="A55" zoomScale="80" zoomScaleNormal="80" zoomScaleSheetLayoutView="80" workbookViewId="0">
      <selection activeCell="B78" sqref="B78"/>
    </sheetView>
  </sheetViews>
  <sheetFormatPr defaultColWidth="9.140625" defaultRowHeight="20.25" customHeight="1"/>
  <cols>
    <col min="1" max="1" width="12.28515625" style="112" customWidth="1"/>
    <col min="2" max="2" width="51.42578125" style="112" customWidth="1"/>
    <col min="3" max="3" width="7.85546875" style="235" customWidth="1"/>
    <col min="4" max="4" width="1.140625" style="112" customWidth="1"/>
    <col min="5" max="5" width="15.28515625" style="112" customWidth="1"/>
    <col min="6" max="6" width="1.140625" style="112" customWidth="1"/>
    <col min="7" max="7" width="15.28515625" style="112" customWidth="1"/>
    <col min="8" max="8" width="1.140625" style="112" customWidth="1"/>
    <col min="9" max="9" width="15.28515625" style="112" customWidth="1"/>
    <col min="10" max="10" width="1.140625" style="112" customWidth="1"/>
    <col min="11" max="11" width="15.28515625" style="112" customWidth="1"/>
    <col min="12" max="12" width="9.140625" style="112"/>
    <col min="13" max="13" width="9.140625" style="112" customWidth="1"/>
    <col min="14" max="14" width="9.140625" style="112"/>
    <col min="15" max="15" width="13.28515625" style="112" customWidth="1"/>
    <col min="16" max="16" width="2.28515625" style="112" customWidth="1"/>
    <col min="17" max="17" width="10.28515625" style="112" customWidth="1"/>
    <col min="18" max="18" width="2" style="112" customWidth="1"/>
    <col min="19" max="19" width="9.140625" style="112"/>
    <col min="20" max="20" width="2" style="112" customWidth="1"/>
    <col min="21" max="21" width="9.140625" style="112"/>
    <col min="22" max="22" width="2.28515625" style="112" customWidth="1"/>
    <col min="23" max="16384" width="9.140625" style="112"/>
  </cols>
  <sheetData>
    <row r="1" spans="1:23" ht="22.5" customHeight="1">
      <c r="A1" s="111" t="s">
        <v>0</v>
      </c>
      <c r="E1" s="114"/>
      <c r="F1" s="114"/>
      <c r="G1" s="114"/>
      <c r="H1" s="217"/>
      <c r="I1" s="114"/>
      <c r="J1" s="114"/>
      <c r="K1" s="114"/>
    </row>
    <row r="2" spans="1:23" ht="22.5" customHeight="1">
      <c r="A2" s="115" t="s">
        <v>184</v>
      </c>
      <c r="E2" s="114"/>
      <c r="F2" s="114"/>
      <c r="G2" s="114"/>
      <c r="H2" s="217"/>
      <c r="I2" s="114"/>
      <c r="J2" s="114"/>
      <c r="K2" s="114"/>
    </row>
    <row r="3" spans="1:23" ht="22.5" customHeight="1">
      <c r="A3" s="116"/>
      <c r="B3" s="116"/>
      <c r="C3" s="236"/>
      <c r="D3" s="116"/>
      <c r="E3" s="118"/>
      <c r="F3" s="116"/>
      <c r="G3" s="118"/>
      <c r="I3" s="118"/>
      <c r="J3" s="116"/>
      <c r="K3" s="118"/>
    </row>
    <row r="4" spans="1:23" ht="22.5" customHeight="1">
      <c r="E4" s="250"/>
      <c r="F4" s="251"/>
      <c r="G4" s="251"/>
      <c r="H4" s="251"/>
      <c r="I4" s="251"/>
      <c r="J4" s="251"/>
      <c r="K4" s="251" t="s">
        <v>203</v>
      </c>
    </row>
    <row r="5" spans="1:23" ht="22.5" customHeight="1">
      <c r="A5" s="119"/>
      <c r="B5" s="116"/>
      <c r="C5" s="236"/>
      <c r="D5" s="116"/>
      <c r="E5" s="252"/>
      <c r="F5" s="252" t="s">
        <v>2</v>
      </c>
      <c r="G5" s="252"/>
      <c r="I5" s="275" t="s">
        <v>3</v>
      </c>
      <c r="J5" s="275"/>
      <c r="K5" s="275"/>
    </row>
    <row r="6" spans="1:23" ht="22.5" customHeight="1">
      <c r="A6" s="119"/>
      <c r="B6" s="116"/>
      <c r="C6" s="236"/>
      <c r="D6" s="116"/>
      <c r="E6" s="276" t="s">
        <v>182</v>
      </c>
      <c r="F6" s="276"/>
      <c r="G6" s="276"/>
      <c r="H6" s="76"/>
      <c r="I6" s="276" t="s">
        <v>182</v>
      </c>
      <c r="J6" s="276"/>
      <c r="K6" s="276"/>
    </row>
    <row r="7" spans="1:23" ht="22.5" customHeight="1">
      <c r="A7" s="119"/>
      <c r="B7" s="116"/>
      <c r="C7" s="236"/>
      <c r="D7" s="116"/>
      <c r="E7" s="278" t="s">
        <v>183</v>
      </c>
      <c r="F7" s="278"/>
      <c r="G7" s="278"/>
      <c r="H7" s="32"/>
      <c r="I7" s="278" t="s">
        <v>183</v>
      </c>
      <c r="J7" s="278"/>
      <c r="K7" s="278"/>
    </row>
    <row r="8" spans="1:23" ht="22.5" customHeight="1">
      <c r="A8" s="119"/>
      <c r="B8" s="116"/>
      <c r="C8" s="237"/>
      <c r="D8" s="116"/>
      <c r="E8" s="253">
        <v>2026</v>
      </c>
      <c r="F8" s="122"/>
      <c r="G8" s="253">
        <v>2025</v>
      </c>
      <c r="H8" s="116"/>
      <c r="I8" s="253">
        <v>2026</v>
      </c>
      <c r="J8" s="123"/>
      <c r="K8" s="253">
        <v>2025</v>
      </c>
    </row>
    <row r="9" spans="1:23" ht="22.5" customHeight="1">
      <c r="E9" s="246"/>
      <c r="F9" s="122"/>
      <c r="G9" s="247"/>
      <c r="H9" s="247"/>
      <c r="I9" s="247"/>
      <c r="J9" s="123"/>
      <c r="K9" s="247"/>
    </row>
    <row r="10" spans="1:23" ht="22.5" customHeight="1">
      <c r="A10" s="112" t="s">
        <v>42</v>
      </c>
      <c r="C10" s="238"/>
      <c r="E10" s="121">
        <v>16569750</v>
      </c>
      <c r="F10" s="122"/>
      <c r="G10" s="121">
        <v>18964555</v>
      </c>
      <c r="H10" s="123"/>
      <c r="I10" s="121">
        <v>16485814</v>
      </c>
      <c r="J10" s="123"/>
      <c r="K10" s="121">
        <v>18920302</v>
      </c>
      <c r="M10" s="5"/>
      <c r="N10" s="124"/>
      <c r="O10" s="124"/>
      <c r="Q10" s="124"/>
      <c r="R10" s="124"/>
      <c r="S10" s="124"/>
      <c r="T10" s="124"/>
      <c r="U10" s="124"/>
      <c r="V10" s="124"/>
      <c r="W10" s="124"/>
    </row>
    <row r="11" spans="1:23" ht="22.5" customHeight="1">
      <c r="A11" s="112" t="s">
        <v>43</v>
      </c>
      <c r="C11" s="238"/>
      <c r="E11" s="121">
        <v>4419382</v>
      </c>
      <c r="F11" s="122"/>
      <c r="G11" s="121">
        <v>5745798</v>
      </c>
      <c r="H11" s="123"/>
      <c r="I11" s="121">
        <v>4416385</v>
      </c>
      <c r="J11" s="123"/>
      <c r="K11" s="121">
        <v>5721356</v>
      </c>
      <c r="M11" s="5"/>
      <c r="N11" s="124"/>
      <c r="O11" s="124"/>
      <c r="Q11" s="124"/>
      <c r="R11" s="124"/>
      <c r="S11" s="124"/>
      <c r="T11" s="124"/>
      <c r="U11" s="124"/>
      <c r="V11" s="124"/>
      <c r="W11" s="124"/>
    </row>
    <row r="12" spans="1:23" ht="22.5" customHeight="1">
      <c r="A12" s="119" t="s">
        <v>44</v>
      </c>
      <c r="C12" s="238"/>
      <c r="E12" s="125">
        <f>SUM(E10-E11)</f>
        <v>12150368</v>
      </c>
      <c r="F12" s="126"/>
      <c r="G12" s="125">
        <f>SUM(G10-G11)</f>
        <v>13218757</v>
      </c>
      <c r="H12" s="218"/>
      <c r="I12" s="125">
        <f>SUM(I10-I11)</f>
        <v>12069429</v>
      </c>
      <c r="J12" s="218"/>
      <c r="K12" s="125">
        <f>SUM(K10-K11)</f>
        <v>13198946</v>
      </c>
      <c r="M12" s="5"/>
      <c r="N12" s="124"/>
      <c r="O12" s="124"/>
      <c r="Q12" s="124"/>
      <c r="R12" s="124"/>
      <c r="S12" s="124"/>
      <c r="T12" s="124"/>
      <c r="U12" s="124"/>
      <c r="V12" s="124"/>
      <c r="W12" s="124"/>
    </row>
    <row r="13" spans="1:23" ht="22.5" customHeight="1">
      <c r="A13" s="112" t="s">
        <v>45</v>
      </c>
      <c r="C13" s="238"/>
      <c r="E13" s="127">
        <v>3848979</v>
      </c>
      <c r="F13" s="122"/>
      <c r="G13" s="127">
        <v>3238543</v>
      </c>
      <c r="H13" s="122"/>
      <c r="I13" s="127">
        <v>3401863</v>
      </c>
      <c r="J13" s="122"/>
      <c r="K13" s="127">
        <v>2987188</v>
      </c>
      <c r="M13" s="5"/>
      <c r="N13" s="124"/>
      <c r="O13" s="124"/>
      <c r="Q13" s="124"/>
      <c r="R13" s="124"/>
      <c r="S13" s="124"/>
      <c r="T13" s="124"/>
      <c r="U13" s="124"/>
      <c r="V13" s="124"/>
      <c r="W13" s="124"/>
    </row>
    <row r="14" spans="1:23" ht="22.5" customHeight="1">
      <c r="A14" s="112" t="s">
        <v>46</v>
      </c>
      <c r="C14" s="238"/>
      <c r="E14" s="127">
        <v>984118</v>
      </c>
      <c r="F14" s="122"/>
      <c r="G14" s="127">
        <v>890771</v>
      </c>
      <c r="H14" s="122"/>
      <c r="I14" s="127">
        <v>1109030</v>
      </c>
      <c r="J14" s="122"/>
      <c r="K14" s="127">
        <v>992692</v>
      </c>
      <c r="M14" s="5"/>
      <c r="N14" s="124"/>
      <c r="O14" s="124"/>
      <c r="Q14" s="124"/>
      <c r="R14" s="124"/>
      <c r="S14" s="124"/>
      <c r="T14" s="124"/>
      <c r="U14" s="124"/>
      <c r="V14" s="124"/>
      <c r="W14" s="124"/>
    </row>
    <row r="15" spans="1:23" ht="22.5" customHeight="1">
      <c r="A15" s="116" t="s">
        <v>47</v>
      </c>
      <c r="C15" s="238"/>
      <c r="E15" s="125">
        <f>SUM(E13-E14)</f>
        <v>2864861</v>
      </c>
      <c r="F15" s="126"/>
      <c r="G15" s="125">
        <f>SUM(G13-G14)</f>
        <v>2347772</v>
      </c>
      <c r="H15" s="126"/>
      <c r="I15" s="125">
        <f>SUM(I13-I14)</f>
        <v>2292833</v>
      </c>
      <c r="J15" s="126"/>
      <c r="K15" s="125">
        <f>SUM(K13-K14)</f>
        <v>1994496</v>
      </c>
      <c r="M15" s="5"/>
      <c r="N15" s="124"/>
      <c r="O15" s="124"/>
      <c r="Q15" s="124"/>
      <c r="R15" s="124"/>
      <c r="S15" s="124"/>
      <c r="T15" s="124"/>
      <c r="U15" s="124"/>
      <c r="V15" s="124"/>
      <c r="W15" s="124"/>
    </row>
    <row r="16" spans="1:23" ht="22.5" customHeight="1">
      <c r="A16" s="128" t="s">
        <v>153</v>
      </c>
      <c r="C16" s="238"/>
      <c r="E16" s="127">
        <v>999732</v>
      </c>
      <c r="F16" s="122"/>
      <c r="G16" s="69">
        <v>601264</v>
      </c>
      <c r="H16" s="122"/>
      <c r="I16" s="127">
        <v>988340</v>
      </c>
      <c r="J16" s="122"/>
      <c r="K16" s="127">
        <v>601264</v>
      </c>
      <c r="M16" s="5"/>
      <c r="N16" s="124"/>
      <c r="O16" s="124"/>
      <c r="Q16" s="124"/>
      <c r="R16" s="124"/>
      <c r="S16" s="124"/>
      <c r="T16" s="124"/>
      <c r="U16" s="124"/>
      <c r="V16" s="124"/>
      <c r="W16" s="124"/>
    </row>
    <row r="17" spans="1:23" ht="22.5" customHeight="1">
      <c r="A17" s="128" t="s">
        <v>168</v>
      </c>
      <c r="C17" s="238"/>
      <c r="E17" s="127">
        <v>15012</v>
      </c>
      <c r="F17" s="122"/>
      <c r="G17" s="69">
        <v>47012</v>
      </c>
      <c r="H17" s="122"/>
      <c r="I17" s="129">
        <v>15012</v>
      </c>
      <c r="J17" s="122"/>
      <c r="K17" s="129">
        <v>46605</v>
      </c>
      <c r="M17" s="5"/>
      <c r="N17" s="124"/>
      <c r="O17" s="124"/>
      <c r="Q17" s="124"/>
      <c r="R17" s="124"/>
      <c r="S17" s="124"/>
      <c r="T17" s="124"/>
      <c r="U17" s="124"/>
      <c r="V17" s="124"/>
      <c r="W17" s="124"/>
    </row>
    <row r="18" spans="1:23" ht="22.5" customHeight="1">
      <c r="A18" s="128" t="s">
        <v>48</v>
      </c>
      <c r="C18" s="238"/>
      <c r="E18" s="127">
        <v>73822</v>
      </c>
      <c r="F18" s="122"/>
      <c r="G18" s="69">
        <v>64491</v>
      </c>
      <c r="H18" s="130"/>
      <c r="I18" s="127">
        <v>0</v>
      </c>
      <c r="J18" s="130"/>
      <c r="K18" s="127">
        <v>0</v>
      </c>
      <c r="M18" s="5"/>
      <c r="N18" s="124"/>
      <c r="O18" s="124"/>
      <c r="Q18" s="124"/>
      <c r="R18" s="124"/>
      <c r="S18" s="124"/>
      <c r="T18" s="124"/>
      <c r="U18" s="124"/>
      <c r="V18" s="124"/>
      <c r="W18" s="124"/>
    </row>
    <row r="19" spans="1:23" ht="22.5" customHeight="1">
      <c r="A19" s="128" t="s">
        <v>49</v>
      </c>
      <c r="C19" s="238"/>
      <c r="E19" s="127">
        <v>628229</v>
      </c>
      <c r="F19" s="122"/>
      <c r="G19" s="69">
        <v>273981</v>
      </c>
      <c r="H19" s="122"/>
      <c r="I19" s="127">
        <v>654383</v>
      </c>
      <c r="J19" s="122"/>
      <c r="K19" s="127">
        <v>303555</v>
      </c>
      <c r="M19" s="5"/>
      <c r="N19" s="124"/>
      <c r="O19" s="124"/>
      <c r="Q19" s="124"/>
      <c r="R19" s="124"/>
      <c r="S19" s="124"/>
      <c r="T19" s="124"/>
      <c r="U19" s="124"/>
      <c r="V19" s="124"/>
      <c r="W19" s="124"/>
    </row>
    <row r="20" spans="1:23" ht="22.5" customHeight="1">
      <c r="A20" s="116" t="s">
        <v>50</v>
      </c>
      <c r="C20" s="238"/>
      <c r="E20" s="125">
        <f>+E12+E15+SUM(E16:E19)</f>
        <v>16732024</v>
      </c>
      <c r="F20" s="122"/>
      <c r="G20" s="125">
        <f>+G12+G15+SUM(G16:G19)</f>
        <v>16553277</v>
      </c>
      <c r="H20" s="122"/>
      <c r="I20" s="125">
        <f>+I12+I15+SUM(I16:I19)</f>
        <v>16019997</v>
      </c>
      <c r="J20" s="122"/>
      <c r="K20" s="125">
        <f>+K12+K15+SUM(K16:K19)</f>
        <v>16144866</v>
      </c>
      <c r="M20" s="5"/>
      <c r="N20" s="124"/>
      <c r="O20" s="124"/>
      <c r="Q20" s="124"/>
      <c r="R20" s="124"/>
      <c r="S20" s="124"/>
      <c r="T20" s="124"/>
      <c r="U20" s="124"/>
      <c r="V20" s="124"/>
      <c r="W20" s="124"/>
    </row>
    <row r="21" spans="1:23" ht="22.5" customHeight="1">
      <c r="A21" s="116" t="s">
        <v>51</v>
      </c>
      <c r="C21" s="238"/>
      <c r="E21" s="122"/>
      <c r="F21" s="122"/>
      <c r="G21" s="122"/>
      <c r="H21" s="122"/>
      <c r="I21" s="122"/>
      <c r="J21" s="122"/>
      <c r="K21" s="122"/>
      <c r="M21" s="5"/>
      <c r="N21" s="124"/>
      <c r="O21" s="124"/>
      <c r="Q21" s="124"/>
      <c r="R21" s="124"/>
      <c r="S21" s="124"/>
      <c r="T21" s="124"/>
      <c r="U21" s="124"/>
      <c r="V21" s="124"/>
      <c r="W21" s="124"/>
    </row>
    <row r="22" spans="1:23" ht="22.5" customHeight="1">
      <c r="A22" s="128" t="s">
        <v>52</v>
      </c>
      <c r="C22" s="238"/>
      <c r="E22" s="127">
        <v>4305576</v>
      </c>
      <c r="F22" s="122"/>
      <c r="G22" s="127">
        <v>3841032</v>
      </c>
      <c r="H22" s="122"/>
      <c r="I22" s="127">
        <v>3995551</v>
      </c>
      <c r="J22" s="122"/>
      <c r="K22" s="127">
        <v>3661576</v>
      </c>
      <c r="M22" s="5"/>
      <c r="N22" s="124"/>
      <c r="O22" s="124"/>
      <c r="Q22" s="124"/>
      <c r="R22" s="124"/>
      <c r="S22" s="124"/>
      <c r="T22" s="124"/>
      <c r="U22" s="124"/>
      <c r="V22" s="124"/>
      <c r="W22" s="124"/>
    </row>
    <row r="23" spans="1:23" ht="22.5" customHeight="1">
      <c r="A23" s="128" t="s">
        <v>53</v>
      </c>
      <c r="C23" s="238"/>
      <c r="E23" s="127">
        <v>26506</v>
      </c>
      <c r="F23" s="122"/>
      <c r="G23" s="127">
        <v>25212</v>
      </c>
      <c r="H23" s="122"/>
      <c r="I23" s="127">
        <v>25951</v>
      </c>
      <c r="J23" s="122"/>
      <c r="K23" s="127">
        <v>25212</v>
      </c>
      <c r="M23" s="5"/>
      <c r="N23" s="124"/>
      <c r="O23" s="124"/>
      <c r="Q23" s="124"/>
      <c r="R23" s="124"/>
      <c r="S23" s="124"/>
      <c r="T23" s="124"/>
      <c r="U23" s="124"/>
      <c r="V23" s="124"/>
      <c r="W23" s="124"/>
    </row>
    <row r="24" spans="1:23" ht="22.5" customHeight="1">
      <c r="A24" s="128" t="s">
        <v>54</v>
      </c>
      <c r="C24" s="238"/>
      <c r="E24" s="127">
        <v>779537</v>
      </c>
      <c r="F24" s="122"/>
      <c r="G24" s="127">
        <v>760600</v>
      </c>
      <c r="H24" s="122"/>
      <c r="I24" s="127">
        <v>751241</v>
      </c>
      <c r="J24" s="122"/>
      <c r="K24" s="127">
        <v>746875</v>
      </c>
      <c r="M24" s="5"/>
      <c r="N24" s="124"/>
      <c r="O24" s="124"/>
      <c r="Q24" s="124"/>
      <c r="R24" s="124"/>
      <c r="S24" s="124"/>
      <c r="T24" s="124"/>
      <c r="U24" s="124"/>
      <c r="V24" s="124"/>
      <c r="W24" s="124"/>
    </row>
    <row r="25" spans="1:23" ht="22.5" customHeight="1">
      <c r="A25" s="128" t="s">
        <v>55</v>
      </c>
      <c r="C25" s="238"/>
      <c r="E25" s="127">
        <v>403329</v>
      </c>
      <c r="F25" s="122"/>
      <c r="G25" s="127">
        <v>434012</v>
      </c>
      <c r="H25" s="122"/>
      <c r="I25" s="127">
        <v>397479</v>
      </c>
      <c r="J25" s="122"/>
      <c r="K25" s="127">
        <v>431569</v>
      </c>
      <c r="M25" s="5"/>
      <c r="N25" s="124"/>
      <c r="O25" s="124"/>
      <c r="Q25" s="124"/>
      <c r="R25" s="124"/>
      <c r="S25" s="124"/>
      <c r="T25" s="124"/>
      <c r="U25" s="124"/>
      <c r="V25" s="124"/>
      <c r="W25" s="124"/>
    </row>
    <row r="26" spans="1:23" ht="22.5" customHeight="1">
      <c r="A26" s="128" t="s">
        <v>56</v>
      </c>
      <c r="C26" s="238"/>
      <c r="E26" s="127">
        <v>2127315</v>
      </c>
      <c r="F26" s="122"/>
      <c r="G26" s="127">
        <v>2036492</v>
      </c>
      <c r="H26" s="122"/>
      <c r="I26" s="127">
        <v>2076724</v>
      </c>
      <c r="J26" s="122"/>
      <c r="K26" s="127">
        <v>2018566</v>
      </c>
      <c r="M26" s="5"/>
      <c r="N26" s="124"/>
      <c r="O26" s="124"/>
      <c r="Q26" s="124"/>
      <c r="R26" s="124"/>
      <c r="S26" s="124"/>
      <c r="T26" s="124"/>
      <c r="U26" s="124"/>
      <c r="V26" s="124"/>
      <c r="W26" s="124"/>
    </row>
    <row r="27" spans="1:23" ht="22.5" customHeight="1">
      <c r="A27" s="116" t="s">
        <v>57</v>
      </c>
      <c r="C27" s="238"/>
      <c r="E27" s="125">
        <f>SUM(E22:E26)</f>
        <v>7642263</v>
      </c>
      <c r="F27" s="122"/>
      <c r="G27" s="125">
        <f>SUM(G22:G26)</f>
        <v>7097348</v>
      </c>
      <c r="H27" s="123"/>
      <c r="I27" s="125">
        <f>SUM(I22:I26)</f>
        <v>7246946</v>
      </c>
      <c r="J27" s="123"/>
      <c r="K27" s="125">
        <f>SUM(K22:K26)</f>
        <v>6883798</v>
      </c>
      <c r="M27" s="5"/>
      <c r="N27" s="124"/>
      <c r="O27" s="124"/>
      <c r="Q27" s="124"/>
      <c r="R27" s="124"/>
      <c r="S27" s="124"/>
      <c r="T27" s="124"/>
      <c r="U27" s="124"/>
      <c r="V27" s="124"/>
      <c r="W27" s="124"/>
    </row>
    <row r="28" spans="1:23" ht="22.5" customHeight="1">
      <c r="A28" s="128" t="s">
        <v>58</v>
      </c>
      <c r="C28" s="238"/>
      <c r="E28" s="127">
        <v>3994467</v>
      </c>
      <c r="F28" s="122"/>
      <c r="G28" s="127">
        <v>4580036</v>
      </c>
      <c r="H28" s="123"/>
      <c r="I28" s="127">
        <v>3889212</v>
      </c>
      <c r="J28" s="123"/>
      <c r="K28" s="127">
        <v>4739576</v>
      </c>
      <c r="M28" s="5"/>
      <c r="N28" s="124"/>
      <c r="O28" s="124"/>
      <c r="Q28" s="124"/>
      <c r="R28" s="124"/>
      <c r="S28" s="124"/>
      <c r="T28" s="124"/>
      <c r="U28" s="124"/>
      <c r="V28" s="124"/>
      <c r="W28" s="124"/>
    </row>
    <row r="29" spans="1:23" ht="22.5" customHeight="1">
      <c r="A29" s="119" t="s">
        <v>59</v>
      </c>
      <c r="C29" s="238"/>
      <c r="E29" s="200">
        <f>SUM(E20-E27-E28)</f>
        <v>5095294</v>
      </c>
      <c r="F29" s="126"/>
      <c r="G29" s="200">
        <f>SUM(G20-G27-G28)</f>
        <v>4875893</v>
      </c>
      <c r="H29" s="123"/>
      <c r="I29" s="200">
        <f>SUM(I20-I27-I28)</f>
        <v>4883839</v>
      </c>
      <c r="J29" s="218"/>
      <c r="K29" s="200">
        <f>SUM(K20-K27-K28)</f>
        <v>4521492</v>
      </c>
      <c r="M29" s="5"/>
      <c r="N29" s="124"/>
      <c r="O29" s="124"/>
      <c r="Q29" s="124"/>
      <c r="R29" s="124"/>
      <c r="S29" s="124"/>
      <c r="T29" s="124"/>
      <c r="U29" s="124"/>
      <c r="V29" s="124"/>
      <c r="W29" s="124"/>
    </row>
    <row r="30" spans="1:23" ht="22.5" customHeight="1">
      <c r="A30" s="203" t="s">
        <v>171</v>
      </c>
      <c r="C30" s="238"/>
      <c r="E30" s="131">
        <v>-74497</v>
      </c>
      <c r="F30" s="122"/>
      <c r="G30" s="131">
        <v>-220120</v>
      </c>
      <c r="H30" s="123"/>
      <c r="I30" s="131">
        <v>-101758</v>
      </c>
      <c r="J30" s="123"/>
      <c r="K30" s="131">
        <v>-277029</v>
      </c>
      <c r="M30" s="5"/>
      <c r="N30" s="124"/>
      <c r="O30" s="124"/>
      <c r="Q30" s="124"/>
      <c r="R30" s="124"/>
      <c r="S30" s="124"/>
      <c r="T30" s="124"/>
      <c r="U30" s="124"/>
      <c r="V30" s="124"/>
      <c r="W30" s="124"/>
    </row>
    <row r="31" spans="1:23" ht="22.5" customHeight="1">
      <c r="A31" s="116" t="s">
        <v>189</v>
      </c>
      <c r="B31" s="119"/>
      <c r="C31" s="236"/>
      <c r="D31" s="119"/>
      <c r="E31" s="125">
        <f>SUM(E29-E30)</f>
        <v>5169791</v>
      </c>
      <c r="F31" s="126"/>
      <c r="G31" s="125">
        <f>SUM(G29-G30)</f>
        <v>5096013</v>
      </c>
      <c r="H31" s="218"/>
      <c r="I31" s="125">
        <f>SUM(I29-I30)</f>
        <v>4985597</v>
      </c>
      <c r="J31" s="218"/>
      <c r="K31" s="125">
        <f>SUM(K29-K30)</f>
        <v>4798521</v>
      </c>
      <c r="M31" s="5"/>
      <c r="N31" s="124"/>
      <c r="O31" s="124"/>
      <c r="Q31" s="124"/>
      <c r="R31" s="124"/>
      <c r="S31" s="124"/>
      <c r="T31" s="124"/>
      <c r="U31" s="124"/>
      <c r="V31" s="124"/>
      <c r="W31" s="124"/>
    </row>
    <row r="32" spans="1:23" ht="22.5" customHeight="1">
      <c r="A32" s="132"/>
      <c r="E32" s="126"/>
      <c r="F32" s="122"/>
      <c r="G32" s="126"/>
      <c r="H32" s="122"/>
      <c r="I32" s="126"/>
      <c r="J32" s="122"/>
      <c r="K32" s="126"/>
      <c r="M32" s="5"/>
      <c r="N32" s="124"/>
      <c r="O32" s="124"/>
      <c r="Q32" s="124"/>
      <c r="R32" s="124"/>
      <c r="S32" s="124"/>
      <c r="T32" s="124"/>
      <c r="U32" s="124"/>
      <c r="V32" s="124"/>
      <c r="W32" s="124"/>
    </row>
    <row r="33" spans="1:23" ht="22.5" customHeight="1">
      <c r="A33" s="116" t="s">
        <v>60</v>
      </c>
      <c r="E33" s="126"/>
      <c r="F33" s="122"/>
      <c r="G33" s="126"/>
      <c r="H33" s="122"/>
      <c r="I33" s="126"/>
      <c r="J33" s="122"/>
      <c r="K33" s="126"/>
      <c r="M33" s="5"/>
      <c r="N33" s="124"/>
      <c r="O33" s="124"/>
      <c r="Q33" s="124"/>
      <c r="R33" s="124"/>
      <c r="S33" s="124"/>
      <c r="T33" s="124"/>
      <c r="U33" s="124"/>
      <c r="V33" s="124"/>
      <c r="W33" s="124"/>
    </row>
    <row r="34" spans="1:23" ht="22.5" customHeight="1">
      <c r="A34" s="133" t="s">
        <v>61</v>
      </c>
      <c r="E34" s="126"/>
      <c r="F34" s="122"/>
      <c r="G34" s="126"/>
      <c r="H34" s="122"/>
      <c r="I34" s="126"/>
      <c r="J34" s="122"/>
      <c r="K34" s="126"/>
      <c r="M34" s="5"/>
      <c r="N34" s="124"/>
      <c r="O34" s="124"/>
      <c r="Q34" s="124"/>
      <c r="R34" s="124"/>
      <c r="S34" s="124"/>
      <c r="T34" s="124"/>
      <c r="U34" s="124"/>
      <c r="V34" s="124"/>
      <c r="W34" s="124"/>
    </row>
    <row r="35" spans="1:23" ht="22.5" customHeight="1">
      <c r="A35" s="128" t="s">
        <v>208</v>
      </c>
      <c r="E35" s="124"/>
      <c r="F35" s="122"/>
      <c r="G35" s="124"/>
      <c r="H35" s="122"/>
      <c r="I35" s="70"/>
      <c r="J35" s="122"/>
      <c r="K35" s="124"/>
      <c r="M35" s="5"/>
      <c r="N35" s="124"/>
      <c r="O35" s="124"/>
      <c r="Q35" s="124"/>
      <c r="R35" s="124"/>
      <c r="S35" s="124"/>
      <c r="T35" s="124"/>
      <c r="U35" s="124"/>
      <c r="V35" s="124"/>
      <c r="W35" s="124"/>
    </row>
    <row r="36" spans="1:23" ht="22.5" customHeight="1">
      <c r="A36" s="128" t="s">
        <v>148</v>
      </c>
      <c r="E36" s="70">
        <v>-754415</v>
      </c>
      <c r="F36" s="122"/>
      <c r="G36" s="70">
        <v>373129</v>
      </c>
      <c r="H36" s="70"/>
      <c r="I36" s="70">
        <v>-754149</v>
      </c>
      <c r="J36" s="70"/>
      <c r="K36" s="70">
        <v>373566</v>
      </c>
      <c r="M36" s="5"/>
      <c r="N36" s="124"/>
      <c r="O36" s="124"/>
      <c r="Q36" s="124"/>
      <c r="R36" s="124"/>
      <c r="S36" s="124"/>
      <c r="T36" s="124"/>
      <c r="U36" s="124"/>
      <c r="V36" s="124"/>
      <c r="W36" s="124"/>
    </row>
    <row r="37" spans="1:23" ht="22.5" customHeight="1">
      <c r="A37" s="112" t="s">
        <v>164</v>
      </c>
      <c r="E37" s="70">
        <v>119815</v>
      </c>
      <c r="F37" s="122"/>
      <c r="G37" s="70">
        <v>24385</v>
      </c>
      <c r="H37" s="70"/>
      <c r="I37" s="70">
        <v>119815</v>
      </c>
      <c r="J37" s="70"/>
      <c r="K37" s="70">
        <v>24385</v>
      </c>
      <c r="M37" s="5"/>
      <c r="N37" s="124"/>
      <c r="O37" s="124"/>
      <c r="Q37" s="124"/>
      <c r="R37" s="124"/>
      <c r="S37" s="124"/>
      <c r="T37" s="124"/>
      <c r="U37" s="124"/>
      <c r="V37" s="124"/>
      <c r="W37" s="124"/>
    </row>
    <row r="38" spans="1:23" ht="22.5" customHeight="1">
      <c r="A38" s="134" t="s">
        <v>62</v>
      </c>
      <c r="F38" s="130"/>
      <c r="G38" s="71"/>
      <c r="H38" s="70"/>
      <c r="J38" s="70"/>
      <c r="K38" s="70"/>
      <c r="M38" s="5"/>
      <c r="N38" s="124"/>
      <c r="O38" s="124"/>
      <c r="Q38" s="124"/>
      <c r="R38" s="124"/>
      <c r="S38" s="124"/>
      <c r="T38" s="124"/>
      <c r="U38" s="124"/>
      <c r="V38" s="124"/>
      <c r="W38" s="124"/>
    </row>
    <row r="39" spans="1:23" ht="22.5" customHeight="1">
      <c r="A39" s="112" t="s">
        <v>63</v>
      </c>
      <c r="E39" s="131">
        <v>126920</v>
      </c>
      <c r="F39" s="130"/>
      <c r="G39" s="131">
        <v>-79503</v>
      </c>
      <c r="H39" s="219"/>
      <c r="I39" s="131">
        <v>126868</v>
      </c>
      <c r="J39" s="219"/>
      <c r="K39" s="131">
        <v>-79590</v>
      </c>
      <c r="M39" s="5"/>
      <c r="N39" s="124"/>
      <c r="O39" s="124"/>
      <c r="Q39" s="124"/>
      <c r="R39" s="124"/>
      <c r="S39" s="124"/>
      <c r="T39" s="124"/>
      <c r="U39" s="124"/>
      <c r="V39" s="124"/>
      <c r="W39" s="124"/>
    </row>
    <row r="40" spans="1:23" ht="22.5" customHeight="1">
      <c r="A40" s="116"/>
      <c r="B40" s="119"/>
      <c r="C40" s="236"/>
      <c r="D40" s="119"/>
      <c r="E40" s="201">
        <f>SUM(E35:E39)</f>
        <v>-507680</v>
      </c>
      <c r="F40" s="202"/>
      <c r="G40" s="201">
        <f>SUM(G35:G39)</f>
        <v>318011</v>
      </c>
      <c r="H40" s="135"/>
      <c r="I40" s="201">
        <f>SUM(I35:I39)</f>
        <v>-507466</v>
      </c>
      <c r="J40" s="135"/>
      <c r="K40" s="201">
        <f>SUM(K35:K39)</f>
        <v>318361</v>
      </c>
      <c r="M40" s="5"/>
      <c r="N40" s="124"/>
      <c r="O40" s="124"/>
      <c r="Q40" s="124"/>
      <c r="R40" s="124"/>
      <c r="S40" s="124"/>
      <c r="T40" s="124"/>
      <c r="U40" s="124"/>
      <c r="V40" s="124"/>
      <c r="W40" s="124"/>
    </row>
    <row r="41" spans="1:23" ht="22.5" customHeight="1">
      <c r="A41" s="111" t="s">
        <v>0</v>
      </c>
      <c r="E41" s="114"/>
      <c r="F41" s="114"/>
      <c r="G41" s="114"/>
      <c r="H41" s="217"/>
      <c r="I41" s="114"/>
      <c r="J41" s="114"/>
      <c r="K41" s="114"/>
      <c r="M41" s="5"/>
      <c r="N41" s="124"/>
      <c r="O41" s="124"/>
      <c r="Q41" s="124"/>
      <c r="R41" s="124"/>
      <c r="S41" s="124"/>
      <c r="T41" s="124"/>
      <c r="U41" s="124"/>
      <c r="V41" s="124"/>
      <c r="W41" s="124"/>
    </row>
    <row r="42" spans="1:23" ht="22.5" customHeight="1">
      <c r="A42" s="115" t="s">
        <v>184</v>
      </c>
      <c r="E42" s="114"/>
      <c r="F42" s="114"/>
      <c r="G42" s="114"/>
      <c r="H42" s="217"/>
      <c r="I42" s="114"/>
      <c r="J42" s="114"/>
      <c r="K42" s="114"/>
      <c r="M42" s="5"/>
      <c r="N42" s="124"/>
      <c r="O42" s="124"/>
      <c r="Q42" s="124"/>
      <c r="R42" s="124"/>
      <c r="S42" s="124"/>
      <c r="T42" s="124"/>
      <c r="U42" s="124"/>
      <c r="V42" s="124"/>
      <c r="W42" s="124"/>
    </row>
    <row r="43" spans="1:23" ht="22.5" customHeight="1">
      <c r="A43" s="116"/>
      <c r="B43" s="116"/>
      <c r="C43" s="236"/>
      <c r="D43" s="116"/>
      <c r="E43" s="118"/>
      <c r="F43" s="116"/>
      <c r="G43" s="118"/>
      <c r="I43" s="118"/>
      <c r="J43" s="116"/>
      <c r="K43" s="118"/>
      <c r="M43" s="5"/>
      <c r="N43" s="124"/>
      <c r="O43" s="124"/>
      <c r="Q43" s="124"/>
      <c r="R43" s="124"/>
      <c r="S43" s="124"/>
      <c r="T43" s="124"/>
      <c r="U43" s="124"/>
      <c r="V43" s="124"/>
      <c r="W43" s="124"/>
    </row>
    <row r="44" spans="1:23" ht="22.5" customHeight="1">
      <c r="E44" s="250"/>
      <c r="F44" s="251"/>
      <c r="G44" s="251"/>
      <c r="H44" s="251"/>
      <c r="I44" s="251"/>
      <c r="J44" s="251"/>
      <c r="K44" s="251" t="s">
        <v>203</v>
      </c>
    </row>
    <row r="45" spans="1:23" ht="22.5" customHeight="1">
      <c r="A45" s="119"/>
      <c r="B45" s="116"/>
      <c r="C45" s="239"/>
      <c r="D45" s="136"/>
      <c r="E45" s="255"/>
      <c r="F45" s="255" t="s">
        <v>2</v>
      </c>
      <c r="G45" s="255"/>
      <c r="H45" s="68"/>
      <c r="I45" s="279" t="s">
        <v>3</v>
      </c>
      <c r="J45" s="279"/>
      <c r="K45" s="279"/>
      <c r="M45" s="5"/>
      <c r="N45" s="124"/>
      <c r="O45" s="124"/>
      <c r="Q45" s="124"/>
      <c r="R45" s="124"/>
      <c r="S45" s="124"/>
      <c r="T45" s="124"/>
      <c r="U45" s="124"/>
      <c r="V45" s="124"/>
      <c r="W45" s="124"/>
    </row>
    <row r="46" spans="1:23" ht="22.5" customHeight="1">
      <c r="A46" s="119"/>
      <c r="B46" s="116"/>
      <c r="C46" s="239"/>
      <c r="D46" s="136"/>
      <c r="E46" s="276" t="s">
        <v>182</v>
      </c>
      <c r="F46" s="276"/>
      <c r="G46" s="276"/>
      <c r="H46" s="76"/>
      <c r="I46" s="276" t="s">
        <v>182</v>
      </c>
      <c r="J46" s="276"/>
      <c r="K46" s="276"/>
      <c r="M46" s="5"/>
      <c r="N46" s="124"/>
      <c r="O46" s="124"/>
      <c r="Q46" s="124"/>
      <c r="R46" s="124"/>
      <c r="S46" s="124"/>
      <c r="T46" s="124"/>
      <c r="U46" s="124"/>
      <c r="V46" s="124"/>
      <c r="W46" s="124"/>
    </row>
    <row r="47" spans="1:23" ht="22.5" customHeight="1">
      <c r="A47" s="119"/>
      <c r="B47" s="116"/>
      <c r="C47" s="239"/>
      <c r="D47" s="136"/>
      <c r="E47" s="278" t="s">
        <v>183</v>
      </c>
      <c r="F47" s="278"/>
      <c r="G47" s="278"/>
      <c r="H47" s="32"/>
      <c r="I47" s="278" t="s">
        <v>183</v>
      </c>
      <c r="J47" s="278"/>
      <c r="K47" s="278"/>
      <c r="M47" s="5"/>
      <c r="N47" s="124"/>
      <c r="O47" s="124"/>
      <c r="Q47" s="124"/>
      <c r="R47" s="124"/>
      <c r="S47" s="124"/>
      <c r="T47" s="124"/>
      <c r="U47" s="124"/>
      <c r="V47" s="124"/>
      <c r="W47" s="124"/>
    </row>
    <row r="48" spans="1:23" ht="22.5" customHeight="1">
      <c r="C48" s="254" t="s">
        <v>5</v>
      </c>
      <c r="E48" s="253">
        <v>2026</v>
      </c>
      <c r="F48" s="120"/>
      <c r="G48" s="253">
        <v>2025</v>
      </c>
      <c r="H48" s="68"/>
      <c r="I48" s="253">
        <v>2026</v>
      </c>
      <c r="J48" s="120"/>
      <c r="K48" s="253">
        <v>2025</v>
      </c>
      <c r="M48" s="5"/>
      <c r="N48" s="124"/>
      <c r="O48" s="124"/>
      <c r="Q48" s="124"/>
      <c r="R48" s="124"/>
      <c r="S48" s="124"/>
      <c r="T48" s="124"/>
      <c r="U48" s="124"/>
      <c r="V48" s="124"/>
      <c r="W48" s="124"/>
    </row>
    <row r="49" spans="1:23" ht="22.5" customHeight="1">
      <c r="E49" s="280"/>
      <c r="F49" s="281"/>
      <c r="G49" s="281"/>
      <c r="H49" s="281"/>
      <c r="I49" s="281"/>
      <c r="J49" s="281"/>
      <c r="K49" s="281"/>
      <c r="M49" s="5"/>
      <c r="N49" s="124"/>
      <c r="O49" s="124"/>
      <c r="Q49" s="124"/>
      <c r="R49" s="124"/>
      <c r="S49" s="124"/>
      <c r="T49" s="124"/>
      <c r="U49" s="124"/>
      <c r="V49" s="124"/>
      <c r="W49" s="124"/>
    </row>
    <row r="50" spans="1:23" ht="22.5" customHeight="1">
      <c r="A50" s="137" t="s">
        <v>64</v>
      </c>
      <c r="B50" s="68"/>
      <c r="C50" s="240"/>
      <c r="D50" s="68"/>
      <c r="E50" s="70"/>
      <c r="F50" s="123"/>
      <c r="G50" s="218"/>
      <c r="H50" s="123"/>
      <c r="I50" s="218"/>
      <c r="J50" s="123"/>
      <c r="K50" s="218"/>
      <c r="M50" s="5"/>
      <c r="N50" s="124"/>
      <c r="O50" s="124"/>
      <c r="Q50" s="124"/>
      <c r="R50" s="124"/>
      <c r="S50" s="124"/>
      <c r="T50" s="124"/>
      <c r="U50" s="124"/>
      <c r="V50" s="124"/>
      <c r="W50" s="124"/>
    </row>
    <row r="51" spans="1:23" ht="22.5" customHeight="1">
      <c r="A51" s="68" t="s">
        <v>65</v>
      </c>
      <c r="B51" s="68"/>
      <c r="C51" s="240"/>
      <c r="D51" s="68"/>
      <c r="E51" s="70">
        <v>-1576</v>
      </c>
      <c r="F51" s="123"/>
      <c r="G51" s="70">
        <v>-18250</v>
      </c>
      <c r="H51" s="70"/>
      <c r="I51" s="70">
        <v>-1576</v>
      </c>
      <c r="J51" s="70"/>
      <c r="K51" s="70">
        <v>-18250</v>
      </c>
      <c r="M51" s="5"/>
      <c r="N51" s="124"/>
      <c r="O51" s="124"/>
      <c r="Q51" s="124"/>
      <c r="R51" s="124"/>
      <c r="S51" s="124"/>
      <c r="T51" s="124"/>
      <c r="U51" s="124"/>
      <c r="V51" s="124"/>
      <c r="W51" s="124"/>
    </row>
    <row r="52" spans="1:23" ht="22.5" customHeight="1">
      <c r="A52" s="68" t="s">
        <v>175</v>
      </c>
      <c r="B52" s="68"/>
      <c r="C52" s="240"/>
      <c r="D52" s="68"/>
      <c r="E52" s="70"/>
      <c r="F52" s="123"/>
      <c r="G52" s="70"/>
      <c r="H52" s="70"/>
      <c r="I52" s="70"/>
      <c r="J52" s="70"/>
      <c r="K52" s="70"/>
      <c r="M52" s="5"/>
      <c r="N52" s="124"/>
      <c r="O52" s="124"/>
      <c r="Q52" s="124"/>
      <c r="R52" s="124"/>
      <c r="S52" s="124"/>
      <c r="T52" s="124"/>
      <c r="U52" s="124"/>
      <c r="V52" s="124"/>
      <c r="W52" s="124"/>
    </row>
    <row r="53" spans="1:23" ht="22.5" customHeight="1">
      <c r="A53" s="68" t="s">
        <v>148</v>
      </c>
      <c r="B53" s="68"/>
      <c r="D53" s="68"/>
      <c r="E53" s="70">
        <v>-403932</v>
      </c>
      <c r="F53" s="123"/>
      <c r="G53" s="70">
        <v>43887</v>
      </c>
      <c r="H53" s="70"/>
      <c r="I53" s="70">
        <v>-403932</v>
      </c>
      <c r="J53" s="70"/>
      <c r="K53" s="70">
        <v>43887</v>
      </c>
      <c r="M53" s="5"/>
      <c r="N53" s="124"/>
      <c r="O53" s="124"/>
      <c r="Q53" s="124"/>
      <c r="R53" s="124"/>
      <c r="S53" s="124"/>
      <c r="T53" s="124"/>
      <c r="U53" s="124"/>
      <c r="V53" s="124"/>
      <c r="W53" s="124"/>
    </row>
    <row r="54" spans="1:23" ht="22.5" customHeight="1">
      <c r="A54" s="68" t="s">
        <v>209</v>
      </c>
      <c r="B54" s="68"/>
      <c r="C54" s="238"/>
      <c r="D54" s="68"/>
      <c r="E54" s="70">
        <v>104447</v>
      </c>
      <c r="F54" s="123"/>
      <c r="G54" s="70">
        <v>-264777</v>
      </c>
      <c r="H54" s="70"/>
      <c r="I54" s="70">
        <v>104447</v>
      </c>
      <c r="J54" s="70"/>
      <c r="K54" s="70">
        <v>-264777</v>
      </c>
      <c r="M54" s="5"/>
      <c r="N54" s="124"/>
      <c r="O54" s="124"/>
      <c r="Q54" s="124"/>
      <c r="R54" s="124"/>
      <c r="S54" s="124"/>
      <c r="T54" s="124"/>
      <c r="U54" s="124"/>
      <c r="V54" s="124"/>
      <c r="W54" s="124"/>
    </row>
    <row r="55" spans="1:23" ht="22.5" customHeight="1">
      <c r="A55" s="68" t="s">
        <v>66</v>
      </c>
      <c r="B55" s="68"/>
      <c r="C55" s="238"/>
      <c r="D55" s="68"/>
      <c r="E55" s="70"/>
      <c r="F55" s="123"/>
      <c r="H55" s="123"/>
      <c r="I55" s="70"/>
      <c r="J55" s="123"/>
      <c r="K55" s="70"/>
      <c r="M55" s="5"/>
      <c r="N55" s="124"/>
      <c r="O55" s="124"/>
      <c r="Q55" s="124"/>
      <c r="R55" s="124"/>
      <c r="S55" s="124"/>
      <c r="T55" s="124"/>
      <c r="U55" s="124"/>
      <c r="V55" s="124"/>
      <c r="W55" s="124"/>
    </row>
    <row r="56" spans="1:23" ht="22.5" customHeight="1">
      <c r="A56" s="68" t="s">
        <v>63</v>
      </c>
      <c r="B56" s="68"/>
      <c r="D56" s="68"/>
      <c r="E56" s="131">
        <v>60212</v>
      </c>
      <c r="F56" s="123"/>
      <c r="G56" s="131">
        <v>47828</v>
      </c>
      <c r="H56" s="123"/>
      <c r="I56" s="131">
        <v>60212</v>
      </c>
      <c r="J56" s="123"/>
      <c r="K56" s="131">
        <v>47828</v>
      </c>
      <c r="M56" s="5"/>
      <c r="N56" s="124"/>
      <c r="O56" s="124"/>
      <c r="Q56" s="124"/>
      <c r="R56" s="124"/>
      <c r="S56" s="124"/>
      <c r="T56" s="124"/>
      <c r="U56" s="124"/>
      <c r="V56" s="124"/>
      <c r="W56" s="124"/>
    </row>
    <row r="57" spans="1:23" ht="22.5" customHeight="1">
      <c r="A57" s="136"/>
      <c r="B57" s="68"/>
      <c r="C57" s="240"/>
      <c r="D57" s="68"/>
      <c r="E57" s="220">
        <f>SUM(E51:E56)</f>
        <v>-240849</v>
      </c>
      <c r="F57" s="123"/>
      <c r="G57" s="220">
        <f>SUM(G51:G56)</f>
        <v>-191312</v>
      </c>
      <c r="H57" s="123"/>
      <c r="I57" s="201">
        <f>SUM(I51:I56)</f>
        <v>-240849</v>
      </c>
      <c r="J57" s="123"/>
      <c r="K57" s="220">
        <f>SUM(K51:K56)</f>
        <v>-191312</v>
      </c>
      <c r="M57" s="5"/>
      <c r="N57" s="124"/>
      <c r="O57" s="124"/>
      <c r="Q57" s="124"/>
      <c r="R57" s="124"/>
      <c r="S57" s="124"/>
      <c r="T57" s="124"/>
      <c r="U57" s="124"/>
      <c r="V57" s="124"/>
      <c r="W57" s="124"/>
    </row>
    <row r="58" spans="1:23" ht="22.5" customHeight="1">
      <c r="A58" s="138"/>
      <c r="B58" s="68"/>
      <c r="C58" s="240"/>
      <c r="D58" s="68"/>
      <c r="E58" s="139"/>
      <c r="F58" s="123"/>
      <c r="G58" s="139"/>
      <c r="H58" s="123"/>
      <c r="I58" s="139"/>
      <c r="J58" s="123"/>
      <c r="K58" s="139"/>
      <c r="M58" s="5"/>
      <c r="N58" s="124"/>
      <c r="O58" s="124"/>
      <c r="Q58" s="124"/>
      <c r="R58" s="124"/>
      <c r="S58" s="124"/>
      <c r="T58" s="124"/>
      <c r="U58" s="124"/>
      <c r="V58" s="124"/>
      <c r="W58" s="124"/>
    </row>
    <row r="59" spans="1:23" ht="22.5" customHeight="1">
      <c r="A59" s="138" t="s">
        <v>180</v>
      </c>
      <c r="B59" s="68"/>
      <c r="C59" s="240"/>
      <c r="D59" s="68"/>
      <c r="E59" s="135">
        <f>+E57+E40</f>
        <v>-748529</v>
      </c>
      <c r="F59" s="123"/>
      <c r="G59" s="221">
        <f>+G57+G40</f>
        <v>126699</v>
      </c>
      <c r="H59" s="123"/>
      <c r="I59" s="135">
        <f>+I57+I40</f>
        <v>-748315</v>
      </c>
      <c r="J59" s="123"/>
      <c r="K59" s="135">
        <f>+K57+K40</f>
        <v>127049</v>
      </c>
      <c r="M59" s="5"/>
      <c r="N59" s="124"/>
      <c r="O59" s="124"/>
      <c r="Q59" s="124"/>
      <c r="R59" s="124"/>
      <c r="S59" s="124"/>
      <c r="T59" s="124"/>
      <c r="U59" s="124"/>
      <c r="V59" s="124"/>
      <c r="W59" s="124"/>
    </row>
    <row r="60" spans="1:23" ht="22.5" customHeight="1" thickBot="1">
      <c r="A60" s="138" t="s">
        <v>190</v>
      </c>
      <c r="B60" s="68"/>
      <c r="C60" s="240"/>
      <c r="D60" s="68"/>
      <c r="E60" s="140">
        <f>+E31+E59</f>
        <v>4421262</v>
      </c>
      <c r="F60" s="123"/>
      <c r="G60" s="140">
        <f>+G31+G59</f>
        <v>5222712</v>
      </c>
      <c r="H60" s="123"/>
      <c r="I60" s="140">
        <f>+I31+I59</f>
        <v>4237282</v>
      </c>
      <c r="J60" s="123"/>
      <c r="K60" s="140">
        <f>+K31+K59</f>
        <v>4925570</v>
      </c>
      <c r="M60" s="5"/>
      <c r="N60" s="124"/>
      <c r="O60" s="124"/>
      <c r="Q60" s="124"/>
      <c r="R60" s="124"/>
      <c r="S60" s="124"/>
      <c r="T60" s="124"/>
      <c r="U60" s="124"/>
      <c r="V60" s="124"/>
      <c r="W60" s="124"/>
    </row>
    <row r="61" spans="1:23" ht="22.5" customHeight="1" thickTop="1">
      <c r="A61" s="141"/>
      <c r="E61" s="142"/>
      <c r="F61" s="122"/>
      <c r="G61" s="142"/>
      <c r="H61" s="122"/>
      <c r="I61" s="142"/>
      <c r="J61" s="122"/>
      <c r="K61" s="142"/>
      <c r="M61" s="5"/>
      <c r="N61" s="124"/>
      <c r="O61" s="124"/>
      <c r="Q61" s="124"/>
      <c r="R61" s="124"/>
      <c r="S61" s="124"/>
      <c r="T61" s="124"/>
      <c r="U61" s="124"/>
      <c r="V61" s="124"/>
      <c r="W61" s="124"/>
    </row>
    <row r="62" spans="1:23" ht="22.5" customHeight="1">
      <c r="A62" s="136" t="s">
        <v>67</v>
      </c>
      <c r="B62" s="68"/>
      <c r="C62" s="240"/>
      <c r="D62" s="68"/>
      <c r="E62" s="121"/>
      <c r="F62" s="121"/>
      <c r="G62" s="121"/>
      <c r="H62" s="121"/>
      <c r="I62" s="121"/>
      <c r="J62" s="121"/>
      <c r="K62" s="121"/>
      <c r="M62" s="5"/>
      <c r="N62" s="124"/>
      <c r="O62" s="124"/>
      <c r="Q62" s="124"/>
      <c r="R62" s="124"/>
      <c r="S62" s="124"/>
      <c r="T62" s="124"/>
      <c r="U62" s="124"/>
      <c r="V62" s="124"/>
      <c r="W62" s="124"/>
    </row>
    <row r="63" spans="1:23" ht="22.5" customHeight="1">
      <c r="A63" s="68" t="s">
        <v>68</v>
      </c>
      <c r="B63" s="68"/>
      <c r="C63" s="240"/>
      <c r="D63" s="68"/>
      <c r="E63" s="129">
        <f>+E65-E64</f>
        <v>5169791</v>
      </c>
      <c r="F63" s="123"/>
      <c r="G63" s="129">
        <f>+G65-G64</f>
        <v>5096013</v>
      </c>
      <c r="H63" s="123"/>
      <c r="I63" s="129">
        <f>+I65-I64</f>
        <v>4985597</v>
      </c>
      <c r="J63" s="123"/>
      <c r="K63" s="129">
        <f>+K65-K64</f>
        <v>4798521</v>
      </c>
      <c r="M63" s="5"/>
      <c r="N63" s="124"/>
      <c r="O63" s="124"/>
      <c r="Q63" s="124"/>
      <c r="R63" s="124"/>
      <c r="S63" s="124"/>
      <c r="T63" s="124"/>
      <c r="U63" s="124"/>
      <c r="V63" s="124"/>
      <c r="W63" s="124"/>
    </row>
    <row r="64" spans="1:23" ht="22.5" customHeight="1">
      <c r="A64" s="68" t="s">
        <v>39</v>
      </c>
      <c r="B64" s="68"/>
      <c r="C64" s="240"/>
      <c r="D64" s="68"/>
      <c r="E64" s="129">
        <v>0</v>
      </c>
      <c r="F64" s="123"/>
      <c r="G64" s="129">
        <v>0</v>
      </c>
      <c r="H64" s="123"/>
      <c r="I64" s="129">
        <v>0</v>
      </c>
      <c r="J64" s="123"/>
      <c r="K64" s="129">
        <v>0</v>
      </c>
      <c r="M64" s="5"/>
      <c r="N64" s="124"/>
      <c r="O64" s="124"/>
      <c r="Q64" s="124"/>
      <c r="R64" s="124"/>
      <c r="S64" s="124"/>
      <c r="T64" s="124"/>
      <c r="U64" s="124"/>
      <c r="V64" s="124"/>
      <c r="W64" s="124"/>
    </row>
    <row r="65" spans="1:23" ht="22.5" customHeight="1" thickBot="1">
      <c r="A65" s="143" t="s">
        <v>189</v>
      </c>
      <c r="B65" s="68"/>
      <c r="C65" s="240"/>
      <c r="D65" s="68"/>
      <c r="E65" s="140">
        <f>+E31</f>
        <v>5169791</v>
      </c>
      <c r="F65" s="127"/>
      <c r="G65" s="140">
        <f>+G31</f>
        <v>5096013</v>
      </c>
      <c r="H65" s="127"/>
      <c r="I65" s="140">
        <f>+I31</f>
        <v>4985597</v>
      </c>
      <c r="J65" s="127"/>
      <c r="K65" s="140">
        <f>+K31</f>
        <v>4798521</v>
      </c>
      <c r="M65" s="5"/>
      <c r="N65" s="124"/>
      <c r="O65" s="124"/>
      <c r="Q65" s="124"/>
      <c r="R65" s="124"/>
      <c r="S65" s="124"/>
      <c r="T65" s="124"/>
      <c r="U65" s="124"/>
      <c r="V65" s="124"/>
      <c r="W65" s="124"/>
    </row>
    <row r="66" spans="1:23" ht="22.5" customHeight="1" thickTop="1">
      <c r="A66" s="128"/>
      <c r="E66" s="144"/>
      <c r="F66" s="145"/>
      <c r="G66" s="144"/>
      <c r="H66" s="145"/>
      <c r="I66" s="144"/>
      <c r="J66" s="145"/>
      <c r="K66" s="144"/>
      <c r="M66" s="5"/>
      <c r="N66" s="124"/>
      <c r="O66" s="124"/>
      <c r="Q66" s="124"/>
      <c r="R66" s="124"/>
      <c r="S66" s="124"/>
      <c r="T66" s="124"/>
      <c r="U66" s="124"/>
      <c r="V66" s="124"/>
      <c r="W66" s="124"/>
    </row>
    <row r="67" spans="1:23" ht="22.5" customHeight="1">
      <c r="A67" s="136" t="s">
        <v>69</v>
      </c>
      <c r="B67" s="68"/>
      <c r="C67" s="240"/>
      <c r="D67" s="68"/>
      <c r="E67" s="127"/>
      <c r="F67" s="127"/>
      <c r="G67" s="127"/>
      <c r="H67" s="127"/>
      <c r="I67" s="127"/>
      <c r="J67" s="127"/>
      <c r="K67" s="127"/>
      <c r="M67" s="5"/>
      <c r="N67" s="124"/>
      <c r="O67" s="124"/>
      <c r="Q67" s="124"/>
      <c r="R67" s="124"/>
      <c r="S67" s="124"/>
      <c r="T67" s="124"/>
      <c r="U67" s="124"/>
      <c r="V67" s="124"/>
      <c r="W67" s="124"/>
    </row>
    <row r="68" spans="1:23" ht="22.5" customHeight="1">
      <c r="A68" s="146" t="s">
        <v>68</v>
      </c>
      <c r="B68" s="68"/>
      <c r="C68" s="240"/>
      <c r="D68" s="68"/>
      <c r="E68" s="129">
        <f>+E70-E69</f>
        <v>4421262</v>
      </c>
      <c r="F68" s="123"/>
      <c r="G68" s="129">
        <f>+G70-G69</f>
        <v>5222712</v>
      </c>
      <c r="H68" s="123"/>
      <c r="I68" s="129">
        <f>+I70-I69</f>
        <v>4237282</v>
      </c>
      <c r="J68" s="123"/>
      <c r="K68" s="129">
        <f>+K70-K69</f>
        <v>4925570</v>
      </c>
      <c r="M68" s="5"/>
      <c r="N68" s="124"/>
      <c r="O68" s="124"/>
      <c r="Q68" s="124"/>
      <c r="R68" s="124"/>
      <c r="S68" s="124"/>
      <c r="T68" s="124"/>
      <c r="U68" s="124"/>
      <c r="V68" s="124"/>
      <c r="W68" s="124"/>
    </row>
    <row r="69" spans="1:23" ht="22.5" customHeight="1">
      <c r="A69" s="146" t="s">
        <v>39</v>
      </c>
      <c r="B69" s="68"/>
      <c r="C69" s="240"/>
      <c r="D69" s="68"/>
      <c r="E69" s="65">
        <v>0</v>
      </c>
      <c r="F69" s="123"/>
      <c r="G69" s="65">
        <v>0</v>
      </c>
      <c r="H69" s="127"/>
      <c r="I69" s="65">
        <v>0</v>
      </c>
      <c r="J69" s="222"/>
      <c r="K69" s="65">
        <v>0</v>
      </c>
      <c r="M69" s="5"/>
      <c r="N69" s="124"/>
      <c r="O69" s="124"/>
      <c r="Q69" s="124"/>
      <c r="R69" s="124"/>
      <c r="S69" s="124"/>
      <c r="T69" s="124"/>
      <c r="U69" s="124"/>
      <c r="V69" s="124"/>
      <c r="W69" s="124"/>
    </row>
    <row r="70" spans="1:23" ht="22.5" customHeight="1" thickBot="1">
      <c r="A70" s="136" t="s">
        <v>190</v>
      </c>
      <c r="B70" s="68"/>
      <c r="C70" s="240"/>
      <c r="D70" s="68"/>
      <c r="E70" s="140">
        <f>+E60</f>
        <v>4421262</v>
      </c>
      <c r="F70" s="127"/>
      <c r="G70" s="140">
        <f>+G60</f>
        <v>5222712</v>
      </c>
      <c r="H70" s="127"/>
      <c r="I70" s="140">
        <f>+I60</f>
        <v>4237282</v>
      </c>
      <c r="J70" s="127"/>
      <c r="K70" s="140">
        <f>+K60</f>
        <v>4925570</v>
      </c>
      <c r="M70" s="5"/>
      <c r="N70" s="124"/>
      <c r="O70" s="124"/>
      <c r="Q70" s="124"/>
      <c r="R70" s="124"/>
      <c r="S70" s="124"/>
      <c r="T70" s="124"/>
      <c r="U70" s="124"/>
      <c r="V70" s="124"/>
      <c r="W70" s="124"/>
    </row>
    <row r="71" spans="1:23" s="149" customFormat="1" ht="22.5" customHeight="1" thickTop="1">
      <c r="A71" s="147"/>
      <c r="B71" s="148"/>
      <c r="C71" s="240"/>
      <c r="E71" s="144"/>
      <c r="F71" s="145"/>
      <c r="G71" s="144"/>
      <c r="H71" s="145"/>
      <c r="I71" s="144"/>
      <c r="J71" s="145"/>
      <c r="K71" s="144"/>
      <c r="L71" s="112"/>
      <c r="M71" s="5"/>
      <c r="N71" s="124"/>
      <c r="O71" s="124"/>
      <c r="P71" s="112"/>
      <c r="Q71" s="124"/>
      <c r="R71" s="124"/>
      <c r="S71" s="124"/>
      <c r="T71" s="124"/>
      <c r="U71" s="124"/>
      <c r="V71" s="124"/>
      <c r="W71" s="124"/>
    </row>
    <row r="72" spans="1:23" ht="22.5" customHeight="1">
      <c r="A72" s="136" t="s">
        <v>70</v>
      </c>
      <c r="B72" s="68"/>
      <c r="C72" s="238">
        <v>15</v>
      </c>
      <c r="E72" s="124"/>
      <c r="F72" s="124"/>
      <c r="G72" s="124"/>
      <c r="H72" s="124"/>
      <c r="I72" s="124"/>
      <c r="J72" s="124"/>
      <c r="K72" s="124"/>
      <c r="M72" s="5"/>
      <c r="N72" s="124"/>
      <c r="O72" s="124"/>
      <c r="Q72" s="124"/>
      <c r="R72" s="124"/>
      <c r="S72" s="124"/>
      <c r="T72" s="124"/>
      <c r="U72" s="124"/>
      <c r="V72" s="124"/>
      <c r="W72" s="124"/>
    </row>
    <row r="73" spans="1:23" ht="22.5" customHeight="1" thickBot="1">
      <c r="A73" s="146" t="s">
        <v>71</v>
      </c>
      <c r="B73" s="68"/>
      <c r="C73" s="240"/>
      <c r="D73" s="68"/>
      <c r="E73" s="72">
        <v>0.06</v>
      </c>
      <c r="F73" s="150"/>
      <c r="G73" s="72">
        <v>0.05</v>
      </c>
      <c r="H73" s="223"/>
      <c r="I73" s="72">
        <v>0.05</v>
      </c>
      <c r="J73" s="223"/>
      <c r="K73" s="72">
        <v>0.05</v>
      </c>
      <c r="M73" s="5"/>
      <c r="N73" s="124"/>
      <c r="O73" s="124"/>
      <c r="Q73" s="124"/>
      <c r="R73" s="124"/>
      <c r="S73" s="124"/>
      <c r="T73" s="124"/>
      <c r="U73" s="124"/>
      <c r="V73" s="124"/>
      <c r="W73" s="124"/>
    </row>
    <row r="74" spans="1:23" ht="22.5" customHeight="1" thickTop="1" thickBot="1">
      <c r="A74" s="146" t="s">
        <v>72</v>
      </c>
      <c r="B74" s="68"/>
      <c r="C74" s="240"/>
      <c r="D74" s="68"/>
      <c r="E74" s="72">
        <v>0.06</v>
      </c>
      <c r="F74" s="150"/>
      <c r="G74" s="72">
        <v>0.05</v>
      </c>
      <c r="H74" s="223"/>
      <c r="I74" s="72">
        <v>0.05</v>
      </c>
      <c r="J74" s="223"/>
      <c r="K74" s="72">
        <v>0.05</v>
      </c>
      <c r="M74" s="5"/>
      <c r="N74" s="124"/>
      <c r="O74" s="124"/>
      <c r="Q74" s="124"/>
      <c r="R74" s="124"/>
      <c r="S74" s="124"/>
      <c r="T74" s="124"/>
      <c r="U74" s="124"/>
      <c r="V74" s="124"/>
      <c r="W74" s="124"/>
    </row>
    <row r="75" spans="1:23" ht="22.5" customHeight="1" thickTop="1">
      <c r="A75" s="128"/>
      <c r="E75" s="2"/>
      <c r="F75" s="2"/>
      <c r="G75" s="2"/>
      <c r="H75" s="2"/>
      <c r="I75" s="2"/>
      <c r="J75" s="2"/>
      <c r="K75" s="2"/>
      <c r="N75" s="124"/>
      <c r="O75" s="124"/>
    </row>
    <row r="76" spans="1:23" ht="22.5" customHeight="1">
      <c r="A76" s="128"/>
      <c r="E76" s="2"/>
      <c r="F76" s="2"/>
      <c r="G76" s="2"/>
      <c r="H76" s="2"/>
      <c r="I76" s="2"/>
      <c r="J76" s="2"/>
      <c r="K76" s="2"/>
    </row>
    <row r="77" spans="1:23" ht="22.5" customHeight="1">
      <c r="A77" s="128"/>
      <c r="E77" s="2"/>
      <c r="F77" s="2"/>
      <c r="G77" s="2"/>
      <c r="H77" s="2"/>
      <c r="I77" s="2"/>
      <c r="J77" s="2"/>
      <c r="K77" s="2"/>
    </row>
    <row r="78" spans="1:23" ht="22.5" customHeight="1">
      <c r="A78" s="128"/>
      <c r="E78" s="2"/>
      <c r="F78" s="2"/>
      <c r="G78" s="2"/>
      <c r="H78" s="2"/>
      <c r="I78" s="2"/>
      <c r="J78" s="2"/>
      <c r="K78" s="2"/>
    </row>
    <row r="79" spans="1:23" ht="22.5" customHeight="1"/>
    <row r="80" spans="1:23" ht="22.5" customHeight="1"/>
    <row r="81" spans="1:15" ht="22.5" customHeight="1"/>
    <row r="82" spans="1:15" ht="22.5" customHeight="1"/>
    <row r="83" spans="1:15" s="73" customFormat="1" ht="22.5" customHeight="1">
      <c r="A83" s="151"/>
      <c r="B83" s="144"/>
      <c r="C83" s="144"/>
      <c r="D83" s="144"/>
      <c r="E83" s="144"/>
      <c r="F83" s="144"/>
      <c r="G83" s="144"/>
      <c r="H83" s="144"/>
      <c r="I83" s="144"/>
      <c r="J83" s="144"/>
      <c r="K83" s="151"/>
      <c r="L83" s="112"/>
      <c r="M83" s="112"/>
      <c r="N83" s="112"/>
      <c r="O83" s="112"/>
    </row>
    <row r="84" spans="1:15" s="73" customFormat="1" ht="22.5" customHeight="1">
      <c r="B84" s="272" t="s">
        <v>216</v>
      </c>
      <c r="C84" s="249"/>
      <c r="D84" s="144"/>
      <c r="E84" s="249"/>
      <c r="F84" s="277" t="s">
        <v>206</v>
      </c>
      <c r="G84" s="277"/>
      <c r="H84" s="277"/>
      <c r="I84" s="277"/>
      <c r="J84" s="277"/>
      <c r="K84" s="151"/>
      <c r="L84" s="112"/>
      <c r="M84" s="112"/>
      <c r="N84" s="112"/>
      <c r="O84" s="112"/>
    </row>
    <row r="85" spans="1:15" s="73" customFormat="1" ht="22.5" customHeight="1">
      <c r="B85" s="272" t="s">
        <v>217</v>
      </c>
      <c r="C85" s="249"/>
      <c r="D85" s="144"/>
      <c r="E85" s="249"/>
      <c r="F85" s="277" t="s">
        <v>215</v>
      </c>
      <c r="G85" s="277"/>
      <c r="H85" s="277"/>
      <c r="I85" s="277"/>
      <c r="J85" s="277"/>
      <c r="K85" s="151"/>
      <c r="L85" s="112"/>
      <c r="M85" s="112"/>
      <c r="N85" s="112"/>
      <c r="O85" s="112"/>
    </row>
    <row r="86" spans="1:15" s="73" customFormat="1" ht="22.5" customHeight="1">
      <c r="B86" s="151"/>
      <c r="D86" s="151"/>
      <c r="E86" s="151"/>
      <c r="G86" s="151"/>
      <c r="H86" s="151"/>
      <c r="I86" s="151"/>
      <c r="J86" s="151"/>
      <c r="K86" s="151"/>
      <c r="L86" s="112"/>
      <c r="M86" s="112"/>
      <c r="N86" s="112"/>
      <c r="O86" s="112"/>
    </row>
    <row r="87" spans="1:15" ht="22.5" customHeight="1">
      <c r="A87" s="151"/>
      <c r="B87" s="151"/>
      <c r="C87" s="241"/>
      <c r="D87" s="151"/>
      <c r="E87" s="151"/>
      <c r="F87" s="151"/>
      <c r="G87" s="151"/>
      <c r="H87" s="151"/>
      <c r="I87" s="151"/>
      <c r="J87" s="151"/>
      <c r="K87" s="151"/>
    </row>
    <row r="88" spans="1:15" ht="22.5" customHeight="1"/>
  </sheetData>
  <mergeCells count="13">
    <mergeCell ref="F85:J85"/>
    <mergeCell ref="I45:K45"/>
    <mergeCell ref="E46:G46"/>
    <mergeCell ref="I46:K46"/>
    <mergeCell ref="E49:K49"/>
    <mergeCell ref="I5:K5"/>
    <mergeCell ref="E6:G6"/>
    <mergeCell ref="I6:K6"/>
    <mergeCell ref="F84:J84"/>
    <mergeCell ref="E7:G7"/>
    <mergeCell ref="I7:K7"/>
    <mergeCell ref="E47:G47"/>
    <mergeCell ref="I47:K47"/>
  </mergeCells>
  <pageMargins left="0.82677165354330695" right="0.55118110236220497" top="0.55118110236220497" bottom="0.31496062992126" header="0.43307086614173201" footer="0.43307086614173201"/>
  <pageSetup paperSize="9" scale="62" firstPageNumber="4" fitToHeight="0" orientation="portrait" useFirstPageNumber="1" r:id="rId1"/>
  <headerFooter alignWithMargins="0">
    <oddFooter>&amp;L&amp;"CordiaUPC,Regular"&amp;15     The accompanying notes are an integral part of these interim financial statements.
&amp;C&amp;"CordiaUPC,Regular"&amp;15&amp;P</oddFooter>
  </headerFooter>
  <rowBreaks count="3" manualBreakCount="3">
    <brk id="40" max="16383" man="1"/>
    <brk id="88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G108"/>
  <sheetViews>
    <sheetView view="pageBreakPreview" zoomScale="80" zoomScaleNormal="100" zoomScaleSheetLayoutView="80" workbookViewId="0">
      <pane xSplit="5" ySplit="4" topLeftCell="N54" activePane="bottomRight" state="frozen"/>
      <selection pane="topRight" activeCell="F1" sqref="F1"/>
      <selection pane="bottomLeft" activeCell="A5" sqref="A5"/>
      <selection pane="bottomRight" activeCell="F4" sqref="F4:AH4"/>
    </sheetView>
  </sheetViews>
  <sheetFormatPr defaultColWidth="9.28515625" defaultRowHeight="23.25"/>
  <cols>
    <col min="1" max="1" width="2.8554687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140625" style="3" customWidth="1"/>
    <col min="6" max="6" width="16.140625" style="3" customWidth="1"/>
    <col min="7" max="7" width="1.285156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28515625" style="3" customWidth="1"/>
    <col min="12" max="12" width="16.42578125" style="3" customWidth="1"/>
    <col min="13" max="13" width="1.28515625" style="3" customWidth="1"/>
    <col min="14" max="14" width="15.42578125" style="3" customWidth="1"/>
    <col min="15" max="15" width="1.28515625" style="3" customWidth="1"/>
    <col min="16" max="16" width="15.42578125" style="3" customWidth="1"/>
    <col min="17" max="17" width="1.28515625" style="3" customWidth="1"/>
    <col min="18" max="18" width="16.140625" style="3" customWidth="1"/>
    <col min="19" max="19" width="1.28515625" style="3" customWidth="1"/>
    <col min="20" max="20" width="16.42578125" style="3" customWidth="1"/>
    <col min="21" max="21" width="1.28515625" style="3" customWidth="1"/>
    <col min="22" max="22" width="16.140625" style="3" customWidth="1"/>
    <col min="23" max="23" width="1.28515625" style="3" customWidth="1"/>
    <col min="24" max="24" width="16.140625" style="3" customWidth="1"/>
    <col min="25" max="25" width="1.285156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28515625" style="3" customWidth="1"/>
    <col min="30" max="30" width="16.7109375" style="3" customWidth="1"/>
    <col min="31" max="31" width="1.28515625" style="3" customWidth="1"/>
    <col min="32" max="32" width="16.140625" style="3" customWidth="1"/>
    <col min="33" max="33" width="1.28515625" style="3" customWidth="1"/>
    <col min="34" max="34" width="17.42578125" style="3" customWidth="1"/>
    <col min="35" max="35" width="9.28515625" style="3"/>
    <col min="36" max="36" width="11.28515625" style="3" bestFit="1" customWidth="1"/>
    <col min="37" max="37" width="9.28515625" style="3"/>
    <col min="38" max="38" width="14" style="3" customWidth="1"/>
    <col min="39" max="46" width="9.28515625" style="3"/>
    <col min="47" max="47" width="12.28515625" style="3" customWidth="1"/>
    <col min="48" max="16384" width="9.28515625" style="3"/>
  </cols>
  <sheetData>
    <row r="1" spans="1:59" ht="22.5" customHeight="1">
      <c r="A1" s="111" t="s">
        <v>0</v>
      </c>
      <c r="B1" s="112"/>
      <c r="C1" s="152"/>
      <c r="D1" s="152"/>
      <c r="E1" s="153"/>
      <c r="F1" s="15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8"/>
      <c r="Y1" s="112"/>
      <c r="Z1" s="118"/>
      <c r="AA1" s="118"/>
      <c r="AB1" s="118"/>
      <c r="AC1" s="118"/>
      <c r="AD1" s="112"/>
      <c r="AE1" s="112"/>
      <c r="AF1" s="112"/>
      <c r="AG1" s="112"/>
      <c r="AH1" s="112"/>
    </row>
    <row r="2" spans="1:59" ht="22.5" customHeight="1">
      <c r="A2" s="154" t="s">
        <v>185</v>
      </c>
      <c r="B2" s="152"/>
      <c r="C2" s="152"/>
      <c r="D2" s="152"/>
      <c r="E2" s="153"/>
      <c r="F2" s="152"/>
      <c r="G2" s="15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8"/>
      <c r="Y2" s="112"/>
      <c r="Z2" s="118"/>
      <c r="AA2" s="118"/>
      <c r="AB2" s="118"/>
      <c r="AC2" s="118"/>
      <c r="AD2" s="112"/>
      <c r="AE2" s="112"/>
      <c r="AF2" s="112"/>
      <c r="AG2" s="112"/>
      <c r="AH2" s="112"/>
    </row>
    <row r="3" spans="1:59" ht="22.5" customHeight="1">
      <c r="A3" s="154"/>
      <c r="B3" s="152"/>
      <c r="C3" s="152"/>
      <c r="D3" s="152"/>
      <c r="E3" s="153"/>
      <c r="F3" s="152"/>
      <c r="G3" s="15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8"/>
      <c r="Y3" s="112"/>
      <c r="Z3" s="118"/>
      <c r="AA3" s="118"/>
      <c r="AB3" s="118"/>
      <c r="AC3" s="118"/>
      <c r="AD3" s="112"/>
      <c r="AE3" s="112"/>
      <c r="AF3" s="282" t="s">
        <v>203</v>
      </c>
      <c r="AG3" s="282"/>
      <c r="AH3" s="282"/>
    </row>
    <row r="4" spans="1:59" ht="22.5" customHeight="1">
      <c r="A4" s="152"/>
      <c r="B4" s="152"/>
      <c r="C4" s="152"/>
      <c r="D4" s="152"/>
      <c r="E4" s="153"/>
      <c r="F4" s="275" t="s">
        <v>2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</row>
    <row r="5" spans="1:59" ht="22.5" customHeight="1">
      <c r="A5" s="112"/>
      <c r="B5" s="112"/>
      <c r="C5" s="112"/>
      <c r="D5" s="112"/>
      <c r="E5" s="113"/>
      <c r="F5" s="112"/>
      <c r="G5" s="112"/>
      <c r="H5" s="155"/>
      <c r="I5" s="155"/>
      <c r="J5" s="283" t="s">
        <v>34</v>
      </c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156"/>
      <c r="V5" s="283" t="s">
        <v>73</v>
      </c>
      <c r="W5" s="283"/>
      <c r="X5" s="283"/>
      <c r="Y5" s="283"/>
      <c r="Z5" s="283"/>
      <c r="AA5" s="156"/>
      <c r="AB5" s="156"/>
      <c r="AC5" s="112"/>
      <c r="AD5" s="130"/>
      <c r="AE5" s="112"/>
      <c r="AF5" s="112"/>
      <c r="AG5" s="112"/>
      <c r="AH5" s="112"/>
    </row>
    <row r="6" spans="1:59" ht="22.5" customHeight="1">
      <c r="A6" s="112"/>
      <c r="B6" s="112"/>
      <c r="C6" s="112"/>
      <c r="D6" s="112"/>
      <c r="E6" s="113"/>
      <c r="F6" s="112"/>
      <c r="G6" s="112"/>
      <c r="H6" s="155"/>
      <c r="I6" s="155"/>
      <c r="J6" s="156"/>
      <c r="K6" s="156"/>
      <c r="L6" s="156"/>
      <c r="M6" s="156"/>
      <c r="N6" s="157" t="s">
        <v>74</v>
      </c>
      <c r="O6" s="4"/>
      <c r="P6" s="157" t="s">
        <v>75</v>
      </c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12"/>
      <c r="AD6" s="130"/>
      <c r="AE6" s="112"/>
      <c r="AF6" s="112"/>
      <c r="AG6" s="112"/>
      <c r="AH6" s="112"/>
    </row>
    <row r="7" spans="1:59" ht="22.5" customHeight="1">
      <c r="A7" s="158"/>
      <c r="B7" s="159"/>
      <c r="C7" s="158"/>
      <c r="D7" s="158"/>
      <c r="E7" s="160"/>
      <c r="F7" s="158"/>
      <c r="G7" s="161"/>
      <c r="H7" s="158"/>
      <c r="I7" s="158"/>
      <c r="J7" s="158"/>
      <c r="K7" s="161"/>
      <c r="L7" s="161"/>
      <c r="M7" s="161"/>
      <c r="N7" s="157" t="s">
        <v>76</v>
      </c>
      <c r="O7" s="162"/>
      <c r="P7" s="157" t="s">
        <v>77</v>
      </c>
      <c r="Q7" s="90"/>
      <c r="R7" s="162" t="s">
        <v>149</v>
      </c>
      <c r="S7" s="162"/>
      <c r="T7" s="158"/>
      <c r="U7" s="162"/>
      <c r="V7" s="162"/>
      <c r="W7" s="162"/>
      <c r="X7" s="161"/>
      <c r="Y7" s="162"/>
      <c r="Z7" s="161"/>
      <c r="AA7" s="161"/>
      <c r="AB7" s="161"/>
      <c r="AC7" s="161"/>
      <c r="AD7" s="162" t="s">
        <v>28</v>
      </c>
      <c r="AE7" s="158"/>
      <c r="AF7" s="158"/>
      <c r="AG7" s="158"/>
      <c r="AH7" s="158"/>
    </row>
    <row r="8" spans="1:59" ht="22.5" customHeight="1">
      <c r="A8" s="158"/>
      <c r="B8" s="159"/>
      <c r="C8" s="158"/>
      <c r="D8" s="158"/>
      <c r="E8" s="160"/>
      <c r="F8" s="161" t="s">
        <v>78</v>
      </c>
      <c r="G8" s="161"/>
      <c r="H8" s="158"/>
      <c r="I8" s="158"/>
      <c r="J8" s="161" t="s">
        <v>79</v>
      </c>
      <c r="K8" s="161"/>
      <c r="L8" s="157" t="s">
        <v>74</v>
      </c>
      <c r="M8" s="161"/>
      <c r="N8" s="157" t="s">
        <v>80</v>
      </c>
      <c r="O8" s="162"/>
      <c r="P8" s="157" t="s">
        <v>81</v>
      </c>
      <c r="Q8" s="90"/>
      <c r="R8" s="193" t="s">
        <v>150</v>
      </c>
      <c r="T8" s="158"/>
      <c r="U8" s="162"/>
      <c r="V8" s="162"/>
      <c r="W8" s="162"/>
      <c r="X8" s="161"/>
      <c r="Y8" s="162"/>
      <c r="Z8" s="161"/>
      <c r="AA8" s="161"/>
      <c r="AB8" s="161"/>
      <c r="AC8" s="161"/>
      <c r="AD8" s="162" t="s">
        <v>82</v>
      </c>
      <c r="AE8" s="158"/>
      <c r="AF8" s="163"/>
      <c r="AG8" s="158"/>
      <c r="AH8" s="163"/>
    </row>
    <row r="9" spans="1:59" ht="22.5" customHeight="1">
      <c r="A9" s="159"/>
      <c r="B9" s="159"/>
      <c r="C9" s="158"/>
      <c r="D9" s="158"/>
      <c r="E9" s="160"/>
      <c r="F9" s="91" t="s">
        <v>83</v>
      </c>
      <c r="G9" s="161"/>
      <c r="H9" s="90" t="s">
        <v>84</v>
      </c>
      <c r="I9" s="90"/>
      <c r="J9" s="161" t="s">
        <v>85</v>
      </c>
      <c r="K9" s="161"/>
      <c r="L9" s="157" t="s">
        <v>86</v>
      </c>
      <c r="M9" s="161"/>
      <c r="N9" s="157" t="s">
        <v>87</v>
      </c>
      <c r="O9" s="4"/>
      <c r="P9" s="157" t="s">
        <v>88</v>
      </c>
      <c r="Q9" s="162"/>
      <c r="R9" s="162" t="s">
        <v>151</v>
      </c>
      <c r="S9" s="162"/>
      <c r="T9" s="162" t="s">
        <v>89</v>
      </c>
      <c r="U9" s="162"/>
      <c r="V9" s="162"/>
      <c r="W9" s="162"/>
      <c r="X9" s="161" t="s">
        <v>165</v>
      </c>
      <c r="Y9" s="162"/>
      <c r="Z9" s="161"/>
      <c r="AA9" s="161"/>
      <c r="AB9" s="161"/>
      <c r="AC9" s="161"/>
      <c r="AD9" s="161" t="s">
        <v>90</v>
      </c>
      <c r="AE9" s="158"/>
      <c r="AF9" s="163" t="s">
        <v>91</v>
      </c>
      <c r="AG9" s="158"/>
      <c r="AH9" s="163"/>
    </row>
    <row r="10" spans="1:59" ht="22.5" customHeight="1">
      <c r="A10" s="159"/>
      <c r="B10" s="159"/>
      <c r="C10" s="158"/>
      <c r="D10" s="256" t="s">
        <v>5</v>
      </c>
      <c r="E10" s="160"/>
      <c r="F10" s="257" t="s">
        <v>92</v>
      </c>
      <c r="G10" s="161"/>
      <c r="H10" s="258" t="s">
        <v>92</v>
      </c>
      <c r="I10" s="90"/>
      <c r="J10" s="257" t="s">
        <v>93</v>
      </c>
      <c r="K10" s="161"/>
      <c r="L10" s="259" t="s">
        <v>94</v>
      </c>
      <c r="M10" s="161"/>
      <c r="N10" s="260" t="s">
        <v>95</v>
      </c>
      <c r="O10" s="4"/>
      <c r="P10" s="260" t="s">
        <v>96</v>
      </c>
      <c r="Q10" s="90"/>
      <c r="R10" s="259" t="s">
        <v>159</v>
      </c>
      <c r="S10" s="161"/>
      <c r="T10" s="261" t="s">
        <v>81</v>
      </c>
      <c r="U10" s="162"/>
      <c r="V10" s="259" t="s">
        <v>97</v>
      </c>
      <c r="W10" s="161"/>
      <c r="X10" s="258" t="s">
        <v>81</v>
      </c>
      <c r="Y10" s="161"/>
      <c r="Z10" s="258" t="s">
        <v>98</v>
      </c>
      <c r="AA10" s="90"/>
      <c r="AB10" s="262" t="s">
        <v>165</v>
      </c>
      <c r="AC10" s="161"/>
      <c r="AD10" s="261" t="s">
        <v>99</v>
      </c>
      <c r="AE10" s="158"/>
      <c r="AF10" s="263" t="s">
        <v>100</v>
      </c>
      <c r="AG10" s="158"/>
      <c r="AH10" s="263" t="s">
        <v>40</v>
      </c>
    </row>
    <row r="11" spans="1:59" ht="22.5" customHeight="1">
      <c r="A11" s="159"/>
      <c r="B11" s="159"/>
      <c r="C11" s="158"/>
      <c r="D11" s="158"/>
      <c r="E11" s="160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266"/>
      <c r="AH11" s="266"/>
    </row>
    <row r="12" spans="1:59" ht="22.5" customHeight="1">
      <c r="A12" s="232" t="s">
        <v>186</v>
      </c>
      <c r="B12" s="203"/>
      <c r="C12" s="159"/>
      <c r="D12" s="159"/>
      <c r="E12" s="113"/>
      <c r="AC12" s="164"/>
    </row>
    <row r="13" spans="1:59" ht="22.5" customHeight="1">
      <c r="A13" s="152" t="s">
        <v>163</v>
      </c>
      <c r="B13" s="112"/>
      <c r="C13" s="119"/>
      <c r="D13" s="119"/>
      <c r="E13" s="113"/>
      <c r="F13" s="17">
        <v>92531340</v>
      </c>
      <c r="G13" s="165"/>
      <c r="H13" s="17">
        <v>43371256</v>
      </c>
      <c r="I13" s="17"/>
      <c r="J13" s="17">
        <v>182866</v>
      </c>
      <c r="K13" s="165"/>
      <c r="L13" s="17">
        <v>4564081</v>
      </c>
      <c r="M13" s="165"/>
      <c r="N13" s="17">
        <v>-339524</v>
      </c>
      <c r="O13" s="17"/>
      <c r="P13" s="17">
        <v>-13520</v>
      </c>
      <c r="Q13" s="17"/>
      <c r="R13" s="188">
        <v>1457</v>
      </c>
      <c r="S13" s="8"/>
      <c r="T13" s="17">
        <v>4395360</v>
      </c>
      <c r="U13" s="17"/>
      <c r="V13" s="17">
        <v>10091000</v>
      </c>
      <c r="W13" s="165"/>
      <c r="X13" s="188">
        <v>0</v>
      </c>
      <c r="Y13" s="165"/>
      <c r="Z13" s="36">
        <v>87423411</v>
      </c>
      <c r="AA13" s="36"/>
      <c r="AB13" s="188">
        <v>0</v>
      </c>
      <c r="AC13" s="165"/>
      <c r="AD13" s="36">
        <v>237812367</v>
      </c>
      <c r="AE13" s="124"/>
      <c r="AF13" s="20">
        <v>0</v>
      </c>
      <c r="AG13" s="124"/>
      <c r="AH13" s="20">
        <v>237812367</v>
      </c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</row>
    <row r="14" spans="1:59" ht="22.5" customHeight="1">
      <c r="A14" s="141" t="s">
        <v>101</v>
      </c>
      <c r="B14" s="112"/>
      <c r="C14" s="119"/>
      <c r="D14" s="119"/>
      <c r="E14" s="113"/>
      <c r="F14" s="17"/>
      <c r="G14" s="165"/>
      <c r="H14" s="17"/>
      <c r="I14" s="17"/>
      <c r="J14" s="20"/>
      <c r="K14" s="165"/>
      <c r="L14" s="165"/>
      <c r="M14" s="165"/>
      <c r="N14" s="17"/>
      <c r="O14" s="17"/>
      <c r="P14" s="17"/>
      <c r="Q14" s="17"/>
      <c r="R14" s="165"/>
      <c r="S14" s="165"/>
      <c r="T14" s="17"/>
      <c r="U14" s="17"/>
      <c r="V14" s="17"/>
      <c r="W14" s="165"/>
      <c r="X14" s="17"/>
      <c r="Y14" s="165"/>
      <c r="Z14" s="17"/>
      <c r="AA14" s="17"/>
      <c r="AB14" s="17"/>
      <c r="AC14" s="165"/>
      <c r="AD14" s="36"/>
      <c r="AE14" s="124"/>
      <c r="AF14" s="20"/>
      <c r="AG14" s="124"/>
      <c r="AH14" s="20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59" ht="22.5" customHeight="1">
      <c r="A15" s="166" t="s">
        <v>102</v>
      </c>
      <c r="B15" s="112"/>
      <c r="C15" s="119"/>
      <c r="D15" s="119"/>
      <c r="E15" s="113"/>
      <c r="F15" s="20"/>
      <c r="G15" s="167"/>
      <c r="H15" s="20"/>
      <c r="I15" s="17"/>
      <c r="J15" s="17"/>
      <c r="K15" s="165"/>
      <c r="L15" s="165"/>
      <c r="M15" s="165"/>
      <c r="N15" s="17"/>
      <c r="O15" s="17"/>
      <c r="P15" s="17"/>
      <c r="Q15" s="17"/>
      <c r="R15" s="165"/>
      <c r="S15" s="165"/>
      <c r="T15" s="17"/>
      <c r="U15" s="17"/>
      <c r="V15" s="17"/>
      <c r="W15" s="165"/>
      <c r="X15" s="17"/>
      <c r="Y15" s="165"/>
      <c r="Z15" s="17"/>
      <c r="AA15" s="17"/>
      <c r="AB15" s="17"/>
      <c r="AC15" s="165"/>
      <c r="AD15" s="36"/>
      <c r="AE15" s="124"/>
      <c r="AF15" s="17"/>
      <c r="AG15" s="124"/>
      <c r="AH15" s="17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59" ht="22.5" customHeight="1">
      <c r="A16" s="159"/>
      <c r="B16" s="128" t="s">
        <v>103</v>
      </c>
      <c r="C16" s="112"/>
      <c r="D16" s="113"/>
      <c r="E16" s="113"/>
      <c r="F16" s="209">
        <v>0</v>
      </c>
      <c r="G16" s="210"/>
      <c r="H16" s="209">
        <v>0</v>
      </c>
      <c r="I16" s="211"/>
      <c r="J16" s="209">
        <v>72631</v>
      </c>
      <c r="K16" s="169"/>
      <c r="L16" s="8">
        <v>0</v>
      </c>
      <c r="M16" s="168"/>
      <c r="N16" s="8">
        <v>0</v>
      </c>
      <c r="O16" s="168"/>
      <c r="P16" s="8">
        <v>0</v>
      </c>
      <c r="Q16" s="168"/>
      <c r="R16" s="8">
        <v>0</v>
      </c>
      <c r="S16" s="8"/>
      <c r="T16" s="8">
        <f t="shared" ref="T16" si="0">SUM(J16:R16)</f>
        <v>72631</v>
      </c>
      <c r="U16" s="169"/>
      <c r="V16" s="8">
        <v>0</v>
      </c>
      <c r="W16" s="168"/>
      <c r="X16" s="8">
        <v>0</v>
      </c>
      <c r="Y16" s="168"/>
      <c r="Z16" s="8">
        <v>0</v>
      </c>
      <c r="AA16" s="8"/>
      <c r="AB16" s="8">
        <v>0</v>
      </c>
      <c r="AC16" s="169"/>
      <c r="AD16" s="52">
        <f t="shared" ref="AD16:AD20" si="1">+F16+H16+T16+V16+X16+Z16+AB16</f>
        <v>72631</v>
      </c>
      <c r="AE16" s="169"/>
      <c r="AF16" s="8">
        <v>0</v>
      </c>
      <c r="AG16" s="6"/>
      <c r="AH16" s="8">
        <f t="shared" ref="AH16:AH20" si="2">+AD16+AF16</f>
        <v>72631</v>
      </c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5" customHeight="1">
      <c r="A17" s="31"/>
      <c r="B17" s="128" t="s">
        <v>108</v>
      </c>
      <c r="C17" s="112"/>
      <c r="D17" s="35"/>
      <c r="E17" s="113"/>
      <c r="F17" s="209">
        <v>2493</v>
      </c>
      <c r="G17" s="210"/>
      <c r="H17" s="209">
        <v>0</v>
      </c>
      <c r="I17" s="211"/>
      <c r="J17" s="209">
        <v>0</v>
      </c>
      <c r="K17" s="169"/>
      <c r="L17" s="8">
        <v>0</v>
      </c>
      <c r="M17" s="168"/>
      <c r="N17" s="8">
        <v>0</v>
      </c>
      <c r="O17" s="168"/>
      <c r="P17" s="8">
        <v>0</v>
      </c>
      <c r="Q17" s="168"/>
      <c r="R17" s="8">
        <v>0</v>
      </c>
      <c r="S17" s="8"/>
      <c r="T17" s="8">
        <f t="shared" ref="T17:T18" si="3">SUM(J17:R17)</f>
        <v>0</v>
      </c>
      <c r="U17" s="169"/>
      <c r="V17" s="8">
        <v>0</v>
      </c>
      <c r="W17" s="168"/>
      <c r="X17" s="8">
        <v>0</v>
      </c>
      <c r="Y17" s="168"/>
      <c r="Z17" s="8">
        <v>0</v>
      </c>
      <c r="AA17" s="8"/>
      <c r="AB17" s="8">
        <v>0</v>
      </c>
      <c r="AC17" s="169"/>
      <c r="AD17" s="52">
        <f t="shared" si="1"/>
        <v>2493</v>
      </c>
      <c r="AE17" s="169"/>
      <c r="AF17" s="8">
        <v>0</v>
      </c>
      <c r="AG17" s="6"/>
      <c r="AH17" s="8">
        <f t="shared" si="2"/>
        <v>2493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5" customHeight="1">
      <c r="A18" s="31"/>
      <c r="B18" s="128" t="s">
        <v>161</v>
      </c>
      <c r="C18" s="112"/>
      <c r="D18" s="248"/>
      <c r="E18" s="113"/>
      <c r="F18" s="209">
        <v>0</v>
      </c>
      <c r="G18" s="210"/>
      <c r="H18" s="209">
        <v>0</v>
      </c>
      <c r="I18" s="211"/>
      <c r="J18" s="209">
        <v>-63</v>
      </c>
      <c r="K18" s="169"/>
      <c r="L18" s="8">
        <v>0</v>
      </c>
      <c r="M18" s="168"/>
      <c r="N18" s="8">
        <v>0</v>
      </c>
      <c r="O18" s="168"/>
      <c r="P18" s="8">
        <v>0</v>
      </c>
      <c r="Q18" s="168"/>
      <c r="R18" s="8">
        <v>0</v>
      </c>
      <c r="S18" s="8"/>
      <c r="T18" s="8">
        <f t="shared" si="3"/>
        <v>-63</v>
      </c>
      <c r="U18" s="169"/>
      <c r="V18" s="8">
        <v>0</v>
      </c>
      <c r="W18" s="168"/>
      <c r="X18" s="8">
        <v>0</v>
      </c>
      <c r="Y18" s="168"/>
      <c r="Z18" s="8">
        <v>0</v>
      </c>
      <c r="AA18" s="8"/>
      <c r="AB18" s="8">
        <v>0</v>
      </c>
      <c r="AC18" s="169"/>
      <c r="AD18" s="52">
        <f t="shared" ref="AD18" si="4">+F18+H18+T18+V18+X18+Z18+AB18</f>
        <v>-63</v>
      </c>
      <c r="AE18" s="169"/>
      <c r="AF18" s="8">
        <v>0</v>
      </c>
      <c r="AG18" s="6"/>
      <c r="AH18" s="8">
        <f t="shared" ref="AH18" si="5">+AD18+AF18</f>
        <v>-63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5" customHeight="1">
      <c r="A19" s="31"/>
      <c r="B19" s="128" t="s">
        <v>165</v>
      </c>
      <c r="C19" s="112"/>
      <c r="D19" s="35">
        <v>17</v>
      </c>
      <c r="E19" s="113"/>
      <c r="F19" s="209">
        <v>0</v>
      </c>
      <c r="G19" s="210"/>
      <c r="H19" s="209">
        <v>0</v>
      </c>
      <c r="I19" s="211"/>
      <c r="J19" s="209">
        <v>0</v>
      </c>
      <c r="K19" s="169"/>
      <c r="L19" s="8">
        <v>0</v>
      </c>
      <c r="M19" s="168"/>
      <c r="N19" s="8">
        <v>0</v>
      </c>
      <c r="O19" s="168"/>
      <c r="P19" s="8">
        <v>0</v>
      </c>
      <c r="Q19" s="168"/>
      <c r="R19" s="8">
        <v>0</v>
      </c>
      <c r="S19" s="8"/>
      <c r="T19" s="8">
        <f t="shared" ref="T19" si="6">SUM(J19:R19)</f>
        <v>0</v>
      </c>
      <c r="U19" s="169"/>
      <c r="V19" s="8">
        <v>0</v>
      </c>
      <c r="W19" s="168"/>
      <c r="X19" s="209">
        <v>600252</v>
      </c>
      <c r="Y19" s="210"/>
      <c r="Z19" s="209">
        <v>-600252</v>
      </c>
      <c r="AA19" s="209"/>
      <c r="AB19" s="209">
        <v>-600252</v>
      </c>
      <c r="AC19" s="169"/>
      <c r="AD19" s="52">
        <f t="shared" ref="AD19" si="7">+F19+H19+T19+V19+X19+Z19+AB19</f>
        <v>-600252</v>
      </c>
      <c r="AE19" s="169"/>
      <c r="AF19" s="8">
        <v>0</v>
      </c>
      <c r="AG19" s="6"/>
      <c r="AH19" s="8">
        <f t="shared" ref="AH19" si="8">+AD19+AF19</f>
        <v>-600252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5" customHeight="1">
      <c r="A20" s="159"/>
      <c r="B20" s="128" t="s">
        <v>104</v>
      </c>
      <c r="C20" s="112"/>
      <c r="D20" s="113"/>
      <c r="E20" s="113"/>
      <c r="F20" s="93">
        <v>0</v>
      </c>
      <c r="G20" s="210"/>
      <c r="H20" s="93">
        <v>-673</v>
      </c>
      <c r="I20" s="211"/>
      <c r="J20" s="93">
        <v>0</v>
      </c>
      <c r="K20" s="169"/>
      <c r="L20" s="21">
        <v>0</v>
      </c>
      <c r="M20" s="168"/>
      <c r="N20" s="21">
        <v>0</v>
      </c>
      <c r="O20" s="168"/>
      <c r="P20" s="21">
        <v>0</v>
      </c>
      <c r="Q20" s="168"/>
      <c r="R20" s="21">
        <v>0</v>
      </c>
      <c r="S20" s="52"/>
      <c r="T20" s="21">
        <v>0</v>
      </c>
      <c r="U20" s="169"/>
      <c r="V20" s="21">
        <v>0</v>
      </c>
      <c r="W20" s="169"/>
      <c r="X20" s="21">
        <v>0</v>
      </c>
      <c r="Y20" s="169"/>
      <c r="Z20" s="21">
        <v>0</v>
      </c>
      <c r="AA20" s="52"/>
      <c r="AB20" s="21">
        <v>0</v>
      </c>
      <c r="AC20" s="169"/>
      <c r="AD20" s="21">
        <f t="shared" si="1"/>
        <v>-673</v>
      </c>
      <c r="AE20" s="169"/>
      <c r="AF20" s="21">
        <v>0</v>
      </c>
      <c r="AG20" s="169"/>
      <c r="AH20" s="21">
        <f t="shared" si="2"/>
        <v>-673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22.5" customHeight="1">
      <c r="A21" s="166" t="s">
        <v>105</v>
      </c>
      <c r="B21" s="112"/>
      <c r="C21" s="112"/>
      <c r="D21" s="112"/>
      <c r="E21" s="113"/>
      <c r="F21" s="7">
        <f>SUM(F16:F20)</f>
        <v>2493</v>
      </c>
      <c r="G21" s="169"/>
      <c r="H21" s="7">
        <f>SUM(H16:H20)</f>
        <v>-673</v>
      </c>
      <c r="I21" s="169"/>
      <c r="J21" s="7">
        <f>SUM(J16:J20)</f>
        <v>72568</v>
      </c>
      <c r="K21" s="169"/>
      <c r="L21" s="7">
        <f>SUM(L16:L20)</f>
        <v>0</v>
      </c>
      <c r="M21" s="169"/>
      <c r="N21" s="7">
        <f>SUM(N16:N20)</f>
        <v>0</v>
      </c>
      <c r="O21" s="168"/>
      <c r="P21" s="7">
        <f>SUM(P16:P20)</f>
        <v>0</v>
      </c>
      <c r="Q21" s="168"/>
      <c r="R21" s="7">
        <f>SUM(R16:R20)</f>
        <v>0</v>
      </c>
      <c r="S21" s="60"/>
      <c r="T21" s="7">
        <f>SUM(T16:T20)</f>
        <v>72568</v>
      </c>
      <c r="U21" s="169"/>
      <c r="V21" s="7">
        <f>SUM(V16:V20)</f>
        <v>0</v>
      </c>
      <c r="W21" s="169"/>
      <c r="X21" s="7">
        <f>SUM(X16:X20)</f>
        <v>600252</v>
      </c>
      <c r="Y21" s="169"/>
      <c r="Z21" s="7">
        <f>SUM(Z16:Z20)</f>
        <v>-600252</v>
      </c>
      <c r="AA21" s="60"/>
      <c r="AB21" s="7">
        <f>SUM(AB16:AB20)</f>
        <v>-600252</v>
      </c>
      <c r="AC21" s="169"/>
      <c r="AD21" s="7">
        <f>SUM(AD16:AD20)</f>
        <v>-525864</v>
      </c>
      <c r="AE21" s="169"/>
      <c r="AF21" s="7">
        <f>SUM(AF16:AF20)</f>
        <v>0</v>
      </c>
      <c r="AG21" s="169"/>
      <c r="AH21" s="7">
        <f>SUM(AH16:AH20)</f>
        <v>-525864</v>
      </c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22.5" customHeight="1">
      <c r="A22" s="152" t="s">
        <v>188</v>
      </c>
      <c r="B22" s="159"/>
      <c r="C22" s="10"/>
      <c r="D22" s="67"/>
      <c r="E22" s="113"/>
      <c r="F22" s="11"/>
      <c r="G22" s="171"/>
      <c r="H22" s="11"/>
      <c r="I22" s="11"/>
      <c r="J22" s="11"/>
      <c r="K22" s="171"/>
      <c r="L22" s="11"/>
      <c r="M22" s="171"/>
      <c r="N22" s="11"/>
      <c r="O22" s="12"/>
      <c r="P22" s="11"/>
      <c r="Q22" s="12"/>
      <c r="R22" s="8"/>
      <c r="S22" s="11"/>
      <c r="T22" s="11"/>
      <c r="U22" s="12"/>
      <c r="V22" s="11"/>
      <c r="W22" s="171"/>
      <c r="X22" s="11"/>
      <c r="Y22" s="171"/>
      <c r="Z22" s="11"/>
      <c r="AA22" s="11"/>
      <c r="AB22" s="11"/>
      <c r="AC22" s="172"/>
      <c r="AD22" s="11"/>
      <c r="AE22" s="130"/>
      <c r="AF22" s="11"/>
      <c r="AG22" s="112"/>
      <c r="AH22" s="11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ht="22.5" customHeight="1">
      <c r="A23" s="159"/>
      <c r="B23" s="159" t="s">
        <v>189</v>
      </c>
      <c r="C23" s="10"/>
      <c r="D23" s="67"/>
      <c r="E23" s="113"/>
      <c r="F23" s="8">
        <v>0</v>
      </c>
      <c r="G23" s="8"/>
      <c r="H23" s="8">
        <v>0</v>
      </c>
      <c r="I23" s="5"/>
      <c r="J23" s="8">
        <v>0</v>
      </c>
      <c r="K23" s="22"/>
      <c r="L23" s="8">
        <v>0</v>
      </c>
      <c r="M23" s="9"/>
      <c r="N23" s="8">
        <v>0</v>
      </c>
      <c r="O23" s="5"/>
      <c r="P23" s="8">
        <v>0</v>
      </c>
      <c r="Q23" s="5"/>
      <c r="R23" s="8">
        <v>0</v>
      </c>
      <c r="S23" s="8"/>
      <c r="T23" s="8">
        <f>SUM(J23:Q23)</f>
        <v>0</v>
      </c>
      <c r="U23" s="5"/>
      <c r="V23" s="8">
        <v>0</v>
      </c>
      <c r="W23" s="9"/>
      <c r="X23" s="8">
        <v>0</v>
      </c>
      <c r="Y23" s="9"/>
      <c r="Z23" s="8">
        <v>5096013</v>
      </c>
      <c r="AA23" s="8"/>
      <c r="AB23" s="8">
        <v>0</v>
      </c>
      <c r="AC23" s="23"/>
      <c r="AD23" s="52">
        <f t="shared" ref="AD23:AD24" si="9">+F23+H23+T23+V23+X23+Z23+AB23</f>
        <v>5096013</v>
      </c>
      <c r="AE23" s="124"/>
      <c r="AF23" s="8">
        <v>0</v>
      </c>
      <c r="AG23" s="124"/>
      <c r="AH23" s="8">
        <f t="shared" ref="AH23" si="10">+AD23+AF23</f>
        <v>5096013</v>
      </c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22.5" customHeight="1">
      <c r="A24" s="158"/>
      <c r="B24" s="112" t="s">
        <v>106</v>
      </c>
      <c r="C24" s="112"/>
      <c r="D24" s="112"/>
      <c r="E24" s="113"/>
      <c r="F24" s="21">
        <v>0</v>
      </c>
      <c r="G24" s="8"/>
      <c r="H24" s="21">
        <v>0</v>
      </c>
      <c r="I24" s="24"/>
      <c r="J24" s="21">
        <v>0</v>
      </c>
      <c r="K24" s="173"/>
      <c r="L24" s="131">
        <v>-14600</v>
      </c>
      <c r="M24" s="173"/>
      <c r="N24" s="25">
        <v>333613</v>
      </c>
      <c r="O24" s="173"/>
      <c r="P24" s="25">
        <v>19508</v>
      </c>
      <c r="Q24" s="173"/>
      <c r="R24" s="21">
        <v>0</v>
      </c>
      <c r="S24" s="52"/>
      <c r="T24" s="21">
        <f>SUM(J24:R24)</f>
        <v>338521</v>
      </c>
      <c r="U24" s="13"/>
      <c r="V24" s="21">
        <v>0</v>
      </c>
      <c r="W24" s="13"/>
      <c r="X24" s="21">
        <v>0</v>
      </c>
      <c r="Y24" s="13"/>
      <c r="Z24" s="21">
        <v>-211822</v>
      </c>
      <c r="AA24" s="52"/>
      <c r="AB24" s="21">
        <v>0</v>
      </c>
      <c r="AC24" s="13"/>
      <c r="AD24" s="21">
        <f t="shared" si="9"/>
        <v>126699</v>
      </c>
      <c r="AE24" s="124"/>
      <c r="AF24" s="21">
        <v>0</v>
      </c>
      <c r="AG24" s="124"/>
      <c r="AH24" s="21">
        <f>+AD24+AF24</f>
        <v>126699</v>
      </c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ht="22.5" customHeight="1">
      <c r="A25" s="152" t="s">
        <v>190</v>
      </c>
      <c r="B25" s="112"/>
      <c r="C25" s="112"/>
      <c r="D25" s="112"/>
      <c r="E25" s="113"/>
      <c r="F25" s="14">
        <f>SUM(F23:F24)</f>
        <v>0</v>
      </c>
      <c r="G25" s="15"/>
      <c r="H25" s="14">
        <f>SUM(H23:H24)</f>
        <v>0</v>
      </c>
      <c r="I25" s="16"/>
      <c r="J25" s="14">
        <f>SUM(J23:J24)</f>
        <v>0</v>
      </c>
      <c r="K25" s="174"/>
      <c r="L25" s="14">
        <f>+L23+L24</f>
        <v>-14600</v>
      </c>
      <c r="M25" s="174"/>
      <c r="N25" s="14">
        <f>+N23+N24</f>
        <v>333613</v>
      </c>
      <c r="O25" s="174"/>
      <c r="P25" s="14">
        <f>+P23+P24</f>
        <v>19508</v>
      </c>
      <c r="Q25" s="174"/>
      <c r="R25" s="14">
        <f>+R23+R24</f>
        <v>0</v>
      </c>
      <c r="S25" s="60"/>
      <c r="T25" s="14">
        <f>SUM(T23:T24)</f>
        <v>338521</v>
      </c>
      <c r="U25" s="18"/>
      <c r="V25" s="14">
        <f>SUM(V23:V24)</f>
        <v>0</v>
      </c>
      <c r="W25" s="164"/>
      <c r="X25" s="14">
        <f>+X23+X24</f>
        <v>0</v>
      </c>
      <c r="Y25" s="164"/>
      <c r="Z25" s="14">
        <f>+Z23+Z24</f>
        <v>4884191</v>
      </c>
      <c r="AA25" s="60"/>
      <c r="AB25" s="14">
        <f>+AB23+AB24</f>
        <v>0</v>
      </c>
      <c r="AC25" s="174"/>
      <c r="AD25" s="14">
        <f>SUM(AD23:AD24)</f>
        <v>5222712</v>
      </c>
      <c r="AE25" s="175"/>
      <c r="AF25" s="14">
        <f>SUM(AF23:AF24)</f>
        <v>0</v>
      </c>
      <c r="AG25" s="175"/>
      <c r="AH25" s="14">
        <f>SUM(AH23:AH24)</f>
        <v>5222712</v>
      </c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22.5" customHeight="1">
      <c r="A26" s="112" t="s">
        <v>107</v>
      </c>
      <c r="B26" s="112"/>
      <c r="C26" s="112"/>
      <c r="D26" s="112"/>
      <c r="E26" s="113"/>
      <c r="F26" s="8">
        <v>0</v>
      </c>
      <c r="G26" s="8"/>
      <c r="H26" s="8">
        <v>0</v>
      </c>
      <c r="I26" s="5"/>
      <c r="J26" s="8">
        <v>0</v>
      </c>
      <c r="K26" s="169"/>
      <c r="L26" s="8">
        <v>-22298</v>
      </c>
      <c r="M26" s="169"/>
      <c r="N26" s="8">
        <v>0</v>
      </c>
      <c r="O26" s="8"/>
      <c r="P26" s="8">
        <v>0</v>
      </c>
      <c r="Q26" s="5"/>
      <c r="R26" s="8">
        <v>0</v>
      </c>
      <c r="S26" s="52"/>
      <c r="T26" s="8">
        <f>SUM(J26:R26)</f>
        <v>-22298</v>
      </c>
      <c r="U26" s="169"/>
      <c r="V26" s="8">
        <v>0</v>
      </c>
      <c r="W26" s="5"/>
      <c r="X26" s="8">
        <v>0</v>
      </c>
      <c r="Y26" s="5"/>
      <c r="Z26" s="8">
        <v>22298</v>
      </c>
      <c r="AA26" s="8"/>
      <c r="AB26" s="8">
        <v>0</v>
      </c>
      <c r="AC26" s="169"/>
      <c r="AD26" s="8">
        <f>+F26+H26+T26+V26+X26+Z26+AB26</f>
        <v>0</v>
      </c>
      <c r="AE26" s="168"/>
      <c r="AF26" s="8">
        <v>0</v>
      </c>
      <c r="AG26" s="6"/>
      <c r="AH26" s="8">
        <f t="shared" ref="AH26" si="11">+AD26+AF26</f>
        <v>0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22.5" customHeight="1" thickBot="1">
      <c r="A27" s="176" t="s">
        <v>191</v>
      </c>
      <c r="B27" s="119"/>
      <c r="C27" s="119"/>
      <c r="D27" s="119"/>
      <c r="E27" s="117"/>
      <c r="F27" s="19">
        <f>+F13+F21+F25+F26</f>
        <v>92533833</v>
      </c>
      <c r="G27" s="164"/>
      <c r="H27" s="19">
        <f>+H13+H21+H25+H26</f>
        <v>43370583</v>
      </c>
      <c r="I27" s="164"/>
      <c r="J27" s="19">
        <f>+J13+J21+J25+J26</f>
        <v>255434</v>
      </c>
      <c r="K27" s="164"/>
      <c r="L27" s="19">
        <f>+L13+L21+L25+L26</f>
        <v>4527183</v>
      </c>
      <c r="M27" s="164"/>
      <c r="N27" s="19">
        <f>+N13+N21+N25+N26</f>
        <v>-5911</v>
      </c>
      <c r="O27" s="164"/>
      <c r="P27" s="19">
        <f>+P13+P21+P25+P26</f>
        <v>5988</v>
      </c>
      <c r="Q27" s="164"/>
      <c r="R27" s="19">
        <f>+R13+R21+R25+R26</f>
        <v>1457</v>
      </c>
      <c r="S27" s="60"/>
      <c r="T27" s="19">
        <f>+T13+T21+T25+T26</f>
        <v>4784151</v>
      </c>
      <c r="U27" s="164"/>
      <c r="V27" s="19">
        <f>+V13+V21+V25+V26</f>
        <v>10091000</v>
      </c>
      <c r="W27" s="164"/>
      <c r="X27" s="19">
        <f>+X13+X21+X25+X26</f>
        <v>600252</v>
      </c>
      <c r="Y27" s="164"/>
      <c r="Z27" s="19">
        <f>+Z13+Z21+Z25+Z26</f>
        <v>91729648</v>
      </c>
      <c r="AA27" s="60"/>
      <c r="AB27" s="19">
        <f>+AB13+AB21+AB25+AB26</f>
        <v>-600252</v>
      </c>
      <c r="AC27" s="164"/>
      <c r="AD27" s="19">
        <f>+AD13+AD21+AD25+AD26</f>
        <v>242509215</v>
      </c>
      <c r="AE27" s="112"/>
      <c r="AF27" s="19">
        <f>+AF13+AF21+AF25+AF26</f>
        <v>0</v>
      </c>
      <c r="AG27" s="112"/>
      <c r="AH27" s="19">
        <f>+AH13+AH21+AH25+AH26</f>
        <v>242509215</v>
      </c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22.5" customHeight="1" thickTop="1">
      <c r="A28" s="112"/>
      <c r="B28" s="112"/>
      <c r="C28" s="116"/>
      <c r="D28" s="116"/>
      <c r="E28" s="113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30"/>
      <c r="Y28" s="112"/>
      <c r="Z28" s="130"/>
      <c r="AA28" s="130"/>
      <c r="AB28" s="130"/>
      <c r="AC28" s="130"/>
      <c r="AD28" s="130"/>
      <c r="AE28" s="112"/>
      <c r="AF28" s="112"/>
      <c r="AG28" s="112"/>
      <c r="AH28" s="112"/>
    </row>
    <row r="29" spans="1:47" ht="22.5" customHeight="1">
      <c r="A29" s="232" t="s">
        <v>192</v>
      </c>
      <c r="B29" s="159"/>
      <c r="C29" s="159"/>
      <c r="D29" s="128"/>
      <c r="E29" s="113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</row>
    <row r="30" spans="1:47" ht="22.5" customHeight="1">
      <c r="A30" s="152" t="s">
        <v>193</v>
      </c>
      <c r="B30" s="112"/>
      <c r="C30" s="159"/>
      <c r="D30" s="128"/>
      <c r="E30" s="113"/>
      <c r="F30" s="192">
        <v>92692773</v>
      </c>
      <c r="G30" s="192"/>
      <c r="H30" s="192">
        <v>43362964</v>
      </c>
      <c r="I30" s="192"/>
      <c r="J30" s="192">
        <v>355459</v>
      </c>
      <c r="K30" s="192"/>
      <c r="L30" s="192">
        <v>4356110</v>
      </c>
      <c r="M30" s="192"/>
      <c r="N30" s="192">
        <v>2608499</v>
      </c>
      <c r="O30" s="192"/>
      <c r="P30" s="192">
        <v>135002</v>
      </c>
      <c r="Q30" s="192"/>
      <c r="R30" s="192">
        <v>1842</v>
      </c>
      <c r="S30" s="192"/>
      <c r="T30" s="192">
        <v>7456912</v>
      </c>
      <c r="U30" s="192"/>
      <c r="V30" s="192">
        <v>10091000</v>
      </c>
      <c r="W30" s="192"/>
      <c r="X30" s="192">
        <v>5104709</v>
      </c>
      <c r="Y30" s="192"/>
      <c r="Z30" s="192">
        <v>90590259</v>
      </c>
      <c r="AA30" s="192"/>
      <c r="AB30" s="192">
        <v>-5104709</v>
      </c>
      <c r="AC30" s="192"/>
      <c r="AD30" s="192">
        <v>244193908</v>
      </c>
      <c r="AE30" s="192"/>
      <c r="AF30" s="192">
        <v>0</v>
      </c>
      <c r="AG30" s="177"/>
      <c r="AH30" s="20">
        <f>+AD30+AF30</f>
        <v>244193908</v>
      </c>
    </row>
    <row r="31" spans="1:47" ht="22.5" customHeight="1">
      <c r="A31" s="141" t="s">
        <v>101</v>
      </c>
      <c r="B31" s="112"/>
      <c r="C31" s="119"/>
      <c r="D31" s="119"/>
      <c r="E31" s="113"/>
      <c r="F31" s="17"/>
      <c r="G31" s="165"/>
      <c r="H31" s="17"/>
      <c r="I31" s="17"/>
      <c r="J31" s="20"/>
      <c r="K31" s="165"/>
      <c r="L31" s="165"/>
      <c r="M31" s="165"/>
      <c r="N31" s="17"/>
      <c r="O31" s="17"/>
      <c r="P31" s="17"/>
      <c r="Q31" s="17"/>
      <c r="R31" s="165"/>
      <c r="S31" s="165"/>
      <c r="T31" s="17"/>
      <c r="U31" s="17"/>
      <c r="V31" s="17"/>
      <c r="W31" s="165"/>
      <c r="X31" s="17"/>
      <c r="Y31" s="165"/>
      <c r="Z31" s="17"/>
      <c r="AA31" s="17"/>
      <c r="AB31" s="17"/>
      <c r="AC31" s="165"/>
      <c r="AD31" s="17"/>
      <c r="AE31" s="124"/>
      <c r="AF31" s="20"/>
      <c r="AG31" s="124"/>
      <c r="AH31" s="20"/>
    </row>
    <row r="32" spans="1:47" s="178" customFormat="1" ht="22.5" customHeight="1">
      <c r="A32" s="166" t="s">
        <v>102</v>
      </c>
      <c r="B32" s="112"/>
      <c r="C32" s="119"/>
      <c r="D32" s="119"/>
      <c r="E32" s="113"/>
      <c r="F32" s="20"/>
      <c r="G32" s="167"/>
      <c r="H32" s="20"/>
      <c r="I32" s="17"/>
      <c r="J32" s="17"/>
      <c r="K32" s="165"/>
      <c r="L32" s="165"/>
      <c r="M32" s="165"/>
      <c r="N32" s="17"/>
      <c r="O32" s="17"/>
      <c r="P32" s="17"/>
      <c r="Q32" s="17"/>
      <c r="R32" s="165"/>
      <c r="S32" s="165"/>
      <c r="T32" s="17"/>
      <c r="U32" s="17"/>
      <c r="V32" s="17"/>
      <c r="W32" s="165"/>
      <c r="X32" s="17"/>
      <c r="Y32" s="165"/>
      <c r="Z32" s="17"/>
      <c r="AA32" s="17"/>
      <c r="AB32" s="17"/>
      <c r="AC32" s="165"/>
      <c r="AD32" s="17"/>
      <c r="AE32" s="124"/>
      <c r="AF32" s="17"/>
      <c r="AG32" s="124"/>
      <c r="AH32" s="17"/>
    </row>
    <row r="33" spans="1:34" ht="22.5" customHeight="1">
      <c r="A33" s="159"/>
      <c r="B33" s="128" t="s">
        <v>103</v>
      </c>
      <c r="C33" s="112"/>
      <c r="D33" s="113"/>
      <c r="E33" s="113"/>
      <c r="F33" s="8">
        <v>0</v>
      </c>
      <c r="G33" s="168"/>
      <c r="H33" s="8">
        <v>0</v>
      </c>
      <c r="I33" s="169"/>
      <c r="J33" s="8">
        <v>125352</v>
      </c>
      <c r="K33" s="169"/>
      <c r="L33" s="8">
        <v>0</v>
      </c>
      <c r="M33" s="168"/>
      <c r="N33" s="8">
        <v>0</v>
      </c>
      <c r="O33" s="168"/>
      <c r="P33" s="8">
        <v>0</v>
      </c>
      <c r="Q33" s="168"/>
      <c r="R33" s="8">
        <v>0</v>
      </c>
      <c r="S33" s="8"/>
      <c r="T33" s="8">
        <f>SUM(J33:R33)</f>
        <v>125352</v>
      </c>
      <c r="U33" s="169"/>
      <c r="V33" s="8">
        <v>0</v>
      </c>
      <c r="W33" s="168"/>
      <c r="X33" s="8">
        <v>0</v>
      </c>
      <c r="Y33" s="168"/>
      <c r="Z33" s="8">
        <v>0</v>
      </c>
      <c r="AA33" s="8"/>
      <c r="AB33" s="8">
        <v>0</v>
      </c>
      <c r="AC33" s="169"/>
      <c r="AD33" s="63">
        <f t="shared" ref="AD33:AD35" si="12">+F33+H33+T33+V33+X33+Z33+AB33</f>
        <v>125352</v>
      </c>
      <c r="AE33" s="169"/>
      <c r="AF33" s="8">
        <v>0</v>
      </c>
      <c r="AG33" s="6"/>
      <c r="AH33" s="8">
        <f>+AD33+AF33</f>
        <v>125352</v>
      </c>
    </row>
    <row r="34" spans="1:34" ht="22.5" customHeight="1">
      <c r="A34" s="159"/>
      <c r="B34" s="128" t="s">
        <v>161</v>
      </c>
      <c r="C34" s="112"/>
      <c r="D34" s="248"/>
      <c r="E34" s="113"/>
      <c r="F34" s="8">
        <v>0</v>
      </c>
      <c r="G34" s="168"/>
      <c r="H34" s="8">
        <v>0</v>
      </c>
      <c r="I34" s="169"/>
      <c r="J34" s="8">
        <v>-22087</v>
      </c>
      <c r="K34" s="169"/>
      <c r="L34" s="8">
        <v>0</v>
      </c>
      <c r="M34" s="168"/>
      <c r="N34" s="8">
        <v>0</v>
      </c>
      <c r="O34" s="168"/>
      <c r="P34" s="8">
        <v>0</v>
      </c>
      <c r="Q34" s="168"/>
      <c r="R34" s="8">
        <v>0</v>
      </c>
      <c r="S34" s="8"/>
      <c r="T34" s="8">
        <f t="shared" ref="T34:T35" si="13">SUM(J34:R34)</f>
        <v>-22087</v>
      </c>
      <c r="U34" s="169"/>
      <c r="V34" s="8">
        <v>0</v>
      </c>
      <c r="W34" s="168"/>
      <c r="X34" s="8">
        <v>0</v>
      </c>
      <c r="Y34" s="168"/>
      <c r="Z34" s="8">
        <v>0</v>
      </c>
      <c r="AA34" s="8"/>
      <c r="AB34" s="8">
        <v>0</v>
      </c>
      <c r="AC34" s="169"/>
      <c r="AD34" s="63">
        <f t="shared" si="12"/>
        <v>-22087</v>
      </c>
      <c r="AE34" s="169"/>
      <c r="AF34" s="8">
        <v>0</v>
      </c>
      <c r="AG34" s="6"/>
      <c r="AH34" s="8">
        <f>+AD34+AF34</f>
        <v>-22087</v>
      </c>
    </row>
    <row r="35" spans="1:34" ht="22.5" customHeight="1">
      <c r="A35" s="159"/>
      <c r="B35" s="128" t="s">
        <v>165</v>
      </c>
      <c r="C35" s="112"/>
      <c r="D35" s="35">
        <v>17</v>
      </c>
      <c r="E35" s="113"/>
      <c r="F35" s="21">
        <v>0</v>
      </c>
      <c r="G35" s="168"/>
      <c r="H35" s="21">
        <v>0</v>
      </c>
      <c r="I35" s="169"/>
      <c r="J35" s="21">
        <v>0</v>
      </c>
      <c r="K35" s="169"/>
      <c r="L35" s="21">
        <v>0</v>
      </c>
      <c r="M35" s="168"/>
      <c r="N35" s="21">
        <v>0</v>
      </c>
      <c r="O35" s="168"/>
      <c r="P35" s="21">
        <v>0</v>
      </c>
      <c r="Q35" s="168"/>
      <c r="R35" s="21">
        <f>SUM(J35:Q35)</f>
        <v>0</v>
      </c>
      <c r="S35" s="8"/>
      <c r="T35" s="21">
        <f t="shared" si="13"/>
        <v>0</v>
      </c>
      <c r="U35" s="169"/>
      <c r="V35" s="21">
        <v>0</v>
      </c>
      <c r="W35" s="168"/>
      <c r="X35" s="21">
        <v>6297598</v>
      </c>
      <c r="Y35" s="168"/>
      <c r="Z35" s="21">
        <v>-6297598</v>
      </c>
      <c r="AA35" s="8"/>
      <c r="AB35" s="21">
        <v>-6297598</v>
      </c>
      <c r="AC35" s="169"/>
      <c r="AD35" s="93">
        <f t="shared" si="12"/>
        <v>-6297598</v>
      </c>
      <c r="AE35" s="169"/>
      <c r="AF35" s="21">
        <v>0</v>
      </c>
      <c r="AG35" s="6"/>
      <c r="AH35" s="21">
        <f t="shared" ref="AH35" si="14">+AD35+AF35</f>
        <v>-6297598</v>
      </c>
    </row>
    <row r="36" spans="1:34" ht="22.5" hidden="1" customHeight="1">
      <c r="A36" s="159"/>
      <c r="B36" s="128" t="s">
        <v>104</v>
      </c>
      <c r="C36" s="112"/>
      <c r="D36" s="248"/>
      <c r="E36" s="113"/>
      <c r="F36" s="21">
        <v>0</v>
      </c>
      <c r="G36" s="168"/>
      <c r="H36" s="21">
        <v>0</v>
      </c>
      <c r="I36" s="169"/>
      <c r="J36" s="21">
        <v>0</v>
      </c>
      <c r="K36" s="169"/>
      <c r="L36" s="21">
        <v>0</v>
      </c>
      <c r="M36" s="168"/>
      <c r="N36" s="21">
        <v>0</v>
      </c>
      <c r="O36" s="168"/>
      <c r="P36" s="21">
        <v>0</v>
      </c>
      <c r="Q36" s="168"/>
      <c r="R36" s="21">
        <v>0</v>
      </c>
      <c r="S36" s="52"/>
      <c r="T36" s="21">
        <f t="shared" ref="T36" si="15">SUM(J36:R36)</f>
        <v>0</v>
      </c>
      <c r="U36" s="169"/>
      <c r="V36" s="21">
        <v>0</v>
      </c>
      <c r="W36" s="169"/>
      <c r="X36" s="21">
        <v>0</v>
      </c>
      <c r="Y36" s="169"/>
      <c r="Z36" s="21">
        <v>0</v>
      </c>
      <c r="AA36" s="52"/>
      <c r="AB36" s="21">
        <v>0</v>
      </c>
      <c r="AC36" s="169"/>
      <c r="AD36" s="21"/>
      <c r="AE36" s="169"/>
      <c r="AF36" s="21">
        <v>0</v>
      </c>
      <c r="AG36" s="169"/>
      <c r="AH36" s="21">
        <f>+AD36+AF36</f>
        <v>0</v>
      </c>
    </row>
    <row r="37" spans="1:34" ht="22.5" customHeight="1">
      <c r="A37" s="166" t="s">
        <v>105</v>
      </c>
      <c r="B37" s="112"/>
      <c r="C37" s="112"/>
      <c r="D37" s="112"/>
      <c r="E37" s="113"/>
      <c r="F37" s="7">
        <f>SUM(F33:F36)</f>
        <v>0</v>
      </c>
      <c r="G37" s="169"/>
      <c r="H37" s="7">
        <f>SUM(H33:H36)</f>
        <v>0</v>
      </c>
      <c r="I37" s="169"/>
      <c r="J37" s="7">
        <f>SUM(J33:J36)</f>
        <v>103265</v>
      </c>
      <c r="K37" s="169"/>
      <c r="L37" s="7">
        <f>SUM(L33:L36)</f>
        <v>0</v>
      </c>
      <c r="M37" s="169"/>
      <c r="N37" s="7">
        <f>SUM(N33:N36)</f>
        <v>0</v>
      </c>
      <c r="O37" s="168"/>
      <c r="P37" s="7">
        <f>SUM(P33:P36)</f>
        <v>0</v>
      </c>
      <c r="Q37" s="168"/>
      <c r="R37" s="7">
        <f>SUM(R33:R36)</f>
        <v>0</v>
      </c>
      <c r="S37" s="60"/>
      <c r="T37" s="7">
        <f>SUM(T33:T36)</f>
        <v>103265</v>
      </c>
      <c r="U37" s="169"/>
      <c r="V37" s="7">
        <f>SUM(V33:V36)</f>
        <v>0</v>
      </c>
      <c r="W37" s="169"/>
      <c r="X37" s="7">
        <f>SUM(X33:X36)</f>
        <v>6297598</v>
      </c>
      <c r="Y37" s="169"/>
      <c r="Z37" s="7">
        <f>SUM(Z33:Z36)</f>
        <v>-6297598</v>
      </c>
      <c r="AA37" s="60"/>
      <c r="AB37" s="7">
        <f>SUM(AB33:AB36)</f>
        <v>-6297598</v>
      </c>
      <c r="AC37" s="169"/>
      <c r="AD37" s="7">
        <f>SUM(AD33:AD36)</f>
        <v>-6194333</v>
      </c>
      <c r="AE37" s="169"/>
      <c r="AF37" s="7">
        <f>SUM(AF33:AF36)</f>
        <v>0</v>
      </c>
      <c r="AG37" s="169"/>
      <c r="AH37" s="7">
        <f>SUM(AH33:AH36)</f>
        <v>-6194333</v>
      </c>
    </row>
    <row r="38" spans="1:34" s="56" customFormat="1" ht="22.5" customHeight="1">
      <c r="A38" s="166" t="s">
        <v>172</v>
      </c>
      <c r="B38" s="159"/>
      <c r="C38" s="10"/>
      <c r="D38" s="35"/>
      <c r="E38" s="35"/>
      <c r="F38" s="204"/>
      <c r="G38" s="170"/>
      <c r="H38" s="204"/>
      <c r="I38" s="94"/>
      <c r="J38" s="205"/>
      <c r="K38" s="170"/>
      <c r="L38" s="205"/>
      <c r="M38" s="206"/>
      <c r="N38" s="205"/>
      <c r="O38" s="95"/>
      <c r="P38" s="205"/>
      <c r="Q38" s="95"/>
      <c r="R38" s="205"/>
      <c r="S38" s="205"/>
      <c r="T38" s="205"/>
      <c r="U38" s="94"/>
      <c r="V38" s="205"/>
      <c r="W38" s="170"/>
      <c r="X38" s="205"/>
      <c r="Y38" s="170"/>
      <c r="Z38" s="205"/>
      <c r="AA38" s="69"/>
      <c r="AB38" s="205"/>
      <c r="AC38" s="69"/>
      <c r="AD38" s="205"/>
    </row>
    <row r="39" spans="1:34" s="56" customFormat="1" ht="22.5" customHeight="1">
      <c r="A39" s="166"/>
      <c r="B39" s="81" t="s">
        <v>198</v>
      </c>
      <c r="C39" s="10"/>
      <c r="D39" s="35"/>
      <c r="E39" s="35"/>
      <c r="F39" s="8"/>
      <c r="G39" s="168"/>
      <c r="H39" s="8"/>
      <c r="I39" s="47"/>
      <c r="J39" s="8"/>
      <c r="K39" s="169"/>
      <c r="L39" s="8"/>
      <c r="M39" s="242"/>
      <c r="N39" s="243"/>
      <c r="O39" s="244"/>
      <c r="P39" s="243"/>
      <c r="Q39" s="244"/>
      <c r="R39" s="243"/>
      <c r="S39" s="243"/>
      <c r="T39" s="243"/>
      <c r="U39" s="47"/>
      <c r="V39" s="243"/>
      <c r="W39" s="245"/>
      <c r="X39" s="243"/>
      <c r="Y39" s="245"/>
      <c r="Z39" s="63"/>
      <c r="AA39" s="69"/>
      <c r="AB39" s="243"/>
      <c r="AC39" s="69"/>
      <c r="AD39" s="243"/>
      <c r="AF39" s="52"/>
      <c r="AH39" s="8"/>
    </row>
    <row r="40" spans="1:34" s="56" customFormat="1" ht="22.5" customHeight="1">
      <c r="A40" s="207"/>
      <c r="B40" s="81" t="s">
        <v>199</v>
      </c>
      <c r="C40" s="10"/>
      <c r="D40" s="35"/>
      <c r="E40" s="35"/>
      <c r="F40" s="8">
        <v>0</v>
      </c>
      <c r="G40" s="168"/>
      <c r="H40" s="8">
        <v>0</v>
      </c>
      <c r="I40" s="169"/>
      <c r="J40" s="8">
        <v>0</v>
      </c>
      <c r="K40" s="169"/>
      <c r="L40" s="8">
        <v>0</v>
      </c>
      <c r="M40" s="168"/>
      <c r="N40" s="8">
        <v>0</v>
      </c>
      <c r="O40" s="168"/>
      <c r="P40" s="8">
        <v>0</v>
      </c>
      <c r="Q40" s="168"/>
      <c r="R40" s="8">
        <f>SUM(J40:Q40)</f>
        <v>0</v>
      </c>
      <c r="S40" s="169"/>
      <c r="T40" s="8">
        <v>0</v>
      </c>
      <c r="U40" s="168"/>
      <c r="V40" s="8">
        <v>0</v>
      </c>
      <c r="W40" s="169"/>
      <c r="X40" s="8">
        <f>+F40+H40+R40+T40+V40</f>
        <v>0</v>
      </c>
      <c r="Y40" s="169"/>
      <c r="Z40" s="93">
        <f>+F40+H40+T40+V40+X40</f>
        <v>0</v>
      </c>
      <c r="AA40" s="6"/>
      <c r="AB40" s="8">
        <v>0</v>
      </c>
      <c r="AC40" s="3"/>
      <c r="AD40" s="8">
        <f t="shared" ref="AD40:AH40" si="16">+Z40+AB40</f>
        <v>0</v>
      </c>
      <c r="AF40" s="21">
        <v>45000</v>
      </c>
      <c r="AH40" s="8">
        <f t="shared" si="16"/>
        <v>45000</v>
      </c>
    </row>
    <row r="41" spans="1:34" s="56" customFormat="1" ht="22.5" customHeight="1">
      <c r="A41" s="166" t="s">
        <v>173</v>
      </c>
      <c r="B41" s="159"/>
      <c r="C41" s="10"/>
      <c r="D41" s="35"/>
      <c r="E41" s="35"/>
      <c r="F41" s="208">
        <f>SUM(F39:F40)</f>
        <v>0</v>
      </c>
      <c r="G41" s="165"/>
      <c r="H41" s="208">
        <f>SUM(H39:H40)</f>
        <v>0</v>
      </c>
      <c r="I41" s="17"/>
      <c r="J41" s="208">
        <f>SUM(J39:J40)</f>
        <v>0</v>
      </c>
      <c r="K41" s="165"/>
      <c r="L41" s="208">
        <f>SUM(L39:L40)</f>
        <v>0</v>
      </c>
      <c r="M41" s="167"/>
      <c r="N41" s="208">
        <f>SUM(N39:N40)</f>
        <v>0</v>
      </c>
      <c r="O41" s="20"/>
      <c r="P41" s="208">
        <f>SUM(P39:P40)</f>
        <v>0</v>
      </c>
      <c r="Q41" s="20"/>
      <c r="R41" s="208">
        <f>SUM(R39:R40)</f>
        <v>0</v>
      </c>
      <c r="S41" s="17"/>
      <c r="T41" s="208">
        <f>SUM(T39:T40)</f>
        <v>0</v>
      </c>
      <c r="U41" s="165"/>
      <c r="V41" s="208">
        <f>SUM(V39:V40)</f>
        <v>0</v>
      </c>
      <c r="W41" s="165"/>
      <c r="X41" s="208">
        <f>SUM(X39:X40)</f>
        <v>0</v>
      </c>
      <c r="Y41" s="124"/>
      <c r="Z41" s="208">
        <f>+F41+H41+T41+V41+X41</f>
        <v>0</v>
      </c>
      <c r="AA41" s="124"/>
      <c r="AB41" s="208">
        <f>SUM(AB39:AB40)</f>
        <v>0</v>
      </c>
      <c r="AC41" s="3"/>
      <c r="AD41" s="208">
        <f>SUM(AD39:AD40)</f>
        <v>0</v>
      </c>
      <c r="AF41" s="208">
        <f>SUM(AF39:AF40)</f>
        <v>45000</v>
      </c>
      <c r="AH41" s="208">
        <f>SUM(AH39:AH40)</f>
        <v>45000</v>
      </c>
    </row>
    <row r="42" spans="1:34" ht="22.5" customHeight="1">
      <c r="A42" s="152" t="s">
        <v>188</v>
      </c>
      <c r="B42" s="159"/>
      <c r="C42" s="10"/>
      <c r="D42" s="67"/>
      <c r="E42" s="113"/>
      <c r="F42" s="11"/>
      <c r="G42" s="171"/>
      <c r="H42" s="11"/>
      <c r="I42" s="11"/>
      <c r="J42" s="11"/>
      <c r="K42" s="171"/>
      <c r="L42" s="11"/>
      <c r="M42" s="171"/>
      <c r="N42" s="11"/>
      <c r="O42" s="12"/>
      <c r="P42" s="11"/>
      <c r="Q42" s="12"/>
      <c r="R42" s="11"/>
      <c r="S42" s="61"/>
      <c r="T42" s="11"/>
      <c r="U42" s="12"/>
      <c r="V42" s="11"/>
      <c r="W42" s="171"/>
      <c r="X42" s="11"/>
      <c r="Y42" s="171"/>
      <c r="Z42" s="11"/>
      <c r="AA42" s="11"/>
      <c r="AB42" s="11"/>
      <c r="AC42" s="172"/>
      <c r="AD42" s="11"/>
      <c r="AE42" s="130"/>
      <c r="AF42" s="11"/>
      <c r="AG42" s="112"/>
      <c r="AH42" s="11"/>
    </row>
    <row r="43" spans="1:34" ht="22.5" customHeight="1">
      <c r="A43" s="159"/>
      <c r="B43" s="159" t="s">
        <v>189</v>
      </c>
      <c r="C43" s="10"/>
      <c r="D43" s="67"/>
      <c r="E43" s="113"/>
      <c r="F43" s="8">
        <v>0</v>
      </c>
      <c r="G43" s="8"/>
      <c r="H43" s="8">
        <v>0</v>
      </c>
      <c r="I43" s="5"/>
      <c r="J43" s="8">
        <v>0</v>
      </c>
      <c r="K43" s="22"/>
      <c r="L43" s="8">
        <v>0</v>
      </c>
      <c r="M43" s="9"/>
      <c r="N43" s="8">
        <v>0</v>
      </c>
      <c r="O43" s="5"/>
      <c r="P43" s="8">
        <v>0</v>
      </c>
      <c r="Q43" s="5"/>
      <c r="R43" s="8">
        <v>0</v>
      </c>
      <c r="S43" s="52"/>
      <c r="T43" s="8">
        <f>SUM(J43:R43)</f>
        <v>0</v>
      </c>
      <c r="U43" s="5"/>
      <c r="V43" s="8">
        <v>0</v>
      </c>
      <c r="W43" s="9"/>
      <c r="X43" s="8">
        <v>0</v>
      </c>
      <c r="Y43" s="9"/>
      <c r="Z43" s="209">
        <v>5169791</v>
      </c>
      <c r="AA43" s="8"/>
      <c r="AB43" s="8">
        <v>0</v>
      </c>
      <c r="AC43" s="23"/>
      <c r="AD43" s="52">
        <f t="shared" ref="AD43:AD48" si="17">+F43+H43+T43+V43+X43+Z43+AB43</f>
        <v>5169791</v>
      </c>
      <c r="AE43" s="124"/>
      <c r="AF43" s="8">
        <v>0</v>
      </c>
      <c r="AG43" s="124"/>
      <c r="AH43" s="8">
        <f t="shared" ref="AH43" si="18">+AD43+AF43</f>
        <v>5169791</v>
      </c>
    </row>
    <row r="44" spans="1:34" ht="22.5" customHeight="1">
      <c r="A44" s="158"/>
      <c r="B44" s="112" t="s">
        <v>106</v>
      </c>
      <c r="C44" s="112"/>
      <c r="D44" s="112"/>
      <c r="E44" s="113"/>
      <c r="F44" s="21">
        <v>0</v>
      </c>
      <c r="G44" s="8"/>
      <c r="H44" s="21">
        <v>0</v>
      </c>
      <c r="I44" s="24"/>
      <c r="J44" s="21">
        <v>0</v>
      </c>
      <c r="K44" s="173"/>
      <c r="L44" s="21">
        <v>-1261</v>
      </c>
      <c r="M44" s="173"/>
      <c r="N44" s="21">
        <v>-926678</v>
      </c>
      <c r="O44" s="173"/>
      <c r="P44" s="25">
        <v>95852</v>
      </c>
      <c r="Q44" s="173"/>
      <c r="R44" s="21">
        <v>0</v>
      </c>
      <c r="S44" s="52"/>
      <c r="T44" s="21">
        <f>SUM(J44:R44)</f>
        <v>-832087</v>
      </c>
      <c r="U44" s="13"/>
      <c r="V44" s="21">
        <v>0</v>
      </c>
      <c r="W44" s="13"/>
      <c r="X44" s="21">
        <v>0</v>
      </c>
      <c r="Y44" s="13"/>
      <c r="Z44" s="93">
        <v>83558</v>
      </c>
      <c r="AA44" s="52"/>
      <c r="AB44" s="21">
        <v>0</v>
      </c>
      <c r="AC44" s="13"/>
      <c r="AD44" s="52">
        <f t="shared" si="17"/>
        <v>-748529</v>
      </c>
      <c r="AE44" s="124"/>
      <c r="AF44" s="21">
        <v>0</v>
      </c>
      <c r="AG44" s="124"/>
      <c r="AH44" s="21">
        <f>+AD44+AF44</f>
        <v>-748529</v>
      </c>
    </row>
    <row r="45" spans="1:34" ht="22.5" customHeight="1">
      <c r="A45" s="152" t="s">
        <v>190</v>
      </c>
      <c r="B45" s="112"/>
      <c r="C45" s="112"/>
      <c r="D45" s="112"/>
      <c r="E45" s="113"/>
      <c r="F45" s="14">
        <f>SUM(F43:F44)</f>
        <v>0</v>
      </c>
      <c r="G45" s="15"/>
      <c r="H45" s="14">
        <f>SUM(H43:H44)</f>
        <v>0</v>
      </c>
      <c r="I45" s="16"/>
      <c r="J45" s="14">
        <f>SUM(J43:J44)</f>
        <v>0</v>
      </c>
      <c r="K45" s="174"/>
      <c r="L45" s="14">
        <f>+L43+L44</f>
        <v>-1261</v>
      </c>
      <c r="M45" s="174"/>
      <c r="N45" s="14">
        <f>+N43+N44</f>
        <v>-926678</v>
      </c>
      <c r="O45" s="174"/>
      <c r="P45" s="14">
        <f>+P43+P44</f>
        <v>95852</v>
      </c>
      <c r="Q45" s="174"/>
      <c r="R45" s="14">
        <f>+R43+R44</f>
        <v>0</v>
      </c>
      <c r="S45" s="60"/>
      <c r="T45" s="14">
        <f>SUM(T43:T44)</f>
        <v>-832087</v>
      </c>
      <c r="U45" s="18"/>
      <c r="V45" s="14">
        <f>+V43+V44</f>
        <v>0</v>
      </c>
      <c r="W45" s="164"/>
      <c r="X45" s="14">
        <f>+X43+X44</f>
        <v>0</v>
      </c>
      <c r="Y45" s="164"/>
      <c r="Z45" s="14">
        <f>+Z43+Z44</f>
        <v>5253349</v>
      </c>
      <c r="AA45" s="60"/>
      <c r="AB45" s="14">
        <f>+AB43+AB44</f>
        <v>0</v>
      </c>
      <c r="AC45" s="174"/>
      <c r="AD45" s="14">
        <f t="shared" si="17"/>
        <v>4421262</v>
      </c>
      <c r="AE45" s="175"/>
      <c r="AF45" s="14">
        <f>+AF43+AF44</f>
        <v>0</v>
      </c>
      <c r="AG45" s="175"/>
      <c r="AH45" s="14">
        <f>SUM(AH43:AH44)</f>
        <v>4421262</v>
      </c>
    </row>
    <row r="46" spans="1:34" s="56" customFormat="1" ht="22.35" hidden="1" customHeight="1">
      <c r="A46" s="284" t="s">
        <v>178</v>
      </c>
      <c r="B46" s="284"/>
      <c r="C46" s="32"/>
      <c r="D46" s="32"/>
      <c r="E46" s="35"/>
      <c r="F46" s="195"/>
      <c r="G46" s="15"/>
      <c r="H46" s="195"/>
      <c r="I46" s="16"/>
      <c r="J46" s="195"/>
      <c r="K46" s="174"/>
      <c r="L46" s="195"/>
      <c r="M46" s="174"/>
      <c r="N46" s="195"/>
      <c r="O46" s="174"/>
      <c r="P46" s="195"/>
      <c r="Q46" s="174"/>
      <c r="R46" s="195"/>
      <c r="S46" s="195"/>
      <c r="T46" s="195"/>
      <c r="U46" s="18"/>
      <c r="V46" s="195"/>
      <c r="W46" s="164"/>
      <c r="X46" s="195"/>
      <c r="Y46" s="164"/>
      <c r="Z46" s="195"/>
      <c r="AA46" s="195"/>
      <c r="AB46" s="195"/>
      <c r="AC46" s="174"/>
      <c r="AD46" s="195"/>
      <c r="AE46" s="175"/>
      <c r="AF46" s="195"/>
      <c r="AG46" s="175"/>
      <c r="AH46" s="195"/>
    </row>
    <row r="47" spans="1:34" s="56" customFormat="1" ht="22.35" hidden="1" customHeight="1">
      <c r="A47" s="231"/>
      <c r="B47" s="231" t="s">
        <v>179</v>
      </c>
      <c r="C47" s="32"/>
      <c r="D47" s="32"/>
      <c r="E47" s="35"/>
      <c r="F47" s="225">
        <v>0</v>
      </c>
      <c r="G47" s="230"/>
      <c r="H47" s="225">
        <v>0</v>
      </c>
      <c r="I47" s="11"/>
      <c r="J47" s="225">
        <v>0</v>
      </c>
      <c r="K47" s="173"/>
      <c r="L47" s="225">
        <v>0</v>
      </c>
      <c r="M47" s="174"/>
      <c r="N47" s="225"/>
      <c r="O47" s="173"/>
      <c r="P47" s="225">
        <v>0</v>
      </c>
      <c r="Q47" s="173"/>
      <c r="R47" s="225">
        <v>0</v>
      </c>
      <c r="S47" s="225"/>
      <c r="T47" s="225">
        <f>SUM(J47:R47)</f>
        <v>0</v>
      </c>
      <c r="U47" s="226"/>
      <c r="V47" s="225">
        <v>0</v>
      </c>
      <c r="W47" s="172"/>
      <c r="X47" s="225">
        <v>0</v>
      </c>
      <c r="Y47" s="172"/>
      <c r="Z47" s="225"/>
      <c r="AA47" s="225"/>
      <c r="AB47" s="225">
        <v>0</v>
      </c>
      <c r="AC47" s="173"/>
      <c r="AD47" s="225">
        <f t="shared" ref="AD47" si="19">+F47+H47+T47+V47+X47+Z47+AB47</f>
        <v>0</v>
      </c>
      <c r="AE47" s="124"/>
      <c r="AF47" s="225">
        <v>0</v>
      </c>
      <c r="AG47" s="124"/>
      <c r="AH47" s="225">
        <f t="shared" ref="AH47" si="20">+AD47+AF47</f>
        <v>0</v>
      </c>
    </row>
    <row r="48" spans="1:34" ht="22.5" customHeight="1">
      <c r="A48" s="112" t="s">
        <v>107</v>
      </c>
      <c r="B48" s="112"/>
      <c r="C48" s="112"/>
      <c r="D48" s="112"/>
      <c r="E48" s="113"/>
      <c r="F48" s="8">
        <v>0</v>
      </c>
      <c r="G48" s="8"/>
      <c r="H48" s="8">
        <v>0</v>
      </c>
      <c r="I48" s="5"/>
      <c r="J48" s="8">
        <v>0</v>
      </c>
      <c r="K48" s="169"/>
      <c r="L48" s="209">
        <v>-46886</v>
      </c>
      <c r="M48" s="211"/>
      <c r="N48" s="209">
        <v>-171717</v>
      </c>
      <c r="O48" s="8"/>
      <c r="P48" s="8">
        <v>0</v>
      </c>
      <c r="Q48" s="5"/>
      <c r="R48" s="8">
        <v>0</v>
      </c>
      <c r="S48" s="52"/>
      <c r="T48" s="8">
        <f>SUM(J48:R48)</f>
        <v>-218603</v>
      </c>
      <c r="U48" s="169"/>
      <c r="V48" s="8">
        <v>0</v>
      </c>
      <c r="W48" s="5"/>
      <c r="X48" s="8">
        <v>0</v>
      </c>
      <c r="Y48" s="5"/>
      <c r="Z48" s="8">
        <v>273253</v>
      </c>
      <c r="AA48" s="8"/>
      <c r="AB48" s="8">
        <v>0</v>
      </c>
      <c r="AC48" s="169"/>
      <c r="AD48" s="8">
        <f t="shared" si="17"/>
        <v>54650</v>
      </c>
      <c r="AE48" s="168"/>
      <c r="AF48" s="8">
        <v>0</v>
      </c>
      <c r="AG48" s="6"/>
      <c r="AH48" s="8">
        <f t="shared" ref="AH48" si="21">+AD48+AF48</f>
        <v>54650</v>
      </c>
    </row>
    <row r="49" spans="1:34" ht="22.5" customHeight="1" thickBot="1">
      <c r="A49" s="176" t="s">
        <v>194</v>
      </c>
      <c r="B49" s="119"/>
      <c r="C49" s="119"/>
      <c r="D49" s="119"/>
      <c r="E49" s="117"/>
      <c r="F49" s="19">
        <f>+F30+F37+F41+F45+F47+F48</f>
        <v>92692773</v>
      </c>
      <c r="G49" s="164"/>
      <c r="H49" s="19">
        <f>+H30+H37+H45+H47+H48</f>
        <v>43362964</v>
      </c>
      <c r="I49" s="164"/>
      <c r="J49" s="19">
        <f>+J30+J37+J45+J47+J48</f>
        <v>458724</v>
      </c>
      <c r="K49" s="164"/>
      <c r="L49" s="19">
        <f>+L30+L37+L45+L47+L48</f>
        <v>4307963</v>
      </c>
      <c r="M49" s="164"/>
      <c r="N49" s="19">
        <f>+N30+N37+N45+N47+N48</f>
        <v>1510104</v>
      </c>
      <c r="O49" s="164"/>
      <c r="P49" s="19">
        <f>+P30+P37+P45+P47+P48</f>
        <v>230854</v>
      </c>
      <c r="Q49" s="164"/>
      <c r="R49" s="19">
        <f>+R30+R37+R45+R47+R48</f>
        <v>1842</v>
      </c>
      <c r="S49" s="60"/>
      <c r="T49" s="19">
        <f>+T30+T37+T45+T47+T48</f>
        <v>6509487</v>
      </c>
      <c r="U49" s="164"/>
      <c r="V49" s="19">
        <f>+V30+V37+V45+V47+V48</f>
        <v>10091000</v>
      </c>
      <c r="W49" s="164"/>
      <c r="X49" s="19">
        <f>+X30+X37+X45+X47+X48</f>
        <v>11402307</v>
      </c>
      <c r="Y49" s="164"/>
      <c r="Z49" s="19">
        <f>+Z30+Z37+Z45+Z47+Z48</f>
        <v>89819263</v>
      </c>
      <c r="AA49" s="60"/>
      <c r="AB49" s="19">
        <f>+AB30+AB37+AB45+AB48</f>
        <v>-11402307</v>
      </c>
      <c r="AC49" s="164"/>
      <c r="AD49" s="19">
        <f>+AD30+AD37+AD45+AD47+AD48</f>
        <v>242475487</v>
      </c>
      <c r="AE49" s="112"/>
      <c r="AF49" s="19">
        <f>+AF30+AF37+AF41+AF45+AF47+AF48</f>
        <v>45000</v>
      </c>
      <c r="AG49" s="112"/>
      <c r="AH49" s="19">
        <f>+AD49+AF49</f>
        <v>242520487</v>
      </c>
    </row>
    <row r="50" spans="1:34" ht="22.5" customHeight="1" thickTop="1">
      <c r="D50" s="134"/>
    </row>
    <row r="51" spans="1:34">
      <c r="D51" s="134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</row>
    <row r="52" spans="1:34">
      <c r="D52" s="134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1:34">
      <c r="D53" s="134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4">
      <c r="D54" s="134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>
      <c r="D55" s="134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>
      <c r="D56" s="134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>
      <c r="D57" s="134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>
      <c r="D58" s="134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1:34">
      <c r="D59" s="134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>
      <c r="D60" s="134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1:34">
      <c r="D61" s="134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1:34">
      <c r="D62" s="134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1:34">
      <c r="D63" s="134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4">
      <c r="D64" s="134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4:34">
      <c r="D65" s="134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4:34">
      <c r="D66" s="134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4:34">
      <c r="D67" s="134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4:34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4:34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4:3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4:3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4:3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4:3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4:3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4:3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4:3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4:3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4:3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4:3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4:3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6:3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6:3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6:3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6:3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6:3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6:3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6:3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6:3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6:3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6:3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6:3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6:3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6:3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6:3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6:3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6:3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6:3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6:3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6:3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6:3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6:34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6:34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6:34"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6:34"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6:34"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6:34"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6:34"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spans="6:34"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</sheetData>
  <mergeCells count="5">
    <mergeCell ref="AF3:AH3"/>
    <mergeCell ref="F4:AH4"/>
    <mergeCell ref="J5:T5"/>
    <mergeCell ref="V5:Z5"/>
    <mergeCell ref="A46:B46"/>
  </mergeCells>
  <pageMargins left="0.39370078740157499" right="0.15748031496063" top="0.39370078740157499" bottom="0.27559055118110198" header="0.511811023622047" footer="0.27559055118110198"/>
  <pageSetup paperSize="9" scale="42" firstPageNumber="6" fitToHeight="0" orientation="landscape" useFirstPageNumber="1" r:id="rId1"/>
  <headerFooter>
    <oddFooter>&amp;L&amp;"CordiaUPC,Regular"&amp;15  The accompanying notes are an integral part of these interim financial statements.
&amp;C&amp;"CordiaUPC,Regular"&amp;15&amp;P</oddFooter>
  </headerFooter>
  <ignoredErrors>
    <ignoredError sqref="AH45 AD25:AH25 T25 T45 T17" formula="1"/>
    <ignoredError sqref="T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25"/>
  <sheetViews>
    <sheetView view="pageBreakPreview" zoomScale="80" zoomScaleNormal="60" zoomScaleSheetLayoutView="80" workbookViewId="0">
      <pane xSplit="5" ySplit="4" topLeftCell="F40" activePane="bottomRight" state="frozen"/>
      <selection pane="topRight" activeCell="F1" sqref="F1"/>
      <selection pane="bottomLeft" activeCell="A5" sqref="A5"/>
      <selection pane="bottomRight" activeCell="F4" sqref="F4:AD4"/>
    </sheetView>
  </sheetViews>
  <sheetFormatPr defaultColWidth="2" defaultRowHeight="23.25"/>
  <cols>
    <col min="1" max="1" width="2.14062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28515625" style="3" customWidth="1"/>
    <col min="6" max="6" width="16.140625" style="3" customWidth="1"/>
    <col min="7" max="7" width="1.425781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42578125" style="3" customWidth="1"/>
    <col min="12" max="12" width="16.140625" style="3" customWidth="1"/>
    <col min="13" max="13" width="1.42578125" style="3" customWidth="1"/>
    <col min="14" max="14" width="16.140625" style="3" customWidth="1"/>
    <col min="15" max="15" width="1.42578125" style="3" customWidth="1"/>
    <col min="16" max="16" width="16.140625" style="3" customWidth="1"/>
    <col min="17" max="17" width="1.42578125" style="3" customWidth="1"/>
    <col min="18" max="18" width="16.140625" style="3" customWidth="1"/>
    <col min="19" max="19" width="1.42578125" style="3" customWidth="1"/>
    <col min="20" max="20" width="15.85546875" style="3" customWidth="1"/>
    <col min="21" max="21" width="1.42578125" style="3" customWidth="1"/>
    <col min="22" max="22" width="16.140625" style="3" customWidth="1"/>
    <col min="23" max="23" width="1.42578125" style="3" customWidth="1"/>
    <col min="24" max="24" width="16.140625" style="3" customWidth="1"/>
    <col min="25" max="25" width="1.425781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42578125" style="3" customWidth="1"/>
    <col min="30" max="30" width="17.42578125" style="3" customWidth="1"/>
    <col min="31" max="79" width="10.42578125" style="3" customWidth="1"/>
    <col min="80" max="16384" width="2" style="3"/>
  </cols>
  <sheetData>
    <row r="1" spans="1:51" ht="22.5" customHeight="1">
      <c r="A1" s="180" t="s">
        <v>0</v>
      </c>
      <c r="B1" s="112"/>
      <c r="C1" s="152"/>
      <c r="D1" s="152"/>
      <c r="E1" s="153"/>
      <c r="F1" s="15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8"/>
      <c r="AA1" s="118"/>
      <c r="AB1" s="118"/>
      <c r="AC1" s="118"/>
      <c r="AD1" s="112"/>
    </row>
    <row r="2" spans="1:51" ht="22.5" customHeight="1">
      <c r="A2" s="181" t="s">
        <v>185</v>
      </c>
      <c r="B2" s="152"/>
      <c r="C2" s="152"/>
      <c r="D2" s="152"/>
      <c r="E2" s="153"/>
      <c r="F2" s="152"/>
      <c r="G2" s="15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8"/>
      <c r="AA2" s="118"/>
      <c r="AB2" s="118"/>
      <c r="AC2" s="118"/>
      <c r="AD2" s="112"/>
    </row>
    <row r="3" spans="1:51" ht="22.5" customHeight="1">
      <c r="A3" s="154"/>
      <c r="B3" s="152"/>
      <c r="C3" s="152"/>
      <c r="D3" s="152"/>
      <c r="E3" s="153"/>
      <c r="F3" s="152"/>
      <c r="G3" s="15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8"/>
      <c r="Y3" s="112"/>
      <c r="Z3" s="118"/>
      <c r="AA3" s="118"/>
      <c r="AB3" s="282" t="s">
        <v>203</v>
      </c>
      <c r="AC3" s="282"/>
      <c r="AD3" s="282"/>
      <c r="AE3" s="112"/>
      <c r="AF3" s="112"/>
      <c r="AG3" s="112"/>
      <c r="AH3" s="112"/>
    </row>
    <row r="4" spans="1:51" ht="22.5" customHeight="1">
      <c r="A4" s="152"/>
      <c r="B4" s="152"/>
      <c r="C4" s="152"/>
      <c r="D4" s="152"/>
      <c r="E4" s="153"/>
      <c r="F4" s="275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</row>
    <row r="5" spans="1:51" ht="22.5" customHeight="1">
      <c r="A5" s="112"/>
      <c r="B5" s="112"/>
      <c r="C5" s="112"/>
      <c r="D5" s="112"/>
      <c r="E5" s="113"/>
      <c r="F5" s="112"/>
      <c r="G5" s="112"/>
      <c r="H5" s="155"/>
      <c r="I5" s="155"/>
      <c r="J5" s="283" t="s">
        <v>34</v>
      </c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156"/>
      <c r="V5" s="283" t="s">
        <v>73</v>
      </c>
      <c r="W5" s="283"/>
      <c r="X5" s="283"/>
      <c r="Y5" s="283"/>
      <c r="Z5" s="283"/>
      <c r="AA5" s="156"/>
      <c r="AB5" s="156"/>
      <c r="AC5" s="112"/>
      <c r="AD5" s="130"/>
    </row>
    <row r="6" spans="1:51" ht="22.5" customHeight="1">
      <c r="A6" s="112"/>
      <c r="B6" s="112"/>
      <c r="C6" s="112"/>
      <c r="D6" s="112"/>
      <c r="E6" s="113"/>
      <c r="F6" s="112"/>
      <c r="G6" s="112"/>
      <c r="H6" s="155"/>
      <c r="I6" s="155"/>
      <c r="J6" s="156"/>
      <c r="K6" s="156"/>
      <c r="L6" s="156"/>
      <c r="M6" s="156"/>
      <c r="N6" s="156"/>
      <c r="O6" s="156"/>
      <c r="P6" s="182" t="s">
        <v>74</v>
      </c>
      <c r="Q6" s="4"/>
      <c r="R6" s="182" t="s">
        <v>75</v>
      </c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12"/>
      <c r="AD6" s="130"/>
    </row>
    <row r="7" spans="1:51" ht="22.5" customHeight="1">
      <c r="A7" s="158"/>
      <c r="B7" s="159"/>
      <c r="C7" s="158"/>
      <c r="D7" s="158"/>
      <c r="E7" s="160"/>
      <c r="F7" s="158"/>
      <c r="G7" s="161"/>
      <c r="H7" s="158"/>
      <c r="I7" s="158"/>
      <c r="J7" s="158"/>
      <c r="K7" s="161"/>
      <c r="L7" s="161"/>
      <c r="M7" s="161"/>
      <c r="N7" s="161"/>
      <c r="O7" s="161"/>
      <c r="P7" s="182" t="s">
        <v>76</v>
      </c>
      <c r="Q7" s="162"/>
      <c r="R7" s="182" t="s">
        <v>77</v>
      </c>
      <c r="S7" s="90"/>
      <c r="T7" s="158"/>
      <c r="U7" s="162"/>
      <c r="V7" s="162"/>
      <c r="W7" s="162"/>
      <c r="X7" s="162"/>
      <c r="Y7" s="162"/>
      <c r="Z7" s="161"/>
      <c r="AA7" s="161"/>
      <c r="AB7" s="161"/>
      <c r="AC7" s="161"/>
      <c r="AD7" s="163"/>
    </row>
    <row r="8" spans="1:51" ht="22.5" customHeight="1">
      <c r="A8" s="158"/>
      <c r="B8" s="159"/>
      <c r="C8" s="158"/>
      <c r="D8" s="158"/>
      <c r="E8" s="160"/>
      <c r="F8" s="161" t="s">
        <v>78</v>
      </c>
      <c r="G8" s="161"/>
      <c r="H8" s="158"/>
      <c r="I8" s="158"/>
      <c r="J8" s="161" t="s">
        <v>79</v>
      </c>
      <c r="K8" s="161"/>
      <c r="L8" s="182" t="s">
        <v>110</v>
      </c>
      <c r="M8" s="161"/>
      <c r="N8" s="182" t="s">
        <v>74</v>
      </c>
      <c r="O8" s="161"/>
      <c r="P8" s="182" t="s">
        <v>80</v>
      </c>
      <c r="Q8" s="162"/>
      <c r="R8" s="182" t="s">
        <v>81</v>
      </c>
      <c r="S8" s="90"/>
      <c r="T8" s="162"/>
      <c r="U8" s="162"/>
      <c r="V8" s="162"/>
      <c r="W8" s="162"/>
      <c r="X8" s="162"/>
      <c r="Y8" s="162"/>
      <c r="Z8" s="161"/>
      <c r="AA8" s="161"/>
      <c r="AB8" s="161"/>
      <c r="AC8" s="161"/>
      <c r="AD8" s="163"/>
    </row>
    <row r="9" spans="1:51" ht="22.5" customHeight="1">
      <c r="A9" s="159"/>
      <c r="B9" s="159"/>
      <c r="C9" s="158"/>
      <c r="D9" s="158"/>
      <c r="E9" s="160"/>
      <c r="F9" s="91" t="s">
        <v>83</v>
      </c>
      <c r="G9" s="161"/>
      <c r="H9" s="90" t="s">
        <v>84</v>
      </c>
      <c r="I9" s="90"/>
      <c r="J9" s="161" t="s">
        <v>85</v>
      </c>
      <c r="K9" s="161"/>
      <c r="L9" s="182" t="s">
        <v>111</v>
      </c>
      <c r="M9" s="161"/>
      <c r="N9" s="182" t="s">
        <v>86</v>
      </c>
      <c r="O9" s="161"/>
      <c r="P9" s="182" t="s">
        <v>87</v>
      </c>
      <c r="Q9" s="4"/>
      <c r="R9" s="182" t="s">
        <v>88</v>
      </c>
      <c r="S9" s="162"/>
      <c r="T9" s="162" t="s">
        <v>89</v>
      </c>
      <c r="U9" s="162"/>
      <c r="V9" s="162"/>
      <c r="W9" s="162"/>
      <c r="X9" s="161" t="s">
        <v>165</v>
      </c>
      <c r="Y9" s="162"/>
      <c r="Z9" s="161"/>
      <c r="AA9" s="161"/>
      <c r="AB9" s="161"/>
      <c r="AC9" s="161"/>
      <c r="AD9" s="163"/>
    </row>
    <row r="10" spans="1:51" ht="22.5" customHeight="1">
      <c r="A10" s="159"/>
      <c r="B10" s="159"/>
      <c r="C10" s="158"/>
      <c r="D10" s="264" t="s">
        <v>5</v>
      </c>
      <c r="E10" s="160"/>
      <c r="F10" s="257" t="s">
        <v>92</v>
      </c>
      <c r="G10" s="161"/>
      <c r="H10" s="258" t="s">
        <v>92</v>
      </c>
      <c r="I10" s="90"/>
      <c r="J10" s="257" t="s">
        <v>93</v>
      </c>
      <c r="K10" s="161"/>
      <c r="L10" s="259" t="s">
        <v>112</v>
      </c>
      <c r="M10" s="161"/>
      <c r="N10" s="259" t="s">
        <v>94</v>
      </c>
      <c r="O10" s="161"/>
      <c r="P10" s="265" t="s">
        <v>95</v>
      </c>
      <c r="Q10" s="4"/>
      <c r="R10" s="265" t="s">
        <v>96</v>
      </c>
      <c r="S10" s="90"/>
      <c r="T10" s="261" t="s">
        <v>81</v>
      </c>
      <c r="U10" s="162"/>
      <c r="V10" s="259" t="s">
        <v>97</v>
      </c>
      <c r="W10" s="161"/>
      <c r="X10" s="258" t="s">
        <v>81</v>
      </c>
      <c r="Y10" s="161"/>
      <c r="Z10" s="258" t="s">
        <v>98</v>
      </c>
      <c r="AA10" s="90"/>
      <c r="AB10" s="262" t="s">
        <v>165</v>
      </c>
      <c r="AC10" s="161"/>
      <c r="AD10" s="263" t="s">
        <v>40</v>
      </c>
    </row>
    <row r="11" spans="1:51" ht="22.5" customHeight="1">
      <c r="A11" s="159"/>
      <c r="B11" s="159"/>
      <c r="C11" s="158"/>
      <c r="D11" s="158"/>
      <c r="E11" s="160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</row>
    <row r="12" spans="1:51" ht="22.5" customHeight="1">
      <c r="A12" s="232" t="s">
        <v>186</v>
      </c>
      <c r="B12" s="203"/>
      <c r="C12" s="159"/>
      <c r="D12" s="159"/>
      <c r="E12" s="11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</row>
    <row r="13" spans="1:51" ht="22.5" customHeight="1">
      <c r="A13" s="232" t="s">
        <v>163</v>
      </c>
      <c r="B13" s="233"/>
      <c r="C13" s="119"/>
      <c r="D13" s="119"/>
      <c r="E13" s="113"/>
      <c r="F13" s="94">
        <v>92531340</v>
      </c>
      <c r="G13" s="170"/>
      <c r="H13" s="94">
        <v>43371256</v>
      </c>
      <c r="I13" s="94"/>
      <c r="J13" s="94">
        <v>182866</v>
      </c>
      <c r="K13" s="95"/>
      <c r="L13" s="94">
        <v>884526</v>
      </c>
      <c r="M13" s="170"/>
      <c r="N13" s="94">
        <v>4564081</v>
      </c>
      <c r="O13" s="170"/>
      <c r="P13" s="94">
        <v>-172629</v>
      </c>
      <c r="Q13" s="170"/>
      <c r="R13" s="94">
        <v>-13520</v>
      </c>
      <c r="S13" s="94"/>
      <c r="T13" s="184">
        <v>5445324</v>
      </c>
      <c r="U13" s="94"/>
      <c r="V13" s="94">
        <v>10091000</v>
      </c>
      <c r="W13" s="170"/>
      <c r="X13" s="188">
        <v>0</v>
      </c>
      <c r="Y13" s="170"/>
      <c r="Z13" s="94">
        <v>83334547</v>
      </c>
      <c r="AA13" s="94"/>
      <c r="AB13" s="188">
        <v>0</v>
      </c>
      <c r="AC13" s="170"/>
      <c r="AD13" s="185">
        <v>234773467</v>
      </c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22.5" customHeight="1">
      <c r="A14" s="141" t="s">
        <v>101</v>
      </c>
      <c r="B14" s="112"/>
      <c r="C14" s="119"/>
      <c r="D14" s="119"/>
      <c r="E14" s="113"/>
      <c r="F14" s="17"/>
      <c r="G14" s="165"/>
      <c r="H14" s="17"/>
      <c r="I14" s="17"/>
      <c r="J14" s="26"/>
      <c r="K14" s="165"/>
      <c r="L14" s="165"/>
      <c r="M14" s="165"/>
      <c r="N14" s="165"/>
      <c r="O14" s="165"/>
      <c r="P14" s="17"/>
      <c r="Q14" s="165"/>
      <c r="R14" s="17"/>
      <c r="S14" s="17"/>
      <c r="T14" s="17"/>
      <c r="U14" s="17"/>
      <c r="V14" s="17"/>
      <c r="W14" s="165"/>
      <c r="X14" s="17"/>
      <c r="Y14" s="165"/>
      <c r="Z14" s="17"/>
      <c r="AA14" s="17"/>
      <c r="AB14" s="17"/>
      <c r="AC14" s="165"/>
      <c r="AD14" s="1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22.5" customHeight="1">
      <c r="A15" s="166" t="s">
        <v>102</v>
      </c>
      <c r="B15" s="112"/>
      <c r="C15" s="119"/>
      <c r="D15" s="119"/>
      <c r="E15" s="113"/>
      <c r="F15" s="17"/>
      <c r="G15" s="165"/>
      <c r="H15" s="17"/>
      <c r="I15" s="17"/>
      <c r="J15" s="17"/>
      <c r="K15" s="165"/>
      <c r="L15" s="165"/>
      <c r="M15" s="165"/>
      <c r="N15" s="165"/>
      <c r="O15" s="165"/>
      <c r="P15" s="17"/>
      <c r="Q15" s="165"/>
      <c r="R15" s="17"/>
      <c r="S15" s="17"/>
      <c r="T15" s="17"/>
      <c r="U15" s="17"/>
      <c r="V15" s="17"/>
      <c r="W15" s="165"/>
      <c r="X15" s="17"/>
      <c r="Y15" s="165"/>
      <c r="Z15" s="17"/>
      <c r="AA15" s="17"/>
      <c r="AB15" s="17"/>
      <c r="AC15" s="165"/>
      <c r="AD15" s="17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22.5" customHeight="1">
      <c r="A16" s="159"/>
      <c r="B16" s="128" t="s">
        <v>103</v>
      </c>
      <c r="C16" s="112"/>
      <c r="D16" s="113"/>
      <c r="E16" s="113"/>
      <c r="F16" s="209">
        <v>0</v>
      </c>
      <c r="G16" s="210"/>
      <c r="H16" s="209">
        <v>0</v>
      </c>
      <c r="I16" s="209"/>
      <c r="J16" s="209">
        <v>72631</v>
      </c>
      <c r="K16" s="53"/>
      <c r="L16" s="53">
        <v>0</v>
      </c>
      <c r="M16" s="62"/>
      <c r="N16" s="53">
        <v>0</v>
      </c>
      <c r="O16" s="168"/>
      <c r="P16" s="53">
        <v>0</v>
      </c>
      <c r="Q16" s="168"/>
      <c r="R16" s="53">
        <v>0</v>
      </c>
      <c r="S16" s="168"/>
      <c r="T16" s="53">
        <f>SUM(J16:S16)</f>
        <v>72631</v>
      </c>
      <c r="U16" s="169"/>
      <c r="V16" s="53">
        <v>0</v>
      </c>
      <c r="W16" s="169"/>
      <c r="X16" s="53">
        <v>0</v>
      </c>
      <c r="Y16" s="169"/>
      <c r="Z16" s="53">
        <v>0</v>
      </c>
      <c r="AA16" s="53"/>
      <c r="AB16" s="53">
        <v>0</v>
      </c>
      <c r="AC16" s="169"/>
      <c r="AD16" s="62">
        <f t="shared" ref="AD16:AD20" si="0">+F16+H16+T16+V16+X16+Z16+AB16</f>
        <v>72631</v>
      </c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22.5" customHeight="1">
      <c r="A17" s="159"/>
      <c r="B17" s="128" t="s">
        <v>108</v>
      </c>
      <c r="C17" s="112"/>
      <c r="D17" s="35"/>
      <c r="E17" s="113"/>
      <c r="F17" s="209">
        <v>2493</v>
      </c>
      <c r="G17" s="210"/>
      <c r="H17" s="209">
        <v>0</v>
      </c>
      <c r="I17" s="209"/>
      <c r="J17" s="209">
        <v>0</v>
      </c>
      <c r="K17" s="53"/>
      <c r="L17" s="53">
        <v>0</v>
      </c>
      <c r="M17" s="62"/>
      <c r="N17" s="53">
        <v>0</v>
      </c>
      <c r="O17" s="168"/>
      <c r="P17" s="53">
        <v>0</v>
      </c>
      <c r="Q17" s="168"/>
      <c r="R17" s="53">
        <v>0</v>
      </c>
      <c r="S17" s="168"/>
      <c r="T17" s="53">
        <f t="shared" ref="T17" si="1">SUM(J17:S17)</f>
        <v>0</v>
      </c>
      <c r="U17" s="169"/>
      <c r="V17" s="53">
        <v>0</v>
      </c>
      <c r="W17" s="169"/>
      <c r="X17" s="53">
        <v>0</v>
      </c>
      <c r="Y17" s="169"/>
      <c r="Z17" s="53">
        <v>0</v>
      </c>
      <c r="AA17" s="53"/>
      <c r="AB17" s="53">
        <v>0</v>
      </c>
      <c r="AC17" s="169"/>
      <c r="AD17" s="62">
        <f t="shared" si="0"/>
        <v>2493</v>
      </c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22.5" customHeight="1">
      <c r="A18" s="159"/>
      <c r="B18" s="128" t="s">
        <v>161</v>
      </c>
      <c r="C18" s="112"/>
      <c r="D18" s="248"/>
      <c r="E18" s="113"/>
      <c r="F18" s="209">
        <v>0</v>
      </c>
      <c r="G18" s="210"/>
      <c r="H18" s="209">
        <v>0</v>
      </c>
      <c r="I18" s="209"/>
      <c r="J18" s="209">
        <v>-63</v>
      </c>
      <c r="K18" s="53"/>
      <c r="L18" s="53">
        <v>0</v>
      </c>
      <c r="M18" s="62"/>
      <c r="N18" s="53">
        <v>0</v>
      </c>
      <c r="O18" s="168"/>
      <c r="P18" s="53">
        <v>0</v>
      </c>
      <c r="Q18" s="168"/>
      <c r="R18" s="53">
        <v>0</v>
      </c>
      <c r="S18" s="168"/>
      <c r="T18" s="53">
        <f>SUM(J18:S18)</f>
        <v>-63</v>
      </c>
      <c r="U18" s="169"/>
      <c r="V18" s="53">
        <v>0</v>
      </c>
      <c r="W18" s="169"/>
      <c r="X18" s="53">
        <v>0</v>
      </c>
      <c r="Y18" s="169"/>
      <c r="Z18" s="53">
        <v>0</v>
      </c>
      <c r="AA18" s="53"/>
      <c r="AB18" s="53">
        <v>0</v>
      </c>
      <c r="AC18" s="169"/>
      <c r="AD18" s="62">
        <f t="shared" si="0"/>
        <v>-63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22.5" customHeight="1">
      <c r="A19" s="159"/>
      <c r="B19" s="128" t="s">
        <v>165</v>
      </c>
      <c r="C19" s="112"/>
      <c r="D19" s="35">
        <v>17</v>
      </c>
      <c r="E19" s="113"/>
      <c r="F19" s="209">
        <v>0</v>
      </c>
      <c r="G19" s="210"/>
      <c r="H19" s="209">
        <v>0</v>
      </c>
      <c r="I19" s="209"/>
      <c r="J19" s="209">
        <v>0</v>
      </c>
      <c r="K19" s="53"/>
      <c r="L19" s="53">
        <v>0</v>
      </c>
      <c r="M19" s="62"/>
      <c r="N19" s="53">
        <v>0</v>
      </c>
      <c r="O19" s="168"/>
      <c r="P19" s="53">
        <v>0</v>
      </c>
      <c r="Q19" s="168"/>
      <c r="R19" s="53">
        <v>0</v>
      </c>
      <c r="S19" s="168"/>
      <c r="T19" s="53">
        <f t="shared" ref="T19" si="2">SUM(J19:S19)</f>
        <v>0</v>
      </c>
      <c r="U19" s="169"/>
      <c r="V19" s="53">
        <v>0</v>
      </c>
      <c r="W19" s="169"/>
      <c r="X19" s="53">
        <v>600252</v>
      </c>
      <c r="Y19" s="169"/>
      <c r="Z19" s="53">
        <v>-600252</v>
      </c>
      <c r="AA19" s="53"/>
      <c r="AB19" s="53">
        <v>-600252</v>
      </c>
      <c r="AC19" s="169"/>
      <c r="AD19" s="62">
        <f t="shared" ref="AD19" si="3">+F19+H19+T19+V19+X19+Z19+AB19</f>
        <v>-600252</v>
      </c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22.5" customHeight="1">
      <c r="A20" s="159"/>
      <c r="B20" s="128" t="s">
        <v>104</v>
      </c>
      <c r="C20" s="112"/>
      <c r="D20" s="113"/>
      <c r="E20" s="113"/>
      <c r="F20" s="209">
        <v>0</v>
      </c>
      <c r="G20" s="210"/>
      <c r="H20" s="209">
        <v>-673</v>
      </c>
      <c r="I20" s="209"/>
      <c r="J20" s="209">
        <v>0</v>
      </c>
      <c r="K20" s="53"/>
      <c r="L20" s="54">
        <v>0</v>
      </c>
      <c r="M20" s="169"/>
      <c r="N20" s="54">
        <v>0</v>
      </c>
      <c r="O20" s="168"/>
      <c r="P20" s="54">
        <v>0</v>
      </c>
      <c r="Q20" s="168"/>
      <c r="R20" s="54">
        <v>0</v>
      </c>
      <c r="S20" s="168"/>
      <c r="T20" s="54">
        <v>0</v>
      </c>
      <c r="U20" s="169"/>
      <c r="V20" s="54">
        <v>0</v>
      </c>
      <c r="W20" s="169"/>
      <c r="X20" s="54">
        <v>0</v>
      </c>
      <c r="Y20" s="169"/>
      <c r="Z20" s="54">
        <v>0</v>
      </c>
      <c r="AA20" s="194"/>
      <c r="AB20" s="54">
        <v>0</v>
      </c>
      <c r="AC20" s="169"/>
      <c r="AD20" s="54">
        <f t="shared" si="0"/>
        <v>-673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22.5" customHeight="1">
      <c r="A21" s="186" t="s">
        <v>105</v>
      </c>
      <c r="B21" s="149"/>
      <c r="C21" s="112"/>
      <c r="D21" s="112"/>
      <c r="E21" s="187"/>
      <c r="F21" s="27">
        <f>SUM(F16:F20)</f>
        <v>2493</v>
      </c>
      <c r="G21" s="169"/>
      <c r="H21" s="28">
        <f>SUM(H16:H20)</f>
        <v>-673</v>
      </c>
      <c r="I21" s="169"/>
      <c r="J21" s="27">
        <f>SUM(J16:J20)</f>
        <v>72568</v>
      </c>
      <c r="K21" s="169"/>
      <c r="L21" s="27">
        <f>SUM(L16:L20)</f>
        <v>0</v>
      </c>
      <c r="M21" s="169"/>
      <c r="N21" s="27">
        <f>SUM(N16:N20)</f>
        <v>0</v>
      </c>
      <c r="O21" s="168"/>
      <c r="P21" s="27">
        <f>SUM(P16:P20)</f>
        <v>0</v>
      </c>
      <c r="Q21" s="168"/>
      <c r="R21" s="27">
        <f>SUM(R16:R20)</f>
        <v>0</v>
      </c>
      <c r="S21" s="168"/>
      <c r="T21" s="27">
        <f>SUM(T16:T20)</f>
        <v>72568</v>
      </c>
      <c r="U21" s="169"/>
      <c r="V21" s="27">
        <f>SUM(V16:V20)</f>
        <v>0</v>
      </c>
      <c r="W21" s="169"/>
      <c r="X21" s="27">
        <f>SUM(X16:X20)</f>
        <v>600252</v>
      </c>
      <c r="Y21" s="169"/>
      <c r="Z21" s="27">
        <f>SUM(Z16:Z20)</f>
        <v>-600252</v>
      </c>
      <c r="AA21" s="195"/>
      <c r="AB21" s="27">
        <f>SUM(AB16:AB20)</f>
        <v>-600252</v>
      </c>
      <c r="AC21" s="169"/>
      <c r="AD21" s="27">
        <f>SUM(AD16:AD20)</f>
        <v>-525864</v>
      </c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22.5" customHeight="1">
      <c r="A22" s="152" t="s">
        <v>195</v>
      </c>
      <c r="B22" s="159"/>
      <c r="C22" s="10"/>
      <c r="D22" s="10"/>
      <c r="E22" s="113"/>
      <c r="F22" s="11"/>
      <c r="G22" s="171"/>
      <c r="H22" s="11"/>
      <c r="I22" s="11"/>
      <c r="J22" s="11"/>
      <c r="K22" s="171"/>
      <c r="L22" s="171"/>
      <c r="M22" s="171"/>
      <c r="N22" s="171"/>
      <c r="O22" s="171"/>
      <c r="P22" s="11"/>
      <c r="Q22" s="171"/>
      <c r="R22" s="11"/>
      <c r="S22" s="12"/>
      <c r="T22" s="11"/>
      <c r="U22" s="12"/>
      <c r="V22" s="11"/>
      <c r="W22" s="171"/>
      <c r="X22" s="11"/>
      <c r="Y22" s="171"/>
      <c r="Z22" s="11"/>
      <c r="AA22" s="11"/>
      <c r="AB22" s="11"/>
      <c r="AC22" s="172"/>
      <c r="AD22" s="11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22.5" customHeight="1">
      <c r="A23" s="159"/>
      <c r="B23" s="159" t="s">
        <v>196</v>
      </c>
      <c r="C23" s="10"/>
      <c r="D23" s="10"/>
      <c r="E23" s="113"/>
      <c r="F23" s="53">
        <v>0</v>
      </c>
      <c r="G23" s="53"/>
      <c r="H23" s="53">
        <v>0</v>
      </c>
      <c r="I23" s="62"/>
      <c r="J23" s="53">
        <v>0</v>
      </c>
      <c r="K23" s="53"/>
      <c r="L23" s="53">
        <v>0</v>
      </c>
      <c r="M23" s="55"/>
      <c r="N23" s="53">
        <v>0</v>
      </c>
      <c r="O23" s="64"/>
      <c r="P23" s="53">
        <v>0</v>
      </c>
      <c r="Q23" s="64"/>
      <c r="R23" s="53">
        <v>0</v>
      </c>
      <c r="S23" s="53"/>
      <c r="T23" s="53">
        <f>SUM(J23:S23)</f>
        <v>0</v>
      </c>
      <c r="U23" s="53"/>
      <c r="V23" s="53">
        <v>0</v>
      </c>
      <c r="W23" s="55"/>
      <c r="X23" s="53">
        <v>0</v>
      </c>
      <c r="Y23" s="55"/>
      <c r="Z23" s="23">
        <v>4798521</v>
      </c>
      <c r="AA23" s="23"/>
      <c r="AB23" s="53">
        <v>0</v>
      </c>
      <c r="AC23" s="23"/>
      <c r="AD23" s="39">
        <f>+F23+H23+T23+V23+X23+Z23+AB23</f>
        <v>4798521</v>
      </c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22.5" customHeight="1">
      <c r="A24" s="158"/>
      <c r="B24" s="112" t="s">
        <v>106</v>
      </c>
      <c r="C24" s="112"/>
      <c r="D24" s="112"/>
      <c r="E24" s="113"/>
      <c r="F24" s="54">
        <v>0</v>
      </c>
      <c r="G24" s="53"/>
      <c r="H24" s="54">
        <v>0</v>
      </c>
      <c r="I24" s="24"/>
      <c r="J24" s="54">
        <v>0</v>
      </c>
      <c r="K24" s="53"/>
      <c r="L24" s="54">
        <v>0</v>
      </c>
      <c r="M24" s="173"/>
      <c r="N24" s="54">
        <v>-14600</v>
      </c>
      <c r="O24" s="64"/>
      <c r="P24" s="54">
        <v>333963</v>
      </c>
      <c r="Q24" s="64"/>
      <c r="R24" s="54">
        <v>19508</v>
      </c>
      <c r="S24" s="173"/>
      <c r="T24" s="54">
        <f>SUM(J24:S24)</f>
        <v>338871</v>
      </c>
      <c r="U24" s="13"/>
      <c r="V24" s="54">
        <v>0</v>
      </c>
      <c r="W24" s="13"/>
      <c r="X24" s="54">
        <v>0</v>
      </c>
      <c r="Y24" s="13"/>
      <c r="Z24" s="54">
        <v>-211822</v>
      </c>
      <c r="AA24" s="196"/>
      <c r="AB24" s="54">
        <v>0</v>
      </c>
      <c r="AC24" s="13"/>
      <c r="AD24" s="216">
        <f>+F24+H24+T24+V24+X24+Z24+AB24</f>
        <v>127049</v>
      </c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22.5" customHeight="1">
      <c r="A25" s="152" t="s">
        <v>187</v>
      </c>
      <c r="B25" s="112"/>
      <c r="C25" s="112"/>
      <c r="D25" s="112"/>
      <c r="E25" s="113"/>
      <c r="F25" s="26">
        <f>SUM(F23:F24)</f>
        <v>0</v>
      </c>
      <c r="G25" s="15"/>
      <c r="H25" s="26">
        <f>SUM(H23:H24)</f>
        <v>0</v>
      </c>
      <c r="I25" s="16"/>
      <c r="J25" s="26">
        <f>SUM(J23:J24)</f>
        <v>0</v>
      </c>
      <c r="K25" s="164"/>
      <c r="L25" s="26">
        <f>SUM(L23:L24)</f>
        <v>0</v>
      </c>
      <c r="M25" s="164"/>
      <c r="N25" s="26">
        <f>+N23+N24</f>
        <v>-14600</v>
      </c>
      <c r="O25" s="174"/>
      <c r="P25" s="26">
        <f>+P23+P24</f>
        <v>333963</v>
      </c>
      <c r="Q25" s="174"/>
      <c r="R25" s="26">
        <f>+R23+R24</f>
        <v>19508</v>
      </c>
      <c r="S25" s="174"/>
      <c r="T25" s="26">
        <f>+T23+T24</f>
        <v>338871</v>
      </c>
      <c r="U25" s="18"/>
      <c r="V25" s="26">
        <f>SUM(V23:V24)</f>
        <v>0</v>
      </c>
      <c r="W25" s="164"/>
      <c r="X25" s="26">
        <f>SUM(X23:X24)</f>
        <v>0</v>
      </c>
      <c r="Y25" s="164"/>
      <c r="Z25" s="26">
        <f>+Z23+Z24</f>
        <v>4586699</v>
      </c>
      <c r="AA25" s="26"/>
      <c r="AB25" s="26">
        <f>SUM(AB23:AB24)</f>
        <v>0</v>
      </c>
      <c r="AC25" s="164"/>
      <c r="AD25" s="29">
        <f>SUM(AD23:AD24)</f>
        <v>4925570</v>
      </c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22.5" customHeight="1">
      <c r="A26" s="112" t="s">
        <v>107</v>
      </c>
      <c r="B26" s="112"/>
      <c r="C26" s="112"/>
      <c r="D26" s="112"/>
      <c r="E26" s="113"/>
      <c r="F26" s="53">
        <v>0</v>
      </c>
      <c r="G26" s="168"/>
      <c r="H26" s="53">
        <v>0</v>
      </c>
      <c r="I26" s="169"/>
      <c r="J26" s="53">
        <v>0</v>
      </c>
      <c r="K26" s="53"/>
      <c r="L26" s="53">
        <v>0</v>
      </c>
      <c r="M26" s="169"/>
      <c r="N26" s="53">
        <v>-22298</v>
      </c>
      <c r="O26" s="169"/>
      <c r="P26" s="53">
        <v>0</v>
      </c>
      <c r="Q26" s="169"/>
      <c r="R26" s="53">
        <v>0</v>
      </c>
      <c r="S26" s="168"/>
      <c r="T26" s="53">
        <f t="shared" ref="T26" si="4">SUM(J26:S26)</f>
        <v>-22298</v>
      </c>
      <c r="U26" s="169"/>
      <c r="V26" s="53">
        <v>0</v>
      </c>
      <c r="W26" s="169"/>
      <c r="X26" s="53">
        <v>0</v>
      </c>
      <c r="Y26" s="169"/>
      <c r="Z26" s="53">
        <v>22298</v>
      </c>
      <c r="AA26" s="53"/>
      <c r="AB26" s="53">
        <v>0</v>
      </c>
      <c r="AC26" s="169"/>
      <c r="AD26" s="53">
        <f t="shared" ref="AD26" si="5">+F26+H26+T26+V26+X26+Z26+AB26</f>
        <v>0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22.5" customHeight="1" thickBot="1">
      <c r="A27" s="176" t="s">
        <v>191</v>
      </c>
      <c r="B27" s="119"/>
      <c r="C27" s="119"/>
      <c r="D27" s="119"/>
      <c r="E27" s="117"/>
      <c r="F27" s="30">
        <f>+F13+F21+F25+F26</f>
        <v>92533833</v>
      </c>
      <c r="G27" s="164"/>
      <c r="H27" s="30">
        <f>+H13+H21+H25+H26</f>
        <v>43370583</v>
      </c>
      <c r="I27" s="164"/>
      <c r="J27" s="30">
        <f>+J13+J21+J25+J26</f>
        <v>255434</v>
      </c>
      <c r="K27" s="164"/>
      <c r="L27" s="30">
        <f>+L13+L21+L25+L26</f>
        <v>884526</v>
      </c>
      <c r="M27" s="164"/>
      <c r="N27" s="30">
        <f>+N13+N21+N25+N26</f>
        <v>4527183</v>
      </c>
      <c r="O27" s="164"/>
      <c r="P27" s="30">
        <f>+P13+P21+P25+P26</f>
        <v>161334</v>
      </c>
      <c r="Q27" s="164"/>
      <c r="R27" s="30">
        <f>+R13+R21+R25+R26</f>
        <v>5988</v>
      </c>
      <c r="S27" s="164"/>
      <c r="T27" s="30">
        <f>+T13+T21+T25+T26</f>
        <v>5834465</v>
      </c>
      <c r="U27" s="164"/>
      <c r="V27" s="30">
        <f>+V13+V21+V25+V26</f>
        <v>10091000</v>
      </c>
      <c r="W27" s="164"/>
      <c r="X27" s="30">
        <f>+X13+X21+X25+X26</f>
        <v>600252</v>
      </c>
      <c r="Y27" s="164"/>
      <c r="Z27" s="30">
        <f>+Z13+Z21+Z25+Z26</f>
        <v>87343292</v>
      </c>
      <c r="AA27" s="195"/>
      <c r="AB27" s="30">
        <f>+AB13+AB21+AB25+AB26</f>
        <v>-600252</v>
      </c>
      <c r="AC27" s="164"/>
      <c r="AD27" s="30">
        <f>+AD13+AD21+AD25+AD26</f>
        <v>239173173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22.5" customHeight="1" thickTop="1">
      <c r="A28" s="112"/>
      <c r="B28" s="112"/>
      <c r="C28" s="112"/>
      <c r="D28" s="112"/>
      <c r="E28" s="113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30"/>
      <c r="AA28" s="130"/>
      <c r="AB28" s="130"/>
      <c r="AC28" s="130"/>
      <c r="AD28" s="112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22.5" customHeight="1">
      <c r="A29" s="232" t="s">
        <v>192</v>
      </c>
      <c r="B29" s="203"/>
      <c r="C29" s="159"/>
      <c r="D29" s="159"/>
      <c r="E29" s="113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22.5" customHeight="1">
      <c r="A30" s="152" t="s">
        <v>197</v>
      </c>
      <c r="B30" s="159"/>
      <c r="C30" s="159"/>
      <c r="D30" s="159"/>
      <c r="E30" s="113"/>
      <c r="F30" s="189">
        <v>92692773</v>
      </c>
      <c r="G30" s="189"/>
      <c r="H30" s="189">
        <v>43362964</v>
      </c>
      <c r="I30" s="189"/>
      <c r="J30" s="189">
        <v>355459</v>
      </c>
      <c r="K30" s="189"/>
      <c r="L30" s="95">
        <v>884526</v>
      </c>
      <c r="M30" s="190"/>
      <c r="N30" s="189">
        <v>4356110</v>
      </c>
      <c r="O30" s="190"/>
      <c r="P30" s="191">
        <v>2810305</v>
      </c>
      <c r="Q30" s="191"/>
      <c r="R30" s="191">
        <v>135002</v>
      </c>
      <c r="S30" s="191"/>
      <c r="T30" s="199">
        <v>8541402</v>
      </c>
      <c r="U30" s="191"/>
      <c r="V30" s="191">
        <v>10091000</v>
      </c>
      <c r="W30" s="191"/>
      <c r="X30" s="197">
        <v>5104709</v>
      </c>
      <c r="Y30" s="191"/>
      <c r="Z30" s="191">
        <v>86680135</v>
      </c>
      <c r="AA30" s="191"/>
      <c r="AB30" s="197">
        <v>-5104709</v>
      </c>
      <c r="AC30" s="191"/>
      <c r="AD30" s="191">
        <f t="shared" ref="AD30" si="6">+F30+H30+T30+V30+X30+Z30+AB30</f>
        <v>241368274</v>
      </c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22.5" customHeight="1">
      <c r="A31" s="141" t="s">
        <v>101</v>
      </c>
      <c r="B31" s="112"/>
      <c r="C31" s="119"/>
      <c r="D31" s="119"/>
      <c r="E31" s="113"/>
      <c r="F31" s="17"/>
      <c r="G31" s="165"/>
      <c r="H31" s="17"/>
      <c r="I31" s="17"/>
      <c r="J31" s="26"/>
      <c r="K31" s="165"/>
      <c r="L31" s="165"/>
      <c r="M31" s="165"/>
      <c r="N31" s="165"/>
      <c r="O31" s="165"/>
      <c r="P31" s="17"/>
      <c r="Q31" s="165"/>
      <c r="R31" s="17"/>
      <c r="S31" s="17"/>
      <c r="T31" s="17"/>
      <c r="U31" s="17"/>
      <c r="V31" s="17"/>
      <c r="W31" s="17"/>
      <c r="X31" s="17"/>
      <c r="Y31" s="165"/>
      <c r="Z31" s="17"/>
      <c r="AA31" s="17"/>
      <c r="AB31" s="17"/>
      <c r="AC31" s="165"/>
      <c r="AD31" s="17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ht="22.5" customHeight="1">
      <c r="A32" s="166" t="s">
        <v>102</v>
      </c>
      <c r="B32" s="112"/>
      <c r="C32" s="119"/>
      <c r="D32" s="119"/>
      <c r="E32" s="113"/>
      <c r="F32" s="17"/>
      <c r="G32" s="165"/>
      <c r="H32" s="17"/>
      <c r="I32" s="17"/>
      <c r="J32" s="17"/>
      <c r="K32" s="165"/>
      <c r="L32" s="165"/>
      <c r="M32" s="165"/>
      <c r="N32" s="165"/>
      <c r="O32" s="165"/>
      <c r="P32" s="17"/>
      <c r="Q32" s="165"/>
      <c r="R32" s="17"/>
      <c r="S32" s="17"/>
      <c r="T32" s="17"/>
      <c r="U32" s="17"/>
      <c r="V32" s="17"/>
      <c r="W32" s="17"/>
      <c r="X32" s="17"/>
      <c r="Y32" s="165"/>
      <c r="Z32" s="17"/>
      <c r="AA32" s="17"/>
      <c r="AB32" s="17"/>
      <c r="AC32" s="165"/>
      <c r="AD32" s="17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ht="22.5" customHeight="1">
      <c r="A33" s="159"/>
      <c r="B33" s="128" t="s">
        <v>103</v>
      </c>
      <c r="C33" s="112"/>
      <c r="D33" s="113"/>
      <c r="E33" s="113"/>
      <c r="F33" s="8">
        <v>0</v>
      </c>
      <c r="G33" s="168"/>
      <c r="H33" s="8">
        <v>0</v>
      </c>
      <c r="I33" s="169"/>
      <c r="J33" s="8">
        <v>125352</v>
      </c>
      <c r="K33" s="53"/>
      <c r="L33" s="53">
        <v>0</v>
      </c>
      <c r="M33" s="62"/>
      <c r="N33" s="53">
        <v>0</v>
      </c>
      <c r="O33" s="168"/>
      <c r="P33" s="53">
        <v>0</v>
      </c>
      <c r="Q33" s="168"/>
      <c r="R33" s="53">
        <v>0</v>
      </c>
      <c r="S33" s="168"/>
      <c r="T33" s="53">
        <f>SUM(J33:S33)</f>
        <v>125352</v>
      </c>
      <c r="U33" s="169"/>
      <c r="V33" s="53">
        <v>0</v>
      </c>
      <c r="W33" s="169"/>
      <c r="X33" s="53">
        <v>0</v>
      </c>
      <c r="Y33" s="169"/>
      <c r="Z33" s="53">
        <v>0</v>
      </c>
      <c r="AA33" s="53"/>
      <c r="AB33" s="53">
        <v>0</v>
      </c>
      <c r="AC33" s="169"/>
      <c r="AD33" s="53">
        <f t="shared" ref="AD33:AD34" si="7">+F33+H33+T33+V33+X33+Z33+AB33</f>
        <v>125352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ht="22.5" customHeight="1">
      <c r="A34" s="159"/>
      <c r="B34" s="128" t="s">
        <v>161</v>
      </c>
      <c r="C34" s="112"/>
      <c r="D34" s="248"/>
      <c r="E34" s="113"/>
      <c r="F34" s="8">
        <v>0</v>
      </c>
      <c r="G34" s="168"/>
      <c r="H34" s="8">
        <v>0</v>
      </c>
      <c r="I34" s="169"/>
      <c r="J34" s="8">
        <v>-22087</v>
      </c>
      <c r="K34" s="53"/>
      <c r="L34" s="53">
        <v>0</v>
      </c>
      <c r="M34" s="62"/>
      <c r="N34" s="53">
        <v>0</v>
      </c>
      <c r="O34" s="168"/>
      <c r="P34" s="53">
        <v>0</v>
      </c>
      <c r="Q34" s="168"/>
      <c r="R34" s="53">
        <v>0</v>
      </c>
      <c r="S34" s="168"/>
      <c r="T34" s="53">
        <f t="shared" ref="T34" si="8">SUM(J34:S34)</f>
        <v>-22087</v>
      </c>
      <c r="U34" s="169"/>
      <c r="V34" s="53">
        <v>0</v>
      </c>
      <c r="W34" s="169"/>
      <c r="X34" s="53">
        <v>0</v>
      </c>
      <c r="Y34" s="169"/>
      <c r="Z34" s="53">
        <v>0</v>
      </c>
      <c r="AA34" s="53"/>
      <c r="AB34" s="53">
        <v>0</v>
      </c>
      <c r="AC34" s="169"/>
      <c r="AD34" s="53">
        <f t="shared" si="7"/>
        <v>-22087</v>
      </c>
    </row>
    <row r="35" spans="1:51" ht="22.5" customHeight="1">
      <c r="A35" s="159"/>
      <c r="B35" s="128" t="s">
        <v>165</v>
      </c>
      <c r="C35" s="112"/>
      <c r="D35" s="35">
        <v>17</v>
      </c>
      <c r="E35" s="113"/>
      <c r="F35" s="21">
        <v>0</v>
      </c>
      <c r="G35" s="168"/>
      <c r="H35" s="21">
        <v>0</v>
      </c>
      <c r="I35" s="169"/>
      <c r="J35" s="21">
        <v>0</v>
      </c>
      <c r="K35" s="53"/>
      <c r="L35" s="54">
        <v>0</v>
      </c>
      <c r="M35" s="62"/>
      <c r="N35" s="54">
        <v>0</v>
      </c>
      <c r="O35" s="168"/>
      <c r="P35" s="54">
        <v>0</v>
      </c>
      <c r="Q35" s="168"/>
      <c r="R35" s="54">
        <v>0</v>
      </c>
      <c r="S35" s="168"/>
      <c r="T35" s="54">
        <f>SUM(J35:S35)</f>
        <v>0</v>
      </c>
      <c r="U35" s="169"/>
      <c r="V35" s="54">
        <v>0</v>
      </c>
      <c r="W35" s="169"/>
      <c r="X35" s="54">
        <v>6297598</v>
      </c>
      <c r="Y35" s="169"/>
      <c r="Z35" s="54">
        <v>-6297598</v>
      </c>
      <c r="AA35" s="53"/>
      <c r="AB35" s="54">
        <v>-6297598</v>
      </c>
      <c r="AC35" s="169"/>
      <c r="AD35" s="54">
        <f t="shared" ref="AD35" si="9">+F35+H35+T35+V35+X35+Z35+AB35</f>
        <v>-6297598</v>
      </c>
    </row>
    <row r="36" spans="1:51" ht="22.5" hidden="1" customHeight="1">
      <c r="A36" s="159"/>
      <c r="B36" s="128" t="s">
        <v>104</v>
      </c>
      <c r="C36" s="112"/>
      <c r="D36" s="113"/>
      <c r="E36" s="113"/>
      <c r="F36" s="21">
        <v>0</v>
      </c>
      <c r="G36" s="169"/>
      <c r="H36" s="21">
        <v>0</v>
      </c>
      <c r="I36" s="169"/>
      <c r="J36" s="21">
        <v>0</v>
      </c>
      <c r="K36" s="53"/>
      <c r="L36" s="54">
        <v>0</v>
      </c>
      <c r="M36" s="169"/>
      <c r="N36" s="54">
        <v>0</v>
      </c>
      <c r="O36" s="168"/>
      <c r="P36" s="54">
        <v>0</v>
      </c>
      <c r="Q36" s="168"/>
      <c r="R36" s="54">
        <v>0</v>
      </c>
      <c r="S36" s="168"/>
      <c r="T36" s="54">
        <v>0</v>
      </c>
      <c r="U36" s="169"/>
      <c r="V36" s="54">
        <v>0</v>
      </c>
      <c r="W36" s="169"/>
      <c r="X36" s="54">
        <v>0</v>
      </c>
      <c r="Y36" s="169"/>
      <c r="Z36" s="53"/>
      <c r="AA36" s="53"/>
      <c r="AB36" s="54">
        <v>0</v>
      </c>
      <c r="AC36" s="169"/>
      <c r="AD36" s="54">
        <f>+F36+H36+T36+V36+X36+Z36+AB36</f>
        <v>0</v>
      </c>
    </row>
    <row r="37" spans="1:51" ht="22.5" customHeight="1">
      <c r="A37" s="186" t="s">
        <v>105</v>
      </c>
      <c r="B37" s="149"/>
      <c r="C37" s="112"/>
      <c r="D37" s="112"/>
      <c r="E37" s="187"/>
      <c r="F37" s="27">
        <f>SUM(F33:F36)</f>
        <v>0</v>
      </c>
      <c r="G37" s="169"/>
      <c r="H37" s="27">
        <f>SUM(H33:H36)</f>
        <v>0</v>
      </c>
      <c r="I37" s="169"/>
      <c r="J37" s="27">
        <f>SUM(J33:J36)</f>
        <v>103265</v>
      </c>
      <c r="K37" s="169"/>
      <c r="L37" s="27">
        <f>SUM(L33:L36)</f>
        <v>0</v>
      </c>
      <c r="M37" s="169"/>
      <c r="N37" s="27">
        <f>SUM(N33:N36)</f>
        <v>0</v>
      </c>
      <c r="O37" s="168"/>
      <c r="P37" s="27">
        <f>SUM(P33:P36)</f>
        <v>0</v>
      </c>
      <c r="Q37" s="168"/>
      <c r="R37" s="27">
        <f>SUM(R33:R36)</f>
        <v>0</v>
      </c>
      <c r="S37" s="168"/>
      <c r="T37" s="27">
        <f>SUM(T33:T36)</f>
        <v>103265</v>
      </c>
      <c r="U37" s="169"/>
      <c r="V37" s="27">
        <f>SUM(V33:V36)</f>
        <v>0</v>
      </c>
      <c r="W37" s="169"/>
      <c r="X37" s="27">
        <f>SUM(X33:X36)</f>
        <v>6297598</v>
      </c>
      <c r="Y37" s="169"/>
      <c r="Z37" s="27">
        <f>SUM(Z33:Z36)</f>
        <v>-6297598</v>
      </c>
      <c r="AA37" s="195"/>
      <c r="AB37" s="27">
        <f>SUM(AB33:AB36)</f>
        <v>-6297598</v>
      </c>
      <c r="AC37" s="169"/>
      <c r="AD37" s="27">
        <f>SUM(AD33:AD36)</f>
        <v>-6194333</v>
      </c>
    </row>
    <row r="38" spans="1:51" ht="22.5" customHeight="1">
      <c r="A38" s="152" t="s">
        <v>195</v>
      </c>
      <c r="B38" s="159"/>
      <c r="C38" s="10"/>
      <c r="D38" s="10"/>
      <c r="E38" s="113"/>
      <c r="F38" s="11"/>
      <c r="G38" s="171"/>
      <c r="H38" s="11"/>
      <c r="I38" s="11"/>
      <c r="J38" s="11"/>
      <c r="K38" s="171"/>
      <c r="L38" s="171"/>
      <c r="M38" s="171"/>
      <c r="N38" s="171"/>
      <c r="O38" s="171"/>
      <c r="P38" s="11"/>
      <c r="Q38" s="171"/>
      <c r="R38" s="11"/>
      <c r="S38" s="12"/>
      <c r="T38" s="11"/>
      <c r="U38" s="12"/>
      <c r="V38" s="11"/>
      <c r="W38" s="171"/>
      <c r="X38" s="11"/>
      <c r="Y38" s="171"/>
      <c r="Z38" s="11"/>
      <c r="AA38" s="11"/>
      <c r="AB38" s="11"/>
      <c r="AC38" s="172"/>
      <c r="AD38" s="11"/>
    </row>
    <row r="39" spans="1:51" ht="22.5" customHeight="1">
      <c r="A39" s="159"/>
      <c r="B39" s="159" t="s">
        <v>196</v>
      </c>
      <c r="C39" s="10"/>
      <c r="D39" s="10"/>
      <c r="E39" s="113"/>
      <c r="F39" s="53">
        <v>0</v>
      </c>
      <c r="G39" s="53"/>
      <c r="H39" s="53">
        <v>0</v>
      </c>
      <c r="I39" s="62"/>
      <c r="J39" s="53">
        <v>0</v>
      </c>
      <c r="K39" s="53"/>
      <c r="L39" s="53">
        <v>0</v>
      </c>
      <c r="M39" s="55"/>
      <c r="N39" s="53">
        <v>0</v>
      </c>
      <c r="O39" s="64"/>
      <c r="P39" s="53">
        <v>0</v>
      </c>
      <c r="Q39" s="64"/>
      <c r="R39" s="53">
        <v>0</v>
      </c>
      <c r="S39" s="53"/>
      <c r="T39" s="53">
        <f>SUM(J39:S39)</f>
        <v>0</v>
      </c>
      <c r="U39" s="53"/>
      <c r="V39" s="53">
        <v>0</v>
      </c>
      <c r="W39" s="55"/>
      <c r="X39" s="53">
        <v>0</v>
      </c>
      <c r="Y39" s="55"/>
      <c r="Z39" s="53">
        <v>4985597</v>
      </c>
      <c r="AA39" s="53"/>
      <c r="AB39" s="53">
        <v>0</v>
      </c>
      <c r="AC39" s="23"/>
      <c r="AD39" s="53">
        <f t="shared" ref="AD39:AD40" si="10">+F39+H39+T39+V39+X39+Z39+AB39</f>
        <v>4985597</v>
      </c>
    </row>
    <row r="40" spans="1:51" ht="22.5" customHeight="1">
      <c r="A40" s="158"/>
      <c r="B40" s="112" t="s">
        <v>106</v>
      </c>
      <c r="C40" s="112"/>
      <c r="D40" s="112"/>
      <c r="E40" s="113"/>
      <c r="F40" s="54">
        <v>0</v>
      </c>
      <c r="G40" s="53"/>
      <c r="H40" s="54">
        <v>0</v>
      </c>
      <c r="I40" s="24"/>
      <c r="J40" s="54">
        <v>0</v>
      </c>
      <c r="K40" s="53"/>
      <c r="L40" s="54">
        <v>0</v>
      </c>
      <c r="M40" s="173"/>
      <c r="N40" s="54">
        <v>-1261</v>
      </c>
      <c r="O40" s="64"/>
      <c r="P40" s="54">
        <v>-926464</v>
      </c>
      <c r="Q40" s="64"/>
      <c r="R40" s="54">
        <v>95852</v>
      </c>
      <c r="S40" s="173"/>
      <c r="T40" s="54">
        <f>SUM(J40:S40)</f>
        <v>-831873</v>
      </c>
      <c r="U40" s="13"/>
      <c r="V40" s="54">
        <f>+V38+V39</f>
        <v>0</v>
      </c>
      <c r="W40" s="13"/>
      <c r="X40" s="54">
        <f>+X38+X39</f>
        <v>0</v>
      </c>
      <c r="Y40" s="13"/>
      <c r="Z40" s="54">
        <v>83558</v>
      </c>
      <c r="AA40" s="196"/>
      <c r="AB40" s="54">
        <v>0</v>
      </c>
      <c r="AC40" s="13"/>
      <c r="AD40" s="54">
        <f t="shared" si="10"/>
        <v>-748315</v>
      </c>
    </row>
    <row r="41" spans="1:51" ht="22.5" customHeight="1">
      <c r="A41" s="152" t="s">
        <v>187</v>
      </c>
      <c r="B41" s="112"/>
      <c r="C41" s="112"/>
      <c r="D41" s="112"/>
      <c r="E41" s="113"/>
      <c r="F41" s="26">
        <f>+F39+F40</f>
        <v>0</v>
      </c>
      <c r="G41" s="15"/>
      <c r="H41" s="26">
        <f>+H39+H40</f>
        <v>0</v>
      </c>
      <c r="I41" s="16"/>
      <c r="J41" s="26">
        <f>+J39+J40</f>
        <v>0</v>
      </c>
      <c r="K41" s="164"/>
      <c r="L41" s="26">
        <f>+L39+L40</f>
        <v>0</v>
      </c>
      <c r="M41" s="164"/>
      <c r="N41" s="26">
        <f>+N39+N40</f>
        <v>-1261</v>
      </c>
      <c r="O41" s="174"/>
      <c r="P41" s="26">
        <f>+P39+P40</f>
        <v>-926464</v>
      </c>
      <c r="Q41" s="174"/>
      <c r="R41" s="26">
        <f>+R39+R40</f>
        <v>95852</v>
      </c>
      <c r="S41" s="174"/>
      <c r="T41" s="26">
        <f>SUM(T39:T40)</f>
        <v>-831873</v>
      </c>
      <c r="U41" s="18"/>
      <c r="V41" s="26">
        <v>0</v>
      </c>
      <c r="W41" s="164"/>
      <c r="X41" s="26">
        <v>0</v>
      </c>
      <c r="Y41" s="164"/>
      <c r="Z41" s="26">
        <f>+Z39+Z40</f>
        <v>5069155</v>
      </c>
      <c r="AA41" s="26"/>
      <c r="AB41" s="26">
        <f>+AB39+AB40</f>
        <v>0</v>
      </c>
      <c r="AC41" s="164"/>
      <c r="AD41" s="26">
        <f>SUM(AD39:AD40)</f>
        <v>4237282</v>
      </c>
    </row>
    <row r="42" spans="1:51" ht="22.5" hidden="1" customHeight="1">
      <c r="A42" s="284" t="s">
        <v>178</v>
      </c>
      <c r="B42" s="284"/>
      <c r="C42" s="112"/>
      <c r="D42" s="112"/>
      <c r="E42" s="113"/>
      <c r="F42" s="26"/>
      <c r="G42" s="15"/>
      <c r="H42" s="26"/>
      <c r="I42" s="16"/>
      <c r="J42" s="26"/>
      <c r="K42" s="164"/>
      <c r="L42" s="26"/>
      <c r="M42" s="164"/>
      <c r="N42" s="26"/>
      <c r="O42" s="174"/>
      <c r="P42" s="26"/>
      <c r="Q42" s="174"/>
      <c r="R42" s="26"/>
      <c r="S42" s="174"/>
      <c r="T42" s="26"/>
      <c r="U42" s="18"/>
      <c r="V42" s="26"/>
      <c r="W42" s="164"/>
      <c r="X42" s="26"/>
      <c r="Y42" s="164"/>
      <c r="Z42" s="26"/>
      <c r="AA42" s="26"/>
      <c r="AB42" s="26"/>
      <c r="AC42" s="164"/>
      <c r="AD42" s="26"/>
    </row>
    <row r="43" spans="1:51" ht="22.5" hidden="1" customHeight="1">
      <c r="A43" s="231"/>
      <c r="B43" s="231" t="s">
        <v>179</v>
      </c>
      <c r="C43" s="112"/>
      <c r="D43" s="112"/>
      <c r="E43" s="113"/>
      <c r="F43" s="224">
        <v>0</v>
      </c>
      <c r="G43" s="230"/>
      <c r="H43" s="224">
        <v>0</v>
      </c>
      <c r="I43" s="11"/>
      <c r="J43" s="224">
        <v>0</v>
      </c>
      <c r="K43" s="172"/>
      <c r="L43" s="224">
        <v>0</v>
      </c>
      <c r="M43" s="164"/>
      <c r="N43" s="224">
        <v>0</v>
      </c>
      <c r="O43" s="174"/>
      <c r="P43" s="224"/>
      <c r="Q43" s="174"/>
      <c r="R43" s="224">
        <v>0</v>
      </c>
      <c r="S43" s="174"/>
      <c r="T43" s="224">
        <f>SUM(J43:S43)</f>
        <v>0</v>
      </c>
      <c r="U43" s="18"/>
      <c r="V43" s="224">
        <v>0</v>
      </c>
      <c r="W43" s="172"/>
      <c r="X43" s="224">
        <v>0</v>
      </c>
      <c r="Y43" s="172"/>
      <c r="Z43" s="224"/>
      <c r="AA43" s="224"/>
      <c r="AB43" s="224">
        <v>0</v>
      </c>
      <c r="AC43" s="164"/>
      <c r="AD43" s="224">
        <f t="shared" ref="AD43" si="11">+F43+H43+T43+V43+X43+Z43+AB43</f>
        <v>0</v>
      </c>
    </row>
    <row r="44" spans="1:51" ht="22.5" customHeight="1">
      <c r="A44" s="112" t="s">
        <v>107</v>
      </c>
      <c r="B44" s="112"/>
      <c r="C44" s="112"/>
      <c r="D44" s="112"/>
      <c r="E44" s="113"/>
      <c r="F44" s="53">
        <v>0</v>
      </c>
      <c r="G44" s="168"/>
      <c r="H44" s="53">
        <v>0</v>
      </c>
      <c r="I44" s="169"/>
      <c r="J44" s="53">
        <v>0</v>
      </c>
      <c r="K44" s="53"/>
      <c r="L44" s="53">
        <v>0</v>
      </c>
      <c r="M44" s="169"/>
      <c r="N44" s="62">
        <v>-46886</v>
      </c>
      <c r="O44" s="169"/>
      <c r="P44" s="53">
        <v>-171717</v>
      </c>
      <c r="Q44" s="169"/>
      <c r="R44" s="53">
        <v>0</v>
      </c>
      <c r="S44" s="168"/>
      <c r="T44" s="53">
        <f>SUM(J44:S44)</f>
        <v>-218603</v>
      </c>
      <c r="U44" s="169"/>
      <c r="V44" s="53">
        <v>0</v>
      </c>
      <c r="W44" s="169"/>
      <c r="X44" s="53">
        <v>0</v>
      </c>
      <c r="Y44" s="169"/>
      <c r="Z44" s="53">
        <v>273253</v>
      </c>
      <c r="AA44" s="53"/>
      <c r="AB44" s="53">
        <v>0</v>
      </c>
      <c r="AC44" s="169"/>
      <c r="AD44" s="53">
        <f t="shared" ref="AD44" si="12">+F44+H44+T44+V44+X44+Z44+AB44</f>
        <v>54650</v>
      </c>
    </row>
    <row r="45" spans="1:51" ht="22.5" customHeight="1" thickBot="1">
      <c r="A45" s="176" t="s">
        <v>194</v>
      </c>
      <c r="B45" s="119"/>
      <c r="C45" s="119"/>
      <c r="D45" s="119"/>
      <c r="E45" s="117"/>
      <c r="F45" s="30">
        <f>+F30+F37+F41+F43+F44</f>
        <v>92692773</v>
      </c>
      <c r="G45" s="164"/>
      <c r="H45" s="30">
        <f>+H30+H37+H41+H43+H44</f>
        <v>43362964</v>
      </c>
      <c r="I45" s="164"/>
      <c r="J45" s="30">
        <f>+J30+J37+J41+J43+J44</f>
        <v>458724</v>
      </c>
      <c r="K45" s="164"/>
      <c r="L45" s="30">
        <f>+L30+L37+L41+L43+L44</f>
        <v>884526</v>
      </c>
      <c r="M45" s="164"/>
      <c r="N45" s="30">
        <f>+N30+N37+N41+N43+N44</f>
        <v>4307963</v>
      </c>
      <c r="O45" s="164"/>
      <c r="P45" s="30">
        <f>+P30+P37+P41+P43+P44</f>
        <v>1712124</v>
      </c>
      <c r="Q45" s="164"/>
      <c r="R45" s="30">
        <f>+R30+R37+R41+R43+R44</f>
        <v>230854</v>
      </c>
      <c r="S45" s="164"/>
      <c r="T45" s="30">
        <f>SUM(J45:S45)</f>
        <v>7594191</v>
      </c>
      <c r="U45" s="164"/>
      <c r="V45" s="30">
        <f>+V30+V37+V41+V43+V44</f>
        <v>10091000</v>
      </c>
      <c r="W45" s="164"/>
      <c r="X45" s="30">
        <f>+X30+X37+X41+X43+X44</f>
        <v>11402307</v>
      </c>
      <c r="Y45" s="164"/>
      <c r="Z45" s="30">
        <f>+Z30+Z37+Z41+Z43+Z44</f>
        <v>85724945</v>
      </c>
      <c r="AA45" s="195"/>
      <c r="AB45" s="30">
        <f>+AB30+AB37+AB41+AB43+AB44</f>
        <v>-11402307</v>
      </c>
      <c r="AC45" s="164"/>
      <c r="AD45" s="30">
        <f>+AD30+AD37+AD41+AD43+AD44</f>
        <v>239465873</v>
      </c>
    </row>
    <row r="46" spans="1:51" ht="22.5" customHeight="1" thickTop="1"/>
    <row r="47" spans="1:51" ht="18.95" customHeight="1"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51" ht="18.95" customHeight="1"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6:31" ht="18.95" customHeight="1"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6:31" ht="18.95" customHeight="1"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6:31" ht="18.95" customHeight="1"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6:31" ht="18.95" customHeight="1"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6:31" ht="18.95" customHeight="1"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6:31" ht="18.95" customHeight="1"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6:31" ht="18.95" customHeight="1"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6:31" ht="18.95" customHeight="1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6:31" ht="18.95" customHeight="1"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6:31" ht="18.95" customHeight="1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6:31" ht="18.95" customHeight="1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6:31" ht="18.95" customHeight="1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6:31" ht="18.95" customHeight="1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6:31" ht="18.95" customHeight="1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6:31" ht="18.95" customHeight="1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6:31" ht="18.95" customHeight="1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6:31" ht="18.95" customHeight="1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6:31" ht="18.95" customHeight="1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6:31" ht="18.95" customHeight="1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6:31" ht="18.95" customHeight="1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6:31" ht="18.95" customHeight="1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6:31" ht="18.95" customHeight="1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6:31" ht="18.95" customHeight="1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6:31" ht="18.95" customHeight="1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6:31" ht="18.95" customHeight="1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6:31" ht="18.95" customHeight="1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6:31" ht="18.95" customHeight="1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6:31" ht="18.95" customHeight="1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6:31" ht="18.95" customHeight="1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6:31" ht="18.95" customHeight="1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6:31" ht="18.95" customHeight="1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6:31" ht="18.95" customHeight="1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6:31" ht="18.95" customHeight="1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6:31" ht="18.95" customHeight="1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6:31" ht="18.95" customHeight="1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6:31" ht="18.95" customHeight="1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6:31" ht="18.95" customHeight="1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6:31" ht="18.95" customHeight="1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6:31" ht="18.95" customHeight="1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6:31" ht="18.95" customHeight="1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6:31" ht="18.95" customHeight="1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6:31" ht="18.95" customHeight="1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6:31" ht="18.95" customHeight="1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6:31" ht="18.95" customHeight="1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6:31" ht="18.95" customHeight="1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6:31" ht="18.95" customHeight="1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6:31" ht="18.95" customHeight="1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6:31" ht="18.95" customHeight="1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6:30" ht="18.95" customHeight="1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6:30" ht="18.95" customHeight="1"/>
    <row r="99" spans="6:30" ht="18.95" customHeight="1"/>
    <row r="100" spans="6:30" ht="18.95" customHeight="1"/>
    <row r="101" spans="6:30" ht="18.95" customHeight="1"/>
    <row r="102" spans="6:30" ht="18.95" customHeight="1"/>
    <row r="103" spans="6:30" ht="18.95" customHeight="1"/>
    <row r="104" spans="6:30" ht="18.95" customHeight="1"/>
    <row r="105" spans="6:30" ht="18.95" customHeight="1"/>
    <row r="106" spans="6:30" ht="18.95" customHeight="1"/>
    <row r="107" spans="6:30" ht="18.95" customHeight="1"/>
    <row r="108" spans="6:30" ht="18.95" customHeight="1"/>
    <row r="109" spans="6:30" ht="18.95" customHeight="1"/>
    <row r="110" spans="6:30" ht="18.95" customHeight="1"/>
    <row r="111" spans="6:30" ht="18.95" customHeight="1"/>
    <row r="112" spans="6:30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</sheetData>
  <mergeCells count="6">
    <mergeCell ref="AB3:AD3"/>
    <mergeCell ref="A42:B42"/>
    <mergeCell ref="F29:AD29"/>
    <mergeCell ref="F4:AD4"/>
    <mergeCell ref="J5:T5"/>
    <mergeCell ref="V5:Z5"/>
  </mergeCells>
  <phoneticPr fontId="27" type="noConversion"/>
  <pageMargins left="0.70866141732283505" right="0.43307086614173201" top="0.39370078740157499" bottom="0.27559055118110198" header="0.511811023622047" footer="0.27559055118110198"/>
  <pageSetup paperSize="9" scale="45" firstPageNumber="7" orientation="landscape" useFirstPageNumber="1" r:id="rId1"/>
  <headerFooter>
    <oddFooter>&amp;L&amp;"CordiaUPC,Regular"&amp;15 The accompanying notes are an integral part of these interim financial statements.
&amp;C&amp;"CordiaUPC,Regular"&amp;15&amp;P</oddFooter>
  </headerFooter>
  <ignoredErrors>
    <ignoredError sqref="T41 AD25 AD41 T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sheetPr codeName="Sheet6"/>
  <dimension ref="A1:U79"/>
  <sheetViews>
    <sheetView tabSelected="1" view="pageBreakPreview" topLeftCell="A56" zoomScale="80" zoomScaleNormal="70" zoomScaleSheetLayoutView="80" workbookViewId="0">
      <selection activeCell="Q59" sqref="Q59"/>
    </sheetView>
  </sheetViews>
  <sheetFormatPr defaultColWidth="9" defaultRowHeight="17.45" customHeight="1"/>
  <cols>
    <col min="1" max="1" width="12.28515625" style="3" customWidth="1"/>
    <col min="2" max="2" width="50.28515625" style="3" customWidth="1"/>
    <col min="3" max="3" width="15" style="3" customWidth="1"/>
    <col min="4" max="4" width="1.140625" style="3" customWidth="1"/>
    <col min="5" max="5" width="15" style="3" customWidth="1"/>
    <col min="6" max="6" width="1.140625" style="3" customWidth="1"/>
    <col min="7" max="7" width="15" style="3" customWidth="1"/>
    <col min="8" max="8" width="1.140625" style="3" customWidth="1"/>
    <col min="9" max="9" width="15" style="3" customWidth="1"/>
    <col min="10" max="10" width="9" style="3"/>
    <col min="11" max="11" width="12.140625" style="3" bestFit="1" customWidth="1"/>
    <col min="12" max="13" width="9" style="3"/>
    <col min="14" max="14" width="2.140625" style="3" customWidth="1"/>
    <col min="15" max="15" width="9" style="3"/>
    <col min="16" max="16" width="5.42578125" style="3" customWidth="1"/>
    <col min="17" max="17" width="9" style="3"/>
    <col min="18" max="18" width="5.28515625" style="3" bestFit="1" customWidth="1"/>
    <col min="19" max="20" width="9" style="3"/>
    <col min="21" max="21" width="12.85546875" style="3" bestFit="1" customWidth="1"/>
    <col min="22" max="16384" width="9" style="3"/>
  </cols>
  <sheetData>
    <row r="1" spans="1:21" s="56" customFormat="1" ht="22.5" customHeight="1">
      <c r="A1" s="74" t="s">
        <v>0</v>
      </c>
      <c r="B1" s="33"/>
      <c r="C1" s="40"/>
      <c r="D1" s="40"/>
      <c r="E1" s="40"/>
      <c r="F1" s="40"/>
      <c r="G1" s="40"/>
      <c r="H1" s="40"/>
      <c r="I1" s="40"/>
    </row>
    <row r="2" spans="1:21" s="56" customFormat="1" ht="22.5" customHeight="1">
      <c r="A2" s="212" t="s">
        <v>200</v>
      </c>
      <c r="B2" s="33"/>
      <c r="C2" s="40"/>
      <c r="D2" s="40"/>
      <c r="E2" s="40"/>
      <c r="F2" s="40"/>
      <c r="G2" s="40"/>
      <c r="H2" s="40"/>
      <c r="I2" s="40"/>
    </row>
    <row r="3" spans="1:21" s="56" customFormat="1" ht="22.5" customHeight="1">
      <c r="A3" s="76"/>
      <c r="B3" s="32"/>
      <c r="C3" s="41"/>
      <c r="D3" s="41"/>
      <c r="E3" s="41"/>
      <c r="F3" s="41"/>
      <c r="G3" s="41"/>
      <c r="H3" s="41"/>
      <c r="I3" s="47" t="s">
        <v>203</v>
      </c>
    </row>
    <row r="4" spans="1:21" s="56" customFormat="1" ht="22.5" customHeight="1">
      <c r="A4" s="37"/>
      <c r="B4" s="32"/>
      <c r="C4" s="271"/>
      <c r="D4" s="271" t="s">
        <v>2</v>
      </c>
      <c r="E4" s="271"/>
      <c r="F4" s="76"/>
      <c r="G4" s="273" t="s">
        <v>3</v>
      </c>
      <c r="H4" s="273"/>
      <c r="I4" s="273"/>
    </row>
    <row r="5" spans="1:21" s="56" customFormat="1" ht="22.5" customHeight="1">
      <c r="A5" s="37"/>
      <c r="B5" s="32"/>
      <c r="C5" s="276" t="s">
        <v>182</v>
      </c>
      <c r="D5" s="276"/>
      <c r="E5" s="276"/>
      <c r="F5" s="76"/>
      <c r="G5" s="276" t="s">
        <v>182</v>
      </c>
      <c r="H5" s="276"/>
      <c r="I5" s="276"/>
    </row>
    <row r="6" spans="1:21" s="56" customFormat="1" ht="22.5" customHeight="1">
      <c r="A6" s="37"/>
      <c r="B6" s="32"/>
      <c r="C6" s="278" t="s">
        <v>183</v>
      </c>
      <c r="D6" s="278"/>
      <c r="E6" s="278"/>
      <c r="F6" s="32"/>
      <c r="G6" s="278" t="s">
        <v>183</v>
      </c>
      <c r="H6" s="278"/>
      <c r="I6" s="278"/>
    </row>
    <row r="7" spans="1:21" s="56" customFormat="1" ht="22.5" customHeight="1">
      <c r="A7" s="76"/>
      <c r="B7" s="32"/>
      <c r="C7" s="267">
        <v>2026</v>
      </c>
      <c r="D7" s="80"/>
      <c r="E7" s="267">
        <v>2025</v>
      </c>
      <c r="F7" s="32"/>
      <c r="G7" s="267">
        <v>2026</v>
      </c>
      <c r="H7" s="80"/>
      <c r="I7" s="267">
        <v>2025</v>
      </c>
    </row>
    <row r="8" spans="1:21" s="56" customFormat="1" ht="22.5" customHeight="1">
      <c r="A8" s="213" t="s">
        <v>113</v>
      </c>
      <c r="B8" s="32"/>
      <c r="C8" s="42"/>
      <c r="D8" s="227"/>
      <c r="E8" s="42"/>
      <c r="F8" s="227"/>
      <c r="G8" s="42"/>
      <c r="H8" s="227"/>
      <c r="I8" s="42"/>
    </row>
    <row r="9" spans="1:21" s="56" customFormat="1" ht="22.5" customHeight="1">
      <c r="A9" s="32" t="s">
        <v>114</v>
      </c>
      <c r="B9" s="32"/>
      <c r="C9" s="41">
        <v>5095294</v>
      </c>
      <c r="D9" s="227"/>
      <c r="E9" s="41">
        <v>4875893</v>
      </c>
      <c r="F9" s="227"/>
      <c r="G9" s="41">
        <v>4883839</v>
      </c>
      <c r="H9" s="41"/>
      <c r="I9" s="41">
        <v>4521492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69"/>
    </row>
    <row r="10" spans="1:21" s="56" customFormat="1" ht="22.5" customHeight="1">
      <c r="A10" s="77" t="s">
        <v>115</v>
      </c>
      <c r="B10" s="33"/>
      <c r="C10" s="41"/>
      <c r="D10" s="228"/>
      <c r="E10" s="41"/>
      <c r="F10" s="228"/>
      <c r="G10" s="41"/>
      <c r="H10" s="41"/>
      <c r="I10" s="41"/>
      <c r="J10" s="214"/>
      <c r="K10" s="214"/>
      <c r="L10" s="214"/>
      <c r="M10" s="214"/>
      <c r="N10" s="214"/>
      <c r="O10" s="214"/>
      <c r="P10" s="214"/>
      <c r="Q10" s="69"/>
      <c r="R10" s="214"/>
      <c r="S10" s="214"/>
    </row>
    <row r="11" spans="1:21" s="56" customFormat="1" ht="22.5" customHeight="1">
      <c r="A11" s="77" t="s">
        <v>116</v>
      </c>
      <c r="B11" s="33"/>
      <c r="C11" s="41"/>
      <c r="D11" s="228"/>
      <c r="E11" s="41"/>
      <c r="F11" s="228"/>
      <c r="G11" s="41"/>
      <c r="H11" s="41"/>
      <c r="I11" s="41"/>
      <c r="J11" s="214"/>
      <c r="K11" s="214"/>
      <c r="L11" s="214"/>
      <c r="M11" s="214"/>
      <c r="N11" s="214"/>
      <c r="O11" s="214"/>
      <c r="P11" s="214"/>
      <c r="Q11" s="69"/>
      <c r="R11" s="214"/>
      <c r="S11" s="214"/>
    </row>
    <row r="12" spans="1:21" s="56" customFormat="1" ht="22.5" customHeight="1">
      <c r="A12" s="37" t="s">
        <v>117</v>
      </c>
      <c r="B12" s="32"/>
      <c r="C12" s="41">
        <v>1164217</v>
      </c>
      <c r="D12" s="227"/>
      <c r="E12" s="41">
        <v>1055286</v>
      </c>
      <c r="F12" s="227"/>
      <c r="G12" s="41">
        <v>1140096</v>
      </c>
      <c r="H12" s="41"/>
      <c r="I12" s="41">
        <v>1046863</v>
      </c>
      <c r="J12" s="214"/>
      <c r="K12" s="214"/>
      <c r="L12" s="214"/>
      <c r="M12" s="214"/>
      <c r="N12" s="214"/>
      <c r="O12" s="214"/>
      <c r="P12" s="214"/>
      <c r="Q12" s="69"/>
      <c r="R12" s="214"/>
      <c r="S12" s="214"/>
    </row>
    <row r="13" spans="1:21" s="56" customFormat="1" ht="22.5" customHeight="1">
      <c r="A13" s="32" t="s">
        <v>58</v>
      </c>
      <c r="B13" s="32"/>
      <c r="C13" s="71">
        <v>3994467</v>
      </c>
      <c r="D13" s="227"/>
      <c r="E13" s="71">
        <v>4580036</v>
      </c>
      <c r="F13" s="227"/>
      <c r="G13" s="71">
        <v>3889212</v>
      </c>
      <c r="H13" s="41"/>
      <c r="I13" s="71">
        <v>4739576</v>
      </c>
      <c r="J13" s="214"/>
      <c r="K13" s="214"/>
      <c r="L13" s="214"/>
      <c r="M13" s="214"/>
      <c r="N13" s="214"/>
      <c r="O13" s="214"/>
      <c r="P13" s="214"/>
      <c r="Q13" s="69"/>
      <c r="R13" s="214"/>
      <c r="S13" s="214"/>
    </row>
    <row r="14" spans="1:21" s="56" customFormat="1" ht="22.5" customHeight="1">
      <c r="A14" s="32" t="s">
        <v>156</v>
      </c>
      <c r="B14" s="32"/>
      <c r="C14" s="41">
        <v>14806</v>
      </c>
      <c r="D14" s="227"/>
      <c r="E14" s="41">
        <v>20786</v>
      </c>
      <c r="F14" s="227"/>
      <c r="G14" s="41">
        <v>14806</v>
      </c>
      <c r="H14" s="41"/>
      <c r="I14" s="41">
        <v>20786</v>
      </c>
      <c r="J14" s="214"/>
      <c r="K14" s="214"/>
      <c r="L14" s="214"/>
      <c r="M14" s="214"/>
      <c r="N14" s="214"/>
      <c r="O14" s="214"/>
      <c r="P14" s="214"/>
      <c r="Q14" s="69"/>
      <c r="R14" s="214"/>
      <c r="S14" s="214"/>
    </row>
    <row r="15" spans="1:21" s="56" customFormat="1" ht="22.5" customHeight="1">
      <c r="A15" s="32" t="s">
        <v>213</v>
      </c>
      <c r="B15" s="32"/>
      <c r="C15" s="270">
        <v>-19478</v>
      </c>
      <c r="D15" s="227"/>
      <c r="E15" s="71">
        <v>0</v>
      </c>
      <c r="F15" s="227"/>
      <c r="G15" s="41">
        <v>-19478</v>
      </c>
      <c r="H15" s="41"/>
      <c r="I15" s="71">
        <v>0</v>
      </c>
      <c r="J15" s="214"/>
      <c r="K15" s="214"/>
      <c r="L15" s="214"/>
      <c r="M15" s="214"/>
      <c r="N15" s="214"/>
      <c r="O15" s="214"/>
      <c r="P15" s="214"/>
      <c r="Q15" s="69"/>
      <c r="R15" s="214"/>
      <c r="S15" s="214"/>
    </row>
    <row r="16" spans="1:21" s="56" customFormat="1" ht="22.5" customHeight="1">
      <c r="A16" s="32" t="s">
        <v>201</v>
      </c>
      <c r="B16" s="32"/>
      <c r="C16" s="41">
        <v>158441</v>
      </c>
      <c r="D16" s="227"/>
      <c r="E16" s="41">
        <v>-40950</v>
      </c>
      <c r="F16" s="227"/>
      <c r="G16" s="41">
        <v>149620</v>
      </c>
      <c r="H16" s="41"/>
      <c r="I16" s="41">
        <v>-42910</v>
      </c>
      <c r="J16" s="214"/>
      <c r="K16" s="214"/>
      <c r="L16" s="214"/>
      <c r="M16" s="214"/>
      <c r="N16" s="214"/>
      <c r="O16" s="214"/>
      <c r="P16" s="214"/>
      <c r="Q16" s="69"/>
      <c r="R16" s="214"/>
      <c r="S16" s="214"/>
    </row>
    <row r="17" spans="1:19" s="56" customFormat="1" ht="22.5" customHeight="1">
      <c r="A17" s="37" t="s">
        <v>118</v>
      </c>
      <c r="B17" s="32"/>
      <c r="C17" s="41">
        <v>390408</v>
      </c>
      <c r="D17" s="227"/>
      <c r="E17" s="41">
        <v>156234</v>
      </c>
      <c r="F17" s="227"/>
      <c r="G17" s="41">
        <v>391645</v>
      </c>
      <c r="H17" s="41"/>
      <c r="I17" s="41">
        <v>151104</v>
      </c>
      <c r="J17" s="214"/>
      <c r="K17" s="214"/>
      <c r="L17" s="214"/>
      <c r="M17" s="214"/>
      <c r="N17" s="214"/>
      <c r="O17" s="214"/>
      <c r="P17" s="214"/>
      <c r="Q17" s="69"/>
      <c r="R17" s="214"/>
      <c r="S17" s="214"/>
    </row>
    <row r="18" spans="1:19" s="56" customFormat="1" ht="22.5" customHeight="1">
      <c r="A18" s="37" t="s">
        <v>212</v>
      </c>
      <c r="B18" s="32"/>
      <c r="C18" s="41">
        <v>-66212</v>
      </c>
      <c r="D18" s="227"/>
      <c r="E18" s="41">
        <v>-26259</v>
      </c>
      <c r="F18" s="227"/>
      <c r="G18" s="41">
        <v>-24689</v>
      </c>
      <c r="H18" s="41"/>
      <c r="I18" s="41">
        <v>-26259</v>
      </c>
      <c r="J18" s="214"/>
      <c r="K18" s="214"/>
      <c r="L18" s="214"/>
      <c r="M18" s="214"/>
      <c r="N18" s="214"/>
      <c r="O18" s="214"/>
      <c r="P18" s="214"/>
      <c r="Q18" s="69"/>
      <c r="R18" s="214"/>
      <c r="S18" s="214"/>
    </row>
    <row r="19" spans="1:19" s="56" customFormat="1" ht="22.5" customHeight="1">
      <c r="A19" s="37" t="s">
        <v>157</v>
      </c>
      <c r="B19" s="32"/>
      <c r="C19" s="71">
        <v>21434</v>
      </c>
      <c r="D19" s="227"/>
      <c r="E19" s="71">
        <v>17371</v>
      </c>
      <c r="F19" s="227"/>
      <c r="G19" s="39">
        <v>21434</v>
      </c>
      <c r="H19" s="41"/>
      <c r="I19" s="39">
        <v>17371</v>
      </c>
      <c r="J19" s="214"/>
      <c r="K19" s="214"/>
      <c r="L19" s="214"/>
      <c r="M19" s="214"/>
      <c r="N19" s="214"/>
      <c r="O19" s="214"/>
      <c r="P19" s="214"/>
      <c r="Q19" s="69"/>
      <c r="R19" s="214"/>
      <c r="S19" s="214"/>
    </row>
    <row r="20" spans="1:19" s="56" customFormat="1" ht="22.5" customHeight="1">
      <c r="A20" s="32" t="s">
        <v>152</v>
      </c>
      <c r="B20" s="32"/>
      <c r="C20" s="41">
        <v>-2249</v>
      </c>
      <c r="D20" s="70"/>
      <c r="E20" s="41">
        <v>-1654</v>
      </c>
      <c r="F20" s="41"/>
      <c r="G20" s="41">
        <v>-2249</v>
      </c>
      <c r="H20" s="41"/>
      <c r="I20" s="41">
        <v>-1654</v>
      </c>
      <c r="J20" s="214"/>
      <c r="K20" s="214"/>
      <c r="L20" s="214"/>
      <c r="M20" s="214"/>
      <c r="N20" s="214"/>
      <c r="O20" s="214"/>
      <c r="P20" s="214"/>
      <c r="Q20" s="69"/>
      <c r="R20" s="214"/>
      <c r="S20" s="214"/>
    </row>
    <row r="21" spans="1:19" s="56" customFormat="1" ht="22.5" customHeight="1">
      <c r="A21" s="32" t="s">
        <v>181</v>
      </c>
      <c r="B21" s="32"/>
      <c r="C21" s="41">
        <v>-15012</v>
      </c>
      <c r="D21" s="227"/>
      <c r="E21" s="41">
        <v>-47012</v>
      </c>
      <c r="F21" s="227"/>
      <c r="G21" s="41">
        <v>-15012</v>
      </c>
      <c r="H21" s="41"/>
      <c r="I21" s="41">
        <v>-46605</v>
      </c>
      <c r="J21" s="214"/>
      <c r="K21" s="214"/>
      <c r="L21" s="214"/>
      <c r="M21" s="214"/>
      <c r="N21" s="214"/>
      <c r="O21" s="214"/>
      <c r="P21" s="214"/>
      <c r="Q21" s="69"/>
      <c r="R21" s="214"/>
      <c r="S21" s="214"/>
    </row>
    <row r="22" spans="1:19" s="56" customFormat="1" ht="22.5" customHeight="1">
      <c r="A22" s="37" t="s">
        <v>214</v>
      </c>
      <c r="B22" s="32"/>
      <c r="C22" s="41">
        <v>-965993</v>
      </c>
      <c r="D22" s="227"/>
      <c r="E22" s="41">
        <v>83590</v>
      </c>
      <c r="F22" s="227"/>
      <c r="G22" s="41">
        <v>-987620</v>
      </c>
      <c r="H22" s="41"/>
      <c r="I22" s="41">
        <v>83590</v>
      </c>
      <c r="J22" s="214"/>
      <c r="K22" s="214"/>
      <c r="L22" s="214"/>
      <c r="M22" s="214"/>
      <c r="N22" s="214"/>
      <c r="O22" s="214"/>
      <c r="P22" s="214"/>
      <c r="Q22" s="69"/>
      <c r="R22" s="214"/>
      <c r="S22" s="214"/>
    </row>
    <row r="23" spans="1:19" s="56" customFormat="1" ht="22.5" customHeight="1">
      <c r="A23" s="37" t="s">
        <v>103</v>
      </c>
      <c r="B23" s="32"/>
      <c r="C23" s="71">
        <v>125352</v>
      </c>
      <c r="D23" s="227"/>
      <c r="E23" s="71">
        <v>72631</v>
      </c>
      <c r="F23" s="227"/>
      <c r="G23" s="71">
        <v>125352</v>
      </c>
      <c r="H23" s="41"/>
      <c r="I23" s="71">
        <v>72631</v>
      </c>
      <c r="J23" s="214"/>
      <c r="K23" s="214"/>
      <c r="L23" s="214"/>
      <c r="M23" s="214"/>
      <c r="N23" s="214"/>
      <c r="O23" s="214"/>
      <c r="P23" s="214"/>
      <c r="Q23" s="69"/>
      <c r="R23" s="214"/>
      <c r="S23" s="214"/>
    </row>
    <row r="24" spans="1:19" s="56" customFormat="1" ht="22.5" customHeight="1">
      <c r="A24" s="37" t="s">
        <v>119</v>
      </c>
      <c r="B24" s="32"/>
      <c r="C24" s="41">
        <v>-73822</v>
      </c>
      <c r="D24" s="227"/>
      <c r="E24" s="41">
        <v>-64491</v>
      </c>
      <c r="F24" s="227"/>
      <c r="G24" s="71">
        <v>0</v>
      </c>
      <c r="H24" s="71"/>
      <c r="I24" s="71">
        <v>0</v>
      </c>
      <c r="J24" s="214"/>
      <c r="K24" s="214"/>
      <c r="L24" s="214"/>
      <c r="M24" s="214"/>
      <c r="N24" s="214"/>
      <c r="O24" s="214"/>
      <c r="P24" s="214"/>
      <c r="Q24" s="69"/>
      <c r="R24" s="214"/>
      <c r="S24" s="214"/>
    </row>
    <row r="25" spans="1:19" s="56" customFormat="1" ht="22.5" customHeight="1">
      <c r="A25" s="37" t="s">
        <v>120</v>
      </c>
      <c r="B25" s="32"/>
      <c r="C25" s="70">
        <v>-479043</v>
      </c>
      <c r="D25" s="227"/>
      <c r="E25" s="41">
        <v>-1434081</v>
      </c>
      <c r="F25" s="227"/>
      <c r="G25" s="70">
        <v>-478728</v>
      </c>
      <c r="H25" s="41"/>
      <c r="I25" s="41">
        <v>-1434623</v>
      </c>
      <c r="J25" s="214"/>
      <c r="K25" s="214"/>
      <c r="L25" s="214"/>
      <c r="M25" s="214"/>
      <c r="N25" s="214"/>
      <c r="O25" s="214"/>
      <c r="P25" s="214"/>
      <c r="Q25" s="69"/>
      <c r="R25" s="214"/>
      <c r="S25" s="214"/>
    </row>
    <row r="26" spans="1:19" s="56" customFormat="1" ht="22.5" customHeight="1">
      <c r="A26" s="37" t="s">
        <v>44</v>
      </c>
      <c r="B26" s="32"/>
      <c r="C26" s="41">
        <v>-12150368</v>
      </c>
      <c r="D26" s="227"/>
      <c r="E26" s="41">
        <v>-13218757</v>
      </c>
      <c r="F26" s="227"/>
      <c r="G26" s="41">
        <v>-12069429</v>
      </c>
      <c r="H26" s="41"/>
      <c r="I26" s="41">
        <v>-13198946</v>
      </c>
      <c r="J26" s="214"/>
      <c r="K26" s="214"/>
      <c r="L26" s="214"/>
      <c r="M26" s="214"/>
      <c r="N26" s="214"/>
      <c r="O26" s="214"/>
      <c r="P26" s="214"/>
      <c r="Q26" s="69"/>
      <c r="R26" s="214"/>
      <c r="S26" s="214"/>
    </row>
    <row r="27" spans="1:19" s="56" customFormat="1" ht="22.5" customHeight="1">
      <c r="A27" s="37" t="s">
        <v>121</v>
      </c>
      <c r="B27" s="32"/>
      <c r="C27" s="41">
        <v>-3705</v>
      </c>
      <c r="D27" s="227"/>
      <c r="E27" s="41">
        <v>-42</v>
      </c>
      <c r="F27" s="227"/>
      <c r="G27" s="41">
        <v>-46</v>
      </c>
      <c r="H27" s="41"/>
      <c r="I27" s="41">
        <v>-42</v>
      </c>
      <c r="J27" s="214"/>
      <c r="K27" s="214"/>
      <c r="L27" s="214"/>
      <c r="M27" s="214"/>
      <c r="N27" s="214"/>
      <c r="O27" s="214"/>
      <c r="P27" s="214"/>
      <c r="Q27" s="69"/>
      <c r="R27" s="214"/>
      <c r="S27" s="214"/>
    </row>
    <row r="28" spans="1:19" s="56" customFormat="1" ht="22.5" customHeight="1">
      <c r="A28" s="37" t="s">
        <v>122</v>
      </c>
      <c r="B28" s="32"/>
      <c r="C28" s="41">
        <v>15624544</v>
      </c>
      <c r="D28" s="227"/>
      <c r="E28" s="41">
        <v>18569536</v>
      </c>
      <c r="F28" s="227"/>
      <c r="G28" s="41">
        <v>15669015</v>
      </c>
      <c r="H28" s="41"/>
      <c r="I28" s="41">
        <v>18525589</v>
      </c>
      <c r="J28" s="214"/>
      <c r="K28" s="214"/>
      <c r="L28" s="214"/>
      <c r="M28" s="214"/>
      <c r="N28" s="214"/>
      <c r="O28" s="214"/>
      <c r="P28" s="214"/>
      <c r="Q28" s="69"/>
      <c r="R28" s="214"/>
      <c r="S28" s="214"/>
    </row>
    <row r="29" spans="1:19" s="56" customFormat="1" ht="22.5" customHeight="1">
      <c r="A29" s="32" t="s">
        <v>123</v>
      </c>
      <c r="B29" s="32"/>
      <c r="C29" s="41">
        <v>-4674301</v>
      </c>
      <c r="D29" s="227"/>
      <c r="E29" s="41">
        <v>-7112147</v>
      </c>
      <c r="F29" s="227"/>
      <c r="G29" s="41">
        <v>-4672559</v>
      </c>
      <c r="H29" s="41"/>
      <c r="I29" s="41">
        <v>-7112117</v>
      </c>
      <c r="J29" s="214"/>
      <c r="K29" s="214"/>
      <c r="L29" s="214"/>
      <c r="M29" s="214"/>
      <c r="N29" s="214"/>
      <c r="O29" s="214"/>
      <c r="P29" s="214"/>
      <c r="Q29" s="69"/>
      <c r="R29" s="214"/>
      <c r="S29" s="214"/>
    </row>
    <row r="30" spans="1:19" s="56" customFormat="1" ht="22.5" customHeight="1">
      <c r="A30" s="32" t="s">
        <v>124</v>
      </c>
      <c r="B30" s="32"/>
      <c r="C30" s="43">
        <v>-108099</v>
      </c>
      <c r="D30" s="227"/>
      <c r="E30" s="43">
        <v>-98856</v>
      </c>
      <c r="F30" s="227"/>
      <c r="G30" s="43">
        <v>-89847</v>
      </c>
      <c r="H30" s="41"/>
      <c r="I30" s="43">
        <v>-86021</v>
      </c>
      <c r="J30" s="214"/>
      <c r="K30" s="214"/>
      <c r="L30" s="214"/>
      <c r="M30" s="214"/>
      <c r="N30" s="214"/>
      <c r="O30" s="214"/>
      <c r="P30" s="214"/>
      <c r="Q30" s="69"/>
      <c r="R30" s="214"/>
      <c r="S30" s="214"/>
    </row>
    <row r="31" spans="1:19" s="56" customFormat="1" ht="22.5" customHeight="1">
      <c r="A31" s="33" t="s">
        <v>125</v>
      </c>
      <c r="B31" s="33"/>
      <c r="C31" s="85">
        <f>SUM(C9:C30)</f>
        <v>8030681</v>
      </c>
      <c r="D31" s="44"/>
      <c r="E31" s="85">
        <f>SUM(E9:E30)</f>
        <v>7387114</v>
      </c>
      <c r="F31" s="44"/>
      <c r="G31" s="85">
        <f>SUM(G9:G30)</f>
        <v>7925362</v>
      </c>
      <c r="H31" s="44"/>
      <c r="I31" s="85">
        <f>SUM(I9:I30)</f>
        <v>7229825</v>
      </c>
      <c r="J31" s="214"/>
      <c r="K31" s="214"/>
      <c r="L31" s="214"/>
      <c r="M31" s="214"/>
      <c r="N31" s="214"/>
      <c r="O31" s="214"/>
      <c r="P31" s="214"/>
      <c r="Q31" s="69"/>
      <c r="R31" s="214"/>
      <c r="S31" s="214"/>
    </row>
    <row r="32" spans="1:19" s="56" customFormat="1" ht="22.5" customHeight="1">
      <c r="A32" s="32"/>
      <c r="B32" s="32"/>
      <c r="C32" s="44"/>
      <c r="D32" s="228"/>
      <c r="E32" s="44"/>
      <c r="F32" s="228"/>
      <c r="G32" s="44"/>
      <c r="H32" s="228"/>
      <c r="I32" s="44"/>
      <c r="K32" s="69"/>
      <c r="L32" s="69"/>
      <c r="M32" s="69"/>
      <c r="N32" s="69"/>
      <c r="O32" s="69"/>
      <c r="P32" s="69"/>
      <c r="Q32" s="69"/>
      <c r="R32" s="214"/>
      <c r="S32" s="214"/>
    </row>
    <row r="33" spans="1:20" s="56" customFormat="1" ht="22.5" customHeight="1">
      <c r="A33" s="213" t="s">
        <v>126</v>
      </c>
      <c r="B33" s="32"/>
      <c r="C33" s="42"/>
      <c r="D33" s="227"/>
      <c r="E33" s="42"/>
      <c r="F33" s="227"/>
      <c r="G33" s="42"/>
      <c r="H33" s="227"/>
      <c r="I33" s="42"/>
      <c r="K33" s="69"/>
      <c r="L33" s="69"/>
      <c r="M33" s="69"/>
      <c r="N33" s="69"/>
      <c r="O33" s="69"/>
      <c r="P33" s="69"/>
      <c r="Q33" s="69"/>
      <c r="R33" s="214"/>
      <c r="S33" s="214"/>
    </row>
    <row r="34" spans="1:20" s="56" customFormat="1" ht="22.5" customHeight="1">
      <c r="A34" s="32" t="s">
        <v>20</v>
      </c>
      <c r="B34" s="32"/>
      <c r="C34" s="41">
        <v>43009</v>
      </c>
      <c r="D34" s="41"/>
      <c r="E34" s="41">
        <v>18743955</v>
      </c>
      <c r="F34" s="41"/>
      <c r="G34" s="41">
        <v>213076</v>
      </c>
      <c r="H34" s="41"/>
      <c r="I34" s="41">
        <v>18737166</v>
      </c>
      <c r="J34" s="214"/>
      <c r="K34" s="214"/>
      <c r="L34" s="214"/>
      <c r="M34" s="214"/>
      <c r="N34" s="214"/>
      <c r="O34" s="214"/>
      <c r="P34" s="214"/>
      <c r="Q34" s="69"/>
      <c r="R34" s="214"/>
      <c r="S34" s="214"/>
    </row>
    <row r="35" spans="1:20" s="56" customFormat="1" ht="22.5" customHeight="1">
      <c r="A35" s="32" t="s">
        <v>127</v>
      </c>
      <c r="B35" s="32"/>
      <c r="C35" s="41">
        <v>-4902660</v>
      </c>
      <c r="D35" s="41"/>
      <c r="E35" s="41">
        <v>-12562651</v>
      </c>
      <c r="F35" s="41"/>
      <c r="G35" s="41">
        <v>-5033961</v>
      </c>
      <c r="H35" s="41"/>
      <c r="I35" s="41">
        <v>-12562651</v>
      </c>
      <c r="J35" s="214"/>
      <c r="K35" s="214"/>
      <c r="L35" s="214"/>
      <c r="M35" s="214"/>
      <c r="N35" s="214"/>
      <c r="O35" s="214"/>
      <c r="P35" s="214"/>
      <c r="Q35" s="69"/>
      <c r="R35" s="214"/>
      <c r="S35" s="214"/>
    </row>
    <row r="36" spans="1:20" s="56" customFormat="1" ht="22.5" customHeight="1">
      <c r="A36" s="32" t="s">
        <v>128</v>
      </c>
      <c r="B36" s="32"/>
      <c r="C36" s="41">
        <v>22836296</v>
      </c>
      <c r="D36" s="41"/>
      <c r="E36" s="41">
        <v>25265596</v>
      </c>
      <c r="F36" s="41"/>
      <c r="G36" s="41">
        <v>22834145</v>
      </c>
      <c r="H36" s="41"/>
      <c r="I36" s="41">
        <v>25253813</v>
      </c>
      <c r="J36" s="214"/>
      <c r="K36" s="214"/>
      <c r="L36" s="214"/>
      <c r="M36" s="214"/>
      <c r="N36" s="214"/>
      <c r="O36" s="214"/>
      <c r="P36" s="214"/>
      <c r="Q36" s="69"/>
      <c r="R36" s="214"/>
      <c r="S36" s="214"/>
    </row>
    <row r="37" spans="1:20" s="56" customFormat="1" ht="22.5" customHeight="1">
      <c r="A37" s="32" t="s">
        <v>129</v>
      </c>
      <c r="B37" s="32"/>
      <c r="C37" s="41">
        <v>66971</v>
      </c>
      <c r="D37" s="41"/>
      <c r="E37" s="41">
        <v>124760</v>
      </c>
      <c r="F37" s="41"/>
      <c r="G37" s="41">
        <v>11319</v>
      </c>
      <c r="H37" s="41"/>
      <c r="I37" s="41">
        <v>137720</v>
      </c>
      <c r="J37" s="214"/>
      <c r="K37" s="214"/>
      <c r="L37" s="214"/>
      <c r="M37" s="214"/>
      <c r="N37" s="214"/>
      <c r="O37" s="214"/>
      <c r="P37" s="214"/>
      <c r="Q37" s="69"/>
      <c r="R37" s="214"/>
      <c r="S37" s="214"/>
    </row>
    <row r="38" spans="1:20" s="56" customFormat="1" ht="22.5" customHeight="1">
      <c r="A38" s="32" t="s">
        <v>130</v>
      </c>
      <c r="B38" s="32"/>
      <c r="C38" s="41">
        <v>-4334872</v>
      </c>
      <c r="D38" s="41"/>
      <c r="E38" s="41">
        <v>-287043</v>
      </c>
      <c r="F38" s="41"/>
      <c r="G38" s="41">
        <v>-4219515</v>
      </c>
      <c r="H38" s="41"/>
      <c r="I38" s="41">
        <v>-290961</v>
      </c>
      <c r="J38" s="214"/>
      <c r="K38" s="214"/>
      <c r="L38" s="214"/>
      <c r="M38" s="214"/>
      <c r="N38" s="214"/>
      <c r="O38" s="214"/>
      <c r="P38" s="214"/>
      <c r="Q38" s="69"/>
      <c r="R38" s="214"/>
      <c r="S38" s="214"/>
    </row>
    <row r="39" spans="1:20" s="56" customFormat="1" ht="22.5" customHeight="1">
      <c r="A39" s="32"/>
      <c r="B39" s="32"/>
      <c r="C39" s="41"/>
      <c r="D39" s="41"/>
      <c r="E39" s="41"/>
      <c r="F39" s="41"/>
      <c r="G39" s="41"/>
      <c r="H39" s="41"/>
      <c r="I39" s="41"/>
      <c r="J39" s="214"/>
      <c r="K39" s="214"/>
      <c r="L39" s="214"/>
      <c r="M39" s="214"/>
      <c r="N39" s="214"/>
      <c r="O39" s="214"/>
      <c r="P39" s="214"/>
      <c r="Q39" s="69"/>
      <c r="R39" s="214"/>
      <c r="S39" s="214"/>
    </row>
    <row r="40" spans="1:20" s="56" customFormat="1" ht="22.5" customHeight="1">
      <c r="A40" s="213" t="s">
        <v>131</v>
      </c>
      <c r="B40" s="32"/>
      <c r="C40" s="41"/>
      <c r="D40" s="41"/>
      <c r="E40" s="41"/>
      <c r="F40" s="41"/>
      <c r="G40" s="41"/>
      <c r="H40" s="41"/>
      <c r="I40" s="41"/>
      <c r="J40" s="214"/>
      <c r="K40" s="214"/>
      <c r="L40" s="214"/>
      <c r="M40" s="214"/>
      <c r="N40" s="214"/>
      <c r="O40" s="214"/>
      <c r="P40" s="214"/>
      <c r="Q40" s="69"/>
      <c r="R40" s="214"/>
      <c r="S40" s="214"/>
    </row>
    <row r="41" spans="1:20" s="56" customFormat="1" ht="22.5" customHeight="1">
      <c r="A41" s="32" t="s">
        <v>132</v>
      </c>
      <c r="B41" s="32"/>
      <c r="C41" s="41">
        <v>-13831679</v>
      </c>
      <c r="D41" s="41"/>
      <c r="E41" s="41">
        <v>-30385903</v>
      </c>
      <c r="F41" s="41"/>
      <c r="G41" s="41">
        <v>-13545926</v>
      </c>
      <c r="H41" s="41"/>
      <c r="I41" s="41">
        <v>-30248530</v>
      </c>
      <c r="J41" s="214"/>
      <c r="K41" s="214"/>
      <c r="L41" s="214"/>
      <c r="M41" s="214"/>
      <c r="N41" s="214"/>
      <c r="O41" s="214"/>
      <c r="P41" s="214"/>
      <c r="Q41" s="69"/>
      <c r="R41" s="214"/>
      <c r="S41" s="214"/>
      <c r="T41" s="214"/>
    </row>
    <row r="42" spans="1:20" s="56" customFormat="1" ht="22.5" customHeight="1">
      <c r="A42" s="32" t="s">
        <v>20</v>
      </c>
      <c r="B42" s="32"/>
      <c r="C42" s="41">
        <v>-1004712</v>
      </c>
      <c r="D42" s="41"/>
      <c r="E42" s="41">
        <v>818484</v>
      </c>
      <c r="F42" s="41"/>
      <c r="G42" s="41">
        <v>-1288565</v>
      </c>
      <c r="H42" s="41"/>
      <c r="I42" s="41">
        <v>818484</v>
      </c>
      <c r="J42" s="214"/>
      <c r="K42" s="214"/>
      <c r="L42" s="214"/>
      <c r="M42" s="214"/>
      <c r="N42" s="214"/>
      <c r="O42" s="214"/>
      <c r="P42" s="214"/>
      <c r="Q42" s="69"/>
      <c r="R42" s="214"/>
      <c r="S42" s="214"/>
    </row>
    <row r="43" spans="1:20" s="56" customFormat="1" ht="22.5" customHeight="1">
      <c r="A43" s="32" t="s">
        <v>21</v>
      </c>
      <c r="B43" s="32"/>
      <c r="C43" s="41">
        <v>-178800</v>
      </c>
      <c r="D43" s="41"/>
      <c r="E43" s="41">
        <v>2548947</v>
      </c>
      <c r="F43" s="41"/>
      <c r="G43" s="41">
        <v>-178800</v>
      </c>
      <c r="H43" s="41"/>
      <c r="I43" s="41">
        <v>2548158</v>
      </c>
      <c r="J43" s="214"/>
      <c r="K43" s="214"/>
      <c r="L43" s="214"/>
      <c r="M43" s="214"/>
      <c r="N43" s="214"/>
      <c r="O43" s="214"/>
      <c r="P43" s="214"/>
      <c r="Q43" s="69"/>
      <c r="R43" s="214"/>
      <c r="S43" s="214"/>
    </row>
    <row r="44" spans="1:20" s="56" customFormat="1" ht="22.5" customHeight="1">
      <c r="A44" s="32" t="s">
        <v>144</v>
      </c>
      <c r="B44" s="32"/>
      <c r="C44" s="41">
        <v>1635292</v>
      </c>
      <c r="D44" s="41"/>
      <c r="E44" s="41">
        <v>1325784</v>
      </c>
      <c r="F44" s="41"/>
      <c r="G44" s="41">
        <v>1635292</v>
      </c>
      <c r="H44" s="41"/>
      <c r="I44" s="41">
        <v>1325784</v>
      </c>
      <c r="J44" s="214"/>
      <c r="K44" s="214"/>
      <c r="L44" s="214"/>
      <c r="M44" s="214"/>
      <c r="N44" s="214"/>
      <c r="O44" s="214"/>
      <c r="P44" s="214"/>
      <c r="Q44" s="69"/>
      <c r="R44" s="214"/>
      <c r="S44" s="214"/>
    </row>
    <row r="45" spans="1:20" s="56" customFormat="1" ht="22.5" customHeight="1">
      <c r="A45" s="32" t="s">
        <v>133</v>
      </c>
      <c r="B45" s="32"/>
      <c r="C45" s="41">
        <v>-365103</v>
      </c>
      <c r="D45" s="41"/>
      <c r="E45" s="234">
        <v>-343581</v>
      </c>
      <c r="F45" s="41"/>
      <c r="G45" s="234">
        <v>-339121</v>
      </c>
      <c r="H45" s="41"/>
      <c r="I45" s="234">
        <v>-333594</v>
      </c>
      <c r="J45" s="214"/>
      <c r="K45" s="214"/>
      <c r="L45" s="214"/>
      <c r="M45" s="214"/>
      <c r="N45" s="214"/>
      <c r="O45" s="214"/>
      <c r="P45" s="214"/>
      <c r="Q45" s="69"/>
      <c r="R45" s="214"/>
      <c r="S45" s="214"/>
    </row>
    <row r="46" spans="1:20" s="56" customFormat="1" ht="22.5" customHeight="1">
      <c r="A46" s="32" t="s">
        <v>26</v>
      </c>
      <c r="B46" s="32"/>
      <c r="C46" s="215">
        <v>-7352133</v>
      </c>
      <c r="D46" s="41"/>
      <c r="E46" s="215">
        <v>-1219151</v>
      </c>
      <c r="F46" s="41"/>
      <c r="G46" s="215">
        <v>-7322521</v>
      </c>
      <c r="H46" s="41"/>
      <c r="I46" s="215">
        <v>-1250762</v>
      </c>
      <c r="J46" s="214"/>
      <c r="K46" s="214"/>
      <c r="L46" s="214"/>
      <c r="M46" s="214"/>
      <c r="N46" s="214"/>
      <c r="O46" s="214"/>
      <c r="P46" s="214"/>
      <c r="Q46" s="69"/>
      <c r="R46" s="214"/>
      <c r="S46" s="214"/>
    </row>
    <row r="47" spans="1:20" s="56" customFormat="1" ht="22.5" customHeight="1">
      <c r="A47" s="33" t="s">
        <v>176</v>
      </c>
      <c r="B47" s="32"/>
      <c r="C47" s="45">
        <f>SUM(C31:C46)</f>
        <v>642290</v>
      </c>
      <c r="D47" s="40"/>
      <c r="E47" s="45">
        <f>SUM(E31:E46)</f>
        <v>11416311</v>
      </c>
      <c r="F47" s="40"/>
      <c r="G47" s="45">
        <f>SUM(G31:G46)</f>
        <v>690785</v>
      </c>
      <c r="H47" s="40"/>
      <c r="I47" s="45">
        <f>SUM(I31:I46)</f>
        <v>11364452</v>
      </c>
      <c r="J47" s="214"/>
      <c r="K47" s="214"/>
      <c r="L47" s="214"/>
      <c r="M47" s="214"/>
      <c r="N47" s="214"/>
      <c r="O47" s="214"/>
      <c r="P47" s="214"/>
      <c r="Q47" s="69"/>
      <c r="R47" s="214"/>
      <c r="S47" s="214"/>
    </row>
    <row r="48" spans="1:20" s="56" customFormat="1" ht="22.5" customHeight="1">
      <c r="A48" s="32"/>
      <c r="B48" s="32"/>
      <c r="C48" s="41"/>
      <c r="D48" s="227"/>
      <c r="E48" s="41"/>
      <c r="F48" s="227"/>
      <c r="G48" s="41"/>
      <c r="H48" s="227"/>
      <c r="I48" s="41"/>
      <c r="M48" s="214"/>
      <c r="N48" s="214"/>
      <c r="O48" s="214"/>
      <c r="P48" s="214"/>
      <c r="Q48" s="214"/>
      <c r="R48" s="214"/>
      <c r="S48" s="214"/>
    </row>
    <row r="49" spans="1:19" s="56" customFormat="1" ht="22.5" customHeight="1">
      <c r="A49" s="74" t="s">
        <v>0</v>
      </c>
      <c r="B49" s="33"/>
      <c r="C49" s="40"/>
      <c r="D49" s="40"/>
      <c r="E49" s="40"/>
      <c r="F49" s="40"/>
      <c r="G49" s="40"/>
      <c r="H49" s="40"/>
      <c r="I49" s="40"/>
      <c r="M49" s="214"/>
      <c r="N49" s="214"/>
      <c r="O49" s="214"/>
      <c r="P49" s="214"/>
      <c r="Q49" s="214"/>
      <c r="R49" s="214"/>
      <c r="S49" s="214"/>
    </row>
    <row r="50" spans="1:19" s="56" customFormat="1" ht="22.5" customHeight="1">
      <c r="A50" s="212" t="s">
        <v>200</v>
      </c>
      <c r="B50" s="33"/>
      <c r="C50" s="40"/>
      <c r="D50" s="40"/>
      <c r="E50" s="40"/>
      <c r="F50" s="40"/>
      <c r="G50" s="40"/>
      <c r="H50" s="40"/>
      <c r="I50" s="40"/>
      <c r="M50" s="214"/>
      <c r="N50" s="214"/>
      <c r="O50" s="214"/>
      <c r="P50" s="214"/>
      <c r="Q50" s="214"/>
      <c r="R50" s="214"/>
      <c r="S50" s="214"/>
    </row>
    <row r="51" spans="1:19" s="56" customFormat="1" ht="22.5" customHeight="1">
      <c r="A51" s="76"/>
      <c r="B51" s="32"/>
      <c r="C51" s="41"/>
      <c r="D51" s="41"/>
      <c r="E51" s="41"/>
      <c r="F51" s="41"/>
      <c r="G51" s="41"/>
      <c r="H51" s="41"/>
      <c r="I51" s="47" t="s">
        <v>203</v>
      </c>
      <c r="M51" s="214"/>
      <c r="N51" s="214"/>
      <c r="O51" s="214"/>
      <c r="P51" s="214"/>
      <c r="Q51" s="214"/>
      <c r="R51" s="214"/>
      <c r="S51" s="214"/>
    </row>
    <row r="52" spans="1:19" s="56" customFormat="1" ht="22.5" customHeight="1">
      <c r="A52" s="37"/>
      <c r="B52" s="32"/>
      <c r="C52" s="271"/>
      <c r="D52" s="271" t="s">
        <v>2</v>
      </c>
      <c r="E52" s="271"/>
      <c r="F52" s="76"/>
      <c r="G52" s="273" t="s">
        <v>3</v>
      </c>
      <c r="H52" s="273"/>
      <c r="I52" s="273"/>
      <c r="M52" s="214"/>
      <c r="N52" s="214"/>
      <c r="O52" s="214"/>
      <c r="P52" s="214"/>
      <c r="Q52" s="214"/>
      <c r="R52" s="214"/>
      <c r="S52" s="214"/>
    </row>
    <row r="53" spans="1:19" s="56" customFormat="1" ht="22.5" customHeight="1">
      <c r="A53" s="37"/>
      <c r="B53" s="32"/>
      <c r="C53" s="276" t="s">
        <v>182</v>
      </c>
      <c r="D53" s="276"/>
      <c r="E53" s="276"/>
      <c r="F53" s="76"/>
      <c r="G53" s="276" t="s">
        <v>182</v>
      </c>
      <c r="H53" s="276"/>
      <c r="I53" s="276"/>
      <c r="M53" s="214"/>
      <c r="N53" s="214"/>
      <c r="O53" s="214"/>
      <c r="P53" s="214"/>
      <c r="Q53" s="214"/>
      <c r="R53" s="214"/>
      <c r="S53" s="214"/>
    </row>
    <row r="54" spans="1:19" s="56" customFormat="1" ht="22.5" customHeight="1">
      <c r="A54" s="37"/>
      <c r="B54" s="32"/>
      <c r="C54" s="278" t="s">
        <v>183</v>
      </c>
      <c r="D54" s="278"/>
      <c r="E54" s="278"/>
      <c r="F54" s="32"/>
      <c r="G54" s="278" t="s">
        <v>183</v>
      </c>
      <c r="H54" s="278"/>
      <c r="I54" s="278"/>
      <c r="M54" s="214"/>
      <c r="N54" s="214"/>
      <c r="O54" s="214"/>
      <c r="P54" s="214"/>
      <c r="Q54" s="214"/>
      <c r="R54" s="214"/>
      <c r="S54" s="214"/>
    </row>
    <row r="55" spans="1:19" s="56" customFormat="1" ht="22.5" customHeight="1">
      <c r="A55" s="76"/>
      <c r="B55" s="32"/>
      <c r="C55" s="267">
        <v>2026</v>
      </c>
      <c r="D55" s="80"/>
      <c r="E55" s="267">
        <v>2025</v>
      </c>
      <c r="F55" s="32"/>
      <c r="G55" s="267">
        <v>2026</v>
      </c>
      <c r="H55" s="80"/>
      <c r="I55" s="267">
        <v>2025</v>
      </c>
      <c r="M55" s="214"/>
      <c r="N55" s="214"/>
      <c r="O55" s="214"/>
      <c r="P55" s="214"/>
      <c r="Q55" s="214"/>
      <c r="R55" s="214"/>
      <c r="S55" s="214"/>
    </row>
    <row r="56" spans="1:19" s="56" customFormat="1" ht="22.5" customHeight="1">
      <c r="A56" s="213" t="s">
        <v>134</v>
      </c>
      <c r="B56" s="32"/>
      <c r="C56" s="42"/>
      <c r="D56" s="227"/>
      <c r="E56" s="42"/>
      <c r="F56" s="227"/>
      <c r="G56" s="42"/>
      <c r="H56" s="227"/>
      <c r="I56" s="42"/>
      <c r="M56" s="214"/>
      <c r="N56" s="214"/>
      <c r="O56" s="214"/>
      <c r="P56" s="214"/>
      <c r="Q56" s="214"/>
      <c r="R56" s="214"/>
      <c r="S56" s="214"/>
    </row>
    <row r="57" spans="1:19" s="56" customFormat="1" ht="22.5" customHeight="1">
      <c r="A57" s="37" t="s">
        <v>122</v>
      </c>
      <c r="B57" s="32"/>
      <c r="C57" s="41">
        <v>663784</v>
      </c>
      <c r="D57" s="227"/>
      <c r="E57" s="48">
        <v>227831</v>
      </c>
      <c r="F57" s="70"/>
      <c r="G57" s="48">
        <v>659123</v>
      </c>
      <c r="H57" s="70"/>
      <c r="I57" s="41">
        <v>227831</v>
      </c>
      <c r="J57" s="214"/>
      <c r="K57" s="214"/>
      <c r="L57" s="214"/>
      <c r="M57" s="214"/>
      <c r="N57" s="214"/>
      <c r="O57" s="214"/>
      <c r="P57" s="214"/>
      <c r="Q57" s="69"/>
      <c r="R57" s="69"/>
      <c r="S57" s="214"/>
    </row>
    <row r="58" spans="1:19" s="56" customFormat="1" ht="22.5" customHeight="1">
      <c r="A58" s="37" t="s">
        <v>135</v>
      </c>
      <c r="B58" s="32"/>
      <c r="C58" s="48">
        <v>46</v>
      </c>
      <c r="D58" s="227"/>
      <c r="E58" s="48">
        <v>42</v>
      </c>
      <c r="F58" s="70"/>
      <c r="G58" s="48">
        <v>46</v>
      </c>
      <c r="H58" s="70"/>
      <c r="I58" s="41">
        <v>42</v>
      </c>
      <c r="J58" s="214"/>
      <c r="K58" s="214"/>
      <c r="L58" s="214"/>
      <c r="M58" s="214"/>
      <c r="N58" s="214"/>
      <c r="O58" s="214"/>
      <c r="P58" s="214"/>
      <c r="Q58" s="69"/>
      <c r="R58" s="214"/>
      <c r="S58" s="214"/>
    </row>
    <row r="59" spans="1:19" s="56" customFormat="1" ht="22.5" customHeight="1">
      <c r="A59" s="37" t="s">
        <v>136</v>
      </c>
      <c r="B59" s="32"/>
      <c r="C59" s="41">
        <v>-19180790</v>
      </c>
      <c r="D59" s="227"/>
      <c r="E59" s="41">
        <v>-12268016</v>
      </c>
      <c r="F59" s="70"/>
      <c r="G59" s="41">
        <v>-19180790</v>
      </c>
      <c r="H59" s="70"/>
      <c r="I59" s="41">
        <v>-12268016</v>
      </c>
      <c r="J59" s="214"/>
      <c r="K59" s="214"/>
      <c r="L59" s="214"/>
      <c r="M59" s="214"/>
      <c r="N59" s="214"/>
      <c r="O59" s="214"/>
      <c r="P59" s="214"/>
      <c r="Q59" s="69"/>
      <c r="R59" s="214"/>
      <c r="S59" s="214"/>
    </row>
    <row r="60" spans="1:19" s="56" customFormat="1" ht="22.5" customHeight="1">
      <c r="A60" s="37" t="s">
        <v>137</v>
      </c>
      <c r="B60" s="32"/>
      <c r="C60" s="71">
        <v>22934776</v>
      </c>
      <c r="D60" s="227"/>
      <c r="E60" s="71">
        <v>4789886</v>
      </c>
      <c r="F60" s="70"/>
      <c r="G60" s="71">
        <v>22934776</v>
      </c>
      <c r="H60" s="70"/>
      <c r="I60" s="71">
        <v>4789886</v>
      </c>
      <c r="J60" s="214"/>
      <c r="K60" s="214"/>
      <c r="L60" s="214"/>
      <c r="M60" s="214"/>
      <c r="N60" s="214"/>
      <c r="O60" s="214"/>
      <c r="P60" s="214"/>
      <c r="Q60" s="69"/>
      <c r="R60" s="214"/>
      <c r="S60" s="214"/>
    </row>
    <row r="61" spans="1:19" s="56" customFormat="1" ht="22.5" customHeight="1">
      <c r="A61" s="32" t="s">
        <v>138</v>
      </c>
      <c r="B61" s="32"/>
      <c r="C61" s="41">
        <v>-196037</v>
      </c>
      <c r="D61" s="41"/>
      <c r="E61" s="41">
        <v>-437323</v>
      </c>
      <c r="F61" s="41"/>
      <c r="G61" s="41">
        <v>-194793</v>
      </c>
      <c r="H61" s="41"/>
      <c r="I61" s="41">
        <v>-437075</v>
      </c>
      <c r="J61" s="214"/>
      <c r="K61" s="214"/>
      <c r="L61" s="214"/>
      <c r="M61" s="214"/>
      <c r="N61" s="214"/>
      <c r="O61" s="214"/>
      <c r="P61" s="214"/>
      <c r="Q61" s="69"/>
      <c r="R61" s="214"/>
      <c r="S61" s="214"/>
    </row>
    <row r="62" spans="1:19" s="56" customFormat="1" ht="22.5" customHeight="1">
      <c r="A62" s="32" t="s">
        <v>139</v>
      </c>
      <c r="B62" s="32"/>
      <c r="C62" s="41">
        <v>-539470</v>
      </c>
      <c r="D62" s="41"/>
      <c r="E62" s="41">
        <v>-596511</v>
      </c>
      <c r="F62" s="41"/>
      <c r="G62" s="41">
        <v>-538728</v>
      </c>
      <c r="H62" s="41"/>
      <c r="I62" s="41">
        <v>-595505</v>
      </c>
      <c r="J62" s="214"/>
      <c r="K62" s="214"/>
      <c r="L62" s="214"/>
      <c r="M62" s="214"/>
      <c r="N62" s="214"/>
      <c r="O62" s="214"/>
      <c r="P62" s="214"/>
      <c r="Q62" s="69"/>
      <c r="R62" s="214"/>
      <c r="S62" s="214"/>
    </row>
    <row r="63" spans="1:19" s="56" customFormat="1" ht="22.5" customHeight="1">
      <c r="A63" s="32" t="s">
        <v>140</v>
      </c>
      <c r="B63" s="32"/>
      <c r="C63" s="41">
        <v>2479</v>
      </c>
      <c r="D63" s="41"/>
      <c r="E63" s="41">
        <v>124</v>
      </c>
      <c r="F63" s="41"/>
      <c r="G63" s="41">
        <v>2392</v>
      </c>
      <c r="H63" s="41"/>
      <c r="I63" s="41">
        <v>98</v>
      </c>
      <c r="J63" s="214"/>
      <c r="K63" s="214"/>
      <c r="L63" s="214"/>
      <c r="M63" s="214"/>
      <c r="N63" s="214"/>
      <c r="O63" s="214"/>
      <c r="P63" s="214"/>
      <c r="Q63" s="69"/>
      <c r="R63" s="214"/>
      <c r="S63" s="214"/>
    </row>
    <row r="64" spans="1:19" s="56" customFormat="1" ht="22.5" customHeight="1">
      <c r="A64" s="33" t="s">
        <v>169</v>
      </c>
      <c r="B64" s="32"/>
      <c r="C64" s="46">
        <f>SUM(C57:C63)</f>
        <v>3684788</v>
      </c>
      <c r="D64" s="57"/>
      <c r="E64" s="46">
        <f>SUM(E57:E63)</f>
        <v>-8283967</v>
      </c>
      <c r="F64" s="57"/>
      <c r="G64" s="46">
        <f>SUM(G57:G63)</f>
        <v>3682026</v>
      </c>
      <c r="H64" s="57"/>
      <c r="I64" s="46">
        <f>SUM(I57:I63)</f>
        <v>-8282739</v>
      </c>
      <c r="J64" s="214"/>
      <c r="K64" s="214"/>
      <c r="L64" s="214"/>
      <c r="M64" s="214"/>
      <c r="N64" s="214"/>
      <c r="O64" s="214"/>
      <c r="P64" s="214"/>
      <c r="Q64" s="69"/>
      <c r="R64" s="214"/>
      <c r="S64" s="214"/>
    </row>
    <row r="65" spans="1:19" s="56" customFormat="1" ht="22.5" customHeight="1">
      <c r="A65" s="32"/>
      <c r="B65" s="32"/>
      <c r="C65" s="44"/>
      <c r="D65" s="44"/>
      <c r="E65" s="44"/>
      <c r="F65" s="44"/>
      <c r="G65" s="44"/>
      <c r="H65" s="44"/>
      <c r="I65" s="44"/>
      <c r="J65" s="214"/>
      <c r="K65" s="214"/>
      <c r="L65" s="214"/>
      <c r="M65" s="214"/>
      <c r="N65" s="214"/>
      <c r="O65" s="214"/>
      <c r="P65" s="214"/>
      <c r="Q65" s="214"/>
      <c r="R65" s="214"/>
      <c r="S65" s="214"/>
    </row>
    <row r="66" spans="1:19" s="56" customFormat="1" ht="22.5" customHeight="1">
      <c r="A66" s="213" t="s">
        <v>141</v>
      </c>
      <c r="B66" s="32"/>
      <c r="C66" s="44"/>
      <c r="D66" s="44"/>
      <c r="E66" s="44"/>
      <c r="F66" s="44"/>
      <c r="G66" s="71"/>
      <c r="H66" s="44"/>
      <c r="I66" s="71"/>
      <c r="J66" s="214"/>
      <c r="K66" s="214"/>
      <c r="L66" s="214"/>
      <c r="M66" s="214"/>
      <c r="N66" s="214"/>
      <c r="O66" s="214"/>
      <c r="P66" s="214"/>
      <c r="Q66" s="214"/>
      <c r="R66" s="214"/>
      <c r="S66" s="214"/>
    </row>
    <row r="67" spans="1:19" s="56" customFormat="1" ht="22.5" customHeight="1">
      <c r="A67" s="32" t="s">
        <v>154</v>
      </c>
      <c r="B67" s="32"/>
      <c r="C67" s="47">
        <v>125698</v>
      </c>
      <c r="D67" s="42"/>
      <c r="E67" s="47">
        <v>4000000</v>
      </c>
      <c r="F67" s="48"/>
      <c r="G67" s="229">
        <v>0</v>
      </c>
      <c r="H67" s="48"/>
      <c r="I67" s="71">
        <v>0</v>
      </c>
      <c r="J67" s="214"/>
      <c r="K67" s="214"/>
      <c r="L67" s="214"/>
      <c r="M67" s="214"/>
      <c r="N67" s="214"/>
      <c r="O67" s="214"/>
      <c r="P67" s="214"/>
      <c r="Q67" s="69"/>
      <c r="R67" s="214"/>
      <c r="S67" s="214"/>
    </row>
    <row r="68" spans="1:19" s="56" customFormat="1" ht="22.5" customHeight="1">
      <c r="A68" s="32" t="s">
        <v>145</v>
      </c>
      <c r="B68" s="32"/>
      <c r="C68" s="48">
        <v>-123065</v>
      </c>
      <c r="D68" s="44"/>
      <c r="E68" s="48">
        <v>-9046720</v>
      </c>
      <c r="F68" s="48"/>
      <c r="G68" s="229">
        <v>0</v>
      </c>
      <c r="H68" s="48"/>
      <c r="I68" s="48">
        <v>-5046720</v>
      </c>
      <c r="J68" s="214"/>
      <c r="K68" s="214"/>
      <c r="L68" s="214"/>
      <c r="M68" s="214"/>
      <c r="N68" s="214"/>
      <c r="O68" s="214"/>
      <c r="P68" s="214"/>
      <c r="Q68" s="69"/>
      <c r="R68" s="214"/>
      <c r="S68" s="214"/>
    </row>
    <row r="69" spans="1:19" s="56" customFormat="1" ht="22.5" customHeight="1">
      <c r="A69" s="32" t="s">
        <v>146</v>
      </c>
      <c r="B69" s="32"/>
      <c r="C69" s="41">
        <v>-136492</v>
      </c>
      <c r="D69" s="42"/>
      <c r="E69" s="41">
        <v>-339717</v>
      </c>
      <c r="F69" s="48"/>
      <c r="G69" s="48">
        <v>-134652</v>
      </c>
      <c r="H69" s="48"/>
      <c r="I69" s="41">
        <v>-289136</v>
      </c>
      <c r="J69" s="214"/>
      <c r="K69" s="214"/>
      <c r="L69" s="214"/>
      <c r="M69" s="214"/>
      <c r="N69" s="214"/>
      <c r="O69" s="214"/>
      <c r="P69" s="214"/>
      <c r="Q69" s="69"/>
      <c r="R69" s="214"/>
      <c r="S69" s="214"/>
    </row>
    <row r="70" spans="1:19" s="56" customFormat="1" ht="22.5" customHeight="1">
      <c r="A70" s="32" t="s">
        <v>142</v>
      </c>
      <c r="B70" s="32"/>
      <c r="C70" s="229">
        <v>0</v>
      </c>
      <c r="D70" s="42"/>
      <c r="E70" s="41">
        <v>2493</v>
      </c>
      <c r="F70" s="48"/>
      <c r="G70" s="229">
        <v>0</v>
      </c>
      <c r="H70" s="48"/>
      <c r="I70" s="41">
        <v>2493</v>
      </c>
      <c r="J70" s="214"/>
      <c r="K70" s="214"/>
      <c r="L70" s="214"/>
      <c r="M70" s="214"/>
      <c r="N70" s="214"/>
      <c r="O70" s="214"/>
      <c r="P70" s="214"/>
      <c r="Q70" s="69"/>
      <c r="R70" s="214"/>
      <c r="S70" s="214"/>
    </row>
    <row r="71" spans="1:19" s="56" customFormat="1" ht="22.5" customHeight="1">
      <c r="A71" s="32" t="s">
        <v>104</v>
      </c>
      <c r="B71" s="32"/>
      <c r="C71" s="229">
        <v>0</v>
      </c>
      <c r="D71" s="42"/>
      <c r="E71" s="48">
        <v>-673</v>
      </c>
      <c r="F71" s="66"/>
      <c r="G71" s="229">
        <v>0</v>
      </c>
      <c r="H71" s="66"/>
      <c r="I71" s="48">
        <v>-673</v>
      </c>
      <c r="J71" s="214"/>
      <c r="K71" s="214"/>
      <c r="L71" s="214"/>
      <c r="M71" s="214"/>
      <c r="N71" s="214"/>
      <c r="O71" s="214"/>
      <c r="P71" s="214"/>
      <c r="Q71" s="69"/>
      <c r="R71" s="214"/>
      <c r="S71" s="214"/>
    </row>
    <row r="72" spans="1:19" s="56" customFormat="1" ht="22.5" customHeight="1">
      <c r="A72" s="32" t="s">
        <v>170</v>
      </c>
      <c r="B72" s="32"/>
      <c r="C72" s="48">
        <v>-6297598</v>
      </c>
      <c r="D72" s="42"/>
      <c r="E72" s="48">
        <v>-600252</v>
      </c>
      <c r="F72" s="66"/>
      <c r="G72" s="39">
        <v>-6297598</v>
      </c>
      <c r="H72" s="66"/>
      <c r="I72" s="48">
        <v>-600252</v>
      </c>
      <c r="J72" s="214"/>
      <c r="K72" s="214"/>
      <c r="L72" s="214"/>
      <c r="M72" s="214"/>
      <c r="N72" s="214"/>
      <c r="O72" s="214"/>
      <c r="P72" s="214"/>
      <c r="Q72" s="69"/>
      <c r="R72" s="214"/>
      <c r="S72" s="214"/>
    </row>
    <row r="73" spans="1:19" s="56" customFormat="1" ht="22.5" customHeight="1">
      <c r="A73" s="32" t="s">
        <v>211</v>
      </c>
      <c r="B73" s="32"/>
      <c r="C73" s="48">
        <v>45000</v>
      </c>
      <c r="D73" s="42"/>
      <c r="E73" s="229">
        <v>0</v>
      </c>
      <c r="F73" s="66"/>
      <c r="G73" s="229">
        <v>0</v>
      </c>
      <c r="H73" s="66"/>
      <c r="I73" s="229">
        <v>0</v>
      </c>
      <c r="J73" s="214"/>
      <c r="K73" s="214"/>
      <c r="L73" s="214"/>
      <c r="M73" s="214"/>
      <c r="N73" s="214"/>
      <c r="O73" s="214"/>
      <c r="P73" s="214"/>
      <c r="Q73" s="69"/>
      <c r="R73" s="214"/>
      <c r="S73" s="214"/>
    </row>
    <row r="74" spans="1:19" s="56" customFormat="1" ht="22.5" customHeight="1">
      <c r="A74" s="33" t="s">
        <v>160</v>
      </c>
      <c r="B74" s="32"/>
      <c r="C74" s="49">
        <f>SUM(C67:C73)</f>
        <v>-6386457</v>
      </c>
      <c r="D74" s="58"/>
      <c r="E74" s="49">
        <f>SUM(E67:E73)</f>
        <v>-5984869</v>
      </c>
      <c r="F74" s="44"/>
      <c r="G74" s="49">
        <f>SUM(G67:G73)</f>
        <v>-6432250</v>
      </c>
      <c r="H74" s="44"/>
      <c r="I74" s="49">
        <f>SUM(I67:I73)</f>
        <v>-5934288</v>
      </c>
      <c r="J74" s="214"/>
      <c r="K74" s="214"/>
      <c r="L74" s="214"/>
      <c r="M74" s="214"/>
      <c r="N74" s="214"/>
      <c r="O74" s="214"/>
      <c r="P74" s="214"/>
      <c r="Q74" s="69"/>
      <c r="R74" s="214"/>
      <c r="S74" s="214"/>
    </row>
    <row r="75" spans="1:19" s="56" customFormat="1" ht="22.5" customHeight="1">
      <c r="A75" s="33" t="s">
        <v>155</v>
      </c>
      <c r="B75" s="32"/>
      <c r="C75" s="50">
        <f>SUM(C74:C74,C64,C47)</f>
        <v>-2059379</v>
      </c>
      <c r="D75" s="50"/>
      <c r="E75" s="50">
        <f>SUM(E74:E74,E64,E47)</f>
        <v>-2852525</v>
      </c>
      <c r="F75" s="50"/>
      <c r="G75" s="50">
        <f>SUM(G74:G74,G64,G47)</f>
        <v>-2059439</v>
      </c>
      <c r="H75" s="50"/>
      <c r="I75" s="50">
        <f>SUM(I74:I74,I64,I47)</f>
        <v>-2852575</v>
      </c>
      <c r="J75" s="214"/>
      <c r="K75" s="214"/>
      <c r="L75" s="214"/>
      <c r="M75" s="214"/>
      <c r="N75" s="214"/>
      <c r="O75" s="214"/>
      <c r="P75" s="214"/>
      <c r="Q75" s="69"/>
      <c r="R75" s="214"/>
      <c r="S75" s="214"/>
    </row>
    <row r="76" spans="1:19" s="56" customFormat="1" ht="22.5" customHeight="1">
      <c r="A76" s="32" t="s">
        <v>143</v>
      </c>
      <c r="B76" s="32"/>
      <c r="C76" s="41">
        <v>12632873</v>
      </c>
      <c r="D76" s="41"/>
      <c r="E76" s="41">
        <v>14808968</v>
      </c>
      <c r="F76" s="50"/>
      <c r="G76" s="41">
        <v>12632873</v>
      </c>
      <c r="H76" s="50"/>
      <c r="I76" s="41">
        <v>14808968</v>
      </c>
      <c r="J76" s="214"/>
      <c r="K76" s="214"/>
      <c r="L76" s="214"/>
      <c r="M76" s="214"/>
      <c r="N76" s="214"/>
      <c r="O76" s="214"/>
      <c r="P76" s="214"/>
      <c r="Q76" s="69"/>
      <c r="R76" s="214"/>
      <c r="S76" s="214"/>
    </row>
    <row r="77" spans="1:19" s="56" customFormat="1" ht="22.5" customHeight="1" thickBot="1">
      <c r="A77" s="33" t="s">
        <v>202</v>
      </c>
      <c r="B77" s="32"/>
      <c r="C77" s="51">
        <f>SUM(C75:C76)</f>
        <v>10573494</v>
      </c>
      <c r="D77" s="59"/>
      <c r="E77" s="51">
        <f>SUM(E75:E76)</f>
        <v>11956443</v>
      </c>
      <c r="F77" s="59"/>
      <c r="G77" s="51">
        <f>SUM(G75:G76)</f>
        <v>10573434</v>
      </c>
      <c r="H77" s="59"/>
      <c r="I77" s="51">
        <f>SUM(I75:I76)</f>
        <v>11956393</v>
      </c>
      <c r="J77" s="214"/>
      <c r="K77" s="214"/>
      <c r="L77" s="214"/>
      <c r="M77" s="214"/>
      <c r="N77" s="214"/>
      <c r="O77" s="214"/>
      <c r="P77" s="214"/>
      <c r="Q77" s="69"/>
      <c r="R77" s="214"/>
      <c r="S77" s="214"/>
    </row>
    <row r="78" spans="1:19" s="56" customFormat="1" ht="22.5" customHeight="1" thickTop="1">
      <c r="A78" s="32"/>
      <c r="B78" s="32"/>
      <c r="C78" s="44"/>
      <c r="D78" s="44"/>
      <c r="E78" s="44"/>
      <c r="F78" s="44"/>
      <c r="G78" s="44"/>
      <c r="H78" s="44"/>
      <c r="I78" s="44"/>
      <c r="J78" s="214"/>
      <c r="K78" s="214"/>
      <c r="L78" s="214"/>
      <c r="M78" s="214"/>
      <c r="N78" s="214"/>
      <c r="O78" s="214"/>
      <c r="P78" s="214"/>
      <c r="Q78" s="69"/>
    </row>
    <row r="79" spans="1:19" ht="17.45" customHeight="1">
      <c r="C79" s="6"/>
      <c r="G79" s="6"/>
    </row>
  </sheetData>
  <mergeCells count="10">
    <mergeCell ref="C54:E54"/>
    <mergeCell ref="G54:I54"/>
    <mergeCell ref="G4:I4"/>
    <mergeCell ref="C5:E5"/>
    <mergeCell ref="G5:I5"/>
    <mergeCell ref="G52:I52"/>
    <mergeCell ref="C53:E53"/>
    <mergeCell ref="G53:I53"/>
    <mergeCell ref="C6:E6"/>
    <mergeCell ref="G6:I6"/>
  </mergeCells>
  <pageMargins left="0.9055118110236221" right="0.55118110236220474" top="0.47244094488188981" bottom="0.23622047244094491" header="0.51181102362204722" footer="0.43307086614173229"/>
  <pageSetup paperSize="9" scale="66" firstPageNumber="8" fitToHeight="0" orientation="portrait" useFirstPageNumber="1" r:id="rId1"/>
  <headerFooter alignWithMargins="0">
    <oddFooter>&amp;L&amp;"CordiaUPC,Regular"&amp;15       The accompanying notes are an integral part of these interim financial statements.
&amp;C&amp;"CordiaUPC,Regular"&amp;15&amp;P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5A254E-A0D5-4C30-BBA8-BFEAF99E6FF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6915120-c566-46af-a995-ad50e1c1f39a"/>
    <ds:schemaRef ds:uri="f64fedd0-6814-471c-b260-7efb2d083e1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3 Mths-4-5</vt:lpstr>
      <vt:lpstr>SE-Conso 6</vt:lpstr>
      <vt:lpstr>SE-Bank 7</vt:lpstr>
      <vt:lpstr>CF 8-9</vt:lpstr>
      <vt:lpstr>'BS 2-3'!Print_Area</vt:lpstr>
      <vt:lpstr>'CF 8-9'!Print_Area</vt:lpstr>
      <vt:lpstr>'PL 3 Mths-4-5'!Print_Area</vt:lpstr>
      <vt:lpstr>'SE-Bank 7'!Print_Area</vt:lpstr>
      <vt:lpstr>'SE-Conso 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TTBE2</dc:title>
  <dc:subject/>
  <dc:creator>sthongbai</dc:creator>
  <cp:keywords/>
  <dc:description/>
  <cp:lastModifiedBy>Parichat Khamnak</cp:lastModifiedBy>
  <cp:revision/>
  <cp:lastPrinted>2026-05-07T03:08:43Z</cp:lastPrinted>
  <dcterms:created xsi:type="dcterms:W3CDTF">2012-08-10T03:15:45Z</dcterms:created>
  <dcterms:modified xsi:type="dcterms:W3CDTF">2026-05-08T09:43:56Z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