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1) QUARTER 1 (26-69)\WACOAL (1634668)\"/>
    </mc:Choice>
  </mc:AlternateContent>
  <xr:revisionPtr revIDLastSave="0" documentId="13_ncr:1_{CC736F1C-35D7-4701-AFE9-F8DE2ACD516D}" xr6:coauthVersionLast="47" xr6:coauthVersionMax="47" xr10:uidLastSave="{00000000-0000-0000-0000-000000000000}"/>
  <bookViews>
    <workbookView xWindow="-110" yWindow="-110" windowWidth="19420" windowHeight="11500" tabRatio="775" activeTab="3" xr2:uid="{00000000-000D-0000-FFFF-FFFF00000000}"/>
  </bookViews>
  <sheets>
    <sheet name="สินทรัพย์" sheetId="20" r:id="rId1"/>
    <sheet name="หนี้สิน" sheetId="21" r:id="rId2"/>
    <sheet name="กำไรขาดทุน 3 เดือน" sheetId="16" r:id="rId3"/>
    <sheet name="กำไร 3 เดือน" sheetId="25" r:id="rId4"/>
    <sheet name="ส่วนของผู้ถือหุ้น - งบรวม" sheetId="17" r:id="rId5"/>
    <sheet name="ผู้ถือหุ้น-งบเฉพาะ" sheetId="23" r:id="rId6"/>
    <sheet name="กระแสเงินสด " sheetId="24" r:id="rId7"/>
  </sheets>
  <definedNames>
    <definedName name="AS2DocOpenMode" hidden="1">"AS2DocumentEdit"</definedName>
    <definedName name="_xlnm.Print_Area" localSheetId="6">'กระแสเงินสด '!$A$1:$I$121</definedName>
    <definedName name="_xlnm.Print_Area" localSheetId="5">'ผู้ถือหุ้น-งบเฉพาะ'!$A$1:$AF$46</definedName>
    <definedName name="_xlnm.Print_Area" localSheetId="4">'ส่วนของผู้ถือหุ้น - งบรวม'!$A$1:$AQ$53</definedName>
    <definedName name="_xlnm.Print_Area" localSheetId="1">หนี้สิน!$A$1:$I$77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25" l="1"/>
  <c r="X30" i="17" l="1"/>
  <c r="C85" i="24"/>
  <c r="C104" i="24"/>
  <c r="X31" i="17" l="1"/>
  <c r="AB22" i="23"/>
  <c r="AB14" i="23"/>
  <c r="AI19" i="17"/>
  <c r="AI14" i="17"/>
  <c r="T32" i="23" l="1"/>
  <c r="AB32" i="23" s="1"/>
  <c r="G23" i="25"/>
  <c r="AB23" i="23"/>
  <c r="AB24" i="23"/>
  <c r="AB25" i="23"/>
  <c r="AB26" i="23"/>
  <c r="AB27" i="23"/>
  <c r="AB28" i="23"/>
  <c r="AB29" i="23"/>
  <c r="AB30" i="23"/>
  <c r="AB31" i="23"/>
  <c r="C25" i="25" l="1"/>
  <c r="C14" i="16"/>
  <c r="C19" i="20"/>
  <c r="C20" i="20" s="1"/>
  <c r="C35" i="20" s="1"/>
  <c r="AF22" i="23"/>
  <c r="B20" i="17"/>
  <c r="E20" i="17"/>
  <c r="E31" i="17" s="1"/>
  <c r="H20" i="17"/>
  <c r="H31" i="17" s="1"/>
  <c r="L20" i="17"/>
  <c r="L31" i="17" s="1"/>
  <c r="AE22" i="17"/>
  <c r="E11" i="16"/>
  <c r="E18" i="16" s="1"/>
  <c r="E21" i="16" s="1"/>
  <c r="E23" i="16" s="1"/>
  <c r="E28" i="16" s="1"/>
  <c r="C32" i="24"/>
  <c r="C45" i="24" s="1"/>
  <c r="C57" i="24" s="1"/>
  <c r="AQ25" i="17"/>
  <c r="G32" i="24"/>
  <c r="G45" i="24" s="1"/>
  <c r="AQ29" i="17"/>
  <c r="AF31" i="23"/>
  <c r="G25" i="25"/>
  <c r="G26" i="25" s="1"/>
  <c r="C16" i="25"/>
  <c r="T30" i="17" s="1"/>
  <c r="AE30" i="17" s="1"/>
  <c r="I97" i="24"/>
  <c r="I25" i="25"/>
  <c r="I26" i="25" s="1"/>
  <c r="E25" i="25"/>
  <c r="E16" i="25"/>
  <c r="E26" i="25" s="1"/>
  <c r="I28" i="21"/>
  <c r="E28" i="21"/>
  <c r="C28" i="21"/>
  <c r="G28" i="21"/>
  <c r="AQ23" i="17"/>
  <c r="G20" i="21"/>
  <c r="G29" i="21" s="1"/>
  <c r="I20" i="21"/>
  <c r="E20" i="21"/>
  <c r="C20" i="21"/>
  <c r="C29" i="21" s="1"/>
  <c r="G34" i="20"/>
  <c r="C34" i="20"/>
  <c r="I34" i="20"/>
  <c r="E34" i="20"/>
  <c r="G97" i="24"/>
  <c r="C97" i="24"/>
  <c r="E97" i="24"/>
  <c r="AF23" i="23"/>
  <c r="G11" i="16"/>
  <c r="G18" i="16" s="1"/>
  <c r="G21" i="16" s="1"/>
  <c r="G23" i="16" s="1"/>
  <c r="AB18" i="23"/>
  <c r="AF18" i="23" s="1"/>
  <c r="AE18" i="17"/>
  <c r="AE20" i="17" s="1"/>
  <c r="AB19" i="23"/>
  <c r="AF19" i="23" s="1"/>
  <c r="T20" i="17"/>
  <c r="I11" i="16"/>
  <c r="I18" i="16" s="1"/>
  <c r="I21" i="16" s="1"/>
  <c r="I23" i="16" s="1"/>
  <c r="C11" i="16"/>
  <c r="C18" i="16" s="1"/>
  <c r="C21" i="16" s="1"/>
  <c r="C23" i="16" s="1"/>
  <c r="C28" i="16" s="1"/>
  <c r="I20" i="20"/>
  <c r="E20" i="20"/>
  <c r="G85" i="24"/>
  <c r="I85" i="24"/>
  <c r="E63" i="21"/>
  <c r="E65" i="21" s="1"/>
  <c r="E85" i="24"/>
  <c r="I63" i="21"/>
  <c r="I65" i="21" s="1"/>
  <c r="AG22" i="23" s="1"/>
  <c r="T20" i="23"/>
  <c r="AQ19" i="17"/>
  <c r="AQ14" i="17"/>
  <c r="AF27" i="23"/>
  <c r="G63" i="21"/>
  <c r="L20" i="23"/>
  <c r="L33" i="23"/>
  <c r="G20" i="20"/>
  <c r="H20" i="23"/>
  <c r="H33" i="23"/>
  <c r="E20" i="23"/>
  <c r="E33" i="23"/>
  <c r="B20" i="23"/>
  <c r="B33" i="23"/>
  <c r="AB20" i="17"/>
  <c r="AB31" i="17"/>
  <c r="AM20" i="17"/>
  <c r="X20" i="23"/>
  <c r="X33" i="23"/>
  <c r="P20" i="17"/>
  <c r="AB33" i="23"/>
  <c r="AB48" i="23" s="1"/>
  <c r="T33" i="23"/>
  <c r="AM31" i="17"/>
  <c r="AM55" i="17" s="1"/>
  <c r="P20" i="23"/>
  <c r="X20" i="17"/>
  <c r="I32" i="24"/>
  <c r="I45" i="24" s="1"/>
  <c r="E32" i="24"/>
  <c r="E45" i="24" s="1"/>
  <c r="E57" i="24" s="1"/>
  <c r="C63" i="21"/>
  <c r="C65" i="21" s="1"/>
  <c r="AB20" i="23" l="1"/>
  <c r="T31" i="17"/>
  <c r="G100" i="24"/>
  <c r="G103" i="24" s="1"/>
  <c r="G105" i="24" s="1"/>
  <c r="G35" i="20"/>
  <c r="C100" i="24"/>
  <c r="C103" i="24" s="1"/>
  <c r="C105" i="24" s="1"/>
  <c r="G65" i="21"/>
  <c r="E29" i="21"/>
  <c r="E66" i="21" s="1"/>
  <c r="I29" i="21"/>
  <c r="I66" i="21" s="1"/>
  <c r="I35" i="20"/>
  <c r="E35" i="20"/>
  <c r="E79" i="21" s="1"/>
  <c r="AE31" i="17"/>
  <c r="AE55" i="17" s="1"/>
  <c r="C66" i="21"/>
  <c r="C79" i="21" s="1"/>
  <c r="I57" i="24"/>
  <c r="I100" i="24"/>
  <c r="I103" i="24" s="1"/>
  <c r="I105" i="24" s="1"/>
  <c r="AF14" i="23"/>
  <c r="AF20" i="23" s="1"/>
  <c r="C26" i="16"/>
  <c r="C30" i="16" s="1"/>
  <c r="C9" i="25"/>
  <c r="P30" i="17" s="1"/>
  <c r="B31" i="17"/>
  <c r="AI22" i="17"/>
  <c r="AQ22" i="17" s="1"/>
  <c r="AR22" i="17" s="1"/>
  <c r="G57" i="24"/>
  <c r="E100" i="24"/>
  <c r="E103" i="24" s="1"/>
  <c r="E105" i="24" s="1"/>
  <c r="E9" i="25"/>
  <c r="E27" i="25" s="1"/>
  <c r="E30" i="25" s="1"/>
  <c r="E32" i="25" s="1"/>
  <c r="E26" i="16"/>
  <c r="E30" i="16" s="1"/>
  <c r="G9" i="25"/>
  <c r="P32" i="23" s="1"/>
  <c r="G30" i="16"/>
  <c r="I9" i="25"/>
  <c r="I27" i="25" s="1"/>
  <c r="I30" i="16"/>
  <c r="AI18" i="17"/>
  <c r="AI20" i="17" s="1"/>
  <c r="AQ18" i="17"/>
  <c r="AQ20" i="17" s="1"/>
  <c r="C26" i="25"/>
  <c r="P31" i="17" l="1"/>
  <c r="P55" i="17" s="1"/>
  <c r="AI30" i="17"/>
  <c r="AQ30" i="17" s="1"/>
  <c r="AQ31" i="17" s="1"/>
  <c r="AR31" i="17" s="1"/>
  <c r="I79" i="21"/>
  <c r="G66" i="21"/>
  <c r="G79" i="21" s="1"/>
  <c r="C27" i="25"/>
  <c r="C30" i="25" s="1"/>
  <c r="C32" i="25" s="1"/>
  <c r="G27" i="25"/>
  <c r="P33" i="23"/>
  <c r="P48" i="23" s="1"/>
  <c r="AF32" i="23"/>
  <c r="AF33" i="23" s="1"/>
  <c r="AF48" i="23" s="1"/>
  <c r="AQ55" i="17" l="1"/>
  <c r="AG33" i="23"/>
  <c r="AI31" i="17"/>
  <c r="AI55" i="17" s="1"/>
</calcChain>
</file>

<file path=xl/sharedStrings.xml><?xml version="1.0" encoding="utf-8"?>
<sst xmlns="http://schemas.openxmlformats.org/spreadsheetml/2006/main" count="458" uniqueCount="233">
  <si>
    <t>สินทรัพย์</t>
  </si>
  <si>
    <t>สินทรัพย์หมุนเวียน</t>
  </si>
  <si>
    <t xml:space="preserve">สินทรัพย์หมุนเวียนอื่น </t>
  </si>
  <si>
    <t>รวมสินทรัพย์หมุนเวียน</t>
  </si>
  <si>
    <t>รวมสินทรัพย์</t>
  </si>
  <si>
    <t>บริษัท  ไทยวาโก้  จำกัด  (มหาชน)  และบริษัทย่อย</t>
  </si>
  <si>
    <t>งบการเงินรวม</t>
  </si>
  <si>
    <t>หนี้สินหมุนเวียน</t>
  </si>
  <si>
    <t xml:space="preserve">หนี้สินหมุนเวียนอื่น </t>
  </si>
  <si>
    <t>รวมหนี้สินหมุนเวียน</t>
  </si>
  <si>
    <t>ทุนจดทะเบียน</t>
  </si>
  <si>
    <t>กำไรสะสม</t>
  </si>
  <si>
    <t>จัดสรรแล้ว</t>
  </si>
  <si>
    <t>ยังไม่ได้จัดสรร</t>
  </si>
  <si>
    <t>งบกำไรขาดทุน</t>
  </si>
  <si>
    <t>สำรองทั่วไป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</si>
  <si>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</si>
  <si>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</si>
  <si>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</si>
  <si>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</si>
  <si>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</si>
  <si>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</si>
  <si>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</si>
  <si>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</si>
  <si>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รายการเทียบเท่าเงินสด</t>
  </si>
  <si>
    <t>เงินสดและรายการเทียบเท่าเงินสด ณ วันที่ 1 มกราคม</t>
  </si>
  <si>
    <t>สินทรัพย์ไม่หมุนเวียน</t>
  </si>
  <si>
    <t>รวมสินทรัพย์ไม่หมุนเวียน</t>
  </si>
  <si>
    <t>ส่วนเกินมูลค่าหุ้นสามัญ</t>
  </si>
  <si>
    <t>บาท</t>
  </si>
  <si>
    <t>รวม</t>
  </si>
  <si>
    <t>ทุนเรือนหุ้น</t>
  </si>
  <si>
    <t>บริษัท ไทยวาโก้ จำกัด (มหาชน) และบริษัทย่อย</t>
  </si>
  <si>
    <t>หุ้นสามัญ 120,000,000 หุ้น</t>
  </si>
  <si>
    <t xml:space="preserve">มูลค่าหุ้นละ 1.00 บาท </t>
  </si>
  <si>
    <t>รวมหนี้สิน</t>
  </si>
  <si>
    <t>ส่วนเกินมูลค่า</t>
  </si>
  <si>
    <t>หุ้นสามัญ</t>
  </si>
  <si>
    <t>ทุนที่ออกและชำระแล้ว</t>
  </si>
  <si>
    <t>และชำระแล้ว</t>
  </si>
  <si>
    <t>ทุนที่ออก</t>
  </si>
  <si>
    <t>เงินปันผลรับ</t>
  </si>
  <si>
    <t>จำนวนหุ้นสามัญถัวเฉลี่ยถ่วงน้ำหนัก</t>
  </si>
  <si>
    <t>มูลค่าหุ้นละ 1.00 บาท ชำระครบแล้ว</t>
  </si>
  <si>
    <t>รายได้จากการขายสินค้าและการให้บริการ</t>
  </si>
  <si>
    <t>งบการเงินเฉพาะกิจการ</t>
  </si>
  <si>
    <t>เงินลงทุนในบริษัทย่อย</t>
  </si>
  <si>
    <r>
      <t>งบกระแสเงินสด</t>
    </r>
    <r>
      <rPr>
        <sz val="18"/>
        <rFont val="Angsana New"/>
        <family val="1"/>
      </rPr>
      <t xml:space="preserve"> (ต่อ)</t>
    </r>
  </si>
  <si>
    <t>ต้นทุนขายและต้นทุนการให้บริการ</t>
  </si>
  <si>
    <t>กำไรขั้นต้น</t>
  </si>
  <si>
    <t>เงินปันผลรับจากเงินลงทุน</t>
  </si>
  <si>
    <t>ค่าใช้จ่ายในการบริหาร</t>
  </si>
  <si>
    <t>ค่าตอบแทนผู้บริหาร</t>
  </si>
  <si>
    <t>รวมส่วนของบริษัทใหญ่</t>
  </si>
  <si>
    <t>ดอกเบี้ยรับ</t>
  </si>
  <si>
    <t>ต้นทุนทางการเงิน</t>
  </si>
  <si>
    <t>ดอกเบี้ยจ่าย</t>
  </si>
  <si>
    <t>หมายเหตุ</t>
  </si>
  <si>
    <t xml:space="preserve">สินค้าคงเหลือ </t>
  </si>
  <si>
    <t xml:space="preserve">ทุนสำรองตามกฎหมาย </t>
  </si>
  <si>
    <t xml:space="preserve">สำรองทั่วไป  </t>
  </si>
  <si>
    <t>เงินปันผลจ่ายแก่ผู้ถือหุ้นของบริษัท</t>
  </si>
  <si>
    <t>สินทรัพย์ไม่หมุนเวียนอื่น</t>
  </si>
  <si>
    <t xml:space="preserve">รายได้อื่น </t>
  </si>
  <si>
    <t>หนี้สินไม่หมุนเวียน</t>
  </si>
  <si>
    <t>รวมหนี้สินไม่หมุนเวียน</t>
  </si>
  <si>
    <t>ส่วนได้เสียที่ไม่มีอำนาจควบคุม</t>
  </si>
  <si>
    <t>ส่วนได้เสียที่</t>
  </si>
  <si>
    <t>ไม่มีอำนาจควบคุม</t>
  </si>
  <si>
    <t>เงินสดจ่ายผลประโยชน์พนักงาน</t>
  </si>
  <si>
    <t>เงินสดรับจากเงินปันผล</t>
  </si>
  <si>
    <t>อสังหาริมทรัพย์เพื่อการลงทุน</t>
  </si>
  <si>
    <t>ที่ดิน อาคารและอุปกรณ์</t>
  </si>
  <si>
    <t>หนี้สินภาษีเงินได้รอการตัดบัญชี</t>
  </si>
  <si>
    <t>เงินลงทุนในบริษัทร่วม</t>
  </si>
  <si>
    <t>เงินปันผลจ่ายแก่ส่วนได้เสียที่ไม่มีอำนาจควบคุม</t>
  </si>
  <si>
    <t>ทุนสำรองตามกฎหมาย</t>
  </si>
  <si>
    <t>การแปลงค่างบการเงิน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</si>
  <si>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</si>
  <si>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</si>
  <si>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ประมาณการหนี้สินหมุนเวียนสำหรับ</t>
  </si>
  <si>
    <t>หนี้สินและส่วนของผู้ถือหุ้น</t>
  </si>
  <si>
    <t>ประมาณการหนี้สินไม่หมุนเวียนสำหรับ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</si>
  <si>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</si>
  <si>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</si>
  <si>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</si>
  <si>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</si>
  <si>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</si>
  <si>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วัดมูลค่าใหม่ของผลประโยชน์</t>
  </si>
  <si>
    <t>พนักงานที่กำหนดไว้</t>
  </si>
  <si>
    <t>องค์ประกอบอื่น</t>
  </si>
  <si>
    <t>ของส่วนของ</t>
  </si>
  <si>
    <t>ผู้ถือหุ้น</t>
  </si>
  <si>
    <t>งบกำไรขาดทุนเบ็ดเสร็จ</t>
  </si>
  <si>
    <t>เงินสดรับจากดอกเบี้ยรับ</t>
  </si>
  <si>
    <t>กำไร (ขาดทุน) เบ็ดเสร็จอื่น</t>
  </si>
  <si>
    <r>
      <t xml:space="preserve">กระแสเงินสดจากกิจกรรมดำเนินงาน </t>
    </r>
    <r>
      <rPr>
        <sz val="14"/>
        <rFont val="Angsana New"/>
        <family val="1"/>
      </rPr>
      <t>(ต่อ)</t>
    </r>
  </si>
  <si>
    <t>เงินสดสุทธิได้มาจาก (ใช้ไปใน) กิจกรรมดำเนินงาน</t>
  </si>
  <si>
    <t>4.2.1</t>
  </si>
  <si>
    <t>เงินสดจ่ายภาษีเงินได้</t>
  </si>
  <si>
    <t>เงินสดจ่ายดอกเบี้ย</t>
  </si>
  <si>
    <t>เงินสดรับล่วงหน้าค่าที่ดิน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</si>
  <si>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</si>
  <si>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</si>
  <si>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</si>
  <si>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4.2.2</t>
  </si>
  <si>
    <t>สิทธิในการรับคืนสินค้า</t>
  </si>
  <si>
    <t>หนี้สินตามสัญญาเช่า</t>
  </si>
  <si>
    <t>โอนกำไรจากการวัดมูลค่าสินทรัพย์ทางการเงิน</t>
  </si>
  <si>
    <t>จากการตัดรายการของเงินลงทุนในตราสารทุน</t>
  </si>
  <si>
    <t>ที่วัดมูลค่าด้วยมูลค่ายุติธรรม</t>
  </si>
  <si>
    <t xml:space="preserve">ผ่านกำไรขาดทุนเบ็ดเสร็จอื่น  </t>
  </si>
  <si>
    <t>เงินให้กู้ยืมระยะสั้น</t>
  </si>
  <si>
    <t>เงินสดจ่ายเพื่อซื้อเงินลงทุนในตราสารหนี้</t>
  </si>
  <si>
    <t>เงินสดรับจากการลดทุนของเงินลงทุนในตราสารทุน</t>
  </si>
  <si>
    <t>เงินสดรับจากการขายเงินลงทุนในตราสารทุน</t>
  </si>
  <si>
    <t>เงินสดจ่ายเพื่อซื้อเงินลงทุนในตราสารทุน</t>
  </si>
  <si>
    <t>สินทรัพย์ภาษีเงินได้รอการตัดบัญชี</t>
  </si>
  <si>
    <t>ทางการเงิน</t>
  </si>
  <si>
    <t>วัดมูลค่าสินทรัพย์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</si>
  <si>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</si>
  <si>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</si>
  <si>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ภาษีเงินได้ของรายการที่จะไม่ถูกจัดประเภทใหม่</t>
  </si>
  <si>
    <t>ค่าใช้จ่ายผลประโยชน์พนักงาน</t>
  </si>
  <si>
    <t>การเปลี่ยนแปลงในสินทรัพย์และหนี้สินดำเนินงาน</t>
  </si>
  <si>
    <t>เงินสดจ่ายเพื่อการให้กู้ยืมระยะยาวแก่บริษัทย่อย</t>
  </si>
  <si>
    <t>เงินสดรับจากการให้กู้ยืมระยะยาวแก่บริษัทย่อย</t>
  </si>
  <si>
    <t>เงินสดรับจากการขายสินทรัพย์ไม่มีตัวตน</t>
  </si>
  <si>
    <t>เงินสดจ่ายหนี้สินตามสัญญาเช่า</t>
  </si>
  <si>
    <t>- สุทธิจากภาษีเงินได้</t>
  </si>
  <si>
    <t>เงินสดรับจากการขายเงินลงทุนในตราสารหนี้</t>
  </si>
  <si>
    <t>รายการปรับปรุง:</t>
  </si>
  <si>
    <t>เงินสดจ่ายเพื่อซื้อเงินลงทุนในบริษัทย่อย</t>
  </si>
  <si>
    <t>เงินให้กู้ยืมระยะยาวแก่บริษัทย่อย</t>
  </si>
  <si>
    <t>เงินสดจ่ายเพื่อการให้กู้ยืมระยะสั้นแก่กิจการที่เกี่ยวข้องกัน</t>
  </si>
  <si>
    <t xml:space="preserve">  ผลประโยชน์พนักงาน</t>
  </si>
  <si>
    <t>เงินสดรับจากเงินลงทุนในตราสารหนี้</t>
  </si>
  <si>
    <t>สินทรัพย์ทางการเงินไม่หมุนเวียนอื่นลดลง</t>
  </si>
  <si>
    <t>กระแสเงินสดสุทธิใช้ไปในกิจกรรมจัดหาเงิน</t>
  </si>
  <si>
    <t xml:space="preserve">ค่าเสื่อมราคาอสังหาริมทรัพย์เพื่อการลงทุน และอาคารและอุปกรณ์  </t>
  </si>
  <si>
    <t>สินทรัพย์ไม่มีตัวตนอื่นนอกจากค่าความนิยม</t>
  </si>
  <si>
    <t>ส่วนของหนี้สินตามสัญญาเช่าที่ถึงกำหนด</t>
  </si>
  <si>
    <t>ขาดทุนจากการตัดรายการเงินให้กู้ยืมระยะสั้น</t>
  </si>
  <si>
    <t>ณ วันที่</t>
  </si>
  <si>
    <t>31 ธันวาคม</t>
  </si>
  <si>
    <t>“ยังไม่ได้ตรวจสอบ”</t>
  </si>
  <si>
    <t>หน่วย : พันบาท</t>
  </si>
  <si>
    <t>-</t>
  </si>
  <si>
    <t>ดูหมายเหตุประกอบงบการเงินแบบย่อ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</si>
  <si>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</si>
  <si>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</si>
  <si>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งบฐานะการเงิน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</si>
  <si>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</si>
  <si>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ภาษีเงินได้นิติบุคคลค้างจ่าย</t>
  </si>
  <si>
    <t>ผลต่างของอัตราแลกเปลี่ยนจากการแปลงค่างบการเงิน</t>
  </si>
  <si>
    <t>ผลกำไร (ขาดทุน) จากการ</t>
  </si>
  <si>
    <t>ผลต่างของ</t>
  </si>
  <si>
    <t>อัตราแลกเปลี่ยนจาก</t>
  </si>
  <si>
    <t>ผลกระทบของอัตราแลกเปลี่ยนที่มีต่อเงินสดและ</t>
  </si>
  <si>
    <t>ของอัตราแลกเปลี่ยน</t>
  </si>
  <si>
    <t>งบการเปลี่ยนแปลงส่วนของผู้ถือหุ้น</t>
  </si>
  <si>
    <t>เงินสดรับจากการให้กู้ยืมระยะสั้นแก่กิจการที่เกี่ยวข้องกัน</t>
  </si>
  <si>
    <t>ผลขาดทุนจากการ</t>
  </si>
  <si>
    <t xml:space="preserve">  ชำระภายในหนึ่งปี</t>
  </si>
  <si>
    <t>หนี้สินดำเนินงานเพิ่มขึ้น (ลดลง)</t>
  </si>
  <si>
    <t>จ่ายเงินปันผล</t>
  </si>
  <si>
    <t>เงินสดรับจากการให้กู้ยืมระยะสั้นแก่กิจการอื่น</t>
  </si>
  <si>
    <t>ค่าเผื่อผลขาดทุนจากเงินให้กู้ยืมระยะสั้น</t>
  </si>
  <si>
    <t>เงินปันผลจ่ายแก่ผู้ถือหุ้นส่วนน้อย</t>
  </si>
  <si>
    <t>กำไรจากการจำหน่ายเงินลงทุน</t>
  </si>
  <si>
    <t>สินทรัพย์ทางการเงินหมุนเวียนอื่นลดลง</t>
  </si>
  <si>
    <t>สินทรัพย์ทางการเงินไม่หมุนเวียนอื่นลดลง (เพิ่มขึ้น)</t>
  </si>
  <si>
    <t>โอนขาดทุนจากการวัดมูลค่าสินทรัพย์ทางการเงิน</t>
  </si>
  <si>
    <t>ลูกหนี้ไม่หมุนเวียนอื่น</t>
  </si>
  <si>
    <t>ยอดคงเหลือ ณ วันที่ 1 มกราคม 2568</t>
  </si>
  <si>
    <t>เจ้าหนี้ไม่หมุนเวียนอื่น</t>
  </si>
  <si>
    <t>(ขาดทุน) กำไรสำหรับงวด</t>
  </si>
  <si>
    <t>ค่าตัดจำหน่ายสินทรัพย์ไม่มีตัวตน</t>
  </si>
  <si>
    <t>กำไรจากการขายอุปกรณ์</t>
  </si>
  <si>
    <t>ขาดทุนจากการตัดจำหน่ายอุปกรณ์</t>
  </si>
  <si>
    <t>สินทรัพย์ดำเนินงานลดลง (เพิ่มขึ้น)</t>
  </si>
  <si>
    <t>เงินสดรับจากการขายอุปกรณ์</t>
  </si>
  <si>
    <t>ต้นทุนในการจัดจำหน่าย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</si>
  <si>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</si>
  <si>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</si>
  <si>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</si>
  <si>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</si>
  <si>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ภาษีหัก ณ ที่จ่ายค้างจ่าย</t>
  </si>
  <si>
    <t xml:space="preserve">ดูหมายเหตุประกอบงบการเงินแบบย่อ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</si>
  <si>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ส่วนแบ่ง (ขาดทุน) กำไรของบริษัทร่วมที่ใช้วิธีส่วนได้เสีย</t>
  </si>
  <si>
    <t>ผลกำไร (ขาดทุน) จากการวัดมูลค่าใหม่ของผลประโยชน์</t>
  </si>
  <si>
    <t>รายได้ภาษีเงินได้</t>
  </si>
  <si>
    <t>พันหุ้น</t>
  </si>
  <si>
    <t>ส่วนแบ่งขาดทุน (กำไร) ของบริษัทร่วมที่ใช้วิธีส่วนได้เสีย</t>
  </si>
  <si>
    <t>ขาดทุนจากกิจกรรมดำเนินงาน</t>
  </si>
  <si>
    <t>ขาดทุนก่อนภาษีเงินได้</t>
  </si>
  <si>
    <t>การแบ่งปันขาดทุน</t>
  </si>
  <si>
    <t>ขาดทุนส่วนที่เป็นของบริษัทใหญ่ต่อหุ้นขั้นพื้นฐาน</t>
  </si>
  <si>
    <t>จ่ายเงินปันผลให้แก่ส่วนได้เสีย</t>
  </si>
  <si>
    <t>ที่ไม่มีอำนาจควบคุม</t>
  </si>
  <si>
    <t xml:space="preserve">ผ่านกำไรขาดทุนเบ็ดเสร็จอื่น </t>
  </si>
  <si>
    <t>ค่าเสื่อมราคาสินทรัพย์สิทธิการใช้</t>
  </si>
  <si>
    <t>กำไรจากการตัดจำหน่ายสินทรัพย์สิทธิการใช้</t>
  </si>
  <si>
    <t>ขาดทุนที่ยังไม่เกิดขึ้นจากอัตราแลกเปลี่ยน</t>
  </si>
  <si>
    <t>รวมส่วนของ</t>
  </si>
  <si>
    <t>ของบริษัทใหญ่</t>
  </si>
  <si>
    <t>เงินสดและรายการเทียบเท่าเงินสด (ลดลง) เพิ่มขึ้นสุทธิก่อนผลกระทบ</t>
  </si>
  <si>
    <t>เงินสดและรายการเทียบเท่าเงินสด (ลดลง) เพิ่มขึ้นสุทธิ</t>
  </si>
  <si>
    <t>ณ วันที่ 31 มีนาคม 2569</t>
  </si>
  <si>
    <t>31 มีนาคม</t>
  </si>
  <si>
    <t>สำหรับงวดสามเดือนสิ้นสุดวันที่ 31 มีนาคม 2569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</si>
  <si>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</si>
  <si>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</si>
  <si>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</si>
  <si>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เงินสดและรายการเทียบเท่าเงินสด ณ วันที่ 31 มีนาคม</t>
  </si>
  <si>
    <t xml:space="preserve">รายได้ภาษีเงินได้  </t>
  </si>
  <si>
    <t>(ขาดทุน) กลับรายการจากการด้อยค่าของเงินลงทุนในบริษัทร่วม</t>
  </si>
  <si>
    <t>ผลกำไร (ขาดทุน) จากการวัดมูลค่าสินทรัพย์ทางการเงิน</t>
  </si>
  <si>
    <t>กำไร (ขาดทุน) เบ็ดเสร็จอื่นสำหรับงวด - สุทธิจากภาษีเงินได้</t>
  </si>
  <si>
    <t>กำไร (ขาดทุน) เบ็ดเสร็จรวมสำหรับงวด</t>
  </si>
  <si>
    <t>ขาดทุนเบ็ดเสร็จรวม</t>
  </si>
  <si>
    <t>(ขาดทุน) กำไรเบ็ดเสร็จรวม</t>
  </si>
  <si>
    <t>กำไรเบ็ดเสร็จรวม</t>
  </si>
  <si>
    <t>ขาดทุน (กลับรายการ) จากประมาณการสินค้ารับคืน</t>
  </si>
  <si>
    <t>ขาดทุน (กลับรายการ) จากการลดมูลค่าสินค้าคงเหลือ</t>
  </si>
  <si>
    <t>ป</t>
  </si>
  <si>
    <t>เงินสดรับจากการให้กู้ยืมระยะสั้นแก่บริษัทย่อย</t>
  </si>
  <si>
    <t>กระแสเงินสดสุทธิ (ใช้ไปใน) ได้มาจากกิจกรรมดำเนินงาน</t>
  </si>
  <si>
    <t>กระแสเงินสดสุทธิได้มาจาก (ใช้ไปใน) กิจกรรมลงทุน</t>
  </si>
  <si>
    <t>กำไรจากการวัดมูลค่ายุติธรรมที่รับรู้ในกำไรหรือขาดทุน</t>
  </si>
  <si>
    <t>ขาดทุน (กลับรายการ) จากการด้อยค่าของเงินลงทุนในบริษัทร่วม</t>
  </si>
  <si>
    <t>เงินสดจ่ายเพื่อซื้ออุปกรณ์ และสินทรัพย์ไม่มีตัวตนอื่นนอกจากค่าความนิยม</t>
  </si>
  <si>
    <t>การแบ่งปันกำไร (ขาดทุน) เบ็ดเสร็จรวม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</si>
</sst>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(* #,##0.00_);_(* \(#,##0.00\);_(* &quot;-&quot;??_);_(@_)"/>
    <numFmt numFmtId="164" formatCode="&quot;฿&quot;#,##0.00;[Red]\-&quot;฿&quot;#,##0.00"/>
    <numFmt numFmtId="165" formatCode="_-* #,##0.00_-;\-* #,##0.00_-;_-* &quot;-&quot;??_-;_-@_-"/>
    <numFmt numFmtId="166" formatCode="\t&quot;฿&quot;#,##0.00_);[Red]\(\t&quot;฿&quot;#,##0.00\)"/>
    <numFmt numFmtId="167" formatCode="\t&quot;$&quot;#,##0_);\(\t&quot;$&quot;#,##0\)"/>
    <numFmt numFmtId="168" formatCode="_(* #,##0.00000_);_(* \(#,##0.00000\);_(* &quot;-&quot;?????_);_(@_)"/>
    <numFmt numFmtId="169" formatCode="#,##0;\(#,##0\)"/>
    <numFmt numFmtId="170" formatCode="_-* #,##0_-;\-* #,##0_-;_-* &quot;-&quot;??_-;_-@_-"/>
    <numFmt numFmtId="171" formatCode="_(* #,##0_);_(* \(#,##0\);_(* &quot;-&quot;??_);_(@_)"/>
    <numFmt numFmtId="172" formatCode="\-"/>
    <numFmt numFmtId="173" formatCode="* #,##0_);* \(#,##0\);&quot;-&quot;??_);@"/>
    <numFmt numFmtId="174" formatCode="_-* #,##0.00_-;\(#,##0.00\);_-* &quot;-&quot;??_-;_-@_-"/>
    <numFmt numFmtId="175" formatCode="_-* #,##0.000_-;\-* #,##0.000_-;_-* &quot;-&quot;??_-;_-@_-"/>
    <numFmt numFmtId="176" formatCode="#,##0.00\ ;&quot; (&quot;#,##0.00\);&quot; -&quot;#\ ;@\ "/>
    <numFmt numFmtId="177" formatCode="_(* #,##0.000_);_(* \(#,##0.000\);_(* &quot;-&quot;???_);_(@_)"/>
  </numFmts>
  <fonts count="34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2"/>
      <name val="Angsana New"/>
      <family val="1"/>
    </font>
    <font>
      <sz val="8"/>
      <name val="Cordia New"/>
      <family val="2"/>
    </font>
    <font>
      <sz val="14"/>
      <color indexed="8"/>
      <name val="Angsana New"/>
      <family val="1"/>
    </font>
    <font>
      <sz val="14"/>
      <name val="Cordia New"/>
      <family val="2"/>
    </font>
    <font>
      <sz val="10"/>
      <name val="Times New Roman"/>
      <family val="1"/>
    </font>
    <font>
      <b/>
      <sz val="12"/>
      <name val="Angsana New"/>
      <family val="1"/>
    </font>
    <font>
      <sz val="14"/>
      <color indexed="9"/>
      <name val="Angsana New"/>
      <family val="1"/>
    </font>
    <font>
      <sz val="8"/>
      <name val="Cordia New"/>
      <family val="2"/>
    </font>
    <font>
      <b/>
      <sz val="11"/>
      <name val="Angsana New"/>
      <family val="1"/>
    </font>
    <font>
      <sz val="11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color theme="0"/>
      <name val="Angsana New"/>
      <family val="1"/>
    </font>
    <font>
      <sz val="13"/>
      <name val="Angsana New"/>
      <family val="1"/>
    </font>
    <font>
      <sz val="12"/>
      <color rgb="FFFF0000"/>
      <name val="Angsana New"/>
      <family val="1"/>
    </font>
    <font>
      <sz val="14"/>
      <color rgb="FFFF0000"/>
      <name val="Angsana New"/>
      <family val="1"/>
    </font>
    <font>
      <sz val="14"/>
      <name val="AngsanaUPC"/>
      <family val="1"/>
    </font>
    <font>
      <b/>
      <sz val="14"/>
      <color rgb="FFFF0000"/>
      <name val="Angsana New"/>
      <family val="1"/>
    </font>
    <font>
      <b/>
      <sz val="14"/>
      <color theme="0"/>
      <name val="Angsana New"/>
      <family val="1"/>
    </font>
    <font>
      <b/>
      <sz val="17"/>
      <name val="Angsana New"/>
      <family val="1"/>
    </font>
    <font>
      <sz val="9"/>
      <color rgb="FF000000"/>
      <name val="Times New Roman"/>
      <family val="1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2">
    <xf numFmtId="0" fontId="0" fillId="0" borderId="0"/>
    <xf numFmtId="165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14" fillId="0" borderId="0" applyFill="0" applyBorder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13" fillId="0" borderId="0"/>
    <xf numFmtId="0" fontId="3" fillId="0" borderId="0"/>
    <xf numFmtId="0" fontId="8" fillId="0" borderId="0"/>
    <xf numFmtId="0" fontId="26" fillId="0" borderId="0"/>
    <xf numFmtId="176" fontId="26" fillId="0" borderId="0" applyFill="0" applyBorder="0" applyAlignment="0" applyProtection="0"/>
    <xf numFmtId="9" fontId="26" fillId="0" borderId="0" applyFill="0" applyBorder="0" applyAlignment="0" applyProtection="0"/>
    <xf numFmtId="9" fontId="32" fillId="0" borderId="0" applyFont="0" applyFill="0" applyBorder="0" applyAlignment="0" applyProtection="0"/>
    <xf numFmtId="0" fontId="1" fillId="0" borderId="0"/>
    <xf numFmtId="0" fontId="1" fillId="0" borderId="0"/>
  </cellStyleXfs>
  <cellXfs count="250">
    <xf numFmtId="0" fontId="0" fillId="0" borderId="0" xfId="0"/>
    <xf numFmtId="37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24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19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21" applyFont="1" applyAlignment="1">
      <alignment vertical="center"/>
    </xf>
    <xf numFmtId="0" fontId="2" fillId="0" borderId="0" xfId="21" applyFont="1" applyAlignment="1">
      <alignment vertical="top"/>
    </xf>
    <xf numFmtId="0" fontId="5" fillId="0" borderId="0" xfId="21" applyFont="1" applyAlignment="1">
      <alignment vertical="center"/>
    </xf>
    <xf numFmtId="0" fontId="5" fillId="0" borderId="0" xfId="0" applyFont="1" applyAlignment="1">
      <alignment horizontal="center" vertical="center" shrinkToFit="1"/>
    </xf>
    <xf numFmtId="0" fontId="5" fillId="0" borderId="0" xfId="23" applyFont="1" applyAlignment="1">
      <alignment horizontal="left" vertical="center" indent="2"/>
    </xf>
    <xf numFmtId="0" fontId="15" fillId="0" borderId="0" xfId="19" applyFont="1" applyAlignment="1">
      <alignment horizontal="left" vertical="center"/>
    </xf>
    <xf numFmtId="0" fontId="16" fillId="0" borderId="0" xfId="0" applyFont="1" applyAlignment="1">
      <alignment vertical="center"/>
    </xf>
    <xf numFmtId="37" fontId="5" fillId="0" borderId="0" xfId="12" applyNumberFormat="1" applyFont="1" applyFill="1" applyAlignment="1">
      <alignment vertical="center"/>
    </xf>
    <xf numFmtId="170" fontId="16" fillId="0" borderId="0" xfId="3" applyNumberFormat="1" applyFont="1" applyFill="1" applyAlignment="1">
      <alignment vertical="center"/>
    </xf>
    <xf numFmtId="170" fontId="16" fillId="0" borderId="0" xfId="12" applyNumberFormat="1" applyFont="1" applyFill="1" applyAlignment="1">
      <alignment vertical="center"/>
    </xf>
    <xf numFmtId="37" fontId="5" fillId="0" borderId="2" xfId="12" applyNumberFormat="1" applyFont="1" applyFill="1" applyBorder="1" applyAlignment="1">
      <alignment vertical="center"/>
    </xf>
    <xf numFmtId="170" fontId="16" fillId="0" borderId="0" xfId="12" applyNumberFormat="1" applyFont="1" applyFill="1" applyBorder="1" applyAlignment="1">
      <alignment vertical="center"/>
    </xf>
    <xf numFmtId="172" fontId="5" fillId="0" borderId="0" xfId="12" applyNumberFormat="1" applyFont="1" applyFill="1" applyAlignment="1">
      <alignment horizontal="center" vertical="center"/>
    </xf>
    <xf numFmtId="37" fontId="16" fillId="0" borderId="0" xfId="12" applyNumberFormat="1" applyFont="1" applyFill="1" applyAlignment="1">
      <alignment vertical="center"/>
    </xf>
    <xf numFmtId="37" fontId="5" fillId="0" borderId="1" xfId="12" applyNumberFormat="1" applyFont="1" applyFill="1" applyBorder="1" applyAlignment="1">
      <alignment vertical="center"/>
    </xf>
    <xf numFmtId="170" fontId="5" fillId="0" borderId="0" xfId="12" applyNumberFormat="1" applyFont="1" applyFill="1" applyBorder="1" applyAlignment="1">
      <alignment vertical="center"/>
    </xf>
    <xf numFmtId="37" fontId="16" fillId="0" borderId="0" xfId="0" applyNumberFormat="1" applyFont="1" applyAlignment="1">
      <alignment vertical="center"/>
    </xf>
    <xf numFmtId="37" fontId="16" fillId="0" borderId="0" xfId="12" applyNumberFormat="1" applyFont="1" applyFill="1" applyBorder="1" applyAlignment="1">
      <alignment vertical="center"/>
    </xf>
    <xf numFmtId="37" fontId="5" fillId="0" borderId="0" xfId="12" applyNumberFormat="1" applyFont="1" applyFill="1" applyBorder="1" applyAlignment="1">
      <alignment vertical="center"/>
    </xf>
    <xf numFmtId="37" fontId="5" fillId="0" borderId="0" xfId="3" applyNumberFormat="1" applyFont="1" applyFill="1" applyBorder="1" applyAlignment="1">
      <alignment vertical="center"/>
    </xf>
    <xf numFmtId="37" fontId="5" fillId="0" borderId="2" xfId="3" applyNumberFormat="1" applyFont="1" applyFill="1" applyBorder="1" applyAlignment="1">
      <alignment vertical="center"/>
    </xf>
    <xf numFmtId="37" fontId="5" fillId="0" borderId="3" xfId="12" applyNumberFormat="1" applyFont="1" applyFill="1" applyBorder="1" applyAlignment="1">
      <alignment vertical="center"/>
    </xf>
    <xf numFmtId="37" fontId="5" fillId="0" borderId="4" xfId="3" applyNumberFormat="1" applyFont="1" applyFill="1" applyBorder="1" applyAlignment="1">
      <alignment vertical="center"/>
    </xf>
    <xf numFmtId="37" fontId="5" fillId="0" borderId="4" xfId="12" applyNumberFormat="1" applyFont="1" applyFill="1" applyBorder="1" applyAlignment="1">
      <alignment vertical="center"/>
    </xf>
    <xf numFmtId="172" fontId="5" fillId="0" borderId="4" xfId="5" applyNumberFormat="1" applyFont="1" applyFill="1" applyBorder="1" applyAlignment="1">
      <alignment horizontal="center" vertical="center"/>
    </xf>
    <xf numFmtId="0" fontId="5" fillId="0" borderId="0" xfId="21" applyFont="1" applyAlignment="1">
      <alignment vertical="top"/>
    </xf>
    <xf numFmtId="0" fontId="10" fillId="0" borderId="0" xfId="21" applyFont="1" applyAlignment="1">
      <alignment vertical="center"/>
    </xf>
    <xf numFmtId="0" fontId="15" fillId="0" borderId="0" xfId="21" applyFont="1" applyAlignment="1">
      <alignment horizontal="right" vertical="center"/>
    </xf>
    <xf numFmtId="0" fontId="15" fillId="0" borderId="0" xfId="21" applyFont="1" applyAlignment="1">
      <alignment horizontal="center" vertical="center"/>
    </xf>
    <xf numFmtId="0" fontId="15" fillId="0" borderId="0" xfId="21" applyFont="1" applyAlignment="1">
      <alignment vertical="center"/>
    </xf>
    <xf numFmtId="0" fontId="15" fillId="0" borderId="0" xfId="21" applyFont="1" applyAlignment="1">
      <alignment horizontal="left" vertical="center"/>
    </xf>
    <xf numFmtId="37" fontId="10" fillId="0" borderId="0" xfId="21" applyNumberFormat="1" applyFont="1" applyAlignment="1">
      <alignment horizontal="right" vertical="center"/>
    </xf>
    <xf numFmtId="37" fontId="10" fillId="0" borderId="0" xfId="15" applyNumberFormat="1" applyFont="1" applyFill="1" applyBorder="1" applyAlignment="1">
      <alignment horizontal="right" vertical="center"/>
    </xf>
    <xf numFmtId="37" fontId="10" fillId="0" borderId="0" xfId="15" applyNumberFormat="1" applyFont="1" applyFill="1" applyBorder="1" applyAlignment="1">
      <alignment vertical="center"/>
    </xf>
    <xf numFmtId="165" fontId="10" fillId="0" borderId="0" xfId="7" applyFont="1" applyFill="1" applyBorder="1" applyAlignment="1">
      <alignment horizontal="right" vertical="center"/>
    </xf>
    <xf numFmtId="37" fontId="10" fillId="0" borderId="0" xfId="21" applyNumberFormat="1" applyFont="1" applyAlignment="1">
      <alignment vertical="center"/>
    </xf>
    <xf numFmtId="37" fontId="10" fillId="0" borderId="0" xfId="3" applyNumberFormat="1" applyFont="1" applyFill="1" applyBorder="1" applyAlignment="1">
      <alignment vertical="center"/>
    </xf>
    <xf numFmtId="0" fontId="4" fillId="0" borderId="0" xfId="19" applyFont="1" applyAlignment="1">
      <alignment vertical="center"/>
    </xf>
    <xf numFmtId="37" fontId="5" fillId="0" borderId="0" xfId="7" applyNumberFormat="1" applyFont="1" applyFill="1" applyAlignment="1">
      <alignment vertical="center"/>
    </xf>
    <xf numFmtId="37" fontId="16" fillId="0" borderId="0" xfId="7" applyNumberFormat="1" applyFont="1" applyFill="1" applyAlignment="1">
      <alignment vertical="center"/>
    </xf>
    <xf numFmtId="0" fontId="5" fillId="0" borderId="0" xfId="19" applyFont="1" applyAlignment="1">
      <alignment horizontal="left" vertical="center" indent="2"/>
    </xf>
    <xf numFmtId="169" fontId="5" fillId="0" borderId="0" xfId="19" applyNumberFormat="1" applyFont="1" applyAlignment="1">
      <alignment vertical="center"/>
    </xf>
    <xf numFmtId="172" fontId="5" fillId="0" borderId="0" xfId="7" applyNumberFormat="1" applyFont="1" applyFill="1" applyBorder="1" applyAlignment="1">
      <alignment horizontal="center" vertical="center"/>
    </xf>
    <xf numFmtId="37" fontId="5" fillId="0" borderId="0" xfId="19" applyNumberFormat="1" applyFont="1" applyAlignment="1">
      <alignment vertical="center"/>
    </xf>
    <xf numFmtId="37" fontId="5" fillId="0" borderId="0" xfId="7" applyNumberFormat="1" applyFont="1" applyFill="1" applyBorder="1" applyAlignment="1">
      <alignment vertical="center"/>
    </xf>
    <xf numFmtId="165" fontId="5" fillId="0" borderId="0" xfId="1" applyFont="1" applyFill="1" applyAlignment="1">
      <alignment vertical="center"/>
    </xf>
    <xf numFmtId="169" fontId="5" fillId="0" borderId="0" xfId="7" applyNumberFormat="1" applyFont="1" applyFill="1" applyAlignment="1">
      <alignment vertical="center"/>
    </xf>
    <xf numFmtId="165" fontId="16" fillId="0" borderId="0" xfId="7" applyFont="1" applyFill="1" applyAlignment="1">
      <alignment vertical="center"/>
    </xf>
    <xf numFmtId="169" fontId="5" fillId="0" borderId="0" xfId="7" applyNumberFormat="1" applyFont="1" applyFill="1" applyBorder="1" applyAlignment="1">
      <alignment vertical="center"/>
    </xf>
    <xf numFmtId="169" fontId="5" fillId="0" borderId="2" xfId="7" applyNumberFormat="1" applyFont="1" applyFill="1" applyBorder="1" applyAlignment="1">
      <alignment vertical="center"/>
    </xf>
    <xf numFmtId="37" fontId="16" fillId="0" borderId="0" xfId="7" applyNumberFormat="1" applyFont="1" applyFill="1" applyBorder="1" applyAlignment="1">
      <alignment vertical="center"/>
    </xf>
    <xf numFmtId="0" fontId="5" fillId="0" borderId="0" xfId="0" applyFont="1" applyAlignment="1">
      <alignment horizontal="left" vertical="center" indent="2"/>
    </xf>
    <xf numFmtId="0" fontId="5" fillId="0" borderId="0" xfId="0" applyFont="1" applyAlignment="1">
      <alignment horizontal="left" vertical="center" indent="4"/>
    </xf>
    <xf numFmtId="0" fontId="5" fillId="0" borderId="0" xfId="0" applyFont="1" applyAlignment="1">
      <alignment horizontal="left" vertical="center" indent="6"/>
    </xf>
    <xf numFmtId="0" fontId="5" fillId="0" borderId="0" xfId="0" applyFont="1" applyAlignment="1">
      <alignment horizontal="left" vertical="center" indent="5"/>
    </xf>
    <xf numFmtId="168" fontId="5" fillId="0" borderId="0" xfId="12" applyNumberFormat="1" applyFont="1" applyFill="1" applyBorder="1" applyAlignment="1">
      <alignment horizontal="center" vertical="center"/>
    </xf>
    <xf numFmtId="175" fontId="5" fillId="0" borderId="0" xfId="1" applyNumberFormat="1" applyFont="1" applyFill="1" applyAlignment="1">
      <alignment vertical="center"/>
    </xf>
    <xf numFmtId="0" fontId="5" fillId="0" borderId="0" xfId="0" applyFont="1" applyAlignment="1">
      <alignment horizontal="left" vertical="center" indent="3"/>
    </xf>
    <xf numFmtId="0" fontId="18" fillId="0" borderId="0" xfId="21" applyFont="1" applyAlignment="1">
      <alignment horizontal="center" vertical="center"/>
    </xf>
    <xf numFmtId="0" fontId="19" fillId="0" borderId="0" xfId="21" applyFont="1" applyAlignment="1">
      <alignment vertical="center"/>
    </xf>
    <xf numFmtId="0" fontId="18" fillId="0" borderId="0" xfId="21" applyFont="1" applyAlignment="1">
      <alignment vertical="center"/>
    </xf>
    <xf numFmtId="0" fontId="18" fillId="0" borderId="0" xfId="19" applyFont="1" applyAlignment="1">
      <alignment horizontal="left" vertical="center"/>
    </xf>
    <xf numFmtId="171" fontId="5" fillId="0" borderId="4" xfId="24" applyNumberFormat="1" applyFont="1" applyBorder="1" applyAlignment="1">
      <alignment vertical="center"/>
    </xf>
    <xf numFmtId="171" fontId="5" fillId="0" borderId="0" xfId="24" applyNumberFormat="1" applyFont="1" applyAlignment="1">
      <alignment vertical="center"/>
    </xf>
    <xf numFmtId="169" fontId="10" fillId="0" borderId="0" xfId="3" applyNumberFormat="1" applyFont="1" applyFill="1" applyBorder="1" applyAlignment="1">
      <alignment vertical="center"/>
    </xf>
    <xf numFmtId="172" fontId="10" fillId="0" borderId="0" xfId="3" applyNumberFormat="1" applyFont="1" applyFill="1" applyBorder="1" applyAlignment="1">
      <alignment horizontal="center" vertical="center"/>
    </xf>
    <xf numFmtId="168" fontId="10" fillId="0" borderId="0" xfId="3" applyNumberFormat="1" applyFont="1" applyFill="1" applyBorder="1" applyAlignment="1">
      <alignment horizontal="center" vertical="center"/>
    </xf>
    <xf numFmtId="0" fontId="5" fillId="0" borderId="0" xfId="19" applyFont="1" applyAlignment="1">
      <alignment horizontal="center" vertical="center"/>
    </xf>
    <xf numFmtId="165" fontId="10" fillId="0" borderId="0" xfId="1" applyFont="1" applyFill="1" applyBorder="1" applyAlignment="1">
      <alignment horizontal="right" vertical="center"/>
    </xf>
    <xf numFmtId="172" fontId="10" fillId="0" borderId="0" xfId="6" applyNumberFormat="1" applyFont="1" applyFill="1" applyAlignment="1">
      <alignment horizontal="center" vertical="center"/>
    </xf>
    <xf numFmtId="37" fontId="10" fillId="0" borderId="0" xfId="7" applyNumberFormat="1" applyFont="1" applyFill="1" applyBorder="1" applyAlignment="1">
      <alignment horizontal="right" vertical="center"/>
    </xf>
    <xf numFmtId="169" fontId="10" fillId="0" borderId="0" xfId="16" applyNumberFormat="1" applyFont="1" applyFill="1" applyBorder="1" applyAlignment="1">
      <alignment vertical="center"/>
    </xf>
    <xf numFmtId="0" fontId="5" fillId="0" borderId="0" xfId="22" applyFont="1" applyAlignment="1">
      <alignment horizontal="left" vertical="center" indent="2"/>
    </xf>
    <xf numFmtId="0" fontId="10" fillId="0" borderId="0" xfId="21" applyFont="1" applyAlignment="1">
      <alignment horizontal="left" vertical="center" indent="1"/>
    </xf>
    <xf numFmtId="169" fontId="5" fillId="0" borderId="4" xfId="7" applyNumberFormat="1" applyFont="1" applyFill="1" applyBorder="1" applyAlignment="1">
      <alignment vertical="center"/>
    </xf>
    <xf numFmtId="0" fontId="4" fillId="0" borderId="0" xfId="0" applyFont="1" applyAlignment="1">
      <alignment horizontal="left" vertical="center" indent="4"/>
    </xf>
    <xf numFmtId="0" fontId="4" fillId="0" borderId="0" xfId="0" applyFont="1" applyAlignment="1">
      <alignment horizontal="left" vertical="center" indent="6"/>
    </xf>
    <xf numFmtId="0" fontId="4" fillId="0" borderId="0" xfId="0" applyFont="1" applyAlignment="1">
      <alignment horizontal="left" vertical="center" indent="2"/>
    </xf>
    <xf numFmtId="0" fontId="22" fillId="0" borderId="0" xfId="0" applyFont="1" applyAlignment="1">
      <alignment vertical="center"/>
    </xf>
    <xf numFmtId="0" fontId="24" fillId="0" borderId="0" xfId="21" applyFont="1" applyAlignment="1">
      <alignment vertical="center"/>
    </xf>
    <xf numFmtId="170" fontId="24" fillId="0" borderId="0" xfId="1" applyNumberFormat="1" applyFont="1" applyFill="1" applyAlignment="1">
      <alignment vertical="center"/>
    </xf>
    <xf numFmtId="169" fontId="24" fillId="0" borderId="0" xfId="21" applyNumberFormat="1" applyFont="1" applyAlignment="1">
      <alignment vertical="center"/>
    </xf>
    <xf numFmtId="37" fontId="24" fillId="0" borderId="0" xfId="21" applyNumberFormat="1" applyFont="1" applyAlignment="1">
      <alignment vertical="center"/>
    </xf>
    <xf numFmtId="43" fontId="24" fillId="0" borderId="0" xfId="21" applyNumberFormat="1" applyFont="1" applyAlignment="1">
      <alignment vertical="center"/>
    </xf>
    <xf numFmtId="37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37" fontId="25" fillId="0" borderId="0" xfId="12" applyNumberFormat="1" applyFont="1" applyFill="1" applyBorder="1" applyAlignment="1">
      <alignment vertical="center"/>
    </xf>
    <xf numFmtId="37" fontId="25" fillId="0" borderId="0" xfId="12" applyNumberFormat="1" applyFont="1" applyFill="1" applyAlignment="1">
      <alignment vertical="center"/>
    </xf>
    <xf numFmtId="170" fontId="25" fillId="0" borderId="0" xfId="12" applyNumberFormat="1" applyFont="1" applyFill="1" applyBorder="1" applyAlignment="1">
      <alignment vertical="center"/>
    </xf>
    <xf numFmtId="171" fontId="24" fillId="0" borderId="0" xfId="21" applyNumberFormat="1" applyFont="1" applyAlignment="1">
      <alignment vertical="center"/>
    </xf>
    <xf numFmtId="170" fontId="22" fillId="0" borderId="0" xfId="1" applyNumberFormat="1" applyFont="1" applyFill="1" applyBorder="1" applyAlignment="1">
      <alignment vertical="center"/>
    </xf>
    <xf numFmtId="170" fontId="28" fillId="0" borderId="0" xfId="1" applyNumberFormat="1" applyFont="1" applyFill="1" applyBorder="1" applyAlignment="1">
      <alignment vertical="center"/>
    </xf>
    <xf numFmtId="37" fontId="5" fillId="0" borderId="0" xfId="21" applyNumberFormat="1" applyFont="1" applyAlignment="1">
      <alignment vertical="center"/>
    </xf>
    <xf numFmtId="170" fontId="5" fillId="0" borderId="0" xfId="1" applyNumberFormat="1" applyFont="1" applyFill="1" applyBorder="1" applyAlignment="1">
      <alignment vertical="center"/>
    </xf>
    <xf numFmtId="37" fontId="25" fillId="0" borderId="0" xfId="7" applyNumberFormat="1" applyFont="1" applyFill="1" applyBorder="1" applyAlignment="1">
      <alignment vertical="center"/>
    </xf>
    <xf numFmtId="172" fontId="5" fillId="0" borderId="4" xfId="7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19" applyFont="1" applyAlignment="1">
      <alignment horizontal="center" vertical="center"/>
    </xf>
    <xf numFmtId="172" fontId="5" fillId="0" borderId="0" xfId="3" applyNumberFormat="1" applyFont="1" applyFill="1" applyBorder="1" applyAlignment="1">
      <alignment horizontal="center" vertical="center"/>
    </xf>
    <xf numFmtId="37" fontId="10" fillId="0" borderId="0" xfId="15" applyNumberFormat="1" applyFont="1" applyFill="1" applyBorder="1" applyAlignment="1">
      <alignment horizontal="center" vertical="center"/>
    </xf>
    <xf numFmtId="169" fontId="5" fillId="0" borderId="0" xfId="7" applyNumberFormat="1" applyFont="1" applyFill="1" applyAlignment="1">
      <alignment horizontal="center" vertical="center"/>
    </xf>
    <xf numFmtId="165" fontId="5" fillId="0" borderId="0" xfId="9" applyNumberFormat="1" applyFont="1" applyFill="1" applyBorder="1" applyAlignment="1">
      <alignment vertical="center"/>
    </xf>
    <xf numFmtId="0" fontId="4" fillId="0" borderId="0" xfId="21" applyFont="1" applyAlignment="1">
      <alignment horizontal="right" vertical="center"/>
    </xf>
    <xf numFmtId="165" fontId="5" fillId="0" borderId="0" xfId="1" applyFont="1" applyAlignment="1">
      <alignment vertical="center"/>
    </xf>
    <xf numFmtId="10" fontId="5" fillId="0" borderId="0" xfId="29" applyNumberFormat="1" applyFont="1" applyFill="1" applyAlignment="1">
      <alignment vertical="center"/>
    </xf>
    <xf numFmtId="0" fontId="30" fillId="0" borderId="0" xfId="0" applyFont="1"/>
    <xf numFmtId="171" fontId="5" fillId="0" borderId="0" xfId="0" applyNumberFormat="1" applyFont="1" applyAlignment="1">
      <alignment vertical="center"/>
    </xf>
    <xf numFmtId="39" fontId="31" fillId="0" borderId="0" xfId="0" applyNumberFormat="1" applyFont="1" applyAlignment="1">
      <alignment vertical="center"/>
    </xf>
    <xf numFmtId="43" fontId="5" fillId="0" borderId="0" xfId="0" applyNumberFormat="1" applyFont="1" applyAlignment="1">
      <alignment vertical="center"/>
    </xf>
    <xf numFmtId="0" fontId="10" fillId="0" borderId="0" xfId="21" applyFont="1" applyAlignment="1">
      <alignment horizontal="left" vertical="center"/>
    </xf>
    <xf numFmtId="0" fontId="29" fillId="0" borderId="0" xfId="0" applyFont="1" applyAlignment="1">
      <alignment vertical="center"/>
    </xf>
    <xf numFmtId="169" fontId="4" fillId="0" borderId="0" xfId="19" applyNumberFormat="1" applyFont="1" applyAlignment="1">
      <alignment vertical="center"/>
    </xf>
    <xf numFmtId="37" fontId="16" fillId="0" borderId="0" xfId="19" applyNumberFormat="1" applyFont="1" applyAlignment="1">
      <alignment vertical="center"/>
    </xf>
    <xf numFmtId="3" fontId="23" fillId="0" borderId="0" xfId="0" applyNumberFormat="1" applyFont="1"/>
    <xf numFmtId="0" fontId="5" fillId="0" borderId="0" xfId="19" applyFont="1" applyAlignment="1">
      <alignment horizontal="left" vertical="center" wrapText="1" indent="2"/>
    </xf>
    <xf numFmtId="0" fontId="5" fillId="0" borderId="0" xfId="19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 indent="2"/>
    </xf>
    <xf numFmtId="0" fontId="12" fillId="0" borderId="0" xfId="19" applyFont="1" applyAlignment="1">
      <alignment horizontal="center" vertical="center" wrapText="1"/>
    </xf>
    <xf numFmtId="0" fontId="12" fillId="0" borderId="0" xfId="19" applyFont="1" applyAlignment="1">
      <alignment horizontal="left" vertical="center" wrapText="1" indent="2"/>
    </xf>
    <xf numFmtId="3" fontId="5" fillId="0" borderId="0" xfId="0" applyNumberFormat="1" applyFont="1" applyAlignment="1">
      <alignment vertical="center" wrapText="1"/>
    </xf>
    <xf numFmtId="37" fontId="5" fillId="0" borderId="4" xfId="0" applyNumberFormat="1" applyFont="1" applyBorder="1" applyAlignment="1">
      <alignment vertical="center"/>
    </xf>
    <xf numFmtId="0" fontId="5" fillId="0" borderId="0" xfId="19" applyFont="1" applyAlignment="1">
      <alignment horizontal="left" vertical="center" indent="3"/>
    </xf>
    <xf numFmtId="0" fontId="5" fillId="0" borderId="0" xfId="19" applyFont="1" applyAlignment="1">
      <alignment horizontal="left" vertical="center" indent="4"/>
    </xf>
    <xf numFmtId="37" fontId="5" fillId="0" borderId="2" xfId="0" applyNumberFormat="1" applyFont="1" applyBorder="1" applyAlignment="1">
      <alignment vertical="center"/>
    </xf>
    <xf numFmtId="174" fontId="5" fillId="0" borderId="0" xfId="19" applyNumberFormat="1" applyFont="1" applyAlignment="1">
      <alignment horizontal="left" vertical="center" indent="4"/>
    </xf>
    <xf numFmtId="0" fontId="5" fillId="0" borderId="0" xfId="19" applyFont="1" applyAlignment="1">
      <alignment horizontal="left" vertical="center" indent="1"/>
    </xf>
    <xf numFmtId="37" fontId="5" fillId="0" borderId="1" xfId="0" applyNumberFormat="1" applyFont="1" applyBorder="1" applyAlignment="1">
      <alignment vertical="center"/>
    </xf>
    <xf numFmtId="0" fontId="25" fillId="0" borderId="0" xfId="19" applyFont="1" applyAlignment="1">
      <alignment vertical="center"/>
    </xf>
    <xf numFmtId="37" fontId="25" fillId="0" borderId="0" xfId="19" applyNumberFormat="1" applyFont="1" applyAlignment="1">
      <alignment vertical="center"/>
    </xf>
    <xf numFmtId="0" fontId="28" fillId="0" borderId="0" xfId="19" applyFont="1" applyAlignment="1">
      <alignment vertical="center"/>
    </xf>
    <xf numFmtId="0" fontId="22" fillId="0" borderId="0" xfId="19" applyFont="1" applyAlignment="1">
      <alignment vertical="center"/>
    </xf>
    <xf numFmtId="37" fontId="22" fillId="0" borderId="0" xfId="19" applyNumberFormat="1" applyFont="1" applyAlignment="1">
      <alignment vertical="center"/>
    </xf>
    <xf numFmtId="170" fontId="5" fillId="0" borderId="0" xfId="1" applyNumberFormat="1" applyFont="1" applyFill="1" applyBorder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7" applyNumberFormat="1" applyFont="1" applyFill="1" applyAlignment="1">
      <alignment horizontal="center" vertical="center"/>
    </xf>
    <xf numFmtId="37" fontId="5" fillId="0" borderId="0" xfId="15" applyNumberFormat="1" applyFont="1" applyFill="1" applyBorder="1" applyAlignment="1">
      <alignment horizontal="right" vertical="center"/>
    </xf>
    <xf numFmtId="37" fontId="5" fillId="0" borderId="0" xfId="21" applyNumberFormat="1" applyFont="1" applyAlignment="1">
      <alignment horizontal="right" vertical="center"/>
    </xf>
    <xf numFmtId="165" fontId="5" fillId="0" borderId="0" xfId="7" applyFont="1" applyFill="1" applyBorder="1" applyAlignment="1">
      <alignment horizontal="right" vertical="center"/>
    </xf>
    <xf numFmtId="169" fontId="5" fillId="0" borderId="0" xfId="6" applyNumberFormat="1" applyFont="1" applyFill="1" applyBorder="1" applyAlignment="1">
      <alignment horizontal="right" vertical="center"/>
    </xf>
    <xf numFmtId="172" fontId="5" fillId="0" borderId="0" xfId="6" applyNumberFormat="1" applyFont="1" applyFill="1" applyAlignment="1">
      <alignment horizontal="center" vertical="center"/>
    </xf>
    <xf numFmtId="37" fontId="5" fillId="0" borderId="4" xfId="15" applyNumberFormat="1" applyFont="1" applyFill="1" applyBorder="1" applyAlignment="1">
      <alignment horizontal="right" vertical="center"/>
    </xf>
    <xf numFmtId="172" fontId="5" fillId="0" borderId="4" xfId="6" applyNumberFormat="1" applyFont="1" applyFill="1" applyBorder="1" applyAlignment="1">
      <alignment horizontal="center" vertical="center"/>
    </xf>
    <xf numFmtId="37" fontId="5" fillId="0" borderId="4" xfId="21" applyNumberFormat="1" applyFont="1" applyBorder="1" applyAlignment="1">
      <alignment horizontal="right" vertical="center"/>
    </xf>
    <xf numFmtId="169" fontId="5" fillId="0" borderId="4" xfId="15" applyNumberFormat="1" applyFont="1" applyFill="1" applyBorder="1" applyAlignment="1">
      <alignment horizontal="right" vertical="center"/>
    </xf>
    <xf numFmtId="169" fontId="5" fillId="0" borderId="0" xfId="15" applyNumberFormat="1" applyFont="1" applyFill="1" applyBorder="1" applyAlignment="1">
      <alignment horizontal="right" vertical="center"/>
    </xf>
    <xf numFmtId="37" fontId="5" fillId="0" borderId="4" xfId="21" applyNumberFormat="1" applyFont="1" applyBorder="1" applyAlignment="1">
      <alignment vertical="center"/>
    </xf>
    <xf numFmtId="0" fontId="4" fillId="0" borderId="0" xfId="21" applyFont="1" applyAlignment="1">
      <alignment vertical="center"/>
    </xf>
    <xf numFmtId="37" fontId="5" fillId="0" borderId="1" xfId="6" applyNumberFormat="1" applyFont="1" applyFill="1" applyBorder="1" applyAlignment="1">
      <alignment vertical="center"/>
    </xf>
    <xf numFmtId="37" fontId="5" fillId="0" borderId="1" xfId="15" applyNumberFormat="1" applyFont="1" applyFill="1" applyBorder="1" applyAlignment="1">
      <alignment horizontal="right" vertical="center"/>
    </xf>
    <xf numFmtId="37" fontId="5" fillId="0" borderId="1" xfId="21" applyNumberFormat="1" applyFont="1" applyBorder="1" applyAlignment="1">
      <alignment horizontal="right" vertical="center"/>
    </xf>
    <xf numFmtId="169" fontId="5" fillId="0" borderId="1" xfId="6" applyNumberFormat="1" applyFont="1" applyFill="1" applyBorder="1" applyAlignment="1">
      <alignment horizontal="right" vertical="center"/>
    </xf>
    <xf numFmtId="169" fontId="5" fillId="0" borderId="0" xfId="15" applyNumberFormat="1" applyFont="1" applyFill="1" applyBorder="1" applyAlignment="1">
      <alignment vertical="center"/>
    </xf>
    <xf numFmtId="0" fontId="5" fillId="0" borderId="0" xfId="21" applyFont="1" applyAlignment="1">
      <alignment horizontal="left" vertical="center"/>
    </xf>
    <xf numFmtId="37" fontId="5" fillId="0" borderId="0" xfId="15" applyNumberFormat="1" applyFont="1" applyFill="1" applyBorder="1" applyAlignment="1">
      <alignment vertical="center"/>
    </xf>
    <xf numFmtId="165" fontId="5" fillId="0" borderId="0" xfId="1" applyFont="1" applyFill="1" applyAlignment="1">
      <alignment horizontal="right" vertical="center"/>
    </xf>
    <xf numFmtId="165" fontId="5" fillId="0" borderId="0" xfId="1" applyFont="1" applyFill="1" applyBorder="1" applyAlignment="1">
      <alignment horizontal="right" vertical="center"/>
    </xf>
    <xf numFmtId="0" fontId="4" fillId="0" borderId="0" xfId="21" applyFont="1" applyAlignment="1">
      <alignment horizontal="left" vertical="center"/>
    </xf>
    <xf numFmtId="37" fontId="5" fillId="0" borderId="1" xfId="3" applyNumberFormat="1" applyFont="1" applyFill="1" applyBorder="1" applyAlignment="1">
      <alignment vertical="center"/>
    </xf>
    <xf numFmtId="37" fontId="5" fillId="0" borderId="1" xfId="15" applyNumberFormat="1" applyFont="1" applyFill="1" applyBorder="1" applyAlignment="1">
      <alignment vertical="center"/>
    </xf>
    <xf numFmtId="169" fontId="5" fillId="0" borderId="0" xfId="3" applyNumberFormat="1" applyFont="1" applyFill="1" applyBorder="1" applyAlignment="1">
      <alignment vertical="center"/>
    </xf>
    <xf numFmtId="169" fontId="5" fillId="0" borderId="1" xfId="3" applyNumberFormat="1" applyFont="1" applyFill="1" applyBorder="1" applyAlignment="1">
      <alignment vertical="center"/>
    </xf>
    <xf numFmtId="0" fontId="4" fillId="0" borderId="4" xfId="21" applyFont="1" applyBorder="1" applyAlignment="1">
      <alignment vertical="center"/>
    </xf>
    <xf numFmtId="0" fontId="4" fillId="0" borderId="0" xfId="21" applyFont="1" applyAlignment="1">
      <alignment vertical="center" wrapText="1"/>
    </xf>
    <xf numFmtId="37" fontId="5" fillId="0" borderId="0" xfId="7" applyNumberFormat="1" applyFont="1" applyFill="1" applyBorder="1" applyAlignment="1">
      <alignment horizontal="right" vertical="center"/>
    </xf>
    <xf numFmtId="37" fontId="5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left" vertical="center" indent="1"/>
    </xf>
    <xf numFmtId="165" fontId="2" fillId="0" borderId="0" xfId="7" applyFont="1" applyFill="1" applyAlignment="1">
      <alignment vertical="center"/>
    </xf>
    <xf numFmtId="0" fontId="2" fillId="0" borderId="0" xfId="0" applyFont="1" applyAlignment="1">
      <alignment vertical="top"/>
    </xf>
    <xf numFmtId="165" fontId="2" fillId="0" borderId="0" xfId="7" applyFont="1" applyFill="1" applyAlignment="1">
      <alignment vertical="top"/>
    </xf>
    <xf numFmtId="165" fontId="5" fillId="0" borderId="0" xfId="7" applyFont="1" applyFill="1" applyAlignment="1">
      <alignment vertical="center"/>
    </xf>
    <xf numFmtId="171" fontId="5" fillId="0" borderId="0" xfId="19" applyNumberFormat="1" applyFont="1" applyAlignment="1">
      <alignment vertical="center"/>
    </xf>
    <xf numFmtId="171" fontId="5" fillId="0" borderId="0" xfId="24" applyNumberFormat="1" applyFont="1" applyAlignment="1">
      <alignment horizontal="center" vertical="center"/>
    </xf>
    <xf numFmtId="37" fontId="5" fillId="0" borderId="0" xfId="19" applyNumberFormat="1" applyFont="1" applyAlignment="1">
      <alignment horizontal="center" vertical="center"/>
    </xf>
    <xf numFmtId="0" fontId="4" fillId="0" borderId="0" xfId="0" quotePrefix="1" applyFont="1" applyAlignment="1">
      <alignment horizontal="left" vertical="center" indent="1"/>
    </xf>
    <xf numFmtId="171" fontId="5" fillId="0" borderId="2" xfId="24" applyNumberFormat="1" applyFont="1" applyBorder="1" applyAlignment="1">
      <alignment vertical="center"/>
    </xf>
    <xf numFmtId="171" fontId="5" fillId="0" borderId="3" xfId="19" applyNumberFormat="1" applyFont="1" applyBorder="1" applyAlignment="1">
      <alignment vertical="center"/>
    </xf>
    <xf numFmtId="171" fontId="5" fillId="0" borderId="4" xfId="19" applyNumberFormat="1" applyFont="1" applyBorder="1" applyAlignment="1">
      <alignment vertical="center"/>
    </xf>
    <xf numFmtId="172" fontId="5" fillId="0" borderId="0" xfId="6" applyNumberFormat="1" applyFont="1" applyFill="1" applyBorder="1" applyAlignment="1">
      <alignment horizontal="center" vertical="center"/>
    </xf>
    <xf numFmtId="168" fontId="5" fillId="0" borderId="0" xfId="3" applyNumberFormat="1" applyFont="1" applyFill="1" applyBorder="1" applyAlignment="1">
      <alignment horizontal="center" vertical="center"/>
    </xf>
    <xf numFmtId="171" fontId="5" fillId="0" borderId="1" xfId="24" applyNumberFormat="1" applyFont="1" applyBorder="1" applyAlignment="1">
      <alignment vertical="center"/>
    </xf>
    <xf numFmtId="171" fontId="5" fillId="0" borderId="1" xfId="19" applyNumberFormat="1" applyFont="1" applyBorder="1" applyAlignment="1">
      <alignment vertical="center"/>
    </xf>
    <xf numFmtId="0" fontId="5" fillId="0" borderId="0" xfId="21" applyFont="1" applyAlignment="1">
      <alignment horizontal="left" vertical="center" indent="1"/>
    </xf>
    <xf numFmtId="171" fontId="5" fillId="0" borderId="0" xfId="19" applyNumberFormat="1" applyFont="1" applyAlignment="1">
      <alignment horizontal="center" vertical="center"/>
    </xf>
    <xf numFmtId="171" fontId="5" fillId="0" borderId="1" xfId="19" applyNumberFormat="1" applyFont="1" applyBorder="1" applyAlignment="1">
      <alignment horizontal="center" vertical="center"/>
    </xf>
    <xf numFmtId="170" fontId="5" fillId="0" borderId="2" xfId="1" applyNumberFormat="1" applyFont="1" applyFill="1" applyBorder="1" applyAlignment="1">
      <alignment vertical="center"/>
    </xf>
    <xf numFmtId="172" fontId="5" fillId="2" borderId="0" xfId="7" applyNumberFormat="1" applyFont="1" applyFill="1" applyBorder="1" applyAlignment="1">
      <alignment horizontal="center" vertical="center"/>
    </xf>
    <xf numFmtId="37" fontId="5" fillId="2" borderId="0" xfId="7" applyNumberFormat="1" applyFont="1" applyFill="1" applyAlignment="1">
      <alignment vertical="center"/>
    </xf>
    <xf numFmtId="169" fontId="5" fillId="0" borderId="5" xfId="7" applyNumberFormat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vertical="center"/>
    </xf>
    <xf numFmtId="37" fontId="5" fillId="0" borderId="4" xfId="1" applyNumberFormat="1" applyFont="1" applyFill="1" applyBorder="1" applyAlignment="1">
      <alignment vertical="center"/>
    </xf>
    <xf numFmtId="0" fontId="4" fillId="0" borderId="0" xfId="21" applyFont="1" applyAlignment="1">
      <alignment horizontal="center" vertical="center"/>
    </xf>
    <xf numFmtId="0" fontId="4" fillId="0" borderId="4" xfId="21" applyFont="1" applyBorder="1" applyAlignment="1">
      <alignment horizontal="center" vertical="center"/>
    </xf>
    <xf numFmtId="0" fontId="4" fillId="0" borderId="0" xfId="21" applyFont="1" applyAlignment="1">
      <alignment horizontal="center" vertical="center" wrapText="1"/>
    </xf>
    <xf numFmtId="37" fontId="31" fillId="0" borderId="0" xfId="19" applyNumberFormat="1" applyFont="1" applyAlignment="1">
      <alignment vertical="center"/>
    </xf>
    <xf numFmtId="171" fontId="31" fillId="0" borderId="0" xfId="24" applyNumberFormat="1" applyFont="1" applyAlignment="1">
      <alignment vertical="center"/>
    </xf>
    <xf numFmtId="169" fontId="31" fillId="0" borderId="4" xfId="19" applyNumberFormat="1" applyFont="1" applyBorder="1" applyAlignment="1">
      <alignment vertical="center"/>
    </xf>
    <xf numFmtId="169" fontId="31" fillId="0" borderId="0" xfId="19" applyNumberFormat="1" applyFont="1" applyAlignment="1">
      <alignment vertical="center"/>
    </xf>
    <xf numFmtId="171" fontId="31" fillId="0" borderId="4" xfId="24" applyNumberFormat="1" applyFont="1" applyBorder="1" applyAlignment="1">
      <alignment vertical="center"/>
    </xf>
    <xf numFmtId="169" fontId="31" fillId="0" borderId="4" xfId="19" applyNumberFormat="1" applyFont="1" applyBorder="1" applyAlignment="1">
      <alignment horizontal="center" vertical="center"/>
    </xf>
    <xf numFmtId="169" fontId="31" fillId="0" borderId="0" xfId="19" applyNumberFormat="1" applyFont="1" applyAlignment="1">
      <alignment horizontal="right" vertical="center"/>
    </xf>
    <xf numFmtId="171" fontId="31" fillId="0" borderId="4" xfId="24" applyNumberFormat="1" applyFont="1" applyBorder="1" applyAlignment="1">
      <alignment horizontal="center" vertical="center"/>
    </xf>
    <xf numFmtId="172" fontId="31" fillId="0" borderId="4" xfId="7" applyNumberFormat="1" applyFont="1" applyFill="1" applyBorder="1" applyAlignment="1">
      <alignment horizontal="center" vertical="center"/>
    </xf>
    <xf numFmtId="171" fontId="31" fillId="0" borderId="3" xfId="0" applyNumberFormat="1" applyFont="1" applyBorder="1" applyAlignment="1">
      <alignment vertical="center"/>
    </xf>
    <xf numFmtId="37" fontId="31" fillId="0" borderId="0" xfId="0" applyNumberFormat="1" applyFont="1" applyAlignment="1">
      <alignment vertical="center"/>
    </xf>
    <xf numFmtId="177" fontId="31" fillId="0" borderId="0" xfId="9" applyNumberFormat="1" applyFont="1" applyFill="1" applyAlignment="1">
      <alignment vertical="center"/>
    </xf>
    <xf numFmtId="177" fontId="31" fillId="0" borderId="0" xfId="0" applyNumberFormat="1" applyFont="1" applyAlignment="1">
      <alignment vertical="center"/>
    </xf>
    <xf numFmtId="171" fontId="31" fillId="0" borderId="0" xfId="24" applyNumberFormat="1" applyFont="1" applyAlignment="1">
      <alignment horizontal="center" vertical="center"/>
    </xf>
    <xf numFmtId="172" fontId="31" fillId="0" borderId="4" xfId="3" applyNumberFormat="1" applyFont="1" applyFill="1" applyBorder="1" applyAlignment="1">
      <alignment horizontal="center" vertical="center"/>
    </xf>
    <xf numFmtId="171" fontId="31" fillId="0" borderId="3" xfId="0" applyNumberFormat="1" applyFont="1" applyBorder="1" applyAlignment="1">
      <alignment horizontal="center" vertical="center"/>
    </xf>
    <xf numFmtId="43" fontId="31" fillId="0" borderId="0" xfId="24" applyNumberFormat="1" applyFont="1" applyAlignment="1">
      <alignment vertical="center"/>
    </xf>
    <xf numFmtId="171" fontId="31" fillId="0" borderId="0" xfId="30" applyNumberFormat="1" applyFont="1" applyAlignment="1">
      <alignment vertical="center"/>
    </xf>
    <xf numFmtId="171" fontId="31" fillId="0" borderId="4" xfId="30" applyNumberFormat="1" applyFont="1" applyBorder="1" applyAlignment="1">
      <alignment vertical="center"/>
    </xf>
    <xf numFmtId="37" fontId="5" fillId="0" borderId="0" xfId="12" applyNumberFormat="1" applyFont="1" applyFill="1" applyBorder="1" applyAlignment="1">
      <alignment horizontal="center" vertical="center"/>
    </xf>
    <xf numFmtId="37" fontId="5" fillId="0" borderId="0" xfId="3" applyNumberFormat="1" applyFont="1" applyFill="1" applyBorder="1" applyAlignment="1">
      <alignment horizontal="center" vertical="center"/>
    </xf>
    <xf numFmtId="165" fontId="19" fillId="0" borderId="0" xfId="1" applyFont="1" applyAlignment="1">
      <alignment vertical="center"/>
    </xf>
    <xf numFmtId="165" fontId="24" fillId="0" borderId="0" xfId="1" applyFont="1" applyAlignment="1">
      <alignment vertical="center"/>
    </xf>
    <xf numFmtId="165" fontId="10" fillId="0" borderId="0" xfId="1" applyFont="1" applyAlignment="1">
      <alignment vertical="center"/>
    </xf>
    <xf numFmtId="165" fontId="5" fillId="0" borderId="0" xfId="1" applyFont="1" applyAlignment="1">
      <alignment horizontal="right" vertical="center"/>
    </xf>
    <xf numFmtId="37" fontId="5" fillId="0" borderId="5" xfId="0" applyNumberFormat="1" applyFont="1" applyBorder="1" applyAlignment="1">
      <alignment vertical="center"/>
    </xf>
    <xf numFmtId="37" fontId="5" fillId="0" borderId="5" xfId="7" applyNumberFormat="1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29" fillId="0" borderId="0" xfId="0" applyFont="1" applyAlignment="1">
      <alignment horizontal="center" vertical="center"/>
    </xf>
    <xf numFmtId="0" fontId="4" fillId="0" borderId="0" xfId="19" applyFont="1" applyAlignment="1">
      <alignment horizontal="center" vertical="center"/>
    </xf>
    <xf numFmtId="0" fontId="29" fillId="0" borderId="0" xfId="19" applyFont="1" applyAlignment="1">
      <alignment horizontal="center" vertical="center"/>
    </xf>
    <xf numFmtId="0" fontId="4" fillId="0" borderId="4" xfId="19" applyFont="1" applyBorder="1" applyAlignment="1">
      <alignment horizontal="right" vertical="center"/>
    </xf>
    <xf numFmtId="0" fontId="33" fillId="0" borderId="0" xfId="21" applyFont="1" applyAlignment="1">
      <alignment horizontal="left" vertical="center"/>
    </xf>
    <xf numFmtId="0" fontId="4" fillId="0" borderId="0" xfId="21" applyFont="1" applyAlignment="1">
      <alignment horizontal="center" vertical="center"/>
    </xf>
    <xf numFmtId="0" fontId="4" fillId="0" borderId="4" xfId="21" applyFont="1" applyBorder="1" applyAlignment="1">
      <alignment horizontal="center" vertical="center"/>
    </xf>
    <xf numFmtId="0" fontId="6" fillId="0" borderId="0" xfId="21" applyFont="1" applyAlignment="1">
      <alignment horizontal="center" vertical="center"/>
    </xf>
    <xf numFmtId="0" fontId="4" fillId="0" borderId="4" xfId="21" applyFont="1" applyBorder="1" applyAlignment="1">
      <alignment horizontal="right" vertical="center"/>
    </xf>
    <xf numFmtId="0" fontId="4" fillId="0" borderId="0" xfId="21" applyFont="1" applyAlignment="1">
      <alignment horizontal="center" vertical="center" wrapText="1"/>
    </xf>
    <xf numFmtId="0" fontId="6" fillId="0" borderId="0" xfId="21" applyFont="1" applyAlignment="1">
      <alignment horizontal="center"/>
    </xf>
    <xf numFmtId="0" fontId="29" fillId="0" borderId="0" xfId="0" applyFont="1" applyAlignment="1">
      <alignment horizontal="center"/>
    </xf>
    <xf numFmtId="0" fontId="2" fillId="0" borderId="0" xfId="19" applyFont="1" applyAlignment="1">
      <alignment vertical="center"/>
    </xf>
    <xf numFmtId="0" fontId="6" fillId="0" borderId="0" xfId="19" applyFont="1" applyAlignment="1">
      <alignment horizontal="center" vertical="center"/>
    </xf>
    <xf numFmtId="0" fontId="6" fillId="0" borderId="0" xfId="19" applyFont="1" applyAlignment="1">
      <alignment horizontal="center" vertical="top"/>
    </xf>
  </cellXfs>
  <cellStyles count="32">
    <cellStyle name="Comma" xfId="1" builtinId="3"/>
    <cellStyle name="Comma 10" xfId="27" xr:uid="{00000000-0005-0000-0000-000001000000}"/>
    <cellStyle name="Comma 2" xfId="2" xr:uid="{00000000-0005-0000-0000-000002000000}"/>
    <cellStyle name="Comma 2 2" xfId="3" xr:uid="{00000000-0005-0000-0000-000003000000}"/>
    <cellStyle name="Comma 2 3" xfId="4" xr:uid="{00000000-0005-0000-0000-000004000000}"/>
    <cellStyle name="Comma 3" xfId="5" xr:uid="{00000000-0005-0000-0000-000005000000}"/>
    <cellStyle name="Comma 3 2" xfId="6" xr:uid="{00000000-0005-0000-0000-000006000000}"/>
    <cellStyle name="Comma 4" xfId="7" xr:uid="{00000000-0005-0000-0000-000007000000}"/>
    <cellStyle name="Comma 4 2" xfId="8" xr:uid="{00000000-0005-0000-0000-000008000000}"/>
    <cellStyle name="Comma 5" xfId="9" xr:uid="{00000000-0005-0000-0000-000009000000}"/>
    <cellStyle name="Comma 6" xfId="10" xr:uid="{00000000-0005-0000-0000-00000A000000}"/>
    <cellStyle name="Comma 7" xfId="11" xr:uid="{00000000-0005-0000-0000-00000B000000}"/>
    <cellStyle name="Comma 8" xfId="12" xr:uid="{00000000-0005-0000-0000-00000C000000}"/>
    <cellStyle name="Comma 8 2" xfId="13" xr:uid="{00000000-0005-0000-0000-00000D000000}"/>
    <cellStyle name="Comma 9" xfId="14" xr:uid="{00000000-0005-0000-0000-00000E000000}"/>
    <cellStyle name="Comma_TWC45Q3" xfId="15" xr:uid="{00000000-0005-0000-0000-00000F000000}"/>
    <cellStyle name="Comma_WACOAL48Q1" xfId="16" xr:uid="{00000000-0005-0000-0000-000010000000}"/>
    <cellStyle name="Debit" xfId="17" xr:uid="{00000000-0005-0000-0000-000011000000}"/>
    <cellStyle name="Normal" xfId="0" builtinId="0"/>
    <cellStyle name="Normal 2" xfId="18" xr:uid="{00000000-0005-0000-0000-000013000000}"/>
    <cellStyle name="Normal 3" xfId="19" xr:uid="{00000000-0005-0000-0000-000014000000}"/>
    <cellStyle name="Normal 3 3" xfId="31" xr:uid="{00000000-0005-0000-0000-000015000000}"/>
    <cellStyle name="Normal 4" xfId="20" xr:uid="{00000000-0005-0000-0000-000016000000}"/>
    <cellStyle name="Normal 5" xfId="26" xr:uid="{00000000-0005-0000-0000-000017000000}"/>
    <cellStyle name="Normal_TWC45Q3" xfId="21" xr:uid="{00000000-0005-0000-0000-000018000000}"/>
    <cellStyle name="Normal_TWC47Y" xfId="22" xr:uid="{00000000-0005-0000-0000-000019000000}"/>
    <cellStyle name="Normal_TWC47Y 2" xfId="23" xr:uid="{00000000-0005-0000-0000-00001A000000}"/>
    <cellStyle name="Normal_WACOAL48Q1" xfId="24" xr:uid="{00000000-0005-0000-0000-00001B000000}"/>
    <cellStyle name="Normal_WACOAL48Q1 2" xfId="30" xr:uid="{00000000-0005-0000-0000-00001C000000}"/>
    <cellStyle name="Percent" xfId="29" builtinId="5"/>
    <cellStyle name="Percent 2" xfId="28" xr:uid="{00000000-0005-0000-0000-00001E000000}"/>
    <cellStyle name="標準_6540 Deferred Tax の ワークシート" xfId="25" xr:uid="{00000000-0005-0000-0000-00001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R54"/>
  <sheetViews>
    <sheetView view="pageBreakPreview" topLeftCell="A36" zoomScale="70" zoomScaleNormal="90" zoomScaleSheetLayoutView="70" zoomScalePageLayoutView="70" workbookViewId="0">
      <selection activeCell="B42" sqref="B42"/>
    </sheetView>
  </sheetViews>
  <sheetFormatPr defaultColWidth="9" defaultRowHeight="24" customHeight="1" x14ac:dyDescent="0.75"/>
  <cols>
    <col min="1" max="1" width="41.09765625" style="2" customWidth="1"/>
    <col min="2" max="2" width="9.69921875" style="2" customWidth="1"/>
    <col min="3" max="3" width="17" style="2" customWidth="1"/>
    <col min="4" max="4" width="1.3984375" style="2" customWidth="1"/>
    <col min="5" max="5" width="17" style="2" customWidth="1"/>
    <col min="6" max="6" width="1.3984375" style="2" customWidth="1"/>
    <col min="7" max="7" width="17" style="2" customWidth="1"/>
    <col min="8" max="8" width="1.3984375" style="2" customWidth="1"/>
    <col min="9" max="9" width="17" style="2" customWidth="1"/>
    <col min="10" max="10" width="15" style="2" bestFit="1" customWidth="1"/>
    <col min="11" max="11" width="3.69921875" style="2" customWidth="1"/>
    <col min="12" max="12" width="9" style="2"/>
    <col min="13" max="13" width="3" style="2" customWidth="1"/>
    <col min="14" max="14" width="9" style="2"/>
    <col min="15" max="15" width="3" style="2" customWidth="1"/>
    <col min="16" max="16384" width="9" style="2"/>
  </cols>
  <sheetData>
    <row r="1" spans="1:18" ht="24" customHeight="1" x14ac:dyDescent="0.75">
      <c r="A1" s="231" t="s">
        <v>32</v>
      </c>
      <c r="B1" s="231"/>
      <c r="C1" s="231"/>
      <c r="D1" s="231"/>
      <c r="E1" s="231"/>
      <c r="F1" s="231"/>
      <c r="G1" s="231"/>
      <c r="H1" s="231"/>
      <c r="I1" s="231"/>
    </row>
    <row r="2" spans="1:18" ht="24" customHeight="1" x14ac:dyDescent="0.75">
      <c r="A2" s="231" t="s">
        <v>151</v>
      </c>
      <c r="B2" s="231"/>
      <c r="C2" s="231"/>
      <c r="D2" s="231"/>
      <c r="E2" s="231"/>
      <c r="F2" s="231"/>
      <c r="G2" s="231"/>
      <c r="H2" s="231"/>
      <c r="I2" s="231"/>
    </row>
    <row r="3" spans="1:18" ht="24" customHeight="1" x14ac:dyDescent="0.75">
      <c r="A3" s="231" t="s">
        <v>208</v>
      </c>
      <c r="B3" s="231"/>
      <c r="C3" s="231"/>
      <c r="D3" s="231"/>
      <c r="E3" s="231"/>
      <c r="F3" s="231"/>
      <c r="G3" s="231"/>
      <c r="H3" s="231"/>
      <c r="I3" s="231"/>
    </row>
    <row r="4" spans="1:18" ht="21" customHeight="1" x14ac:dyDescent="0.75">
      <c r="A4" s="232" t="s">
        <v>146</v>
      </c>
      <c r="B4" s="232"/>
      <c r="C4" s="232"/>
      <c r="D4" s="232"/>
      <c r="E4" s="232"/>
      <c r="F4" s="232"/>
      <c r="G4" s="232"/>
      <c r="H4" s="232"/>
      <c r="I4" s="232"/>
    </row>
    <row r="5" spans="1:18" ht="9" customHeight="1" x14ac:dyDescent="0.75"/>
    <row r="6" spans="1:18" ht="21" customHeight="1" x14ac:dyDescent="0.75">
      <c r="B6" s="107" t="s">
        <v>57</v>
      </c>
      <c r="C6" s="233" t="s">
        <v>6</v>
      </c>
      <c r="D6" s="233"/>
      <c r="E6" s="233"/>
      <c r="F6" s="233"/>
      <c r="G6" s="233" t="s">
        <v>45</v>
      </c>
      <c r="H6" s="233"/>
      <c r="I6" s="233"/>
    </row>
    <row r="7" spans="1:18" ht="21" customHeight="1" x14ac:dyDescent="0.75">
      <c r="B7" s="107"/>
      <c r="C7" s="107" t="s">
        <v>143</v>
      </c>
      <c r="D7" s="107"/>
      <c r="E7" s="107" t="s">
        <v>143</v>
      </c>
      <c r="F7" s="107"/>
      <c r="G7" s="107" t="s">
        <v>143</v>
      </c>
      <c r="H7" s="107"/>
      <c r="I7" s="107" t="s">
        <v>143</v>
      </c>
    </row>
    <row r="8" spans="1:18" ht="21" customHeight="1" x14ac:dyDescent="0.75">
      <c r="B8" s="107"/>
      <c r="C8" s="107" t="s">
        <v>209</v>
      </c>
      <c r="D8" s="107"/>
      <c r="E8" s="107" t="s">
        <v>144</v>
      </c>
      <c r="F8" s="107"/>
      <c r="G8" s="107" t="s">
        <v>209</v>
      </c>
      <c r="H8" s="107"/>
      <c r="I8" s="107" t="s">
        <v>144</v>
      </c>
    </row>
    <row r="9" spans="1:18" ht="21" customHeight="1" x14ac:dyDescent="0.75">
      <c r="C9" s="108">
        <v>2569</v>
      </c>
      <c r="D9" s="6"/>
      <c r="E9" s="108">
        <v>2568</v>
      </c>
      <c r="F9" s="107"/>
      <c r="G9" s="108">
        <v>2569</v>
      </c>
      <c r="H9" s="6"/>
      <c r="I9" s="108">
        <v>2568</v>
      </c>
      <c r="J9" s="107"/>
      <c r="K9" s="107"/>
      <c r="L9" s="107"/>
      <c r="M9" s="107"/>
      <c r="N9" s="107"/>
      <c r="O9" s="107"/>
      <c r="P9" s="107"/>
    </row>
    <row r="10" spans="1:18" ht="21" customHeight="1" x14ac:dyDescent="0.75">
      <c r="C10" s="107" t="s">
        <v>145</v>
      </c>
      <c r="D10" s="6"/>
      <c r="E10" s="108"/>
      <c r="F10" s="107"/>
      <c r="G10" s="107" t="s">
        <v>145</v>
      </c>
      <c r="H10" s="6"/>
      <c r="I10" s="108"/>
      <c r="J10" s="107"/>
      <c r="K10" s="107"/>
      <c r="L10" s="107"/>
      <c r="M10" s="107"/>
      <c r="N10" s="107"/>
      <c r="O10" s="107"/>
      <c r="P10" s="107"/>
    </row>
    <row r="11" spans="1:18" ht="21" customHeight="1" x14ac:dyDescent="0.75">
      <c r="A11" s="107" t="s">
        <v>0</v>
      </c>
      <c r="B11" s="107"/>
    </row>
    <row r="12" spans="1:18" ht="21" customHeight="1" x14ac:dyDescent="0.75">
      <c r="A12" s="3" t="s">
        <v>1</v>
      </c>
      <c r="B12" s="3"/>
    </row>
    <row r="13" spans="1:18" ht="21" customHeight="1" x14ac:dyDescent="0.75">
      <c r="A13" s="61" t="s">
        <v>23</v>
      </c>
      <c r="B13" s="9">
        <v>4.0999999999999996</v>
      </c>
      <c r="C13" s="17">
        <v>283621</v>
      </c>
      <c r="D13" s="17"/>
      <c r="E13" s="17">
        <v>261999</v>
      </c>
      <c r="F13" s="17"/>
      <c r="G13" s="17">
        <v>252966</v>
      </c>
      <c r="H13" s="17"/>
      <c r="I13" s="17">
        <v>249370</v>
      </c>
      <c r="J13" s="55"/>
      <c r="K13" s="55"/>
      <c r="L13" s="55"/>
      <c r="M13" s="55"/>
      <c r="N13" s="55"/>
      <c r="O13" s="55"/>
      <c r="P13" s="55"/>
      <c r="Q13" s="1"/>
      <c r="R13" s="1"/>
    </row>
    <row r="14" spans="1:18" ht="21" customHeight="1" x14ac:dyDescent="0.75">
      <c r="A14" s="61" t="s">
        <v>78</v>
      </c>
      <c r="B14" s="9">
        <v>5</v>
      </c>
      <c r="C14" s="17">
        <v>462455</v>
      </c>
      <c r="E14" s="17">
        <v>468697</v>
      </c>
      <c r="G14" s="17">
        <v>551425</v>
      </c>
      <c r="I14" s="17">
        <v>559621</v>
      </c>
      <c r="J14" s="55"/>
      <c r="K14" s="55"/>
      <c r="L14" s="55"/>
      <c r="M14" s="55"/>
      <c r="N14" s="55"/>
      <c r="O14" s="55"/>
      <c r="P14" s="55"/>
    </row>
    <row r="15" spans="1:18" ht="21" customHeight="1" x14ac:dyDescent="0.75">
      <c r="A15" s="61" t="s">
        <v>112</v>
      </c>
      <c r="B15" s="9">
        <v>6</v>
      </c>
      <c r="C15" s="17">
        <v>70000</v>
      </c>
      <c r="D15" s="19"/>
      <c r="E15" s="17">
        <v>70000</v>
      </c>
      <c r="F15" s="19"/>
      <c r="G15" s="17">
        <v>115000</v>
      </c>
      <c r="H15" s="19"/>
      <c r="I15" s="17">
        <v>125000</v>
      </c>
      <c r="J15" s="55"/>
      <c r="K15" s="55"/>
      <c r="L15" s="55"/>
      <c r="M15" s="55"/>
      <c r="N15" s="55"/>
      <c r="O15" s="55"/>
      <c r="P15" s="55"/>
    </row>
    <row r="16" spans="1:18" ht="21" customHeight="1" x14ac:dyDescent="0.75">
      <c r="A16" s="61" t="s">
        <v>58</v>
      </c>
      <c r="B16" s="13">
        <v>7</v>
      </c>
      <c r="C16" s="17">
        <v>957625</v>
      </c>
      <c r="D16" s="19"/>
      <c r="E16" s="17">
        <v>926005</v>
      </c>
      <c r="F16" s="19"/>
      <c r="G16" s="17">
        <v>852904</v>
      </c>
      <c r="H16" s="19"/>
      <c r="I16" s="17">
        <v>818393</v>
      </c>
      <c r="J16" s="55"/>
      <c r="K16" s="55"/>
      <c r="L16" s="55"/>
      <c r="M16" s="55"/>
      <c r="N16" s="55"/>
      <c r="O16" s="55"/>
      <c r="P16" s="55"/>
    </row>
    <row r="17" spans="1:16" ht="21" customHeight="1" x14ac:dyDescent="0.75">
      <c r="A17" s="61" t="s">
        <v>106</v>
      </c>
      <c r="B17" s="9">
        <v>8</v>
      </c>
      <c r="C17" s="17">
        <v>35500</v>
      </c>
      <c r="D17" s="19"/>
      <c r="E17" s="17">
        <v>35300</v>
      </c>
      <c r="F17" s="19"/>
      <c r="G17" s="17">
        <v>35500</v>
      </c>
      <c r="H17" s="19"/>
      <c r="I17" s="17">
        <v>35300</v>
      </c>
      <c r="J17" s="55"/>
      <c r="K17" s="55"/>
      <c r="L17" s="55"/>
      <c r="M17" s="55"/>
      <c r="N17" s="55"/>
      <c r="O17" s="55"/>
      <c r="P17" s="55"/>
    </row>
    <row r="18" spans="1:16" ht="21" customHeight="1" x14ac:dyDescent="0.75">
      <c r="A18" s="61" t="s">
        <v>102</v>
      </c>
      <c r="B18" s="9">
        <v>9</v>
      </c>
      <c r="C18" s="17">
        <v>437601</v>
      </c>
      <c r="D18" s="17"/>
      <c r="E18" s="17">
        <v>462277</v>
      </c>
      <c r="F18" s="17"/>
      <c r="G18" s="17">
        <v>429692</v>
      </c>
      <c r="H18" s="17"/>
      <c r="I18" s="17">
        <v>436300</v>
      </c>
      <c r="J18" s="55"/>
      <c r="K18" s="55"/>
      <c r="L18" s="55"/>
      <c r="M18" s="55"/>
      <c r="N18" s="55"/>
      <c r="O18" s="55"/>
      <c r="P18" s="55"/>
    </row>
    <row r="19" spans="1:16" ht="21" customHeight="1" x14ac:dyDescent="0.75">
      <c r="A19" s="61" t="s">
        <v>2</v>
      </c>
      <c r="B19" s="9"/>
      <c r="C19" s="17">
        <f>14201+2696</f>
        <v>16897</v>
      </c>
      <c r="D19" s="19"/>
      <c r="E19" s="17">
        <v>16878</v>
      </c>
      <c r="F19" s="19"/>
      <c r="G19" s="17">
        <v>12336</v>
      </c>
      <c r="H19" s="19"/>
      <c r="I19" s="17">
        <v>12244</v>
      </c>
      <c r="J19" s="55"/>
      <c r="K19" s="55"/>
      <c r="L19" s="55"/>
      <c r="M19" s="55"/>
      <c r="N19" s="55"/>
      <c r="O19" s="55"/>
      <c r="P19" s="55"/>
    </row>
    <row r="20" spans="1:16" ht="21" customHeight="1" x14ac:dyDescent="0.75">
      <c r="A20" s="85" t="s">
        <v>3</v>
      </c>
      <c r="C20" s="20">
        <f>SUM(C13:C19)</f>
        <v>2263699</v>
      </c>
      <c r="D20" s="21"/>
      <c r="E20" s="20">
        <f>SUM(E13:E19)</f>
        <v>2241156</v>
      </c>
      <c r="F20" s="21"/>
      <c r="G20" s="20">
        <f>SUM(G13:G19)</f>
        <v>2249823</v>
      </c>
      <c r="H20" s="21"/>
      <c r="I20" s="20">
        <f>SUM(I13:I19)</f>
        <v>2236228</v>
      </c>
      <c r="J20" s="55"/>
      <c r="K20" s="55"/>
      <c r="L20" s="55"/>
      <c r="M20" s="55"/>
      <c r="N20" s="55"/>
      <c r="O20" s="55"/>
      <c r="P20" s="55"/>
    </row>
    <row r="21" spans="1:16" ht="21" customHeight="1" x14ac:dyDescent="0.75">
      <c r="C21" s="1"/>
      <c r="D21" s="1"/>
      <c r="E21" s="1"/>
      <c r="F21" s="1"/>
      <c r="G21" s="1"/>
      <c r="H21" s="1"/>
      <c r="I21" s="1"/>
      <c r="J21" s="55"/>
      <c r="K21" s="55"/>
      <c r="L21" s="55"/>
      <c r="M21" s="55"/>
      <c r="N21" s="55"/>
      <c r="O21" s="55"/>
      <c r="P21" s="55"/>
    </row>
    <row r="22" spans="1:16" ht="21" customHeight="1" x14ac:dyDescent="0.75">
      <c r="A22" s="3" t="s">
        <v>26</v>
      </c>
      <c r="B22" s="3"/>
      <c r="C22" s="1"/>
      <c r="D22" s="1"/>
      <c r="E22" s="1"/>
      <c r="F22" s="1"/>
      <c r="G22" s="1"/>
      <c r="H22" s="1"/>
      <c r="I22" s="1"/>
      <c r="J22" s="55"/>
      <c r="K22" s="55"/>
      <c r="L22" s="55"/>
      <c r="M22" s="55"/>
      <c r="N22" s="55"/>
      <c r="O22" s="55"/>
      <c r="P22" s="55"/>
    </row>
    <row r="23" spans="1:16" ht="21" customHeight="1" x14ac:dyDescent="0.75">
      <c r="A23" s="61" t="s">
        <v>173</v>
      </c>
      <c r="B23" s="3"/>
      <c r="C23" s="1">
        <v>21945</v>
      </c>
      <c r="D23" s="1"/>
      <c r="E23" s="1">
        <v>19634</v>
      </c>
      <c r="F23" s="1"/>
      <c r="G23" s="1">
        <v>17939</v>
      </c>
      <c r="H23" s="1"/>
      <c r="I23" s="1">
        <v>17673</v>
      </c>
      <c r="J23" s="55"/>
      <c r="K23" s="55"/>
      <c r="L23" s="55"/>
      <c r="M23" s="55"/>
      <c r="N23" s="55"/>
      <c r="O23" s="55"/>
      <c r="P23" s="55"/>
    </row>
    <row r="24" spans="1:16" ht="21" customHeight="1" x14ac:dyDescent="0.75">
      <c r="A24" s="61" t="s">
        <v>103</v>
      </c>
      <c r="B24" s="9">
        <v>10</v>
      </c>
      <c r="C24" s="1">
        <v>2788701</v>
      </c>
      <c r="D24" s="19"/>
      <c r="E24" s="1">
        <v>2749778</v>
      </c>
      <c r="F24" s="19"/>
      <c r="G24" s="1">
        <v>2694801</v>
      </c>
      <c r="H24" s="17"/>
      <c r="I24" s="1">
        <v>2659868</v>
      </c>
      <c r="J24" s="55"/>
      <c r="K24" s="55"/>
      <c r="L24" s="55"/>
      <c r="M24" s="55"/>
      <c r="N24" s="55"/>
      <c r="O24" s="55"/>
      <c r="P24" s="55"/>
    </row>
    <row r="25" spans="1:16" ht="21" customHeight="1" x14ac:dyDescent="0.75">
      <c r="A25" s="61" t="s">
        <v>46</v>
      </c>
      <c r="B25" s="9">
        <v>11</v>
      </c>
      <c r="C25" s="22">
        <v>0</v>
      </c>
      <c r="D25" s="22"/>
      <c r="E25" s="22">
        <v>0</v>
      </c>
      <c r="F25" s="22"/>
      <c r="G25" s="1">
        <v>261345</v>
      </c>
      <c r="H25" s="19"/>
      <c r="I25" s="1">
        <v>261345</v>
      </c>
      <c r="J25" s="55"/>
      <c r="K25" s="55"/>
      <c r="L25" s="55"/>
      <c r="M25" s="55"/>
      <c r="N25" s="55"/>
      <c r="O25" s="55"/>
      <c r="P25" s="55"/>
    </row>
    <row r="26" spans="1:16" ht="21" customHeight="1" x14ac:dyDescent="0.75">
      <c r="A26" s="61" t="s">
        <v>74</v>
      </c>
      <c r="B26" s="9">
        <v>12</v>
      </c>
      <c r="C26" s="1">
        <v>146335</v>
      </c>
      <c r="D26" s="16"/>
      <c r="E26" s="1">
        <v>148804</v>
      </c>
      <c r="F26" s="17"/>
      <c r="G26" s="17">
        <v>154425</v>
      </c>
      <c r="H26" s="18"/>
      <c r="I26" s="17">
        <v>154425</v>
      </c>
      <c r="J26" s="55"/>
      <c r="K26" s="55"/>
      <c r="L26" s="55"/>
      <c r="M26" s="55"/>
      <c r="N26" s="55"/>
      <c r="O26" s="55"/>
      <c r="P26" s="55"/>
    </row>
    <row r="27" spans="1:16" ht="21" customHeight="1" x14ac:dyDescent="0.75">
      <c r="A27" s="61" t="s">
        <v>133</v>
      </c>
      <c r="B27" s="9">
        <v>21</v>
      </c>
      <c r="C27" s="22">
        <v>0</v>
      </c>
      <c r="D27" s="22"/>
      <c r="E27" s="22">
        <v>0</v>
      </c>
      <c r="F27" s="17"/>
      <c r="G27" s="17">
        <v>2000</v>
      </c>
      <c r="H27" s="18"/>
      <c r="I27" s="17">
        <v>2000</v>
      </c>
      <c r="J27" s="55"/>
      <c r="K27" s="55"/>
      <c r="L27" s="55"/>
      <c r="M27" s="55"/>
      <c r="N27" s="55"/>
      <c r="O27" s="55"/>
      <c r="P27" s="55"/>
    </row>
    <row r="28" spans="1:16" ht="21" customHeight="1" x14ac:dyDescent="0.75">
      <c r="A28" s="61" t="s">
        <v>71</v>
      </c>
      <c r="B28" s="9"/>
      <c r="C28" s="17">
        <v>6312</v>
      </c>
      <c r="D28" s="19"/>
      <c r="E28" s="17">
        <v>6398</v>
      </c>
      <c r="F28" s="19"/>
      <c r="G28" s="17">
        <v>5795</v>
      </c>
      <c r="H28" s="23"/>
      <c r="I28" s="17">
        <v>5881</v>
      </c>
      <c r="J28" s="55"/>
      <c r="K28" s="55"/>
      <c r="L28" s="55"/>
      <c r="M28" s="55"/>
      <c r="N28" s="55"/>
      <c r="O28" s="55"/>
      <c r="P28" s="55"/>
    </row>
    <row r="29" spans="1:16" ht="21" customHeight="1" x14ac:dyDescent="0.75">
      <c r="A29" s="61" t="s">
        <v>72</v>
      </c>
      <c r="B29" s="9"/>
      <c r="C29" s="17">
        <v>600269</v>
      </c>
      <c r="D29" s="23"/>
      <c r="E29" s="17">
        <v>609470</v>
      </c>
      <c r="F29" s="23"/>
      <c r="G29" s="17">
        <v>507496</v>
      </c>
      <c r="H29" s="19"/>
      <c r="I29" s="17">
        <v>514454</v>
      </c>
      <c r="J29" s="55"/>
      <c r="K29" s="55"/>
      <c r="L29" s="55"/>
      <c r="M29" s="55"/>
      <c r="N29" s="55"/>
      <c r="O29" s="55"/>
      <c r="P29" s="55"/>
    </row>
    <row r="30" spans="1:16" ht="21" customHeight="1" x14ac:dyDescent="0.75">
      <c r="A30" s="82" t="s">
        <v>104</v>
      </c>
      <c r="B30" s="9"/>
      <c r="C30" s="17">
        <v>55077</v>
      </c>
      <c r="D30" s="23"/>
      <c r="E30" s="17">
        <v>54173</v>
      </c>
      <c r="F30" s="23"/>
      <c r="G30" s="17">
        <v>21784</v>
      </c>
      <c r="H30" s="19"/>
      <c r="I30" s="17">
        <v>24714</v>
      </c>
      <c r="J30" s="55"/>
      <c r="K30" s="55"/>
      <c r="L30" s="55"/>
      <c r="M30" s="55"/>
      <c r="N30" s="55"/>
      <c r="O30" s="55"/>
      <c r="P30" s="55"/>
    </row>
    <row r="31" spans="1:16" ht="21" customHeight="1" x14ac:dyDescent="0.75">
      <c r="A31" s="14" t="s">
        <v>140</v>
      </c>
      <c r="B31" s="9"/>
      <c r="C31" s="17">
        <v>13573</v>
      </c>
      <c r="D31" s="23"/>
      <c r="E31" s="17">
        <v>12946</v>
      </c>
      <c r="F31" s="23"/>
      <c r="G31" s="17">
        <v>13315</v>
      </c>
      <c r="H31" s="19"/>
      <c r="I31" s="17">
        <v>12663</v>
      </c>
      <c r="J31" s="55"/>
      <c r="K31" s="55"/>
      <c r="L31" s="55"/>
      <c r="M31" s="55"/>
      <c r="N31" s="55"/>
      <c r="O31" s="55"/>
      <c r="P31" s="55"/>
    </row>
    <row r="32" spans="1:16" ht="21" customHeight="1" x14ac:dyDescent="0.75">
      <c r="A32" s="61" t="s">
        <v>117</v>
      </c>
      <c r="B32" s="9">
        <v>17</v>
      </c>
      <c r="C32" s="17">
        <v>13454</v>
      </c>
      <c r="D32" s="23"/>
      <c r="E32" s="17">
        <v>18710</v>
      </c>
      <c r="F32" s="23"/>
      <c r="G32" s="22">
        <v>0</v>
      </c>
      <c r="H32" s="19"/>
      <c r="I32" s="17">
        <v>2099</v>
      </c>
      <c r="J32" s="55"/>
      <c r="K32" s="55"/>
      <c r="L32" s="55"/>
      <c r="M32" s="55"/>
      <c r="N32" s="55"/>
      <c r="O32" s="55"/>
      <c r="P32" s="55"/>
    </row>
    <row r="33" spans="1:16" ht="21" customHeight="1" x14ac:dyDescent="0.75">
      <c r="A33" s="14" t="s">
        <v>62</v>
      </c>
      <c r="B33" s="9"/>
      <c r="C33" s="17">
        <v>21615</v>
      </c>
      <c r="D33" s="23"/>
      <c r="E33" s="17">
        <v>16664</v>
      </c>
      <c r="F33" s="23"/>
      <c r="G33" s="17">
        <v>16489</v>
      </c>
      <c r="H33" s="19"/>
      <c r="I33" s="17">
        <v>11570</v>
      </c>
      <c r="J33" s="55"/>
      <c r="K33" s="55"/>
      <c r="L33" s="55"/>
      <c r="M33" s="55"/>
      <c r="N33" s="55"/>
      <c r="O33" s="55"/>
      <c r="P33" s="55"/>
    </row>
    <row r="34" spans="1:16" ht="21" customHeight="1" x14ac:dyDescent="0.75">
      <c r="A34" s="85" t="s">
        <v>27</v>
      </c>
      <c r="B34" s="3"/>
      <c r="C34" s="20">
        <f>SUM(C23:C33)</f>
        <v>3667281</v>
      </c>
      <c r="D34" s="23"/>
      <c r="E34" s="20">
        <f>SUM(E23:E33)</f>
        <v>3636577</v>
      </c>
      <c r="F34" s="23"/>
      <c r="G34" s="20">
        <f>SUM(G23:G33)</f>
        <v>3695389</v>
      </c>
      <c r="H34" s="19"/>
      <c r="I34" s="20">
        <f>SUM(I23:I33)</f>
        <v>3666692</v>
      </c>
      <c r="J34" s="55"/>
      <c r="K34" s="55"/>
      <c r="L34" s="55"/>
      <c r="M34" s="55"/>
      <c r="N34" s="55"/>
      <c r="O34" s="55"/>
      <c r="P34" s="55"/>
    </row>
    <row r="35" spans="1:16" ht="21" customHeight="1" thickBot="1" x14ac:dyDescent="0.8">
      <c r="A35" s="3" t="s">
        <v>4</v>
      </c>
      <c r="C35" s="24">
        <f>C20+C34</f>
        <v>5930980</v>
      </c>
      <c r="D35" s="23"/>
      <c r="E35" s="24">
        <f>E20+E34</f>
        <v>5877733</v>
      </c>
      <c r="F35" s="23"/>
      <c r="G35" s="24">
        <f>G20+G34</f>
        <v>5945212</v>
      </c>
      <c r="H35" s="21"/>
      <c r="I35" s="24">
        <f>I20+I34</f>
        <v>5902920</v>
      </c>
      <c r="J35" s="55"/>
      <c r="K35" s="55"/>
      <c r="L35" s="55"/>
      <c r="M35" s="55"/>
      <c r="N35" s="55"/>
      <c r="O35" s="55"/>
      <c r="P35" s="55"/>
    </row>
    <row r="36" spans="1:16" s="95" customFormat="1" ht="21" customHeight="1" thickTop="1" x14ac:dyDescent="0.75">
      <c r="A36" s="96"/>
      <c r="C36" s="97"/>
      <c r="D36" s="98"/>
      <c r="E36" s="97"/>
      <c r="F36" s="98"/>
      <c r="G36" s="97"/>
      <c r="H36" s="99"/>
      <c r="I36" s="97"/>
    </row>
    <row r="37" spans="1:16" s="95" customFormat="1" ht="21" customHeight="1" x14ac:dyDescent="0.75">
      <c r="A37" s="96"/>
      <c r="C37" s="97"/>
      <c r="D37" s="98"/>
      <c r="E37" s="97"/>
      <c r="F37" s="98"/>
      <c r="G37" s="97"/>
      <c r="H37" s="99"/>
      <c r="I37" s="97"/>
    </row>
    <row r="38" spans="1:16" s="95" customFormat="1" ht="21" customHeight="1" x14ac:dyDescent="0.75">
      <c r="A38" s="96"/>
      <c r="C38" s="97"/>
      <c r="D38" s="98"/>
      <c r="E38" s="97"/>
      <c r="F38" s="98"/>
      <c r="G38" s="97"/>
      <c r="H38" s="99"/>
      <c r="I38" s="97"/>
    </row>
    <row r="39" spans="1:16" s="95" customFormat="1" ht="21" customHeight="1" x14ac:dyDescent="0.75">
      <c r="A39" s="96"/>
      <c r="C39" s="97"/>
      <c r="D39" s="98"/>
      <c r="E39" s="97"/>
      <c r="F39" s="98"/>
      <c r="G39" s="97"/>
      <c r="H39" s="99"/>
      <c r="I39" s="97"/>
    </row>
    <row r="40" spans="1:16" s="95" customFormat="1" ht="21" customHeight="1" x14ac:dyDescent="0.75">
      <c r="A40" s="96"/>
      <c r="C40" s="97"/>
      <c r="D40" s="98"/>
      <c r="E40" s="97"/>
      <c r="F40" s="98"/>
      <c r="G40" s="97"/>
      <c r="H40" s="99"/>
      <c r="I40" s="97"/>
    </row>
    <row r="41" spans="1:16" s="95" customFormat="1" ht="21" customHeight="1" x14ac:dyDescent="0.75">
      <c r="A41" s="96"/>
      <c r="C41" s="97"/>
      <c r="D41" s="98"/>
      <c r="E41" s="97"/>
      <c r="F41" s="98"/>
      <c r="G41" s="97"/>
      <c r="H41" s="99"/>
      <c r="I41" s="97"/>
    </row>
    <row r="42" spans="1:16" s="95" customFormat="1" ht="21" customHeight="1" x14ac:dyDescent="0.75">
      <c r="A42" s="96"/>
      <c r="C42" s="97"/>
      <c r="D42" s="98"/>
      <c r="E42" s="97"/>
      <c r="F42" s="98"/>
      <c r="G42" s="97"/>
      <c r="H42" s="99"/>
      <c r="I42" s="97"/>
    </row>
    <row r="43" spans="1:16" s="95" customFormat="1" ht="21" customHeight="1" x14ac:dyDescent="0.75">
      <c r="A43" s="96"/>
      <c r="C43" s="97"/>
      <c r="D43" s="98"/>
      <c r="E43" s="97"/>
      <c r="F43" s="98"/>
      <c r="G43" s="97"/>
      <c r="H43" s="99"/>
      <c r="I43" s="97"/>
    </row>
    <row r="44" spans="1:16" s="95" customFormat="1" ht="21" customHeight="1" x14ac:dyDescent="0.75">
      <c r="A44" s="96"/>
      <c r="C44" s="97"/>
      <c r="D44" s="98"/>
      <c r="E44" s="97"/>
      <c r="F44" s="98"/>
      <c r="G44" s="97"/>
      <c r="H44" s="99"/>
      <c r="I44" s="97"/>
    </row>
    <row r="45" spans="1:16" s="95" customFormat="1" ht="21" customHeight="1" x14ac:dyDescent="0.75">
      <c r="A45" s="96"/>
      <c r="C45" s="97"/>
      <c r="D45" s="98"/>
      <c r="E45" s="97"/>
      <c r="F45" s="98"/>
      <c r="G45" s="97"/>
      <c r="H45" s="99"/>
      <c r="I45" s="97"/>
    </row>
    <row r="46" spans="1:16" s="95" customFormat="1" ht="21" customHeight="1" x14ac:dyDescent="0.75">
      <c r="A46" s="2" t="s">
        <v>148</v>
      </c>
      <c r="C46" s="97"/>
      <c r="D46" s="98"/>
      <c r="E46" s="97"/>
      <c r="F46" s="98"/>
      <c r="G46" s="97"/>
      <c r="H46" s="99"/>
      <c r="I46" s="97"/>
    </row>
    <row r="47" spans="1:16" s="95" customFormat="1" ht="21" customHeight="1" x14ac:dyDescent="0.75">
      <c r="A47" s="96"/>
      <c r="C47" s="97"/>
      <c r="D47" s="98"/>
      <c r="E47" s="97"/>
      <c r="F47" s="98"/>
      <c r="G47" s="97"/>
      <c r="H47" s="99"/>
      <c r="I47" s="97"/>
    </row>
    <row r="48" spans="1:16" s="95" customFormat="1" ht="21" customHeight="1" x14ac:dyDescent="0.75">
      <c r="A48" s="96"/>
      <c r="C48" s="97"/>
      <c r="D48" s="98"/>
      <c r="E48" s="97"/>
      <c r="F48" s="98"/>
      <c r="G48" s="97"/>
      <c r="H48" s="99"/>
      <c r="I48" s="97"/>
    </row>
    <row r="49" spans="1:9" s="95" customFormat="1" ht="21" customHeight="1" x14ac:dyDescent="0.75">
      <c r="C49" s="97"/>
      <c r="D49" s="98"/>
      <c r="E49" s="97"/>
      <c r="F49" s="98"/>
      <c r="G49" s="97"/>
      <c r="H49" s="99"/>
      <c r="I49" s="97"/>
    </row>
    <row r="50" spans="1:9" s="95" customFormat="1" ht="21" customHeight="1" x14ac:dyDescent="0.75">
      <c r="A50" s="96"/>
      <c r="C50" s="97"/>
      <c r="D50" s="98"/>
      <c r="E50" s="97"/>
      <c r="F50" s="98"/>
      <c r="G50" s="97"/>
      <c r="H50" s="99"/>
      <c r="I50" s="97"/>
    </row>
    <row r="51" spans="1:9" s="95" customFormat="1" ht="21" customHeight="1" x14ac:dyDescent="0.75">
      <c r="A51" s="96"/>
      <c r="C51" s="97"/>
      <c r="D51" s="98"/>
      <c r="E51" s="97"/>
      <c r="F51" s="98"/>
      <c r="G51" s="97"/>
      <c r="H51" s="99"/>
      <c r="I51" s="97"/>
    </row>
    <row r="52" spans="1:9" s="95" customFormat="1" ht="21" customHeight="1" x14ac:dyDescent="0.75">
      <c r="A52" s="96"/>
      <c r="C52" s="97"/>
      <c r="D52" s="98"/>
      <c r="E52" s="97"/>
      <c r="F52" s="98"/>
      <c r="G52" s="97"/>
      <c r="H52" s="99"/>
      <c r="I52" s="97"/>
    </row>
    <row r="53" spans="1:9" ht="21" customHeight="1" x14ac:dyDescent="0.75"/>
    <row r="54" spans="1:9" ht="18" customHeight="1" x14ac:dyDescent="0.75"/>
  </sheetData>
  <mergeCells count="6">
    <mergeCell ref="A1:I1"/>
    <mergeCell ref="A2:I2"/>
    <mergeCell ref="A3:I3"/>
    <mergeCell ref="A4:I4"/>
    <mergeCell ref="C6:F6"/>
    <mergeCell ref="G6:I6"/>
  </mergeCells>
  <phoneticPr fontId="17" type="noConversion"/>
  <pageMargins left="1.0009999999999999" right="0.3" top="1" bottom="0.75" header="0.5" footer="0.3"/>
  <pageSetup paperSize="9" scale="78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P80"/>
  <sheetViews>
    <sheetView view="pageBreakPreview" topLeftCell="A65" zoomScale="80" zoomScaleNormal="100" zoomScaleSheetLayoutView="80" zoomScalePageLayoutView="70" workbookViewId="0">
      <selection activeCell="B72" sqref="B72"/>
    </sheetView>
  </sheetViews>
  <sheetFormatPr defaultColWidth="9" defaultRowHeight="24" customHeight="1" x14ac:dyDescent="0.75"/>
  <cols>
    <col min="1" max="1" width="37.59765625" style="2" customWidth="1"/>
    <col min="2" max="2" width="9" style="2" customWidth="1"/>
    <col min="3" max="3" width="15.59765625" style="2" customWidth="1"/>
    <col min="4" max="4" width="1.19921875" style="2" customWidth="1"/>
    <col min="5" max="5" width="15.59765625" style="2" customWidth="1"/>
    <col min="6" max="6" width="1.19921875" style="2" customWidth="1"/>
    <col min="7" max="7" width="15.59765625" style="2" customWidth="1"/>
    <col min="8" max="8" width="1.19921875" style="2" customWidth="1"/>
    <col min="9" max="9" width="15.59765625" style="2" customWidth="1"/>
    <col min="10" max="10" width="14" style="2" bestFit="1" customWidth="1"/>
    <col min="11" max="11" width="14.8984375" style="2" bestFit="1" customWidth="1"/>
    <col min="12" max="16384" width="9" style="2"/>
  </cols>
  <sheetData>
    <row r="1" spans="1:16" ht="24" customHeight="1" x14ac:dyDescent="0.75">
      <c r="A1" s="231" t="s">
        <v>32</v>
      </c>
      <c r="B1" s="231"/>
      <c r="C1" s="231"/>
      <c r="D1" s="231"/>
      <c r="E1" s="231"/>
      <c r="F1" s="231"/>
      <c r="G1" s="231"/>
      <c r="H1" s="231"/>
      <c r="I1" s="231"/>
    </row>
    <row r="2" spans="1:16" ht="24" customHeight="1" x14ac:dyDescent="0.75">
      <c r="A2" s="231" t="s">
        <v>152</v>
      </c>
      <c r="B2" s="231"/>
      <c r="C2" s="231"/>
      <c r="D2" s="231"/>
      <c r="E2" s="231"/>
      <c r="F2" s="231"/>
      <c r="G2" s="231"/>
      <c r="H2" s="231"/>
      <c r="I2" s="231"/>
    </row>
    <row r="3" spans="1:16" ht="24" customHeight="1" x14ac:dyDescent="0.75">
      <c r="A3" s="231" t="s">
        <v>208</v>
      </c>
      <c r="B3" s="231"/>
      <c r="C3" s="231"/>
      <c r="D3" s="231"/>
      <c r="E3" s="231"/>
      <c r="F3" s="231"/>
      <c r="G3" s="231"/>
      <c r="H3" s="231"/>
      <c r="I3" s="231"/>
    </row>
    <row r="4" spans="1:16" ht="21" customHeight="1" x14ac:dyDescent="0.75">
      <c r="A4" s="232" t="s">
        <v>146</v>
      </c>
      <c r="B4" s="232"/>
      <c r="C4" s="232"/>
      <c r="D4" s="232"/>
      <c r="E4" s="232"/>
      <c r="F4" s="232"/>
      <c r="G4" s="232"/>
      <c r="H4" s="232"/>
      <c r="I4" s="232"/>
    </row>
    <row r="5" spans="1:16" ht="9" customHeight="1" x14ac:dyDescent="0.75"/>
    <row r="6" spans="1:16" ht="21" customHeight="1" x14ac:dyDescent="0.75">
      <c r="B6" s="107" t="s">
        <v>57</v>
      </c>
      <c r="C6" s="233" t="s">
        <v>6</v>
      </c>
      <c r="D6" s="233"/>
      <c r="E6" s="233"/>
      <c r="F6" s="233"/>
      <c r="G6" s="233" t="s">
        <v>45</v>
      </c>
      <c r="H6" s="233"/>
      <c r="I6" s="233"/>
    </row>
    <row r="7" spans="1:16" ht="21" customHeight="1" x14ac:dyDescent="0.75">
      <c r="B7" s="107"/>
      <c r="C7" s="107" t="s">
        <v>143</v>
      </c>
      <c r="D7" s="107"/>
      <c r="E7" s="107" t="s">
        <v>143</v>
      </c>
      <c r="F7" s="107"/>
      <c r="G7" s="107" t="s">
        <v>143</v>
      </c>
      <c r="H7" s="107"/>
      <c r="I7" s="107" t="s">
        <v>143</v>
      </c>
    </row>
    <row r="8" spans="1:16" ht="21" customHeight="1" x14ac:dyDescent="0.75">
      <c r="B8" s="107"/>
      <c r="C8" s="107" t="s">
        <v>209</v>
      </c>
      <c r="D8" s="107"/>
      <c r="E8" s="107" t="s">
        <v>144</v>
      </c>
      <c r="F8" s="107"/>
      <c r="G8" s="107" t="s">
        <v>209</v>
      </c>
      <c r="H8" s="107"/>
      <c r="I8" s="107" t="s">
        <v>144</v>
      </c>
    </row>
    <row r="9" spans="1:16" ht="21" customHeight="1" x14ac:dyDescent="0.75">
      <c r="C9" s="108">
        <v>2569</v>
      </c>
      <c r="D9" s="6"/>
      <c r="E9" s="108">
        <v>2568</v>
      </c>
      <c r="F9" s="107"/>
      <c r="G9" s="108">
        <v>2569</v>
      </c>
      <c r="H9" s="6"/>
      <c r="I9" s="108">
        <v>2568</v>
      </c>
      <c r="J9" s="107"/>
      <c r="K9" s="107"/>
      <c r="L9" s="107"/>
      <c r="M9" s="107"/>
      <c r="N9" s="107"/>
      <c r="O9" s="107"/>
      <c r="P9" s="107"/>
    </row>
    <row r="10" spans="1:16" ht="21" customHeight="1" x14ac:dyDescent="0.75">
      <c r="C10" s="107" t="s">
        <v>145</v>
      </c>
      <c r="D10" s="6"/>
      <c r="E10" s="108"/>
      <c r="F10" s="107"/>
      <c r="G10" s="107" t="s">
        <v>145</v>
      </c>
      <c r="H10" s="6"/>
      <c r="I10" s="108"/>
      <c r="J10" s="107"/>
      <c r="K10" s="107"/>
      <c r="L10" s="107"/>
      <c r="M10" s="107"/>
      <c r="N10" s="107"/>
      <c r="O10" s="107"/>
      <c r="P10" s="107"/>
    </row>
    <row r="11" spans="1:16" ht="21" customHeight="1" x14ac:dyDescent="0.75">
      <c r="A11" s="107" t="s">
        <v>81</v>
      </c>
      <c r="B11" s="107"/>
      <c r="D11" s="1"/>
      <c r="F11" s="1"/>
      <c r="I11" s="1"/>
    </row>
    <row r="12" spans="1:16" ht="21" customHeight="1" x14ac:dyDescent="0.75">
      <c r="A12" s="3" t="s">
        <v>7</v>
      </c>
      <c r="B12" s="3"/>
      <c r="D12" s="1"/>
      <c r="F12" s="1"/>
      <c r="I12" s="1"/>
    </row>
    <row r="13" spans="1:16" ht="21" customHeight="1" x14ac:dyDescent="0.75">
      <c r="A13" s="61" t="s">
        <v>79</v>
      </c>
      <c r="B13" s="9">
        <v>13</v>
      </c>
      <c r="C13" s="104">
        <v>338097</v>
      </c>
      <c r="D13" s="26"/>
      <c r="E13" s="28">
        <v>332227</v>
      </c>
      <c r="F13" s="26"/>
      <c r="G13" s="104">
        <v>367768</v>
      </c>
      <c r="H13" s="26"/>
      <c r="I13" s="28">
        <v>367002</v>
      </c>
      <c r="J13" s="55"/>
      <c r="K13" s="55"/>
      <c r="L13" s="55"/>
      <c r="M13" s="55"/>
      <c r="N13" s="55"/>
      <c r="O13" s="55"/>
      <c r="P13" s="55"/>
    </row>
    <row r="14" spans="1:16" ht="21" customHeight="1" x14ac:dyDescent="0.75">
      <c r="A14" s="61" t="s">
        <v>141</v>
      </c>
      <c r="B14" s="9"/>
      <c r="C14" s="28"/>
      <c r="D14" s="26"/>
      <c r="E14" s="28"/>
      <c r="F14" s="26"/>
      <c r="G14" s="28"/>
      <c r="H14" s="26"/>
      <c r="I14" s="28"/>
      <c r="J14" s="55"/>
      <c r="K14" s="55"/>
      <c r="L14" s="55"/>
      <c r="M14" s="55"/>
      <c r="N14" s="55"/>
      <c r="O14" s="55"/>
      <c r="P14" s="55"/>
    </row>
    <row r="15" spans="1:16" ht="21" customHeight="1" x14ac:dyDescent="0.75">
      <c r="A15" s="67" t="s">
        <v>163</v>
      </c>
      <c r="B15" s="9">
        <v>14</v>
      </c>
      <c r="C15" s="104">
        <v>18124</v>
      </c>
      <c r="D15" s="26"/>
      <c r="E15" s="28">
        <v>16918</v>
      </c>
      <c r="F15" s="26"/>
      <c r="G15" s="104">
        <v>13339</v>
      </c>
      <c r="H15" s="27"/>
      <c r="I15" s="28">
        <v>13891</v>
      </c>
      <c r="J15" s="55"/>
      <c r="K15" s="55"/>
      <c r="L15" s="55"/>
      <c r="M15" s="55"/>
      <c r="N15" s="55"/>
      <c r="O15" s="55"/>
      <c r="P15" s="55"/>
    </row>
    <row r="16" spans="1:16" ht="21" customHeight="1" x14ac:dyDescent="0.75">
      <c r="A16" s="61" t="s">
        <v>153</v>
      </c>
      <c r="B16" s="9"/>
      <c r="C16" s="104">
        <v>2809</v>
      </c>
      <c r="D16" s="26"/>
      <c r="E16" s="28">
        <v>715</v>
      </c>
      <c r="F16" s="26"/>
      <c r="G16" s="22">
        <v>0</v>
      </c>
      <c r="H16" s="26"/>
      <c r="I16" s="22">
        <v>0</v>
      </c>
      <c r="J16" s="55"/>
      <c r="K16" s="55"/>
      <c r="L16" s="55"/>
      <c r="M16" s="55"/>
      <c r="N16" s="55"/>
      <c r="O16" s="55"/>
      <c r="P16" s="55"/>
    </row>
    <row r="17" spans="1:16" ht="21" customHeight="1" x14ac:dyDescent="0.75">
      <c r="A17" s="61" t="s">
        <v>80</v>
      </c>
      <c r="C17" s="28"/>
      <c r="D17" s="26"/>
      <c r="E17" s="28"/>
      <c r="F17" s="26"/>
      <c r="G17" s="28"/>
      <c r="H17" s="26"/>
      <c r="I17" s="28"/>
      <c r="J17" s="55"/>
      <c r="K17" s="55"/>
      <c r="L17" s="55"/>
      <c r="M17" s="55"/>
      <c r="N17" s="55"/>
      <c r="O17" s="55"/>
      <c r="P17" s="55"/>
    </row>
    <row r="18" spans="1:16" ht="21" customHeight="1" x14ac:dyDescent="0.75">
      <c r="A18" s="67" t="s">
        <v>135</v>
      </c>
      <c r="B18" s="9">
        <v>15</v>
      </c>
      <c r="C18" s="104">
        <v>51837</v>
      </c>
      <c r="D18" s="26"/>
      <c r="E18" s="28">
        <v>51837</v>
      </c>
      <c r="F18" s="26"/>
      <c r="G18" s="104">
        <v>39877</v>
      </c>
      <c r="H18" s="27"/>
      <c r="I18" s="28">
        <v>39877</v>
      </c>
      <c r="J18" s="55"/>
      <c r="K18" s="55"/>
      <c r="L18" s="55"/>
      <c r="M18" s="55"/>
      <c r="N18" s="55"/>
      <c r="O18" s="55"/>
      <c r="P18" s="55"/>
    </row>
    <row r="19" spans="1:16" ht="21" customHeight="1" x14ac:dyDescent="0.75">
      <c r="A19" s="61" t="s">
        <v>8</v>
      </c>
      <c r="B19" s="9">
        <v>16</v>
      </c>
      <c r="C19" s="104">
        <v>71363</v>
      </c>
      <c r="D19" s="26"/>
      <c r="E19" s="28">
        <v>68803</v>
      </c>
      <c r="F19" s="26"/>
      <c r="G19" s="104">
        <v>67100</v>
      </c>
      <c r="H19" s="26"/>
      <c r="I19" s="28">
        <v>65722</v>
      </c>
      <c r="J19" s="55"/>
      <c r="K19" s="55"/>
      <c r="L19" s="55"/>
      <c r="M19" s="55"/>
      <c r="N19" s="55"/>
      <c r="O19" s="55"/>
      <c r="P19" s="55"/>
    </row>
    <row r="20" spans="1:16" ht="21" customHeight="1" x14ac:dyDescent="0.75">
      <c r="A20" s="86" t="s">
        <v>9</v>
      </c>
      <c r="B20" s="9"/>
      <c r="C20" s="20">
        <f>C13+C15+C18+C16+C19</f>
        <v>482230</v>
      </c>
      <c r="D20" s="26"/>
      <c r="E20" s="20">
        <f>E13+E15+E18+E16+E19</f>
        <v>470500</v>
      </c>
      <c r="F20" s="26"/>
      <c r="G20" s="20">
        <f>G13+G15+G18+G16+G19</f>
        <v>488084</v>
      </c>
      <c r="H20" s="28"/>
      <c r="I20" s="20">
        <f>I13+I15+I18+I16+I19</f>
        <v>486492</v>
      </c>
      <c r="J20" s="55"/>
      <c r="K20" s="55"/>
      <c r="L20" s="55"/>
      <c r="M20" s="55"/>
      <c r="N20" s="55"/>
      <c r="O20" s="55"/>
      <c r="P20" s="55"/>
    </row>
    <row r="21" spans="1:16" ht="21" customHeight="1" x14ac:dyDescent="0.75">
      <c r="A21" s="63"/>
      <c r="B21" s="9"/>
      <c r="C21" s="1"/>
      <c r="E21" s="1"/>
      <c r="J21" s="55"/>
      <c r="K21" s="55"/>
      <c r="L21" s="55"/>
      <c r="M21" s="55"/>
      <c r="N21" s="55"/>
      <c r="O21" s="55"/>
      <c r="P21" s="55"/>
    </row>
    <row r="22" spans="1:16" ht="21" customHeight="1" x14ac:dyDescent="0.75">
      <c r="A22" s="3" t="s">
        <v>64</v>
      </c>
      <c r="B22" s="62"/>
      <c r="C22" s="28"/>
      <c r="D22" s="21"/>
      <c r="E22" s="28"/>
      <c r="F22" s="21"/>
      <c r="G22" s="28"/>
      <c r="H22" s="28"/>
      <c r="I22" s="28"/>
      <c r="J22" s="55"/>
      <c r="K22" s="55"/>
      <c r="L22" s="55"/>
      <c r="M22" s="55"/>
      <c r="N22" s="55"/>
      <c r="O22" s="55"/>
      <c r="P22" s="55"/>
    </row>
    <row r="23" spans="1:16" ht="21" customHeight="1" x14ac:dyDescent="0.75">
      <c r="A23" s="61" t="s">
        <v>175</v>
      </c>
      <c r="B23" s="9">
        <v>15</v>
      </c>
      <c r="C23" s="104">
        <v>37751</v>
      </c>
      <c r="D23" s="26"/>
      <c r="E23" s="28">
        <v>31708</v>
      </c>
      <c r="F23" s="26"/>
      <c r="G23" s="104">
        <v>37751</v>
      </c>
      <c r="H23" s="26"/>
      <c r="I23" s="28">
        <v>31708</v>
      </c>
      <c r="J23" s="115"/>
      <c r="K23" s="115"/>
      <c r="L23" s="55"/>
      <c r="M23" s="55"/>
      <c r="N23" s="55"/>
      <c r="O23" s="55"/>
      <c r="P23" s="55"/>
    </row>
    <row r="24" spans="1:16" ht="21" customHeight="1" x14ac:dyDescent="0.75">
      <c r="A24" s="61" t="s">
        <v>107</v>
      </c>
      <c r="B24" s="9">
        <v>14</v>
      </c>
      <c r="C24" s="104">
        <v>40015</v>
      </c>
      <c r="D24" s="21"/>
      <c r="E24" s="28">
        <v>40185</v>
      </c>
      <c r="F24" s="21"/>
      <c r="G24" s="104">
        <v>9023</v>
      </c>
      <c r="H24" s="28"/>
      <c r="I24" s="28">
        <v>11455</v>
      </c>
      <c r="J24" s="115"/>
      <c r="K24" s="115"/>
      <c r="L24" s="55"/>
      <c r="M24" s="55"/>
      <c r="N24" s="55"/>
      <c r="O24" s="55"/>
      <c r="P24" s="55"/>
    </row>
    <row r="25" spans="1:16" ht="21" customHeight="1" x14ac:dyDescent="0.75">
      <c r="A25" s="61" t="s">
        <v>73</v>
      </c>
      <c r="B25" s="9">
        <v>17</v>
      </c>
      <c r="C25" s="104">
        <v>3721</v>
      </c>
      <c r="D25" s="26"/>
      <c r="E25" s="223" t="s">
        <v>147</v>
      </c>
      <c r="F25" s="26"/>
      <c r="G25" s="104">
        <v>3743</v>
      </c>
      <c r="H25" s="26"/>
      <c r="I25" s="224" t="s">
        <v>147</v>
      </c>
      <c r="J25" s="115"/>
      <c r="K25" s="115"/>
      <c r="L25" s="55"/>
      <c r="M25" s="55"/>
      <c r="N25" s="55"/>
      <c r="O25" s="55"/>
      <c r="P25" s="55"/>
    </row>
    <row r="26" spans="1:16" ht="21" customHeight="1" x14ac:dyDescent="0.75">
      <c r="A26" s="61" t="s">
        <v>82</v>
      </c>
      <c r="B26" s="9"/>
      <c r="C26" s="29"/>
      <c r="D26" s="26"/>
      <c r="E26" s="29"/>
      <c r="F26" s="26"/>
      <c r="G26" s="29"/>
      <c r="H26" s="26"/>
      <c r="I26" s="29"/>
      <c r="J26" s="115"/>
      <c r="K26" s="115"/>
      <c r="L26" s="55"/>
      <c r="M26" s="55"/>
      <c r="N26" s="55"/>
      <c r="O26" s="55"/>
      <c r="P26" s="55"/>
    </row>
    <row r="27" spans="1:16" ht="21" customHeight="1" x14ac:dyDescent="0.75">
      <c r="A27" s="67" t="s">
        <v>135</v>
      </c>
      <c r="B27" s="9">
        <v>15</v>
      </c>
      <c r="C27" s="104">
        <v>363853</v>
      </c>
      <c r="D27" s="26"/>
      <c r="E27" s="29">
        <v>360201</v>
      </c>
      <c r="F27" s="26"/>
      <c r="G27" s="104">
        <v>271284</v>
      </c>
      <c r="H27" s="26"/>
      <c r="I27" s="29">
        <v>270217</v>
      </c>
      <c r="J27" s="115"/>
      <c r="K27" s="115"/>
      <c r="L27" s="55"/>
      <c r="M27" s="55"/>
      <c r="N27" s="55"/>
      <c r="O27" s="55"/>
      <c r="P27" s="55"/>
    </row>
    <row r="28" spans="1:16" ht="21" customHeight="1" x14ac:dyDescent="0.75">
      <c r="A28" s="86" t="s">
        <v>65</v>
      </c>
      <c r="B28" s="63"/>
      <c r="C28" s="195">
        <f>SUM(C23:C27)</f>
        <v>445340</v>
      </c>
      <c r="D28" s="26"/>
      <c r="E28" s="30">
        <f>SUM(E23:E27)</f>
        <v>432094</v>
      </c>
      <c r="F28" s="26"/>
      <c r="G28" s="30">
        <f>SUM(G23:G27)</f>
        <v>321801</v>
      </c>
      <c r="H28" s="29"/>
      <c r="I28" s="30">
        <f>SUM(I23:I27)</f>
        <v>313380</v>
      </c>
      <c r="J28" s="55"/>
      <c r="K28" s="55"/>
      <c r="L28" s="55"/>
      <c r="M28" s="55"/>
      <c r="N28" s="55"/>
      <c r="O28" s="55"/>
      <c r="P28" s="55"/>
    </row>
    <row r="29" spans="1:16" ht="21" customHeight="1" x14ac:dyDescent="0.75">
      <c r="A29" s="87" t="s">
        <v>35</v>
      </c>
      <c r="B29" s="62"/>
      <c r="C29" s="195">
        <f>C20+C28</f>
        <v>927570</v>
      </c>
      <c r="D29" s="26"/>
      <c r="E29" s="20">
        <f>E20+E28</f>
        <v>902594</v>
      </c>
      <c r="F29" s="26"/>
      <c r="G29" s="20">
        <f>SUM(G20+G28)</f>
        <v>809885</v>
      </c>
      <c r="H29" s="28"/>
      <c r="I29" s="20">
        <f>SUM(I20+I28)</f>
        <v>799872</v>
      </c>
      <c r="J29" s="55"/>
      <c r="K29" s="55"/>
      <c r="L29" s="55"/>
      <c r="M29" s="55"/>
      <c r="N29" s="55"/>
      <c r="O29" s="55"/>
      <c r="P29" s="55"/>
    </row>
    <row r="30" spans="1:16" ht="21" customHeight="1" x14ac:dyDescent="0.75">
      <c r="C30" s="1"/>
      <c r="I30" s="25"/>
    </row>
    <row r="31" spans="1:16" ht="21" customHeight="1" x14ac:dyDescent="0.75">
      <c r="I31" s="25"/>
    </row>
    <row r="32" spans="1:16" ht="21" customHeight="1" x14ac:dyDescent="0.75">
      <c r="I32" s="25"/>
    </row>
    <row r="33" spans="1:9" ht="21" customHeight="1" x14ac:dyDescent="0.75"/>
    <row r="34" spans="1:9" ht="21" customHeight="1" x14ac:dyDescent="0.75"/>
    <row r="35" spans="1:9" ht="21" customHeight="1" x14ac:dyDescent="0.75"/>
    <row r="36" spans="1:9" ht="24" customHeight="1" x14ac:dyDescent="0.75">
      <c r="A36" s="231" t="s">
        <v>32</v>
      </c>
      <c r="B36" s="231"/>
      <c r="C36" s="231"/>
      <c r="D36" s="231"/>
      <c r="E36" s="231"/>
      <c r="F36" s="231"/>
      <c r="G36" s="231"/>
      <c r="H36" s="231"/>
      <c r="I36" s="231"/>
    </row>
    <row r="37" spans="1:9" ht="24" customHeight="1" x14ac:dyDescent="0.75">
      <c r="A37" s="231" t="s">
        <v>152</v>
      </c>
      <c r="B37" s="231"/>
      <c r="C37" s="231"/>
      <c r="D37" s="231"/>
      <c r="E37" s="231"/>
      <c r="F37" s="231"/>
      <c r="G37" s="231"/>
      <c r="H37" s="231"/>
      <c r="I37" s="231"/>
    </row>
    <row r="38" spans="1:9" ht="24" customHeight="1" x14ac:dyDescent="0.75">
      <c r="A38" s="231" t="s">
        <v>208</v>
      </c>
      <c r="B38" s="231"/>
      <c r="C38" s="231"/>
      <c r="D38" s="231"/>
      <c r="E38" s="231"/>
      <c r="F38" s="231"/>
      <c r="G38" s="231"/>
      <c r="H38" s="231"/>
      <c r="I38" s="231"/>
    </row>
    <row r="39" spans="1:9" ht="21" customHeight="1" x14ac:dyDescent="0.75">
      <c r="A39" s="232" t="s">
        <v>146</v>
      </c>
      <c r="B39" s="232"/>
      <c r="C39" s="232"/>
      <c r="D39" s="232"/>
      <c r="E39" s="232"/>
      <c r="F39" s="232"/>
      <c r="G39" s="232"/>
      <c r="H39" s="232"/>
      <c r="I39" s="232"/>
    </row>
    <row r="40" spans="1:9" ht="9" customHeight="1" x14ac:dyDescent="0.75"/>
    <row r="41" spans="1:9" ht="21" customHeight="1" x14ac:dyDescent="0.75">
      <c r="B41" s="107"/>
      <c r="C41" s="233" t="s">
        <v>6</v>
      </c>
      <c r="D41" s="233"/>
      <c r="E41" s="233"/>
      <c r="F41" s="233"/>
      <c r="G41" s="233" t="s">
        <v>45</v>
      </c>
      <c r="H41" s="233"/>
      <c r="I41" s="233"/>
    </row>
    <row r="42" spans="1:9" ht="21" customHeight="1" x14ac:dyDescent="0.75">
      <c r="B42" s="107"/>
      <c r="C42" s="107" t="s">
        <v>143</v>
      </c>
      <c r="D42" s="107"/>
      <c r="E42" s="107" t="s">
        <v>143</v>
      </c>
      <c r="F42" s="107"/>
      <c r="G42" s="107" t="s">
        <v>143</v>
      </c>
      <c r="H42" s="107"/>
      <c r="I42" s="107" t="s">
        <v>143</v>
      </c>
    </row>
    <row r="43" spans="1:9" ht="21" customHeight="1" x14ac:dyDescent="0.75">
      <c r="B43" s="107"/>
      <c r="C43" s="107" t="s">
        <v>209</v>
      </c>
      <c r="D43" s="107"/>
      <c r="E43" s="107" t="s">
        <v>144</v>
      </c>
      <c r="F43" s="107"/>
      <c r="G43" s="107" t="s">
        <v>209</v>
      </c>
      <c r="H43" s="107"/>
      <c r="I43" s="107" t="s">
        <v>144</v>
      </c>
    </row>
    <row r="44" spans="1:9" ht="21" customHeight="1" x14ac:dyDescent="0.75">
      <c r="C44" s="108">
        <v>2569</v>
      </c>
      <c r="D44" s="6"/>
      <c r="E44" s="108">
        <v>2568</v>
      </c>
      <c r="F44" s="107"/>
      <c r="G44" s="108">
        <v>2569</v>
      </c>
      <c r="H44" s="6"/>
      <c r="I44" s="108">
        <v>2568</v>
      </c>
    </row>
    <row r="45" spans="1:9" ht="21" customHeight="1" x14ac:dyDescent="0.75">
      <c r="C45" s="107" t="s">
        <v>145</v>
      </c>
      <c r="D45" s="6"/>
      <c r="E45" s="108"/>
      <c r="F45" s="107"/>
      <c r="G45" s="107" t="s">
        <v>145</v>
      </c>
      <c r="H45" s="6"/>
      <c r="I45" s="108"/>
    </row>
    <row r="46" spans="1:9" ht="21" customHeight="1" x14ac:dyDescent="0.75">
      <c r="A46" s="107" t="s">
        <v>83</v>
      </c>
      <c r="B46" s="107"/>
      <c r="D46" s="1"/>
      <c r="F46" s="1"/>
      <c r="I46" s="1"/>
    </row>
    <row r="47" spans="1:9" ht="21" customHeight="1" x14ac:dyDescent="0.75">
      <c r="A47" s="7" t="s">
        <v>84</v>
      </c>
      <c r="B47" s="5"/>
      <c r="C47" s="7"/>
      <c r="D47" s="16"/>
      <c r="E47" s="7"/>
      <c r="F47" s="16"/>
      <c r="G47" s="28"/>
      <c r="H47" s="28"/>
      <c r="I47" s="27"/>
    </row>
    <row r="48" spans="1:9" ht="21" customHeight="1" x14ac:dyDescent="0.75">
      <c r="A48" s="5" t="s">
        <v>31</v>
      </c>
      <c r="B48" s="5"/>
      <c r="C48" s="28"/>
      <c r="D48" s="26"/>
      <c r="E48" s="28"/>
      <c r="F48" s="26"/>
      <c r="G48" s="28"/>
      <c r="H48" s="28"/>
      <c r="I48" s="27"/>
    </row>
    <row r="49" spans="1:10" ht="21" customHeight="1" x14ac:dyDescent="0.75">
      <c r="A49" s="61" t="s">
        <v>10</v>
      </c>
      <c r="B49" s="61"/>
      <c r="C49" s="28"/>
      <c r="D49" s="26"/>
      <c r="E49" s="28"/>
      <c r="F49" s="26"/>
      <c r="G49" s="28"/>
      <c r="H49" s="28"/>
      <c r="I49" s="27"/>
    </row>
    <row r="50" spans="1:10" ht="21" customHeight="1" x14ac:dyDescent="0.75">
      <c r="A50" s="62" t="s">
        <v>33</v>
      </c>
      <c r="B50" s="62"/>
      <c r="C50" s="28"/>
      <c r="D50" s="26"/>
      <c r="E50" s="28"/>
      <c r="F50" s="26"/>
      <c r="G50" s="28"/>
      <c r="H50" s="28"/>
      <c r="I50" s="27"/>
    </row>
    <row r="51" spans="1:10" ht="21" customHeight="1" thickBot="1" x14ac:dyDescent="0.8">
      <c r="A51" s="64" t="s">
        <v>34</v>
      </c>
      <c r="B51" s="64"/>
      <c r="C51" s="31">
        <v>120000</v>
      </c>
      <c r="D51" s="26"/>
      <c r="E51" s="31">
        <v>120000</v>
      </c>
      <c r="F51" s="26"/>
      <c r="G51" s="31">
        <v>120000</v>
      </c>
      <c r="H51" s="28"/>
      <c r="I51" s="31">
        <v>120000</v>
      </c>
    </row>
    <row r="52" spans="1:10" ht="21" customHeight="1" thickTop="1" x14ac:dyDescent="0.75">
      <c r="A52" s="61" t="s">
        <v>38</v>
      </c>
      <c r="B52" s="61"/>
      <c r="C52" s="28"/>
      <c r="D52" s="26"/>
      <c r="E52" s="28"/>
      <c r="F52" s="26"/>
      <c r="G52" s="28"/>
      <c r="H52" s="28"/>
      <c r="I52" s="28"/>
    </row>
    <row r="53" spans="1:10" ht="21" customHeight="1" x14ac:dyDescent="0.75">
      <c r="A53" s="62" t="s">
        <v>33</v>
      </c>
      <c r="B53" s="62"/>
      <c r="C53" s="28"/>
      <c r="D53" s="26"/>
      <c r="E53" s="28"/>
      <c r="F53" s="26"/>
      <c r="G53" s="28"/>
      <c r="H53" s="28"/>
      <c r="I53" s="28"/>
    </row>
    <row r="54" spans="1:10" ht="21" customHeight="1" x14ac:dyDescent="0.75">
      <c r="A54" s="64" t="s">
        <v>43</v>
      </c>
      <c r="B54" s="64"/>
      <c r="C54" s="28">
        <v>120000</v>
      </c>
      <c r="D54" s="26"/>
      <c r="E54" s="28">
        <v>120000</v>
      </c>
      <c r="F54" s="26"/>
      <c r="G54" s="28">
        <v>120000</v>
      </c>
      <c r="H54" s="28"/>
      <c r="I54" s="28">
        <v>120000</v>
      </c>
    </row>
    <row r="55" spans="1:10" ht="21" customHeight="1" x14ac:dyDescent="0.75">
      <c r="A55" s="64"/>
      <c r="B55" s="64"/>
      <c r="C55" s="28"/>
      <c r="D55" s="26"/>
      <c r="E55" s="28"/>
      <c r="F55" s="26"/>
      <c r="G55" s="28"/>
      <c r="H55" s="28"/>
      <c r="I55" s="28"/>
    </row>
    <row r="56" spans="1:10" ht="21" customHeight="1" x14ac:dyDescent="0.75">
      <c r="A56" s="2" t="s">
        <v>28</v>
      </c>
      <c r="C56" s="28">
        <v>297190</v>
      </c>
      <c r="D56" s="26"/>
      <c r="E56" s="28">
        <v>297190</v>
      </c>
      <c r="F56" s="26"/>
      <c r="G56" s="28">
        <v>297190</v>
      </c>
      <c r="H56" s="28"/>
      <c r="I56" s="28">
        <v>297190</v>
      </c>
    </row>
    <row r="57" spans="1:10" ht="21" customHeight="1" x14ac:dyDescent="0.75">
      <c r="A57" s="2" t="s">
        <v>11</v>
      </c>
      <c r="B57" s="9"/>
      <c r="C57" s="28"/>
      <c r="D57" s="26"/>
      <c r="E57" s="28"/>
      <c r="F57" s="26"/>
      <c r="G57" s="28"/>
      <c r="H57" s="28"/>
      <c r="I57" s="28"/>
    </row>
    <row r="58" spans="1:10" ht="21" customHeight="1" x14ac:dyDescent="0.75">
      <c r="A58" s="61" t="s">
        <v>12</v>
      </c>
      <c r="B58" s="9"/>
      <c r="C58" s="28"/>
      <c r="D58" s="26"/>
      <c r="E58" s="28"/>
      <c r="F58" s="26"/>
      <c r="G58" s="28"/>
      <c r="H58" s="28"/>
      <c r="I58" s="28"/>
    </row>
    <row r="59" spans="1:10" ht="21" customHeight="1" x14ac:dyDescent="0.75">
      <c r="A59" s="62" t="s">
        <v>59</v>
      </c>
      <c r="B59" s="9"/>
      <c r="C59" s="28">
        <v>12000</v>
      </c>
      <c r="D59" s="26"/>
      <c r="E59" s="28">
        <v>12000</v>
      </c>
      <c r="F59" s="26"/>
      <c r="G59" s="28">
        <v>12000</v>
      </c>
      <c r="H59" s="28"/>
      <c r="I59" s="28">
        <v>12000</v>
      </c>
    </row>
    <row r="60" spans="1:10" ht="21" customHeight="1" x14ac:dyDescent="0.75">
      <c r="A60" s="62" t="s">
        <v>60</v>
      </c>
      <c r="B60" s="9"/>
      <c r="C60" s="28">
        <v>424586</v>
      </c>
      <c r="D60" s="26"/>
      <c r="E60" s="28">
        <v>424586</v>
      </c>
      <c r="F60" s="26"/>
      <c r="G60" s="28">
        <v>424586</v>
      </c>
      <c r="H60" s="28"/>
      <c r="I60" s="28">
        <v>424586</v>
      </c>
      <c r="J60" s="1"/>
    </row>
    <row r="61" spans="1:10" ht="21" customHeight="1" x14ac:dyDescent="0.75">
      <c r="A61" s="61" t="s">
        <v>13</v>
      </c>
      <c r="B61" s="9"/>
      <c r="C61" s="199">
        <v>3485522</v>
      </c>
      <c r="D61" s="26"/>
      <c r="E61" s="28">
        <v>3488392</v>
      </c>
      <c r="F61" s="26"/>
      <c r="G61" s="199">
        <v>3659179</v>
      </c>
      <c r="H61" s="1"/>
      <c r="I61" s="1">
        <v>3658846</v>
      </c>
    </row>
    <row r="62" spans="1:10" ht="21" customHeight="1" x14ac:dyDescent="0.75">
      <c r="A62" s="2" t="s">
        <v>85</v>
      </c>
      <c r="B62" s="9"/>
      <c r="C62" s="200">
        <v>663919</v>
      </c>
      <c r="D62" s="26"/>
      <c r="E62" s="32">
        <v>632775</v>
      </c>
      <c r="F62" s="26"/>
      <c r="G62" s="200">
        <v>622372</v>
      </c>
      <c r="H62" s="29"/>
      <c r="I62" s="32">
        <v>590426</v>
      </c>
      <c r="J62" s="1"/>
    </row>
    <row r="63" spans="1:10" ht="21" customHeight="1" x14ac:dyDescent="0.75">
      <c r="A63" s="87" t="s">
        <v>53</v>
      </c>
      <c r="B63" s="61"/>
      <c r="C63" s="29">
        <f>SUM(C54:C62)</f>
        <v>5003217</v>
      </c>
      <c r="D63" s="21"/>
      <c r="E63" s="29">
        <f>SUM(E54:E62)</f>
        <v>4974943</v>
      </c>
      <c r="F63" s="21"/>
      <c r="G63" s="29">
        <f>SUM(G54:G62)</f>
        <v>5135327</v>
      </c>
      <c r="H63" s="29"/>
      <c r="I63" s="29">
        <f>SUM(I54:I62)</f>
        <v>5103048</v>
      </c>
      <c r="J63" s="1"/>
    </row>
    <row r="64" spans="1:10" ht="21" customHeight="1" x14ac:dyDescent="0.75">
      <c r="A64" s="2" t="s">
        <v>66</v>
      </c>
      <c r="C64" s="200">
        <v>193</v>
      </c>
      <c r="D64" s="21"/>
      <c r="E64" s="33">
        <v>196</v>
      </c>
      <c r="F64" s="21"/>
      <c r="G64" s="34">
        <v>0</v>
      </c>
      <c r="H64" s="65"/>
      <c r="I64" s="34">
        <v>0</v>
      </c>
    </row>
    <row r="65" spans="1:9" ht="21" customHeight="1" x14ac:dyDescent="0.75">
      <c r="A65" s="87" t="s">
        <v>86</v>
      </c>
      <c r="B65" s="61"/>
      <c r="C65" s="28">
        <f>SUM(C63:C64)</f>
        <v>5003410</v>
      </c>
      <c r="D65" s="21"/>
      <c r="E65" s="28">
        <f>SUM(E63:E64)</f>
        <v>4975139</v>
      </c>
      <c r="F65" s="21"/>
      <c r="G65" s="28">
        <f>SUM(G63:G64)</f>
        <v>5135327</v>
      </c>
      <c r="H65" s="28"/>
      <c r="I65" s="28">
        <f>SUM(I63:I64)</f>
        <v>5103048</v>
      </c>
    </row>
    <row r="66" spans="1:9" ht="21" customHeight="1" thickBot="1" x14ac:dyDescent="0.8">
      <c r="A66" s="3" t="s">
        <v>87</v>
      </c>
      <c r="B66" s="3"/>
      <c r="C66" s="24">
        <f>C29+C65</f>
        <v>5930980</v>
      </c>
      <c r="D66" s="26"/>
      <c r="E66" s="24">
        <f>E29+E65</f>
        <v>5877733</v>
      </c>
      <c r="F66" s="26"/>
      <c r="G66" s="24">
        <f>G29+G65</f>
        <v>5945212</v>
      </c>
      <c r="H66" s="28"/>
      <c r="I66" s="24">
        <f>I29+I65</f>
        <v>5902920</v>
      </c>
    </row>
    <row r="67" spans="1:9" ht="21" customHeight="1" thickTop="1" x14ac:dyDescent="0.75">
      <c r="C67" s="114"/>
      <c r="E67" s="114"/>
      <c r="G67" s="114"/>
      <c r="I67" s="114"/>
    </row>
    <row r="68" spans="1:9" s="88" customFormat="1" ht="21" customHeight="1" x14ac:dyDescent="0.75">
      <c r="C68" s="94"/>
      <c r="E68" s="94"/>
      <c r="G68" s="94"/>
      <c r="I68" s="94"/>
    </row>
    <row r="69" spans="1:9" ht="21" customHeight="1" x14ac:dyDescent="0.75">
      <c r="C69" s="1"/>
      <c r="E69" s="1"/>
      <c r="G69" s="1"/>
      <c r="I69" s="1"/>
    </row>
    <row r="70" spans="1:9" ht="21" customHeight="1" x14ac:dyDescent="0.75"/>
    <row r="71" spans="1:9" ht="21" customHeight="1" x14ac:dyDescent="0.75"/>
    <row r="72" spans="1:9" ht="21" customHeight="1" x14ac:dyDescent="0.75"/>
    <row r="73" spans="1:9" ht="21" customHeight="1" x14ac:dyDescent="0.75"/>
    <row r="74" spans="1:9" ht="21" customHeight="1" x14ac:dyDescent="0.75"/>
    <row r="75" spans="1:9" ht="21" customHeight="1" x14ac:dyDescent="0.75"/>
    <row r="76" spans="1:9" ht="21" customHeight="1" x14ac:dyDescent="0.75"/>
    <row r="77" spans="1:9" ht="21" customHeight="1" x14ac:dyDescent="0.75">
      <c r="A77" s="2" t="s">
        <v>148</v>
      </c>
    </row>
    <row r="78" spans="1:9" ht="21" customHeight="1" x14ac:dyDescent="0.75"/>
    <row r="79" spans="1:9" ht="24" customHeight="1" x14ac:dyDescent="0.75">
      <c r="C79" s="114">
        <f>C66-สินทรัพย์!C35</f>
        <v>0</v>
      </c>
      <c r="D79" s="114"/>
      <c r="E79" s="114">
        <f>E66-สินทรัพย์!E35</f>
        <v>0</v>
      </c>
      <c r="F79" s="114"/>
      <c r="G79" s="114">
        <f>G66-สินทรัพย์!G35</f>
        <v>0</v>
      </c>
      <c r="H79" s="114"/>
      <c r="I79" s="114">
        <f>I66-สินทรัพย์!I35</f>
        <v>0</v>
      </c>
    </row>
    <row r="80" spans="1:9" ht="24" customHeight="1" x14ac:dyDescent="0.75">
      <c r="C80" s="1"/>
    </row>
  </sheetData>
  <mergeCells count="12">
    <mergeCell ref="A36:I36"/>
    <mergeCell ref="A37:I37"/>
    <mergeCell ref="A38:I38"/>
    <mergeCell ref="A39:I39"/>
    <mergeCell ref="C41:F41"/>
    <mergeCell ref="G41:I41"/>
    <mergeCell ref="C6:F6"/>
    <mergeCell ref="G6:I6"/>
    <mergeCell ref="A1:I1"/>
    <mergeCell ref="A2:I2"/>
    <mergeCell ref="A3:I3"/>
    <mergeCell ref="A4:I4"/>
  </mergeCells>
  <phoneticPr fontId="17" type="noConversion"/>
  <pageMargins left="1" right="0.3" top="1" bottom="0.75" header="0.5" footer="0.3"/>
  <pageSetup paperSize="9" scale="85" orientation="portrait" r:id="rId1"/>
  <headerFooter alignWithMargins="0"/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L46"/>
  <sheetViews>
    <sheetView view="pageBreakPreview" topLeftCell="A30" zoomScaleNormal="100" zoomScaleSheetLayoutView="100" zoomScalePageLayoutView="70" workbookViewId="0">
      <selection activeCell="A39" sqref="A39:XFD39"/>
    </sheetView>
  </sheetViews>
  <sheetFormatPr defaultColWidth="9" defaultRowHeight="24" customHeight="1" x14ac:dyDescent="0.75"/>
  <cols>
    <col min="1" max="1" width="45.8984375" style="2" customWidth="1"/>
    <col min="2" max="2" width="9" style="2" customWidth="1"/>
    <col min="3" max="3" width="13.09765625" style="2" customWidth="1"/>
    <col min="4" max="4" width="1.09765625" style="2" customWidth="1"/>
    <col min="5" max="5" width="13.09765625" style="2" customWidth="1"/>
    <col min="6" max="6" width="1.09765625" style="2" customWidth="1"/>
    <col min="7" max="7" width="13.09765625" style="2" customWidth="1"/>
    <col min="8" max="8" width="1.09765625" style="2" customWidth="1"/>
    <col min="9" max="9" width="13.09765625" style="2" customWidth="1"/>
    <col min="10" max="255" width="9" style="2"/>
    <col min="256" max="256" width="43.59765625" style="2" customWidth="1"/>
    <col min="257" max="257" width="7.8984375" style="2" customWidth="1"/>
    <col min="258" max="258" width="1" style="2" customWidth="1"/>
    <col min="259" max="259" width="11.3984375" style="2" bestFit="1" customWidth="1"/>
    <col min="260" max="260" width="0.8984375" style="2" customWidth="1"/>
    <col min="261" max="261" width="11.3984375" style="2" bestFit="1" customWidth="1"/>
    <col min="262" max="262" width="0.8984375" style="2" customWidth="1"/>
    <col min="263" max="263" width="11.3984375" style="2" bestFit="1" customWidth="1"/>
    <col min="264" max="264" width="0.8984375" style="2" customWidth="1"/>
    <col min="265" max="265" width="11.3984375" style="2" bestFit="1" customWidth="1"/>
    <col min="266" max="511" width="9" style="2"/>
    <col min="512" max="512" width="43.59765625" style="2" customWidth="1"/>
    <col min="513" max="513" width="7.8984375" style="2" customWidth="1"/>
    <col min="514" max="514" width="1" style="2" customWidth="1"/>
    <col min="515" max="515" width="11.3984375" style="2" bestFit="1" customWidth="1"/>
    <col min="516" max="516" width="0.8984375" style="2" customWidth="1"/>
    <col min="517" max="517" width="11.3984375" style="2" bestFit="1" customWidth="1"/>
    <col min="518" max="518" width="0.8984375" style="2" customWidth="1"/>
    <col min="519" max="519" width="11.3984375" style="2" bestFit="1" customWidth="1"/>
    <col min="520" max="520" width="0.8984375" style="2" customWidth="1"/>
    <col min="521" max="521" width="11.3984375" style="2" bestFit="1" customWidth="1"/>
    <col min="522" max="767" width="9" style="2"/>
    <col min="768" max="768" width="43.59765625" style="2" customWidth="1"/>
    <col min="769" max="769" width="7.8984375" style="2" customWidth="1"/>
    <col min="770" max="770" width="1" style="2" customWidth="1"/>
    <col min="771" max="771" width="11.3984375" style="2" bestFit="1" customWidth="1"/>
    <col min="772" max="772" width="0.8984375" style="2" customWidth="1"/>
    <col min="773" max="773" width="11.3984375" style="2" bestFit="1" customWidth="1"/>
    <col min="774" max="774" width="0.8984375" style="2" customWidth="1"/>
    <col min="775" max="775" width="11.3984375" style="2" bestFit="1" customWidth="1"/>
    <col min="776" max="776" width="0.8984375" style="2" customWidth="1"/>
    <col min="777" max="777" width="11.3984375" style="2" bestFit="1" customWidth="1"/>
    <col min="778" max="1023" width="9" style="2"/>
    <col min="1024" max="1024" width="43.59765625" style="2" customWidth="1"/>
    <col min="1025" max="1025" width="7.8984375" style="2" customWidth="1"/>
    <col min="1026" max="1026" width="1" style="2" customWidth="1"/>
    <col min="1027" max="1027" width="11.3984375" style="2" bestFit="1" customWidth="1"/>
    <col min="1028" max="1028" width="0.8984375" style="2" customWidth="1"/>
    <col min="1029" max="1029" width="11.3984375" style="2" bestFit="1" customWidth="1"/>
    <col min="1030" max="1030" width="0.8984375" style="2" customWidth="1"/>
    <col min="1031" max="1031" width="11.3984375" style="2" bestFit="1" customWidth="1"/>
    <col min="1032" max="1032" width="0.8984375" style="2" customWidth="1"/>
    <col min="1033" max="1033" width="11.3984375" style="2" bestFit="1" customWidth="1"/>
    <col min="1034" max="1279" width="9" style="2"/>
    <col min="1280" max="1280" width="43.59765625" style="2" customWidth="1"/>
    <col min="1281" max="1281" width="7.8984375" style="2" customWidth="1"/>
    <col min="1282" max="1282" width="1" style="2" customWidth="1"/>
    <col min="1283" max="1283" width="11.3984375" style="2" bestFit="1" customWidth="1"/>
    <col min="1284" max="1284" width="0.8984375" style="2" customWidth="1"/>
    <col min="1285" max="1285" width="11.3984375" style="2" bestFit="1" customWidth="1"/>
    <col min="1286" max="1286" width="0.8984375" style="2" customWidth="1"/>
    <col min="1287" max="1287" width="11.3984375" style="2" bestFit="1" customWidth="1"/>
    <col min="1288" max="1288" width="0.8984375" style="2" customWidth="1"/>
    <col min="1289" max="1289" width="11.3984375" style="2" bestFit="1" customWidth="1"/>
    <col min="1290" max="1535" width="9" style="2"/>
    <col min="1536" max="1536" width="43.59765625" style="2" customWidth="1"/>
    <col min="1537" max="1537" width="7.8984375" style="2" customWidth="1"/>
    <col min="1538" max="1538" width="1" style="2" customWidth="1"/>
    <col min="1539" max="1539" width="11.3984375" style="2" bestFit="1" customWidth="1"/>
    <col min="1540" max="1540" width="0.8984375" style="2" customWidth="1"/>
    <col min="1541" max="1541" width="11.3984375" style="2" bestFit="1" customWidth="1"/>
    <col min="1542" max="1542" width="0.8984375" style="2" customWidth="1"/>
    <col min="1543" max="1543" width="11.3984375" style="2" bestFit="1" customWidth="1"/>
    <col min="1544" max="1544" width="0.8984375" style="2" customWidth="1"/>
    <col min="1545" max="1545" width="11.3984375" style="2" bestFit="1" customWidth="1"/>
    <col min="1546" max="1791" width="9" style="2"/>
    <col min="1792" max="1792" width="43.59765625" style="2" customWidth="1"/>
    <col min="1793" max="1793" width="7.8984375" style="2" customWidth="1"/>
    <col min="1794" max="1794" width="1" style="2" customWidth="1"/>
    <col min="1795" max="1795" width="11.3984375" style="2" bestFit="1" customWidth="1"/>
    <col min="1796" max="1796" width="0.8984375" style="2" customWidth="1"/>
    <col min="1797" max="1797" width="11.3984375" style="2" bestFit="1" customWidth="1"/>
    <col min="1798" max="1798" width="0.8984375" style="2" customWidth="1"/>
    <col min="1799" max="1799" width="11.3984375" style="2" bestFit="1" customWidth="1"/>
    <col min="1800" max="1800" width="0.8984375" style="2" customWidth="1"/>
    <col min="1801" max="1801" width="11.3984375" style="2" bestFit="1" customWidth="1"/>
    <col min="1802" max="2047" width="9" style="2"/>
    <col min="2048" max="2048" width="43.59765625" style="2" customWidth="1"/>
    <col min="2049" max="2049" width="7.8984375" style="2" customWidth="1"/>
    <col min="2050" max="2050" width="1" style="2" customWidth="1"/>
    <col min="2051" max="2051" width="11.3984375" style="2" bestFit="1" customWidth="1"/>
    <col min="2052" max="2052" width="0.8984375" style="2" customWidth="1"/>
    <col min="2053" max="2053" width="11.3984375" style="2" bestFit="1" customWidth="1"/>
    <col min="2054" max="2054" width="0.8984375" style="2" customWidth="1"/>
    <col min="2055" max="2055" width="11.3984375" style="2" bestFit="1" customWidth="1"/>
    <col min="2056" max="2056" width="0.8984375" style="2" customWidth="1"/>
    <col min="2057" max="2057" width="11.3984375" style="2" bestFit="1" customWidth="1"/>
    <col min="2058" max="2303" width="9" style="2"/>
    <col min="2304" max="2304" width="43.59765625" style="2" customWidth="1"/>
    <col min="2305" max="2305" width="7.8984375" style="2" customWidth="1"/>
    <col min="2306" max="2306" width="1" style="2" customWidth="1"/>
    <col min="2307" max="2307" width="11.3984375" style="2" bestFit="1" customWidth="1"/>
    <col min="2308" max="2308" width="0.8984375" style="2" customWidth="1"/>
    <col min="2309" max="2309" width="11.3984375" style="2" bestFit="1" customWidth="1"/>
    <col min="2310" max="2310" width="0.8984375" style="2" customWidth="1"/>
    <col min="2311" max="2311" width="11.3984375" style="2" bestFit="1" customWidth="1"/>
    <col min="2312" max="2312" width="0.8984375" style="2" customWidth="1"/>
    <col min="2313" max="2313" width="11.3984375" style="2" bestFit="1" customWidth="1"/>
    <col min="2314" max="2559" width="9" style="2"/>
    <col min="2560" max="2560" width="43.59765625" style="2" customWidth="1"/>
    <col min="2561" max="2561" width="7.8984375" style="2" customWidth="1"/>
    <col min="2562" max="2562" width="1" style="2" customWidth="1"/>
    <col min="2563" max="2563" width="11.3984375" style="2" bestFit="1" customWidth="1"/>
    <col min="2564" max="2564" width="0.8984375" style="2" customWidth="1"/>
    <col min="2565" max="2565" width="11.3984375" style="2" bestFit="1" customWidth="1"/>
    <col min="2566" max="2566" width="0.8984375" style="2" customWidth="1"/>
    <col min="2567" max="2567" width="11.3984375" style="2" bestFit="1" customWidth="1"/>
    <col min="2568" max="2568" width="0.8984375" style="2" customWidth="1"/>
    <col min="2569" max="2569" width="11.3984375" style="2" bestFit="1" customWidth="1"/>
    <col min="2570" max="2815" width="9" style="2"/>
    <col min="2816" max="2816" width="43.59765625" style="2" customWidth="1"/>
    <col min="2817" max="2817" width="7.8984375" style="2" customWidth="1"/>
    <col min="2818" max="2818" width="1" style="2" customWidth="1"/>
    <col min="2819" max="2819" width="11.3984375" style="2" bestFit="1" customWidth="1"/>
    <col min="2820" max="2820" width="0.8984375" style="2" customWidth="1"/>
    <col min="2821" max="2821" width="11.3984375" style="2" bestFit="1" customWidth="1"/>
    <col min="2822" max="2822" width="0.8984375" style="2" customWidth="1"/>
    <col min="2823" max="2823" width="11.3984375" style="2" bestFit="1" customWidth="1"/>
    <col min="2824" max="2824" width="0.8984375" style="2" customWidth="1"/>
    <col min="2825" max="2825" width="11.3984375" style="2" bestFit="1" customWidth="1"/>
    <col min="2826" max="3071" width="9" style="2"/>
    <col min="3072" max="3072" width="43.59765625" style="2" customWidth="1"/>
    <col min="3073" max="3073" width="7.8984375" style="2" customWidth="1"/>
    <col min="3074" max="3074" width="1" style="2" customWidth="1"/>
    <col min="3075" max="3075" width="11.3984375" style="2" bestFit="1" customWidth="1"/>
    <col min="3076" max="3076" width="0.8984375" style="2" customWidth="1"/>
    <col min="3077" max="3077" width="11.3984375" style="2" bestFit="1" customWidth="1"/>
    <col min="3078" max="3078" width="0.8984375" style="2" customWidth="1"/>
    <col min="3079" max="3079" width="11.3984375" style="2" bestFit="1" customWidth="1"/>
    <col min="3080" max="3080" width="0.8984375" style="2" customWidth="1"/>
    <col min="3081" max="3081" width="11.3984375" style="2" bestFit="1" customWidth="1"/>
    <col min="3082" max="3327" width="9" style="2"/>
    <col min="3328" max="3328" width="43.59765625" style="2" customWidth="1"/>
    <col min="3329" max="3329" width="7.8984375" style="2" customWidth="1"/>
    <col min="3330" max="3330" width="1" style="2" customWidth="1"/>
    <col min="3331" max="3331" width="11.3984375" style="2" bestFit="1" customWidth="1"/>
    <col min="3332" max="3332" width="0.8984375" style="2" customWidth="1"/>
    <col min="3333" max="3333" width="11.3984375" style="2" bestFit="1" customWidth="1"/>
    <col min="3334" max="3334" width="0.8984375" style="2" customWidth="1"/>
    <col min="3335" max="3335" width="11.3984375" style="2" bestFit="1" customWidth="1"/>
    <col min="3336" max="3336" width="0.8984375" style="2" customWidth="1"/>
    <col min="3337" max="3337" width="11.3984375" style="2" bestFit="1" customWidth="1"/>
    <col min="3338" max="3583" width="9" style="2"/>
    <col min="3584" max="3584" width="43.59765625" style="2" customWidth="1"/>
    <col min="3585" max="3585" width="7.8984375" style="2" customWidth="1"/>
    <col min="3586" max="3586" width="1" style="2" customWidth="1"/>
    <col min="3587" max="3587" width="11.3984375" style="2" bestFit="1" customWidth="1"/>
    <col min="3588" max="3588" width="0.8984375" style="2" customWidth="1"/>
    <col min="3589" max="3589" width="11.3984375" style="2" bestFit="1" customWidth="1"/>
    <col min="3590" max="3590" width="0.8984375" style="2" customWidth="1"/>
    <col min="3591" max="3591" width="11.3984375" style="2" bestFit="1" customWidth="1"/>
    <col min="3592" max="3592" width="0.8984375" style="2" customWidth="1"/>
    <col min="3593" max="3593" width="11.3984375" style="2" bestFit="1" customWidth="1"/>
    <col min="3594" max="3839" width="9" style="2"/>
    <col min="3840" max="3840" width="43.59765625" style="2" customWidth="1"/>
    <col min="3841" max="3841" width="7.8984375" style="2" customWidth="1"/>
    <col min="3842" max="3842" width="1" style="2" customWidth="1"/>
    <col min="3843" max="3843" width="11.3984375" style="2" bestFit="1" customWidth="1"/>
    <col min="3844" max="3844" width="0.8984375" style="2" customWidth="1"/>
    <col min="3845" max="3845" width="11.3984375" style="2" bestFit="1" customWidth="1"/>
    <col min="3846" max="3846" width="0.8984375" style="2" customWidth="1"/>
    <col min="3847" max="3847" width="11.3984375" style="2" bestFit="1" customWidth="1"/>
    <col min="3848" max="3848" width="0.8984375" style="2" customWidth="1"/>
    <col min="3849" max="3849" width="11.3984375" style="2" bestFit="1" customWidth="1"/>
    <col min="3850" max="4095" width="9" style="2"/>
    <col min="4096" max="4096" width="43.59765625" style="2" customWidth="1"/>
    <col min="4097" max="4097" width="7.8984375" style="2" customWidth="1"/>
    <col min="4098" max="4098" width="1" style="2" customWidth="1"/>
    <col min="4099" max="4099" width="11.3984375" style="2" bestFit="1" customWidth="1"/>
    <col min="4100" max="4100" width="0.8984375" style="2" customWidth="1"/>
    <col min="4101" max="4101" width="11.3984375" style="2" bestFit="1" customWidth="1"/>
    <col min="4102" max="4102" width="0.8984375" style="2" customWidth="1"/>
    <col min="4103" max="4103" width="11.3984375" style="2" bestFit="1" customWidth="1"/>
    <col min="4104" max="4104" width="0.8984375" style="2" customWidth="1"/>
    <col min="4105" max="4105" width="11.3984375" style="2" bestFit="1" customWidth="1"/>
    <col min="4106" max="4351" width="9" style="2"/>
    <col min="4352" max="4352" width="43.59765625" style="2" customWidth="1"/>
    <col min="4353" max="4353" width="7.8984375" style="2" customWidth="1"/>
    <col min="4354" max="4354" width="1" style="2" customWidth="1"/>
    <col min="4355" max="4355" width="11.3984375" style="2" bestFit="1" customWidth="1"/>
    <col min="4356" max="4356" width="0.8984375" style="2" customWidth="1"/>
    <col min="4357" max="4357" width="11.3984375" style="2" bestFit="1" customWidth="1"/>
    <col min="4358" max="4358" width="0.8984375" style="2" customWidth="1"/>
    <col min="4359" max="4359" width="11.3984375" style="2" bestFit="1" customWidth="1"/>
    <col min="4360" max="4360" width="0.8984375" style="2" customWidth="1"/>
    <col min="4361" max="4361" width="11.3984375" style="2" bestFit="1" customWidth="1"/>
    <col min="4362" max="4607" width="9" style="2"/>
    <col min="4608" max="4608" width="43.59765625" style="2" customWidth="1"/>
    <col min="4609" max="4609" width="7.8984375" style="2" customWidth="1"/>
    <col min="4610" max="4610" width="1" style="2" customWidth="1"/>
    <col min="4611" max="4611" width="11.3984375" style="2" bestFit="1" customWidth="1"/>
    <col min="4612" max="4612" width="0.8984375" style="2" customWidth="1"/>
    <col min="4613" max="4613" width="11.3984375" style="2" bestFit="1" customWidth="1"/>
    <col min="4614" max="4614" width="0.8984375" style="2" customWidth="1"/>
    <col min="4615" max="4615" width="11.3984375" style="2" bestFit="1" customWidth="1"/>
    <col min="4616" max="4616" width="0.8984375" style="2" customWidth="1"/>
    <col min="4617" max="4617" width="11.3984375" style="2" bestFit="1" customWidth="1"/>
    <col min="4618" max="4863" width="9" style="2"/>
    <col min="4864" max="4864" width="43.59765625" style="2" customWidth="1"/>
    <col min="4865" max="4865" width="7.8984375" style="2" customWidth="1"/>
    <col min="4866" max="4866" width="1" style="2" customWidth="1"/>
    <col min="4867" max="4867" width="11.3984375" style="2" bestFit="1" customWidth="1"/>
    <col min="4868" max="4868" width="0.8984375" style="2" customWidth="1"/>
    <col min="4869" max="4869" width="11.3984375" style="2" bestFit="1" customWidth="1"/>
    <col min="4870" max="4870" width="0.8984375" style="2" customWidth="1"/>
    <col min="4871" max="4871" width="11.3984375" style="2" bestFit="1" customWidth="1"/>
    <col min="4872" max="4872" width="0.8984375" style="2" customWidth="1"/>
    <col min="4873" max="4873" width="11.3984375" style="2" bestFit="1" customWidth="1"/>
    <col min="4874" max="5119" width="9" style="2"/>
    <col min="5120" max="5120" width="43.59765625" style="2" customWidth="1"/>
    <col min="5121" max="5121" width="7.8984375" style="2" customWidth="1"/>
    <col min="5122" max="5122" width="1" style="2" customWidth="1"/>
    <col min="5123" max="5123" width="11.3984375" style="2" bestFit="1" customWidth="1"/>
    <col min="5124" max="5124" width="0.8984375" style="2" customWidth="1"/>
    <col min="5125" max="5125" width="11.3984375" style="2" bestFit="1" customWidth="1"/>
    <col min="5126" max="5126" width="0.8984375" style="2" customWidth="1"/>
    <col min="5127" max="5127" width="11.3984375" style="2" bestFit="1" customWidth="1"/>
    <col min="5128" max="5128" width="0.8984375" style="2" customWidth="1"/>
    <col min="5129" max="5129" width="11.3984375" style="2" bestFit="1" customWidth="1"/>
    <col min="5130" max="5375" width="9" style="2"/>
    <col min="5376" max="5376" width="43.59765625" style="2" customWidth="1"/>
    <col min="5377" max="5377" width="7.8984375" style="2" customWidth="1"/>
    <col min="5378" max="5378" width="1" style="2" customWidth="1"/>
    <col min="5379" max="5379" width="11.3984375" style="2" bestFit="1" customWidth="1"/>
    <col min="5380" max="5380" width="0.8984375" style="2" customWidth="1"/>
    <col min="5381" max="5381" width="11.3984375" style="2" bestFit="1" customWidth="1"/>
    <col min="5382" max="5382" width="0.8984375" style="2" customWidth="1"/>
    <col min="5383" max="5383" width="11.3984375" style="2" bestFit="1" customWidth="1"/>
    <col min="5384" max="5384" width="0.8984375" style="2" customWidth="1"/>
    <col min="5385" max="5385" width="11.3984375" style="2" bestFit="1" customWidth="1"/>
    <col min="5386" max="5631" width="9" style="2"/>
    <col min="5632" max="5632" width="43.59765625" style="2" customWidth="1"/>
    <col min="5633" max="5633" width="7.8984375" style="2" customWidth="1"/>
    <col min="5634" max="5634" width="1" style="2" customWidth="1"/>
    <col min="5635" max="5635" width="11.3984375" style="2" bestFit="1" customWidth="1"/>
    <col min="5636" max="5636" width="0.8984375" style="2" customWidth="1"/>
    <col min="5637" max="5637" width="11.3984375" style="2" bestFit="1" customWidth="1"/>
    <col min="5638" max="5638" width="0.8984375" style="2" customWidth="1"/>
    <col min="5639" max="5639" width="11.3984375" style="2" bestFit="1" customWidth="1"/>
    <col min="5640" max="5640" width="0.8984375" style="2" customWidth="1"/>
    <col min="5641" max="5641" width="11.3984375" style="2" bestFit="1" customWidth="1"/>
    <col min="5642" max="5887" width="9" style="2"/>
    <col min="5888" max="5888" width="43.59765625" style="2" customWidth="1"/>
    <col min="5889" max="5889" width="7.8984375" style="2" customWidth="1"/>
    <col min="5890" max="5890" width="1" style="2" customWidth="1"/>
    <col min="5891" max="5891" width="11.3984375" style="2" bestFit="1" customWidth="1"/>
    <col min="5892" max="5892" width="0.8984375" style="2" customWidth="1"/>
    <col min="5893" max="5893" width="11.3984375" style="2" bestFit="1" customWidth="1"/>
    <col min="5894" max="5894" width="0.8984375" style="2" customWidth="1"/>
    <col min="5895" max="5895" width="11.3984375" style="2" bestFit="1" customWidth="1"/>
    <col min="5896" max="5896" width="0.8984375" style="2" customWidth="1"/>
    <col min="5897" max="5897" width="11.3984375" style="2" bestFit="1" customWidth="1"/>
    <col min="5898" max="6143" width="9" style="2"/>
    <col min="6144" max="6144" width="43.59765625" style="2" customWidth="1"/>
    <col min="6145" max="6145" width="7.8984375" style="2" customWidth="1"/>
    <col min="6146" max="6146" width="1" style="2" customWidth="1"/>
    <col min="6147" max="6147" width="11.3984375" style="2" bestFit="1" customWidth="1"/>
    <col min="6148" max="6148" width="0.8984375" style="2" customWidth="1"/>
    <col min="6149" max="6149" width="11.3984375" style="2" bestFit="1" customWidth="1"/>
    <col min="6150" max="6150" width="0.8984375" style="2" customWidth="1"/>
    <col min="6151" max="6151" width="11.3984375" style="2" bestFit="1" customWidth="1"/>
    <col min="6152" max="6152" width="0.8984375" style="2" customWidth="1"/>
    <col min="6153" max="6153" width="11.3984375" style="2" bestFit="1" customWidth="1"/>
    <col min="6154" max="6399" width="9" style="2"/>
    <col min="6400" max="6400" width="43.59765625" style="2" customWidth="1"/>
    <col min="6401" max="6401" width="7.8984375" style="2" customWidth="1"/>
    <col min="6402" max="6402" width="1" style="2" customWidth="1"/>
    <col min="6403" max="6403" width="11.3984375" style="2" bestFit="1" customWidth="1"/>
    <col min="6404" max="6404" width="0.8984375" style="2" customWidth="1"/>
    <col min="6405" max="6405" width="11.3984375" style="2" bestFit="1" customWidth="1"/>
    <col min="6406" max="6406" width="0.8984375" style="2" customWidth="1"/>
    <col min="6407" max="6407" width="11.3984375" style="2" bestFit="1" customWidth="1"/>
    <col min="6408" max="6408" width="0.8984375" style="2" customWidth="1"/>
    <col min="6409" max="6409" width="11.3984375" style="2" bestFit="1" customWidth="1"/>
    <col min="6410" max="6655" width="9" style="2"/>
    <col min="6656" max="6656" width="43.59765625" style="2" customWidth="1"/>
    <col min="6657" max="6657" width="7.8984375" style="2" customWidth="1"/>
    <col min="6658" max="6658" width="1" style="2" customWidth="1"/>
    <col min="6659" max="6659" width="11.3984375" style="2" bestFit="1" customWidth="1"/>
    <col min="6660" max="6660" width="0.8984375" style="2" customWidth="1"/>
    <col min="6661" max="6661" width="11.3984375" style="2" bestFit="1" customWidth="1"/>
    <col min="6662" max="6662" width="0.8984375" style="2" customWidth="1"/>
    <col min="6663" max="6663" width="11.3984375" style="2" bestFit="1" customWidth="1"/>
    <col min="6664" max="6664" width="0.8984375" style="2" customWidth="1"/>
    <col min="6665" max="6665" width="11.3984375" style="2" bestFit="1" customWidth="1"/>
    <col min="6666" max="6911" width="9" style="2"/>
    <col min="6912" max="6912" width="43.59765625" style="2" customWidth="1"/>
    <col min="6913" max="6913" width="7.8984375" style="2" customWidth="1"/>
    <col min="6914" max="6914" width="1" style="2" customWidth="1"/>
    <col min="6915" max="6915" width="11.3984375" style="2" bestFit="1" customWidth="1"/>
    <col min="6916" max="6916" width="0.8984375" style="2" customWidth="1"/>
    <col min="6917" max="6917" width="11.3984375" style="2" bestFit="1" customWidth="1"/>
    <col min="6918" max="6918" width="0.8984375" style="2" customWidth="1"/>
    <col min="6919" max="6919" width="11.3984375" style="2" bestFit="1" customWidth="1"/>
    <col min="6920" max="6920" width="0.8984375" style="2" customWidth="1"/>
    <col min="6921" max="6921" width="11.3984375" style="2" bestFit="1" customWidth="1"/>
    <col min="6922" max="7167" width="9" style="2"/>
    <col min="7168" max="7168" width="43.59765625" style="2" customWidth="1"/>
    <col min="7169" max="7169" width="7.8984375" style="2" customWidth="1"/>
    <col min="7170" max="7170" width="1" style="2" customWidth="1"/>
    <col min="7171" max="7171" width="11.3984375" style="2" bestFit="1" customWidth="1"/>
    <col min="7172" max="7172" width="0.8984375" style="2" customWidth="1"/>
    <col min="7173" max="7173" width="11.3984375" style="2" bestFit="1" customWidth="1"/>
    <col min="7174" max="7174" width="0.8984375" style="2" customWidth="1"/>
    <col min="7175" max="7175" width="11.3984375" style="2" bestFit="1" customWidth="1"/>
    <col min="7176" max="7176" width="0.8984375" style="2" customWidth="1"/>
    <col min="7177" max="7177" width="11.3984375" style="2" bestFit="1" customWidth="1"/>
    <col min="7178" max="7423" width="9" style="2"/>
    <col min="7424" max="7424" width="43.59765625" style="2" customWidth="1"/>
    <col min="7425" max="7425" width="7.8984375" style="2" customWidth="1"/>
    <col min="7426" max="7426" width="1" style="2" customWidth="1"/>
    <col min="7427" max="7427" width="11.3984375" style="2" bestFit="1" customWidth="1"/>
    <col min="7428" max="7428" width="0.8984375" style="2" customWidth="1"/>
    <col min="7429" max="7429" width="11.3984375" style="2" bestFit="1" customWidth="1"/>
    <col min="7430" max="7430" width="0.8984375" style="2" customWidth="1"/>
    <col min="7431" max="7431" width="11.3984375" style="2" bestFit="1" customWidth="1"/>
    <col min="7432" max="7432" width="0.8984375" style="2" customWidth="1"/>
    <col min="7433" max="7433" width="11.3984375" style="2" bestFit="1" customWidth="1"/>
    <col min="7434" max="7679" width="9" style="2"/>
    <col min="7680" max="7680" width="43.59765625" style="2" customWidth="1"/>
    <col min="7681" max="7681" width="7.8984375" style="2" customWidth="1"/>
    <col min="7682" max="7682" width="1" style="2" customWidth="1"/>
    <col min="7683" max="7683" width="11.3984375" style="2" bestFit="1" customWidth="1"/>
    <col min="7684" max="7684" width="0.8984375" style="2" customWidth="1"/>
    <col min="7685" max="7685" width="11.3984375" style="2" bestFit="1" customWidth="1"/>
    <col min="7686" max="7686" width="0.8984375" style="2" customWidth="1"/>
    <col min="7687" max="7687" width="11.3984375" style="2" bestFit="1" customWidth="1"/>
    <col min="7688" max="7688" width="0.8984375" style="2" customWidth="1"/>
    <col min="7689" max="7689" width="11.3984375" style="2" bestFit="1" customWidth="1"/>
    <col min="7690" max="7935" width="9" style="2"/>
    <col min="7936" max="7936" width="43.59765625" style="2" customWidth="1"/>
    <col min="7937" max="7937" width="7.8984375" style="2" customWidth="1"/>
    <col min="7938" max="7938" width="1" style="2" customWidth="1"/>
    <col min="7939" max="7939" width="11.3984375" style="2" bestFit="1" customWidth="1"/>
    <col min="7940" max="7940" width="0.8984375" style="2" customWidth="1"/>
    <col min="7941" max="7941" width="11.3984375" style="2" bestFit="1" customWidth="1"/>
    <col min="7942" max="7942" width="0.8984375" style="2" customWidth="1"/>
    <col min="7943" max="7943" width="11.3984375" style="2" bestFit="1" customWidth="1"/>
    <col min="7944" max="7944" width="0.8984375" style="2" customWidth="1"/>
    <col min="7945" max="7945" width="11.3984375" style="2" bestFit="1" customWidth="1"/>
    <col min="7946" max="8191" width="9" style="2"/>
    <col min="8192" max="8192" width="43.59765625" style="2" customWidth="1"/>
    <col min="8193" max="8193" width="7.8984375" style="2" customWidth="1"/>
    <col min="8194" max="8194" width="1" style="2" customWidth="1"/>
    <col min="8195" max="8195" width="11.3984375" style="2" bestFit="1" customWidth="1"/>
    <col min="8196" max="8196" width="0.8984375" style="2" customWidth="1"/>
    <col min="8197" max="8197" width="11.3984375" style="2" bestFit="1" customWidth="1"/>
    <col min="8198" max="8198" width="0.8984375" style="2" customWidth="1"/>
    <col min="8199" max="8199" width="11.3984375" style="2" bestFit="1" customWidth="1"/>
    <col min="8200" max="8200" width="0.8984375" style="2" customWidth="1"/>
    <col min="8201" max="8201" width="11.3984375" style="2" bestFit="1" customWidth="1"/>
    <col min="8202" max="8447" width="9" style="2"/>
    <col min="8448" max="8448" width="43.59765625" style="2" customWidth="1"/>
    <col min="8449" max="8449" width="7.8984375" style="2" customWidth="1"/>
    <col min="8450" max="8450" width="1" style="2" customWidth="1"/>
    <col min="8451" max="8451" width="11.3984375" style="2" bestFit="1" customWidth="1"/>
    <col min="8452" max="8452" width="0.8984375" style="2" customWidth="1"/>
    <col min="8453" max="8453" width="11.3984375" style="2" bestFit="1" customWidth="1"/>
    <col min="8454" max="8454" width="0.8984375" style="2" customWidth="1"/>
    <col min="8455" max="8455" width="11.3984375" style="2" bestFit="1" customWidth="1"/>
    <col min="8456" max="8456" width="0.8984375" style="2" customWidth="1"/>
    <col min="8457" max="8457" width="11.3984375" style="2" bestFit="1" customWidth="1"/>
    <col min="8458" max="8703" width="9" style="2"/>
    <col min="8704" max="8704" width="43.59765625" style="2" customWidth="1"/>
    <col min="8705" max="8705" width="7.8984375" style="2" customWidth="1"/>
    <col min="8706" max="8706" width="1" style="2" customWidth="1"/>
    <col min="8707" max="8707" width="11.3984375" style="2" bestFit="1" customWidth="1"/>
    <col min="8708" max="8708" width="0.8984375" style="2" customWidth="1"/>
    <col min="8709" max="8709" width="11.3984375" style="2" bestFit="1" customWidth="1"/>
    <col min="8710" max="8710" width="0.8984375" style="2" customWidth="1"/>
    <col min="8711" max="8711" width="11.3984375" style="2" bestFit="1" customWidth="1"/>
    <col min="8712" max="8712" width="0.8984375" style="2" customWidth="1"/>
    <col min="8713" max="8713" width="11.3984375" style="2" bestFit="1" customWidth="1"/>
    <col min="8714" max="8959" width="9" style="2"/>
    <col min="8960" max="8960" width="43.59765625" style="2" customWidth="1"/>
    <col min="8961" max="8961" width="7.8984375" style="2" customWidth="1"/>
    <col min="8962" max="8962" width="1" style="2" customWidth="1"/>
    <col min="8963" max="8963" width="11.3984375" style="2" bestFit="1" customWidth="1"/>
    <col min="8964" max="8964" width="0.8984375" style="2" customWidth="1"/>
    <col min="8965" max="8965" width="11.3984375" style="2" bestFit="1" customWidth="1"/>
    <col min="8966" max="8966" width="0.8984375" style="2" customWidth="1"/>
    <col min="8967" max="8967" width="11.3984375" style="2" bestFit="1" customWidth="1"/>
    <col min="8968" max="8968" width="0.8984375" style="2" customWidth="1"/>
    <col min="8969" max="8969" width="11.3984375" style="2" bestFit="1" customWidth="1"/>
    <col min="8970" max="9215" width="9" style="2"/>
    <col min="9216" max="9216" width="43.59765625" style="2" customWidth="1"/>
    <col min="9217" max="9217" width="7.8984375" style="2" customWidth="1"/>
    <col min="9218" max="9218" width="1" style="2" customWidth="1"/>
    <col min="9219" max="9219" width="11.3984375" style="2" bestFit="1" customWidth="1"/>
    <col min="9220" max="9220" width="0.8984375" style="2" customWidth="1"/>
    <col min="9221" max="9221" width="11.3984375" style="2" bestFit="1" customWidth="1"/>
    <col min="9222" max="9222" width="0.8984375" style="2" customWidth="1"/>
    <col min="9223" max="9223" width="11.3984375" style="2" bestFit="1" customWidth="1"/>
    <col min="9224" max="9224" width="0.8984375" style="2" customWidth="1"/>
    <col min="9225" max="9225" width="11.3984375" style="2" bestFit="1" customWidth="1"/>
    <col min="9226" max="9471" width="9" style="2"/>
    <col min="9472" max="9472" width="43.59765625" style="2" customWidth="1"/>
    <col min="9473" max="9473" width="7.8984375" style="2" customWidth="1"/>
    <col min="9474" max="9474" width="1" style="2" customWidth="1"/>
    <col min="9475" max="9475" width="11.3984375" style="2" bestFit="1" customWidth="1"/>
    <col min="9476" max="9476" width="0.8984375" style="2" customWidth="1"/>
    <col min="9477" max="9477" width="11.3984375" style="2" bestFit="1" customWidth="1"/>
    <col min="9478" max="9478" width="0.8984375" style="2" customWidth="1"/>
    <col min="9479" max="9479" width="11.3984375" style="2" bestFit="1" customWidth="1"/>
    <col min="9480" max="9480" width="0.8984375" style="2" customWidth="1"/>
    <col min="9481" max="9481" width="11.3984375" style="2" bestFit="1" customWidth="1"/>
    <col min="9482" max="9727" width="9" style="2"/>
    <col min="9728" max="9728" width="43.59765625" style="2" customWidth="1"/>
    <col min="9729" max="9729" width="7.8984375" style="2" customWidth="1"/>
    <col min="9730" max="9730" width="1" style="2" customWidth="1"/>
    <col min="9731" max="9731" width="11.3984375" style="2" bestFit="1" customWidth="1"/>
    <col min="9732" max="9732" width="0.8984375" style="2" customWidth="1"/>
    <col min="9733" max="9733" width="11.3984375" style="2" bestFit="1" customWidth="1"/>
    <col min="9734" max="9734" width="0.8984375" style="2" customWidth="1"/>
    <col min="9735" max="9735" width="11.3984375" style="2" bestFit="1" customWidth="1"/>
    <col min="9736" max="9736" width="0.8984375" style="2" customWidth="1"/>
    <col min="9737" max="9737" width="11.3984375" style="2" bestFit="1" customWidth="1"/>
    <col min="9738" max="9983" width="9" style="2"/>
    <col min="9984" max="9984" width="43.59765625" style="2" customWidth="1"/>
    <col min="9985" max="9985" width="7.8984375" style="2" customWidth="1"/>
    <col min="9986" max="9986" width="1" style="2" customWidth="1"/>
    <col min="9987" max="9987" width="11.3984375" style="2" bestFit="1" customWidth="1"/>
    <col min="9988" max="9988" width="0.8984375" style="2" customWidth="1"/>
    <col min="9989" max="9989" width="11.3984375" style="2" bestFit="1" customWidth="1"/>
    <col min="9990" max="9990" width="0.8984375" style="2" customWidth="1"/>
    <col min="9991" max="9991" width="11.3984375" style="2" bestFit="1" customWidth="1"/>
    <col min="9992" max="9992" width="0.8984375" style="2" customWidth="1"/>
    <col min="9993" max="9993" width="11.3984375" style="2" bestFit="1" customWidth="1"/>
    <col min="9994" max="10239" width="9" style="2"/>
    <col min="10240" max="10240" width="43.59765625" style="2" customWidth="1"/>
    <col min="10241" max="10241" width="7.8984375" style="2" customWidth="1"/>
    <col min="10242" max="10242" width="1" style="2" customWidth="1"/>
    <col min="10243" max="10243" width="11.3984375" style="2" bestFit="1" customWidth="1"/>
    <col min="10244" max="10244" width="0.8984375" style="2" customWidth="1"/>
    <col min="10245" max="10245" width="11.3984375" style="2" bestFit="1" customWidth="1"/>
    <col min="10246" max="10246" width="0.8984375" style="2" customWidth="1"/>
    <col min="10247" max="10247" width="11.3984375" style="2" bestFit="1" customWidth="1"/>
    <col min="10248" max="10248" width="0.8984375" style="2" customWidth="1"/>
    <col min="10249" max="10249" width="11.3984375" style="2" bestFit="1" customWidth="1"/>
    <col min="10250" max="10495" width="9" style="2"/>
    <col min="10496" max="10496" width="43.59765625" style="2" customWidth="1"/>
    <col min="10497" max="10497" width="7.8984375" style="2" customWidth="1"/>
    <col min="10498" max="10498" width="1" style="2" customWidth="1"/>
    <col min="10499" max="10499" width="11.3984375" style="2" bestFit="1" customWidth="1"/>
    <col min="10500" max="10500" width="0.8984375" style="2" customWidth="1"/>
    <col min="10501" max="10501" width="11.3984375" style="2" bestFit="1" customWidth="1"/>
    <col min="10502" max="10502" width="0.8984375" style="2" customWidth="1"/>
    <col min="10503" max="10503" width="11.3984375" style="2" bestFit="1" customWidth="1"/>
    <col min="10504" max="10504" width="0.8984375" style="2" customWidth="1"/>
    <col min="10505" max="10505" width="11.3984375" style="2" bestFit="1" customWidth="1"/>
    <col min="10506" max="10751" width="9" style="2"/>
    <col min="10752" max="10752" width="43.59765625" style="2" customWidth="1"/>
    <col min="10753" max="10753" width="7.8984375" style="2" customWidth="1"/>
    <col min="10754" max="10754" width="1" style="2" customWidth="1"/>
    <col min="10755" max="10755" width="11.3984375" style="2" bestFit="1" customWidth="1"/>
    <col min="10756" max="10756" width="0.8984375" style="2" customWidth="1"/>
    <col min="10757" max="10757" width="11.3984375" style="2" bestFit="1" customWidth="1"/>
    <col min="10758" max="10758" width="0.8984375" style="2" customWidth="1"/>
    <col min="10759" max="10759" width="11.3984375" style="2" bestFit="1" customWidth="1"/>
    <col min="10760" max="10760" width="0.8984375" style="2" customWidth="1"/>
    <col min="10761" max="10761" width="11.3984375" style="2" bestFit="1" customWidth="1"/>
    <col min="10762" max="11007" width="9" style="2"/>
    <col min="11008" max="11008" width="43.59765625" style="2" customWidth="1"/>
    <col min="11009" max="11009" width="7.8984375" style="2" customWidth="1"/>
    <col min="11010" max="11010" width="1" style="2" customWidth="1"/>
    <col min="11011" max="11011" width="11.3984375" style="2" bestFit="1" customWidth="1"/>
    <col min="11012" max="11012" width="0.8984375" style="2" customWidth="1"/>
    <col min="11013" max="11013" width="11.3984375" style="2" bestFit="1" customWidth="1"/>
    <col min="11014" max="11014" width="0.8984375" style="2" customWidth="1"/>
    <col min="11015" max="11015" width="11.3984375" style="2" bestFit="1" customWidth="1"/>
    <col min="11016" max="11016" width="0.8984375" style="2" customWidth="1"/>
    <col min="11017" max="11017" width="11.3984375" style="2" bestFit="1" customWidth="1"/>
    <col min="11018" max="11263" width="9" style="2"/>
    <col min="11264" max="11264" width="43.59765625" style="2" customWidth="1"/>
    <col min="11265" max="11265" width="7.8984375" style="2" customWidth="1"/>
    <col min="11266" max="11266" width="1" style="2" customWidth="1"/>
    <col min="11267" max="11267" width="11.3984375" style="2" bestFit="1" customWidth="1"/>
    <col min="11268" max="11268" width="0.8984375" style="2" customWidth="1"/>
    <col min="11269" max="11269" width="11.3984375" style="2" bestFit="1" customWidth="1"/>
    <col min="11270" max="11270" width="0.8984375" style="2" customWidth="1"/>
    <col min="11271" max="11271" width="11.3984375" style="2" bestFit="1" customWidth="1"/>
    <col min="11272" max="11272" width="0.8984375" style="2" customWidth="1"/>
    <col min="11273" max="11273" width="11.3984375" style="2" bestFit="1" customWidth="1"/>
    <col min="11274" max="11519" width="9" style="2"/>
    <col min="11520" max="11520" width="43.59765625" style="2" customWidth="1"/>
    <col min="11521" max="11521" width="7.8984375" style="2" customWidth="1"/>
    <col min="11522" max="11522" width="1" style="2" customWidth="1"/>
    <col min="11523" max="11523" width="11.3984375" style="2" bestFit="1" customWidth="1"/>
    <col min="11524" max="11524" width="0.8984375" style="2" customWidth="1"/>
    <col min="11525" max="11525" width="11.3984375" style="2" bestFit="1" customWidth="1"/>
    <col min="11526" max="11526" width="0.8984375" style="2" customWidth="1"/>
    <col min="11527" max="11527" width="11.3984375" style="2" bestFit="1" customWidth="1"/>
    <col min="11528" max="11528" width="0.8984375" style="2" customWidth="1"/>
    <col min="11529" max="11529" width="11.3984375" style="2" bestFit="1" customWidth="1"/>
    <col min="11530" max="11775" width="9" style="2"/>
    <col min="11776" max="11776" width="43.59765625" style="2" customWidth="1"/>
    <col min="11777" max="11777" width="7.8984375" style="2" customWidth="1"/>
    <col min="11778" max="11778" width="1" style="2" customWidth="1"/>
    <col min="11779" max="11779" width="11.3984375" style="2" bestFit="1" customWidth="1"/>
    <col min="11780" max="11780" width="0.8984375" style="2" customWidth="1"/>
    <col min="11781" max="11781" width="11.3984375" style="2" bestFit="1" customWidth="1"/>
    <col min="11782" max="11782" width="0.8984375" style="2" customWidth="1"/>
    <col min="11783" max="11783" width="11.3984375" style="2" bestFit="1" customWidth="1"/>
    <col min="11784" max="11784" width="0.8984375" style="2" customWidth="1"/>
    <col min="11785" max="11785" width="11.3984375" style="2" bestFit="1" customWidth="1"/>
    <col min="11786" max="12031" width="9" style="2"/>
    <col min="12032" max="12032" width="43.59765625" style="2" customWidth="1"/>
    <col min="12033" max="12033" width="7.8984375" style="2" customWidth="1"/>
    <col min="12034" max="12034" width="1" style="2" customWidth="1"/>
    <col min="12035" max="12035" width="11.3984375" style="2" bestFit="1" customWidth="1"/>
    <col min="12036" max="12036" width="0.8984375" style="2" customWidth="1"/>
    <col min="12037" max="12037" width="11.3984375" style="2" bestFit="1" customWidth="1"/>
    <col min="12038" max="12038" width="0.8984375" style="2" customWidth="1"/>
    <col min="12039" max="12039" width="11.3984375" style="2" bestFit="1" customWidth="1"/>
    <col min="12040" max="12040" width="0.8984375" style="2" customWidth="1"/>
    <col min="12041" max="12041" width="11.3984375" style="2" bestFit="1" customWidth="1"/>
    <col min="12042" max="12287" width="9" style="2"/>
    <col min="12288" max="12288" width="43.59765625" style="2" customWidth="1"/>
    <col min="12289" max="12289" width="7.8984375" style="2" customWidth="1"/>
    <col min="12290" max="12290" width="1" style="2" customWidth="1"/>
    <col min="12291" max="12291" width="11.3984375" style="2" bestFit="1" customWidth="1"/>
    <col min="12292" max="12292" width="0.8984375" style="2" customWidth="1"/>
    <col min="12293" max="12293" width="11.3984375" style="2" bestFit="1" customWidth="1"/>
    <col min="12294" max="12294" width="0.8984375" style="2" customWidth="1"/>
    <col min="12295" max="12295" width="11.3984375" style="2" bestFit="1" customWidth="1"/>
    <col min="12296" max="12296" width="0.8984375" style="2" customWidth="1"/>
    <col min="12297" max="12297" width="11.3984375" style="2" bestFit="1" customWidth="1"/>
    <col min="12298" max="12543" width="9" style="2"/>
    <col min="12544" max="12544" width="43.59765625" style="2" customWidth="1"/>
    <col min="12545" max="12545" width="7.8984375" style="2" customWidth="1"/>
    <col min="12546" max="12546" width="1" style="2" customWidth="1"/>
    <col min="12547" max="12547" width="11.3984375" style="2" bestFit="1" customWidth="1"/>
    <col min="12548" max="12548" width="0.8984375" style="2" customWidth="1"/>
    <col min="12549" max="12549" width="11.3984375" style="2" bestFit="1" customWidth="1"/>
    <col min="12550" max="12550" width="0.8984375" style="2" customWidth="1"/>
    <col min="12551" max="12551" width="11.3984375" style="2" bestFit="1" customWidth="1"/>
    <col min="12552" max="12552" width="0.8984375" style="2" customWidth="1"/>
    <col min="12553" max="12553" width="11.3984375" style="2" bestFit="1" customWidth="1"/>
    <col min="12554" max="12799" width="9" style="2"/>
    <col min="12800" max="12800" width="43.59765625" style="2" customWidth="1"/>
    <col min="12801" max="12801" width="7.8984375" style="2" customWidth="1"/>
    <col min="12802" max="12802" width="1" style="2" customWidth="1"/>
    <col min="12803" max="12803" width="11.3984375" style="2" bestFit="1" customWidth="1"/>
    <col min="12804" max="12804" width="0.8984375" style="2" customWidth="1"/>
    <col min="12805" max="12805" width="11.3984375" style="2" bestFit="1" customWidth="1"/>
    <col min="12806" max="12806" width="0.8984375" style="2" customWidth="1"/>
    <col min="12807" max="12807" width="11.3984375" style="2" bestFit="1" customWidth="1"/>
    <col min="12808" max="12808" width="0.8984375" style="2" customWidth="1"/>
    <col min="12809" max="12809" width="11.3984375" style="2" bestFit="1" customWidth="1"/>
    <col min="12810" max="13055" width="9" style="2"/>
    <col min="13056" max="13056" width="43.59765625" style="2" customWidth="1"/>
    <col min="13057" max="13057" width="7.8984375" style="2" customWidth="1"/>
    <col min="13058" max="13058" width="1" style="2" customWidth="1"/>
    <col min="13059" max="13059" width="11.3984375" style="2" bestFit="1" customWidth="1"/>
    <col min="13060" max="13060" width="0.8984375" style="2" customWidth="1"/>
    <col min="13061" max="13061" width="11.3984375" style="2" bestFit="1" customWidth="1"/>
    <col min="13062" max="13062" width="0.8984375" style="2" customWidth="1"/>
    <col min="13063" max="13063" width="11.3984375" style="2" bestFit="1" customWidth="1"/>
    <col min="13064" max="13064" width="0.8984375" style="2" customWidth="1"/>
    <col min="13065" max="13065" width="11.3984375" style="2" bestFit="1" customWidth="1"/>
    <col min="13066" max="13311" width="9" style="2"/>
    <col min="13312" max="13312" width="43.59765625" style="2" customWidth="1"/>
    <col min="13313" max="13313" width="7.8984375" style="2" customWidth="1"/>
    <col min="13314" max="13314" width="1" style="2" customWidth="1"/>
    <col min="13315" max="13315" width="11.3984375" style="2" bestFit="1" customWidth="1"/>
    <col min="13316" max="13316" width="0.8984375" style="2" customWidth="1"/>
    <col min="13317" max="13317" width="11.3984375" style="2" bestFit="1" customWidth="1"/>
    <col min="13318" max="13318" width="0.8984375" style="2" customWidth="1"/>
    <col min="13319" max="13319" width="11.3984375" style="2" bestFit="1" customWidth="1"/>
    <col min="13320" max="13320" width="0.8984375" style="2" customWidth="1"/>
    <col min="13321" max="13321" width="11.3984375" style="2" bestFit="1" customWidth="1"/>
    <col min="13322" max="13567" width="9" style="2"/>
    <col min="13568" max="13568" width="43.59765625" style="2" customWidth="1"/>
    <col min="13569" max="13569" width="7.8984375" style="2" customWidth="1"/>
    <col min="13570" max="13570" width="1" style="2" customWidth="1"/>
    <col min="13571" max="13571" width="11.3984375" style="2" bestFit="1" customWidth="1"/>
    <col min="13572" max="13572" width="0.8984375" style="2" customWidth="1"/>
    <col min="13573" max="13573" width="11.3984375" style="2" bestFit="1" customWidth="1"/>
    <col min="13574" max="13574" width="0.8984375" style="2" customWidth="1"/>
    <col min="13575" max="13575" width="11.3984375" style="2" bestFit="1" customWidth="1"/>
    <col min="13576" max="13576" width="0.8984375" style="2" customWidth="1"/>
    <col min="13577" max="13577" width="11.3984375" style="2" bestFit="1" customWidth="1"/>
    <col min="13578" max="13823" width="9" style="2"/>
    <col min="13824" max="13824" width="43.59765625" style="2" customWidth="1"/>
    <col min="13825" max="13825" width="7.8984375" style="2" customWidth="1"/>
    <col min="13826" max="13826" width="1" style="2" customWidth="1"/>
    <col min="13827" max="13827" width="11.3984375" style="2" bestFit="1" customWidth="1"/>
    <col min="13828" max="13828" width="0.8984375" style="2" customWidth="1"/>
    <col min="13829" max="13829" width="11.3984375" style="2" bestFit="1" customWidth="1"/>
    <col min="13830" max="13830" width="0.8984375" style="2" customWidth="1"/>
    <col min="13831" max="13831" width="11.3984375" style="2" bestFit="1" customWidth="1"/>
    <col min="13832" max="13832" width="0.8984375" style="2" customWidth="1"/>
    <col min="13833" max="13833" width="11.3984375" style="2" bestFit="1" customWidth="1"/>
    <col min="13834" max="14079" width="9" style="2"/>
    <col min="14080" max="14080" width="43.59765625" style="2" customWidth="1"/>
    <col min="14081" max="14081" width="7.8984375" style="2" customWidth="1"/>
    <col min="14082" max="14082" width="1" style="2" customWidth="1"/>
    <col min="14083" max="14083" width="11.3984375" style="2" bestFit="1" customWidth="1"/>
    <col min="14084" max="14084" width="0.8984375" style="2" customWidth="1"/>
    <col min="14085" max="14085" width="11.3984375" style="2" bestFit="1" customWidth="1"/>
    <col min="14086" max="14086" width="0.8984375" style="2" customWidth="1"/>
    <col min="14087" max="14087" width="11.3984375" style="2" bestFit="1" customWidth="1"/>
    <col min="14088" max="14088" width="0.8984375" style="2" customWidth="1"/>
    <col min="14089" max="14089" width="11.3984375" style="2" bestFit="1" customWidth="1"/>
    <col min="14090" max="14335" width="9" style="2"/>
    <col min="14336" max="14336" width="43.59765625" style="2" customWidth="1"/>
    <col min="14337" max="14337" width="7.8984375" style="2" customWidth="1"/>
    <col min="14338" max="14338" width="1" style="2" customWidth="1"/>
    <col min="14339" max="14339" width="11.3984375" style="2" bestFit="1" customWidth="1"/>
    <col min="14340" max="14340" width="0.8984375" style="2" customWidth="1"/>
    <col min="14341" max="14341" width="11.3984375" style="2" bestFit="1" customWidth="1"/>
    <col min="14342" max="14342" width="0.8984375" style="2" customWidth="1"/>
    <col min="14343" max="14343" width="11.3984375" style="2" bestFit="1" customWidth="1"/>
    <col min="14344" max="14344" width="0.8984375" style="2" customWidth="1"/>
    <col min="14345" max="14345" width="11.3984375" style="2" bestFit="1" customWidth="1"/>
    <col min="14346" max="14591" width="9" style="2"/>
    <col min="14592" max="14592" width="43.59765625" style="2" customWidth="1"/>
    <col min="14593" max="14593" width="7.8984375" style="2" customWidth="1"/>
    <col min="14594" max="14594" width="1" style="2" customWidth="1"/>
    <col min="14595" max="14595" width="11.3984375" style="2" bestFit="1" customWidth="1"/>
    <col min="14596" max="14596" width="0.8984375" style="2" customWidth="1"/>
    <col min="14597" max="14597" width="11.3984375" style="2" bestFit="1" customWidth="1"/>
    <col min="14598" max="14598" width="0.8984375" style="2" customWidth="1"/>
    <col min="14599" max="14599" width="11.3984375" style="2" bestFit="1" customWidth="1"/>
    <col min="14600" max="14600" width="0.8984375" style="2" customWidth="1"/>
    <col min="14601" max="14601" width="11.3984375" style="2" bestFit="1" customWidth="1"/>
    <col min="14602" max="14847" width="9" style="2"/>
    <col min="14848" max="14848" width="43.59765625" style="2" customWidth="1"/>
    <col min="14849" max="14849" width="7.8984375" style="2" customWidth="1"/>
    <col min="14850" max="14850" width="1" style="2" customWidth="1"/>
    <col min="14851" max="14851" width="11.3984375" style="2" bestFit="1" customWidth="1"/>
    <col min="14852" max="14852" width="0.8984375" style="2" customWidth="1"/>
    <col min="14853" max="14853" width="11.3984375" style="2" bestFit="1" customWidth="1"/>
    <col min="14854" max="14854" width="0.8984375" style="2" customWidth="1"/>
    <col min="14855" max="14855" width="11.3984375" style="2" bestFit="1" customWidth="1"/>
    <col min="14856" max="14856" width="0.8984375" style="2" customWidth="1"/>
    <col min="14857" max="14857" width="11.3984375" style="2" bestFit="1" customWidth="1"/>
    <col min="14858" max="15103" width="9" style="2"/>
    <col min="15104" max="15104" width="43.59765625" style="2" customWidth="1"/>
    <col min="15105" max="15105" width="7.8984375" style="2" customWidth="1"/>
    <col min="15106" max="15106" width="1" style="2" customWidth="1"/>
    <col min="15107" max="15107" width="11.3984375" style="2" bestFit="1" customWidth="1"/>
    <col min="15108" max="15108" width="0.8984375" style="2" customWidth="1"/>
    <col min="15109" max="15109" width="11.3984375" style="2" bestFit="1" customWidth="1"/>
    <col min="15110" max="15110" width="0.8984375" style="2" customWidth="1"/>
    <col min="15111" max="15111" width="11.3984375" style="2" bestFit="1" customWidth="1"/>
    <col min="15112" max="15112" width="0.8984375" style="2" customWidth="1"/>
    <col min="15113" max="15113" width="11.3984375" style="2" bestFit="1" customWidth="1"/>
    <col min="15114" max="15359" width="9" style="2"/>
    <col min="15360" max="15360" width="43.59765625" style="2" customWidth="1"/>
    <col min="15361" max="15361" width="7.8984375" style="2" customWidth="1"/>
    <col min="15362" max="15362" width="1" style="2" customWidth="1"/>
    <col min="15363" max="15363" width="11.3984375" style="2" bestFit="1" customWidth="1"/>
    <col min="15364" max="15364" width="0.8984375" style="2" customWidth="1"/>
    <col min="15365" max="15365" width="11.3984375" style="2" bestFit="1" customWidth="1"/>
    <col min="15366" max="15366" width="0.8984375" style="2" customWidth="1"/>
    <col min="15367" max="15367" width="11.3984375" style="2" bestFit="1" customWidth="1"/>
    <col min="15368" max="15368" width="0.8984375" style="2" customWidth="1"/>
    <col min="15369" max="15369" width="11.3984375" style="2" bestFit="1" customWidth="1"/>
    <col min="15370" max="15615" width="9" style="2"/>
    <col min="15616" max="15616" width="43.59765625" style="2" customWidth="1"/>
    <col min="15617" max="15617" width="7.8984375" style="2" customWidth="1"/>
    <col min="15618" max="15618" width="1" style="2" customWidth="1"/>
    <col min="15619" max="15619" width="11.3984375" style="2" bestFit="1" customWidth="1"/>
    <col min="15620" max="15620" width="0.8984375" style="2" customWidth="1"/>
    <col min="15621" max="15621" width="11.3984375" style="2" bestFit="1" customWidth="1"/>
    <col min="15622" max="15622" width="0.8984375" style="2" customWidth="1"/>
    <col min="15623" max="15623" width="11.3984375" style="2" bestFit="1" customWidth="1"/>
    <col min="15624" max="15624" width="0.8984375" style="2" customWidth="1"/>
    <col min="15625" max="15625" width="11.3984375" style="2" bestFit="1" customWidth="1"/>
    <col min="15626" max="15871" width="9" style="2"/>
    <col min="15872" max="15872" width="43.59765625" style="2" customWidth="1"/>
    <col min="15873" max="15873" width="7.8984375" style="2" customWidth="1"/>
    <col min="15874" max="15874" width="1" style="2" customWidth="1"/>
    <col min="15875" max="15875" width="11.3984375" style="2" bestFit="1" customWidth="1"/>
    <col min="15876" max="15876" width="0.8984375" style="2" customWidth="1"/>
    <col min="15877" max="15877" width="11.3984375" style="2" bestFit="1" customWidth="1"/>
    <col min="15878" max="15878" width="0.8984375" style="2" customWidth="1"/>
    <col min="15879" max="15879" width="11.3984375" style="2" bestFit="1" customWidth="1"/>
    <col min="15880" max="15880" width="0.8984375" style="2" customWidth="1"/>
    <col min="15881" max="15881" width="11.3984375" style="2" bestFit="1" customWidth="1"/>
    <col min="15882" max="16127" width="9" style="2"/>
    <col min="16128" max="16128" width="43.59765625" style="2" customWidth="1"/>
    <col min="16129" max="16129" width="7.8984375" style="2" customWidth="1"/>
    <col min="16130" max="16130" width="1" style="2" customWidth="1"/>
    <col min="16131" max="16131" width="11.3984375" style="2" bestFit="1" customWidth="1"/>
    <col min="16132" max="16132" width="0.8984375" style="2" customWidth="1"/>
    <col min="16133" max="16133" width="11.3984375" style="2" bestFit="1" customWidth="1"/>
    <col min="16134" max="16134" width="0.8984375" style="2" customWidth="1"/>
    <col min="16135" max="16135" width="11.3984375" style="2" bestFit="1" customWidth="1"/>
    <col min="16136" max="16136" width="0.8984375" style="2" customWidth="1"/>
    <col min="16137" max="16137" width="11.3984375" style="2" bestFit="1" customWidth="1"/>
    <col min="16138" max="16384" width="9" style="2"/>
  </cols>
  <sheetData>
    <row r="1" spans="1:12" s="4" customFormat="1" ht="24" customHeight="1" x14ac:dyDescent="0.75">
      <c r="A1" s="235" t="s">
        <v>32</v>
      </c>
      <c r="B1" s="235"/>
      <c r="C1" s="235"/>
      <c r="D1" s="235"/>
      <c r="E1" s="235"/>
      <c r="F1" s="235"/>
      <c r="G1" s="235"/>
      <c r="H1" s="235"/>
      <c r="I1" s="235"/>
    </row>
    <row r="2" spans="1:12" s="4" customFormat="1" ht="24" customHeight="1" x14ac:dyDescent="0.75">
      <c r="A2" s="235" t="s">
        <v>14</v>
      </c>
      <c r="B2" s="235"/>
      <c r="C2" s="235"/>
      <c r="D2" s="235"/>
      <c r="E2" s="235"/>
      <c r="F2" s="235"/>
      <c r="G2" s="235"/>
      <c r="H2" s="235"/>
      <c r="I2" s="235"/>
    </row>
    <row r="3" spans="1:12" ht="24" customHeight="1" x14ac:dyDescent="0.75">
      <c r="A3" s="235" t="s">
        <v>210</v>
      </c>
      <c r="B3" s="235"/>
      <c r="C3" s="235"/>
      <c r="D3" s="235"/>
      <c r="E3" s="235"/>
      <c r="F3" s="235"/>
      <c r="G3" s="235"/>
      <c r="H3" s="235"/>
      <c r="I3" s="235"/>
    </row>
    <row r="4" spans="1:12" ht="24" customHeight="1" x14ac:dyDescent="0.75">
      <c r="A4" s="235" t="s">
        <v>145</v>
      </c>
      <c r="B4" s="235"/>
      <c r="C4" s="235"/>
      <c r="D4" s="235"/>
      <c r="E4" s="235"/>
      <c r="F4" s="235"/>
      <c r="G4" s="235"/>
      <c r="H4" s="235"/>
      <c r="I4" s="235"/>
    </row>
    <row r="5" spans="1:12" ht="21" customHeight="1" x14ac:dyDescent="0.75">
      <c r="A5" s="232" t="s">
        <v>146</v>
      </c>
      <c r="B5" s="232"/>
      <c r="C5" s="232"/>
      <c r="D5" s="232"/>
      <c r="E5" s="232"/>
      <c r="F5" s="232"/>
      <c r="G5" s="232"/>
      <c r="H5" s="232"/>
      <c r="I5" s="232"/>
    </row>
    <row r="6" spans="1:12" ht="6" customHeight="1" x14ac:dyDescent="0.75">
      <c r="A6" s="234"/>
      <c r="B6" s="234"/>
      <c r="C6" s="234"/>
      <c r="D6" s="234"/>
      <c r="E6" s="234"/>
      <c r="F6" s="234"/>
      <c r="G6" s="234"/>
      <c r="H6" s="234"/>
      <c r="I6" s="234"/>
    </row>
    <row r="7" spans="1:12" ht="19.399999999999999" customHeight="1" x14ac:dyDescent="0.75">
      <c r="B7" s="107" t="s">
        <v>57</v>
      </c>
      <c r="C7" s="233" t="s">
        <v>6</v>
      </c>
      <c r="D7" s="233"/>
      <c r="E7" s="233"/>
      <c r="F7" s="3"/>
      <c r="G7" s="233" t="s">
        <v>45</v>
      </c>
      <c r="H7" s="233"/>
      <c r="I7" s="233"/>
    </row>
    <row r="8" spans="1:12" ht="19.399999999999999" customHeight="1" x14ac:dyDescent="0.75">
      <c r="C8" s="107">
        <v>2569</v>
      </c>
      <c r="D8" s="107"/>
      <c r="E8" s="107">
        <v>2568</v>
      </c>
      <c r="F8" s="107"/>
      <c r="G8" s="107">
        <v>2569</v>
      </c>
      <c r="H8" s="107"/>
      <c r="I8" s="107">
        <v>2568</v>
      </c>
    </row>
    <row r="9" spans="1:12" ht="19.399999999999999" customHeight="1" x14ac:dyDescent="0.75">
      <c r="A9" s="2" t="s">
        <v>44</v>
      </c>
      <c r="B9" s="9">
        <v>18</v>
      </c>
      <c r="C9" s="221">
        <v>675705</v>
      </c>
      <c r="D9" s="204"/>
      <c r="E9" s="205">
        <v>726400</v>
      </c>
      <c r="F9" s="204"/>
      <c r="G9" s="221">
        <v>715452</v>
      </c>
      <c r="H9" s="204"/>
      <c r="I9" s="205">
        <v>790843</v>
      </c>
    </row>
    <row r="10" spans="1:12" ht="19.399999999999999" customHeight="1" x14ac:dyDescent="0.75">
      <c r="A10" s="2" t="s">
        <v>48</v>
      </c>
      <c r="B10" s="9">
        <v>19</v>
      </c>
      <c r="C10" s="222">
        <v>-426670</v>
      </c>
      <c r="D10" s="204"/>
      <c r="E10" s="206">
        <v>-508910</v>
      </c>
      <c r="F10" s="204"/>
      <c r="G10" s="222">
        <v>-481244</v>
      </c>
      <c r="H10" s="204"/>
      <c r="I10" s="206">
        <v>-586819</v>
      </c>
    </row>
    <row r="11" spans="1:12" ht="19.399999999999999" customHeight="1" x14ac:dyDescent="0.75">
      <c r="A11" s="2" t="s">
        <v>49</v>
      </c>
      <c r="C11" s="205">
        <f>SUM(C9:C10)</f>
        <v>249035</v>
      </c>
      <c r="D11" s="204"/>
      <c r="E11" s="205">
        <f>SUM(E9:E10)</f>
        <v>217490</v>
      </c>
      <c r="F11" s="204"/>
      <c r="G11" s="205">
        <f>SUM(G9:G10)</f>
        <v>234208</v>
      </c>
      <c r="H11" s="204"/>
      <c r="I11" s="205">
        <f>SUM(I9:I10)</f>
        <v>204024</v>
      </c>
    </row>
    <row r="12" spans="1:12" ht="19.399999999999999" customHeight="1" x14ac:dyDescent="0.25">
      <c r="A12" s="2" t="s">
        <v>41</v>
      </c>
      <c r="C12" s="221">
        <v>9826</v>
      </c>
      <c r="D12" s="204"/>
      <c r="E12" s="205">
        <v>25278</v>
      </c>
      <c r="F12" s="204"/>
      <c r="G12" s="221">
        <v>9826</v>
      </c>
      <c r="H12" s="204"/>
      <c r="I12" s="205">
        <v>25278</v>
      </c>
      <c r="L12" s="116"/>
    </row>
    <row r="13" spans="1:12" ht="19.399999999999999" customHeight="1" x14ac:dyDescent="0.75">
      <c r="A13" s="2" t="s">
        <v>63</v>
      </c>
      <c r="B13" s="9"/>
      <c r="C13" s="221">
        <v>18553</v>
      </c>
      <c r="D13" s="204"/>
      <c r="E13" s="205">
        <v>21121</v>
      </c>
      <c r="F13" s="204"/>
      <c r="G13" s="221">
        <v>17729</v>
      </c>
      <c r="H13" s="204"/>
      <c r="I13" s="205">
        <v>20593</v>
      </c>
    </row>
    <row r="14" spans="1:12" ht="19.399999999999999" customHeight="1" x14ac:dyDescent="0.75">
      <c r="A14" s="2" t="s">
        <v>182</v>
      </c>
      <c r="C14" s="221">
        <f>-166821</f>
        <v>-166821</v>
      </c>
      <c r="D14" s="207"/>
      <c r="E14" s="207">
        <v>-201959</v>
      </c>
      <c r="F14" s="204"/>
      <c r="G14" s="221">
        <v>-166414</v>
      </c>
      <c r="H14" s="204"/>
      <c r="I14" s="207">
        <v>-201423</v>
      </c>
    </row>
    <row r="15" spans="1:12" ht="19.399999999999999" customHeight="1" x14ac:dyDescent="0.75">
      <c r="A15" s="2" t="s">
        <v>51</v>
      </c>
      <c r="B15" s="9"/>
      <c r="C15" s="221">
        <v>-103383</v>
      </c>
      <c r="D15" s="207"/>
      <c r="E15" s="207">
        <v>-116696</v>
      </c>
      <c r="F15" s="204"/>
      <c r="G15" s="221">
        <v>-90677</v>
      </c>
      <c r="H15" s="204"/>
      <c r="I15" s="207">
        <v>-103249</v>
      </c>
      <c r="K15" s="117"/>
    </row>
    <row r="16" spans="1:12" ht="19.399999999999999" customHeight="1" x14ac:dyDescent="0.75">
      <c r="A16" s="2" t="s">
        <v>52</v>
      </c>
      <c r="B16" s="9">
        <v>21</v>
      </c>
      <c r="C16" s="221">
        <v>-8696</v>
      </c>
      <c r="D16" s="207"/>
      <c r="E16" s="207">
        <v>-12276</v>
      </c>
      <c r="F16" s="204"/>
      <c r="G16" s="221">
        <v>-6299</v>
      </c>
      <c r="H16" s="204"/>
      <c r="I16" s="207">
        <v>-9516</v>
      </c>
      <c r="K16" s="117"/>
    </row>
    <row r="17" spans="1:12" ht="19.399999999999999" customHeight="1" x14ac:dyDescent="0.75">
      <c r="A17" s="2" t="s">
        <v>216</v>
      </c>
      <c r="B17" s="9"/>
      <c r="C17" s="222">
        <v>-106</v>
      </c>
      <c r="D17" s="207"/>
      <c r="E17" s="208">
        <v>22</v>
      </c>
      <c r="F17" s="204"/>
      <c r="G17" s="209" t="s">
        <v>147</v>
      </c>
      <c r="H17" s="204"/>
      <c r="I17" s="209" t="s">
        <v>147</v>
      </c>
      <c r="K17" s="119"/>
    </row>
    <row r="18" spans="1:12" ht="19.399999999999999" customHeight="1" x14ac:dyDescent="0.75">
      <c r="A18" s="2" t="s">
        <v>194</v>
      </c>
      <c r="B18" s="3"/>
      <c r="C18" s="205">
        <f>SUM(C11:C17)</f>
        <v>-1592</v>
      </c>
      <c r="D18" s="204"/>
      <c r="E18" s="205">
        <f>SUM(E11:E17)</f>
        <v>-67020</v>
      </c>
      <c r="F18" s="204"/>
      <c r="G18" s="205">
        <f>SUM(G11:G17)</f>
        <v>-1627</v>
      </c>
      <c r="H18" s="204"/>
      <c r="I18" s="205">
        <f>SUM(I11:I17)</f>
        <v>-64293</v>
      </c>
    </row>
    <row r="19" spans="1:12" ht="19.399999999999999" customHeight="1" x14ac:dyDescent="0.75">
      <c r="A19" s="2" t="s">
        <v>55</v>
      </c>
      <c r="B19" s="3"/>
      <c r="C19" s="221">
        <v>-479</v>
      </c>
      <c r="D19" s="204"/>
      <c r="E19" s="210">
        <v>-646</v>
      </c>
      <c r="F19" s="204"/>
      <c r="G19" s="221">
        <v>-184</v>
      </c>
      <c r="H19" s="204"/>
      <c r="I19" s="210">
        <v>-274</v>
      </c>
    </row>
    <row r="20" spans="1:12" ht="19.399999999999999" customHeight="1" x14ac:dyDescent="0.75">
      <c r="A20" s="2" t="s">
        <v>189</v>
      </c>
      <c r="B20" s="9">
        <v>12</v>
      </c>
      <c r="C20" s="222">
        <v>-2363</v>
      </c>
      <c r="D20" s="204"/>
      <c r="E20" s="211">
        <v>22</v>
      </c>
      <c r="F20" s="204"/>
      <c r="G20" s="212" t="s">
        <v>147</v>
      </c>
      <c r="H20" s="204"/>
      <c r="I20" s="212" t="s">
        <v>147</v>
      </c>
    </row>
    <row r="21" spans="1:12" ht="19.399999999999999" customHeight="1" x14ac:dyDescent="0.75">
      <c r="A21" s="2" t="s">
        <v>195</v>
      </c>
      <c r="B21" s="9"/>
      <c r="C21" s="205">
        <f>SUM(C18:C20)</f>
        <v>-4434</v>
      </c>
      <c r="D21" s="204"/>
      <c r="E21" s="205">
        <f>SUM(E18:E20)</f>
        <v>-67644</v>
      </c>
      <c r="F21" s="204"/>
      <c r="G21" s="205">
        <f>SUM(G18:G20)</f>
        <v>-1811</v>
      </c>
      <c r="H21" s="204"/>
      <c r="I21" s="205">
        <f>SUM(I18:I20)</f>
        <v>-64567</v>
      </c>
    </row>
    <row r="22" spans="1:12" ht="19.399999999999999" customHeight="1" x14ac:dyDescent="0.75">
      <c r="A22" s="8" t="s">
        <v>215</v>
      </c>
      <c r="B22" s="9">
        <v>20</v>
      </c>
      <c r="C22" s="222">
        <v>1564</v>
      </c>
      <c r="D22" s="205"/>
      <c r="E22" s="208">
        <v>12373</v>
      </c>
      <c r="F22" s="205"/>
      <c r="G22" s="222">
        <v>2144</v>
      </c>
      <c r="H22" s="205"/>
      <c r="I22" s="208">
        <v>11851</v>
      </c>
    </row>
    <row r="23" spans="1:12" ht="19.399999999999999" customHeight="1" thickBot="1" x14ac:dyDescent="0.8">
      <c r="A23" s="3" t="s">
        <v>176</v>
      </c>
      <c r="B23" s="9"/>
      <c r="C23" s="213">
        <f>SUM(C21:C22)</f>
        <v>-2870</v>
      </c>
      <c r="D23" s="204"/>
      <c r="E23" s="213">
        <f>SUM(E21:E22)</f>
        <v>-55271</v>
      </c>
      <c r="F23" s="204"/>
      <c r="G23" s="213">
        <f>SUM(G21:G22)</f>
        <v>333</v>
      </c>
      <c r="H23" s="204"/>
      <c r="I23" s="213">
        <f>SUM(I21:I22)</f>
        <v>-52716</v>
      </c>
    </row>
    <row r="24" spans="1:12" ht="19.399999999999999" customHeight="1" thickTop="1" x14ac:dyDescent="0.75">
      <c r="B24" s="61"/>
      <c r="C24" s="205"/>
      <c r="D24" s="214"/>
      <c r="E24" s="205"/>
      <c r="F24" s="214"/>
      <c r="G24" s="215"/>
      <c r="H24" s="216"/>
      <c r="I24" s="215"/>
      <c r="L24" s="73"/>
    </row>
    <row r="25" spans="1:12" ht="19.399999999999999" customHeight="1" x14ac:dyDescent="0.75">
      <c r="A25" s="3" t="s">
        <v>196</v>
      </c>
      <c r="B25" s="61"/>
      <c r="C25" s="205"/>
      <c r="D25" s="214"/>
      <c r="E25" s="205"/>
      <c r="F25" s="214"/>
      <c r="G25" s="205"/>
      <c r="H25" s="216"/>
      <c r="I25" s="205"/>
    </row>
    <row r="26" spans="1:12" ht="19.399999999999999" customHeight="1" x14ac:dyDescent="0.75">
      <c r="A26" s="61" t="s">
        <v>149</v>
      </c>
      <c r="B26" s="61"/>
      <c r="C26" s="205">
        <f>+C28-C27</f>
        <v>-2870</v>
      </c>
      <c r="D26" s="214"/>
      <c r="E26" s="205">
        <f>E28-E27</f>
        <v>-55272</v>
      </c>
      <c r="F26" s="214"/>
      <c r="G26" s="182" t="s">
        <v>147</v>
      </c>
      <c r="H26" s="214"/>
      <c r="I26" s="217" t="s">
        <v>147</v>
      </c>
    </row>
    <row r="27" spans="1:12" ht="19.399999999999999" customHeight="1" x14ac:dyDescent="0.75">
      <c r="A27" s="61" t="s">
        <v>150</v>
      </c>
      <c r="C27" s="34">
        <v>0</v>
      </c>
      <c r="D27" s="214"/>
      <c r="E27" s="208">
        <v>1</v>
      </c>
      <c r="F27" s="214"/>
      <c r="G27" s="218" t="s">
        <v>147</v>
      </c>
      <c r="H27" s="214"/>
      <c r="I27" s="218" t="s">
        <v>147</v>
      </c>
    </row>
    <row r="28" spans="1:12" ht="19.399999999999999" customHeight="1" thickBot="1" x14ac:dyDescent="0.8">
      <c r="A28" s="61"/>
      <c r="B28" s="3"/>
      <c r="C28" s="213">
        <f>+C23</f>
        <v>-2870</v>
      </c>
      <c r="D28" s="118"/>
      <c r="E28" s="213">
        <f>+E23</f>
        <v>-55271</v>
      </c>
      <c r="F28" s="118"/>
      <c r="G28" s="219" t="s">
        <v>147</v>
      </c>
      <c r="H28" s="118"/>
      <c r="I28" s="219" t="s">
        <v>147</v>
      </c>
    </row>
    <row r="29" spans="1:12" ht="19.399999999999999" customHeight="1" thickTop="1" x14ac:dyDescent="0.75">
      <c r="B29" s="61"/>
      <c r="C29" s="205"/>
      <c r="D29" s="214"/>
      <c r="E29" s="205"/>
      <c r="F29" s="214"/>
      <c r="G29" s="215"/>
      <c r="H29" s="216"/>
      <c r="I29" s="215"/>
      <c r="L29" s="73"/>
    </row>
    <row r="30" spans="1:12" ht="19.399999999999999" customHeight="1" x14ac:dyDescent="0.75">
      <c r="A30" s="3" t="s">
        <v>197</v>
      </c>
      <c r="B30" s="107" t="s">
        <v>29</v>
      </c>
      <c r="C30" s="220">
        <f>+C26/(C32)</f>
        <v>-2.3916666666666666E-2</v>
      </c>
      <c r="D30" s="118"/>
      <c r="E30" s="220">
        <f>+E26/(E32)</f>
        <v>-0.46060000000000001</v>
      </c>
      <c r="F30" s="118"/>
      <c r="G30" s="220">
        <f>+G23/(G32)</f>
        <v>2.7750000000000001E-3</v>
      </c>
      <c r="H30" s="118"/>
      <c r="I30" s="220">
        <f>+I23/(I32)</f>
        <v>-0.43930000000000002</v>
      </c>
    </row>
    <row r="31" spans="1:12" ht="19.399999999999999" customHeight="1" x14ac:dyDescent="0.75">
      <c r="B31" s="61"/>
      <c r="C31" s="205"/>
      <c r="D31" s="214"/>
      <c r="E31" s="205"/>
      <c r="F31" s="214"/>
      <c r="G31" s="215"/>
      <c r="H31" s="216"/>
      <c r="I31" s="215"/>
      <c r="L31" s="73"/>
    </row>
    <row r="32" spans="1:12" ht="19.399999999999999" customHeight="1" x14ac:dyDescent="0.75">
      <c r="A32" s="3" t="s">
        <v>42</v>
      </c>
      <c r="B32" s="107" t="s">
        <v>192</v>
      </c>
      <c r="C32" s="204">
        <v>120000</v>
      </c>
      <c r="D32" s="204"/>
      <c r="E32" s="204">
        <v>120000</v>
      </c>
      <c r="F32" s="204"/>
      <c r="G32" s="204">
        <v>120000</v>
      </c>
      <c r="H32" s="204"/>
      <c r="I32" s="204">
        <v>120000</v>
      </c>
    </row>
    <row r="33" spans="1:9" ht="19.399999999999999" customHeight="1" x14ac:dyDescent="0.75">
      <c r="C33" s="1"/>
      <c r="D33" s="1"/>
      <c r="E33" s="1"/>
      <c r="F33" s="1"/>
      <c r="G33" s="1"/>
      <c r="H33" s="1"/>
      <c r="I33" s="1"/>
    </row>
    <row r="34" spans="1:9" ht="19.399999999999999" customHeight="1" x14ac:dyDescent="0.75">
      <c r="C34" s="1"/>
      <c r="D34" s="1"/>
      <c r="E34" s="1"/>
      <c r="F34" s="1"/>
      <c r="G34" s="1"/>
      <c r="H34" s="1"/>
      <c r="I34" s="1"/>
    </row>
    <row r="35" spans="1:9" ht="19.399999999999999" customHeight="1" x14ac:dyDescent="0.75">
      <c r="C35" s="1"/>
      <c r="D35" s="1"/>
      <c r="E35" s="1"/>
      <c r="F35" s="1"/>
      <c r="G35" s="1"/>
      <c r="H35" s="1"/>
      <c r="I35" s="1"/>
    </row>
    <row r="36" spans="1:9" ht="19.399999999999999" customHeight="1" x14ac:dyDescent="0.75">
      <c r="C36" s="1"/>
      <c r="D36" s="1"/>
      <c r="E36" s="1"/>
      <c r="F36" s="1"/>
      <c r="G36" s="1"/>
      <c r="H36" s="1"/>
      <c r="I36" s="1"/>
    </row>
    <row r="37" spans="1:9" ht="19.399999999999999" customHeight="1" x14ac:dyDescent="0.75">
      <c r="C37" s="1"/>
      <c r="D37" s="1"/>
      <c r="E37" s="1"/>
      <c r="F37" s="1"/>
      <c r="G37" s="1"/>
      <c r="H37" s="1"/>
      <c r="I37" s="1"/>
    </row>
    <row r="38" spans="1:9" ht="19.399999999999999" customHeight="1" x14ac:dyDescent="0.75">
      <c r="C38" s="1"/>
      <c r="D38" s="1"/>
      <c r="E38" s="1"/>
      <c r="F38" s="1"/>
      <c r="G38" s="1"/>
      <c r="H38" s="1"/>
      <c r="I38" s="1"/>
    </row>
    <row r="39" spans="1:9" ht="19.399999999999999" customHeight="1" x14ac:dyDescent="0.75">
      <c r="C39" s="1"/>
      <c r="D39" s="1"/>
      <c r="E39" s="1"/>
      <c r="F39" s="1"/>
      <c r="G39" s="1"/>
      <c r="H39" s="1"/>
      <c r="I39" s="1"/>
    </row>
    <row r="40" spans="1:9" ht="19.399999999999999" customHeight="1" x14ac:dyDescent="0.75">
      <c r="C40" s="1"/>
      <c r="D40" s="1"/>
      <c r="E40" s="1"/>
      <c r="F40" s="1"/>
      <c r="G40" s="1"/>
      <c r="H40" s="1"/>
      <c r="I40" s="1"/>
    </row>
    <row r="41" spans="1:9" ht="19.399999999999999" customHeight="1" x14ac:dyDescent="0.75">
      <c r="C41" s="1"/>
      <c r="D41" s="1"/>
      <c r="E41" s="1"/>
      <c r="F41" s="1"/>
      <c r="G41" s="1"/>
      <c r="H41" s="1"/>
      <c r="I41" s="1"/>
    </row>
    <row r="42" spans="1:9" ht="19.399999999999999" customHeight="1" x14ac:dyDescent="0.75">
      <c r="C42" s="1"/>
      <c r="D42" s="1"/>
      <c r="E42" s="1"/>
      <c r="F42" s="1"/>
      <c r="G42" s="1"/>
      <c r="H42" s="1"/>
      <c r="I42" s="1"/>
    </row>
    <row r="43" spans="1:9" ht="19.399999999999999" customHeight="1" x14ac:dyDescent="0.75">
      <c r="C43" s="1"/>
      <c r="D43" s="1"/>
      <c r="E43" s="1"/>
      <c r="F43" s="1"/>
      <c r="G43" s="1"/>
      <c r="H43" s="1"/>
      <c r="I43" s="1"/>
    </row>
    <row r="44" spans="1:9" ht="19.399999999999999" customHeight="1" x14ac:dyDescent="0.75">
      <c r="C44" s="1"/>
      <c r="D44" s="1"/>
      <c r="E44" s="1"/>
      <c r="F44" s="1"/>
      <c r="G44" s="1"/>
      <c r="H44" s="1"/>
      <c r="I44" s="1"/>
    </row>
    <row r="45" spans="1:9" ht="19.399999999999999" customHeight="1" x14ac:dyDescent="0.75">
      <c r="A45" s="2" t="s">
        <v>148</v>
      </c>
    </row>
    <row r="46" spans="1:9" ht="19.399999999999999" customHeight="1" x14ac:dyDescent="0.75"/>
  </sheetData>
  <mergeCells count="8">
    <mergeCell ref="A6:I6"/>
    <mergeCell ref="C7:E7"/>
    <mergeCell ref="G7:I7"/>
    <mergeCell ref="A1:I1"/>
    <mergeCell ref="A2:I2"/>
    <mergeCell ref="A3:I3"/>
    <mergeCell ref="A4:I4"/>
    <mergeCell ref="A5:I5"/>
  </mergeCells>
  <phoneticPr fontId="11" type="noConversion"/>
  <pageMargins left="1" right="0.3" top="1" bottom="0.75" header="0.5" footer="0.3"/>
  <pageSetup paperSize="9" scale="85" orientation="portrait" r:id="rId1"/>
  <headerFooter alignWithMargins="0"/>
  <ignoredErrors>
    <ignoredError sqref="C11:I1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52"/>
  <sheetViews>
    <sheetView tabSelected="1" view="pageBreakPreview" topLeftCell="A16" zoomScaleNormal="110" zoomScaleSheetLayoutView="100" zoomScalePageLayoutView="85" workbookViewId="0">
      <selection activeCell="A31" sqref="A31"/>
    </sheetView>
  </sheetViews>
  <sheetFormatPr defaultColWidth="9.09765625" defaultRowHeight="20" x14ac:dyDescent="0.75"/>
  <cols>
    <col min="1" max="1" width="57.3984375" style="2" customWidth="1"/>
    <col min="2" max="2" width="4.8984375" style="2" customWidth="1"/>
    <col min="3" max="3" width="11.3984375" style="2" customWidth="1"/>
    <col min="4" max="4" width="1.09765625" style="2" customWidth="1"/>
    <col min="5" max="5" width="11.3984375" style="2" customWidth="1"/>
    <col min="6" max="6" width="1.09765625" style="2" customWidth="1"/>
    <col min="7" max="7" width="11.3984375" style="2" customWidth="1"/>
    <col min="8" max="8" width="1.09765625" style="2" customWidth="1"/>
    <col min="9" max="9" width="11.3984375" style="2" customWidth="1"/>
    <col min="10" max="10" width="9.09765625" style="2"/>
    <col min="11" max="11" width="9.69921875" style="180" bestFit="1" customWidth="1"/>
    <col min="12" max="257" width="9.09765625" style="2"/>
    <col min="258" max="258" width="61.09765625" style="2" customWidth="1"/>
    <col min="259" max="259" width="10.09765625" style="2" customWidth="1"/>
    <col min="260" max="260" width="1.59765625" style="2" customWidth="1"/>
    <col min="261" max="261" width="10.09765625" style="2" customWidth="1"/>
    <col min="262" max="262" width="1.59765625" style="2" customWidth="1"/>
    <col min="263" max="263" width="10.09765625" style="2" customWidth="1"/>
    <col min="264" max="264" width="1.59765625" style="2" customWidth="1"/>
    <col min="265" max="265" width="10.09765625" style="2" customWidth="1"/>
    <col min="266" max="266" width="9.09765625" style="2"/>
    <col min="267" max="267" width="9.69921875" style="2" bestFit="1" customWidth="1"/>
    <col min="268" max="513" width="9.09765625" style="2"/>
    <col min="514" max="514" width="61.09765625" style="2" customWidth="1"/>
    <col min="515" max="515" width="10.09765625" style="2" customWidth="1"/>
    <col min="516" max="516" width="1.59765625" style="2" customWidth="1"/>
    <col min="517" max="517" width="10.09765625" style="2" customWidth="1"/>
    <col min="518" max="518" width="1.59765625" style="2" customWidth="1"/>
    <col min="519" max="519" width="10.09765625" style="2" customWidth="1"/>
    <col min="520" max="520" width="1.59765625" style="2" customWidth="1"/>
    <col min="521" max="521" width="10.09765625" style="2" customWidth="1"/>
    <col min="522" max="522" width="9.09765625" style="2"/>
    <col min="523" max="523" width="9.69921875" style="2" bestFit="1" customWidth="1"/>
    <col min="524" max="769" width="9.09765625" style="2"/>
    <col min="770" max="770" width="61.09765625" style="2" customWidth="1"/>
    <col min="771" max="771" width="10.09765625" style="2" customWidth="1"/>
    <col min="772" max="772" width="1.59765625" style="2" customWidth="1"/>
    <col min="773" max="773" width="10.09765625" style="2" customWidth="1"/>
    <col min="774" max="774" width="1.59765625" style="2" customWidth="1"/>
    <col min="775" max="775" width="10.09765625" style="2" customWidth="1"/>
    <col min="776" max="776" width="1.59765625" style="2" customWidth="1"/>
    <col min="777" max="777" width="10.09765625" style="2" customWidth="1"/>
    <col min="778" max="778" width="9.09765625" style="2"/>
    <col min="779" max="779" width="9.69921875" style="2" bestFit="1" customWidth="1"/>
    <col min="780" max="1025" width="9.09765625" style="2"/>
    <col min="1026" max="1026" width="61.09765625" style="2" customWidth="1"/>
    <col min="1027" max="1027" width="10.09765625" style="2" customWidth="1"/>
    <col min="1028" max="1028" width="1.59765625" style="2" customWidth="1"/>
    <col min="1029" max="1029" width="10.09765625" style="2" customWidth="1"/>
    <col min="1030" max="1030" width="1.59765625" style="2" customWidth="1"/>
    <col min="1031" max="1031" width="10.09765625" style="2" customWidth="1"/>
    <col min="1032" max="1032" width="1.59765625" style="2" customWidth="1"/>
    <col min="1033" max="1033" width="10.09765625" style="2" customWidth="1"/>
    <col min="1034" max="1034" width="9.09765625" style="2"/>
    <col min="1035" max="1035" width="9.69921875" style="2" bestFit="1" customWidth="1"/>
    <col min="1036" max="1281" width="9.09765625" style="2"/>
    <col min="1282" max="1282" width="61.09765625" style="2" customWidth="1"/>
    <col min="1283" max="1283" width="10.09765625" style="2" customWidth="1"/>
    <col min="1284" max="1284" width="1.59765625" style="2" customWidth="1"/>
    <col min="1285" max="1285" width="10.09765625" style="2" customWidth="1"/>
    <col min="1286" max="1286" width="1.59765625" style="2" customWidth="1"/>
    <col min="1287" max="1287" width="10.09765625" style="2" customWidth="1"/>
    <col min="1288" max="1288" width="1.59765625" style="2" customWidth="1"/>
    <col min="1289" max="1289" width="10.09765625" style="2" customWidth="1"/>
    <col min="1290" max="1290" width="9.09765625" style="2"/>
    <col min="1291" max="1291" width="9.69921875" style="2" bestFit="1" customWidth="1"/>
    <col min="1292" max="1537" width="9.09765625" style="2"/>
    <col min="1538" max="1538" width="61.09765625" style="2" customWidth="1"/>
    <col min="1539" max="1539" width="10.09765625" style="2" customWidth="1"/>
    <col min="1540" max="1540" width="1.59765625" style="2" customWidth="1"/>
    <col min="1541" max="1541" width="10.09765625" style="2" customWidth="1"/>
    <col min="1542" max="1542" width="1.59765625" style="2" customWidth="1"/>
    <col min="1543" max="1543" width="10.09765625" style="2" customWidth="1"/>
    <col min="1544" max="1544" width="1.59765625" style="2" customWidth="1"/>
    <col min="1545" max="1545" width="10.09765625" style="2" customWidth="1"/>
    <col min="1546" max="1546" width="9.09765625" style="2"/>
    <col min="1547" max="1547" width="9.69921875" style="2" bestFit="1" customWidth="1"/>
    <col min="1548" max="1793" width="9.09765625" style="2"/>
    <col min="1794" max="1794" width="61.09765625" style="2" customWidth="1"/>
    <col min="1795" max="1795" width="10.09765625" style="2" customWidth="1"/>
    <col min="1796" max="1796" width="1.59765625" style="2" customWidth="1"/>
    <col min="1797" max="1797" width="10.09765625" style="2" customWidth="1"/>
    <col min="1798" max="1798" width="1.59765625" style="2" customWidth="1"/>
    <col min="1799" max="1799" width="10.09765625" style="2" customWidth="1"/>
    <col min="1800" max="1800" width="1.59765625" style="2" customWidth="1"/>
    <col min="1801" max="1801" width="10.09765625" style="2" customWidth="1"/>
    <col min="1802" max="1802" width="9.09765625" style="2"/>
    <col min="1803" max="1803" width="9.69921875" style="2" bestFit="1" customWidth="1"/>
    <col min="1804" max="2049" width="9.09765625" style="2"/>
    <col min="2050" max="2050" width="61.09765625" style="2" customWidth="1"/>
    <col min="2051" max="2051" width="10.09765625" style="2" customWidth="1"/>
    <col min="2052" max="2052" width="1.59765625" style="2" customWidth="1"/>
    <col min="2053" max="2053" width="10.09765625" style="2" customWidth="1"/>
    <col min="2054" max="2054" width="1.59765625" style="2" customWidth="1"/>
    <col min="2055" max="2055" width="10.09765625" style="2" customWidth="1"/>
    <col min="2056" max="2056" width="1.59765625" style="2" customWidth="1"/>
    <col min="2057" max="2057" width="10.09765625" style="2" customWidth="1"/>
    <col min="2058" max="2058" width="9.09765625" style="2"/>
    <col min="2059" max="2059" width="9.69921875" style="2" bestFit="1" customWidth="1"/>
    <col min="2060" max="2305" width="9.09765625" style="2"/>
    <col min="2306" max="2306" width="61.09765625" style="2" customWidth="1"/>
    <col min="2307" max="2307" width="10.09765625" style="2" customWidth="1"/>
    <col min="2308" max="2308" width="1.59765625" style="2" customWidth="1"/>
    <col min="2309" max="2309" width="10.09765625" style="2" customWidth="1"/>
    <col min="2310" max="2310" width="1.59765625" style="2" customWidth="1"/>
    <col min="2311" max="2311" width="10.09765625" style="2" customWidth="1"/>
    <col min="2312" max="2312" width="1.59765625" style="2" customWidth="1"/>
    <col min="2313" max="2313" width="10.09765625" style="2" customWidth="1"/>
    <col min="2314" max="2314" width="9.09765625" style="2"/>
    <col min="2315" max="2315" width="9.69921875" style="2" bestFit="1" customWidth="1"/>
    <col min="2316" max="2561" width="9.09765625" style="2"/>
    <col min="2562" max="2562" width="61.09765625" style="2" customWidth="1"/>
    <col min="2563" max="2563" width="10.09765625" style="2" customWidth="1"/>
    <col min="2564" max="2564" width="1.59765625" style="2" customWidth="1"/>
    <col min="2565" max="2565" width="10.09765625" style="2" customWidth="1"/>
    <col min="2566" max="2566" width="1.59765625" style="2" customWidth="1"/>
    <col min="2567" max="2567" width="10.09765625" style="2" customWidth="1"/>
    <col min="2568" max="2568" width="1.59765625" style="2" customWidth="1"/>
    <col min="2569" max="2569" width="10.09765625" style="2" customWidth="1"/>
    <col min="2570" max="2570" width="9.09765625" style="2"/>
    <col min="2571" max="2571" width="9.69921875" style="2" bestFit="1" customWidth="1"/>
    <col min="2572" max="2817" width="9.09765625" style="2"/>
    <col min="2818" max="2818" width="61.09765625" style="2" customWidth="1"/>
    <col min="2819" max="2819" width="10.09765625" style="2" customWidth="1"/>
    <col min="2820" max="2820" width="1.59765625" style="2" customWidth="1"/>
    <col min="2821" max="2821" width="10.09765625" style="2" customWidth="1"/>
    <col min="2822" max="2822" width="1.59765625" style="2" customWidth="1"/>
    <col min="2823" max="2823" width="10.09765625" style="2" customWidth="1"/>
    <col min="2824" max="2824" width="1.59765625" style="2" customWidth="1"/>
    <col min="2825" max="2825" width="10.09765625" style="2" customWidth="1"/>
    <col min="2826" max="2826" width="9.09765625" style="2"/>
    <col min="2827" max="2827" width="9.69921875" style="2" bestFit="1" customWidth="1"/>
    <col min="2828" max="3073" width="9.09765625" style="2"/>
    <col min="3074" max="3074" width="61.09765625" style="2" customWidth="1"/>
    <col min="3075" max="3075" width="10.09765625" style="2" customWidth="1"/>
    <col min="3076" max="3076" width="1.59765625" style="2" customWidth="1"/>
    <col min="3077" max="3077" width="10.09765625" style="2" customWidth="1"/>
    <col min="3078" max="3078" width="1.59765625" style="2" customWidth="1"/>
    <col min="3079" max="3079" width="10.09765625" style="2" customWidth="1"/>
    <col min="3080" max="3080" width="1.59765625" style="2" customWidth="1"/>
    <col min="3081" max="3081" width="10.09765625" style="2" customWidth="1"/>
    <col min="3082" max="3082" width="9.09765625" style="2"/>
    <col min="3083" max="3083" width="9.69921875" style="2" bestFit="1" customWidth="1"/>
    <col min="3084" max="3329" width="9.09765625" style="2"/>
    <col min="3330" max="3330" width="61.09765625" style="2" customWidth="1"/>
    <col min="3331" max="3331" width="10.09765625" style="2" customWidth="1"/>
    <col min="3332" max="3332" width="1.59765625" style="2" customWidth="1"/>
    <col min="3333" max="3333" width="10.09765625" style="2" customWidth="1"/>
    <col min="3334" max="3334" width="1.59765625" style="2" customWidth="1"/>
    <col min="3335" max="3335" width="10.09765625" style="2" customWidth="1"/>
    <col min="3336" max="3336" width="1.59765625" style="2" customWidth="1"/>
    <col min="3337" max="3337" width="10.09765625" style="2" customWidth="1"/>
    <col min="3338" max="3338" width="9.09765625" style="2"/>
    <col min="3339" max="3339" width="9.69921875" style="2" bestFit="1" customWidth="1"/>
    <col min="3340" max="3585" width="9.09765625" style="2"/>
    <col min="3586" max="3586" width="61.09765625" style="2" customWidth="1"/>
    <col min="3587" max="3587" width="10.09765625" style="2" customWidth="1"/>
    <col min="3588" max="3588" width="1.59765625" style="2" customWidth="1"/>
    <col min="3589" max="3589" width="10.09765625" style="2" customWidth="1"/>
    <col min="3590" max="3590" width="1.59765625" style="2" customWidth="1"/>
    <col min="3591" max="3591" width="10.09765625" style="2" customWidth="1"/>
    <col min="3592" max="3592" width="1.59765625" style="2" customWidth="1"/>
    <col min="3593" max="3593" width="10.09765625" style="2" customWidth="1"/>
    <col min="3594" max="3594" width="9.09765625" style="2"/>
    <col min="3595" max="3595" width="9.69921875" style="2" bestFit="1" customWidth="1"/>
    <col min="3596" max="3841" width="9.09765625" style="2"/>
    <col min="3842" max="3842" width="61.09765625" style="2" customWidth="1"/>
    <col min="3843" max="3843" width="10.09765625" style="2" customWidth="1"/>
    <col min="3844" max="3844" width="1.59765625" style="2" customWidth="1"/>
    <col min="3845" max="3845" width="10.09765625" style="2" customWidth="1"/>
    <col min="3846" max="3846" width="1.59765625" style="2" customWidth="1"/>
    <col min="3847" max="3847" width="10.09765625" style="2" customWidth="1"/>
    <col min="3848" max="3848" width="1.59765625" style="2" customWidth="1"/>
    <col min="3849" max="3849" width="10.09765625" style="2" customWidth="1"/>
    <col min="3850" max="3850" width="9.09765625" style="2"/>
    <col min="3851" max="3851" width="9.69921875" style="2" bestFit="1" customWidth="1"/>
    <col min="3852" max="4097" width="9.09765625" style="2"/>
    <col min="4098" max="4098" width="61.09765625" style="2" customWidth="1"/>
    <col min="4099" max="4099" width="10.09765625" style="2" customWidth="1"/>
    <col min="4100" max="4100" width="1.59765625" style="2" customWidth="1"/>
    <col min="4101" max="4101" width="10.09765625" style="2" customWidth="1"/>
    <col min="4102" max="4102" width="1.59765625" style="2" customWidth="1"/>
    <col min="4103" max="4103" width="10.09765625" style="2" customWidth="1"/>
    <col min="4104" max="4104" width="1.59765625" style="2" customWidth="1"/>
    <col min="4105" max="4105" width="10.09765625" style="2" customWidth="1"/>
    <col min="4106" max="4106" width="9.09765625" style="2"/>
    <col min="4107" max="4107" width="9.69921875" style="2" bestFit="1" customWidth="1"/>
    <col min="4108" max="4353" width="9.09765625" style="2"/>
    <col min="4354" max="4354" width="61.09765625" style="2" customWidth="1"/>
    <col min="4355" max="4355" width="10.09765625" style="2" customWidth="1"/>
    <col min="4356" max="4356" width="1.59765625" style="2" customWidth="1"/>
    <col min="4357" max="4357" width="10.09765625" style="2" customWidth="1"/>
    <col min="4358" max="4358" width="1.59765625" style="2" customWidth="1"/>
    <col min="4359" max="4359" width="10.09765625" style="2" customWidth="1"/>
    <col min="4360" max="4360" width="1.59765625" style="2" customWidth="1"/>
    <col min="4361" max="4361" width="10.09765625" style="2" customWidth="1"/>
    <col min="4362" max="4362" width="9.09765625" style="2"/>
    <col min="4363" max="4363" width="9.69921875" style="2" bestFit="1" customWidth="1"/>
    <col min="4364" max="4609" width="9.09765625" style="2"/>
    <col min="4610" max="4610" width="61.09765625" style="2" customWidth="1"/>
    <col min="4611" max="4611" width="10.09765625" style="2" customWidth="1"/>
    <col min="4612" max="4612" width="1.59765625" style="2" customWidth="1"/>
    <col min="4613" max="4613" width="10.09765625" style="2" customWidth="1"/>
    <col min="4614" max="4614" width="1.59765625" style="2" customWidth="1"/>
    <col min="4615" max="4615" width="10.09765625" style="2" customWidth="1"/>
    <col min="4616" max="4616" width="1.59765625" style="2" customWidth="1"/>
    <col min="4617" max="4617" width="10.09765625" style="2" customWidth="1"/>
    <col min="4618" max="4618" width="9.09765625" style="2"/>
    <col min="4619" max="4619" width="9.69921875" style="2" bestFit="1" customWidth="1"/>
    <col min="4620" max="4865" width="9.09765625" style="2"/>
    <col min="4866" max="4866" width="61.09765625" style="2" customWidth="1"/>
    <col min="4867" max="4867" width="10.09765625" style="2" customWidth="1"/>
    <col min="4868" max="4868" width="1.59765625" style="2" customWidth="1"/>
    <col min="4869" max="4869" width="10.09765625" style="2" customWidth="1"/>
    <col min="4870" max="4870" width="1.59765625" style="2" customWidth="1"/>
    <col min="4871" max="4871" width="10.09765625" style="2" customWidth="1"/>
    <col min="4872" max="4872" width="1.59765625" style="2" customWidth="1"/>
    <col min="4873" max="4873" width="10.09765625" style="2" customWidth="1"/>
    <col min="4874" max="4874" width="9.09765625" style="2"/>
    <col min="4875" max="4875" width="9.69921875" style="2" bestFit="1" customWidth="1"/>
    <col min="4876" max="5121" width="9.09765625" style="2"/>
    <col min="5122" max="5122" width="61.09765625" style="2" customWidth="1"/>
    <col min="5123" max="5123" width="10.09765625" style="2" customWidth="1"/>
    <col min="5124" max="5124" width="1.59765625" style="2" customWidth="1"/>
    <col min="5125" max="5125" width="10.09765625" style="2" customWidth="1"/>
    <col min="5126" max="5126" width="1.59765625" style="2" customWidth="1"/>
    <col min="5127" max="5127" width="10.09765625" style="2" customWidth="1"/>
    <col min="5128" max="5128" width="1.59765625" style="2" customWidth="1"/>
    <col min="5129" max="5129" width="10.09765625" style="2" customWidth="1"/>
    <col min="5130" max="5130" width="9.09765625" style="2"/>
    <col min="5131" max="5131" width="9.69921875" style="2" bestFit="1" customWidth="1"/>
    <col min="5132" max="5377" width="9.09765625" style="2"/>
    <col min="5378" max="5378" width="61.09765625" style="2" customWidth="1"/>
    <col min="5379" max="5379" width="10.09765625" style="2" customWidth="1"/>
    <col min="5380" max="5380" width="1.59765625" style="2" customWidth="1"/>
    <col min="5381" max="5381" width="10.09765625" style="2" customWidth="1"/>
    <col min="5382" max="5382" width="1.59765625" style="2" customWidth="1"/>
    <col min="5383" max="5383" width="10.09765625" style="2" customWidth="1"/>
    <col min="5384" max="5384" width="1.59765625" style="2" customWidth="1"/>
    <col min="5385" max="5385" width="10.09765625" style="2" customWidth="1"/>
    <col min="5386" max="5386" width="9.09765625" style="2"/>
    <col min="5387" max="5387" width="9.69921875" style="2" bestFit="1" customWidth="1"/>
    <col min="5388" max="5633" width="9.09765625" style="2"/>
    <col min="5634" max="5634" width="61.09765625" style="2" customWidth="1"/>
    <col min="5635" max="5635" width="10.09765625" style="2" customWidth="1"/>
    <col min="5636" max="5636" width="1.59765625" style="2" customWidth="1"/>
    <col min="5637" max="5637" width="10.09765625" style="2" customWidth="1"/>
    <col min="5638" max="5638" width="1.59765625" style="2" customWidth="1"/>
    <col min="5639" max="5639" width="10.09765625" style="2" customWidth="1"/>
    <col min="5640" max="5640" width="1.59765625" style="2" customWidth="1"/>
    <col min="5641" max="5641" width="10.09765625" style="2" customWidth="1"/>
    <col min="5642" max="5642" width="9.09765625" style="2"/>
    <col min="5643" max="5643" width="9.69921875" style="2" bestFit="1" customWidth="1"/>
    <col min="5644" max="5889" width="9.09765625" style="2"/>
    <col min="5890" max="5890" width="61.09765625" style="2" customWidth="1"/>
    <col min="5891" max="5891" width="10.09765625" style="2" customWidth="1"/>
    <col min="5892" max="5892" width="1.59765625" style="2" customWidth="1"/>
    <col min="5893" max="5893" width="10.09765625" style="2" customWidth="1"/>
    <col min="5894" max="5894" width="1.59765625" style="2" customWidth="1"/>
    <col min="5895" max="5895" width="10.09765625" style="2" customWidth="1"/>
    <col min="5896" max="5896" width="1.59765625" style="2" customWidth="1"/>
    <col min="5897" max="5897" width="10.09765625" style="2" customWidth="1"/>
    <col min="5898" max="5898" width="9.09765625" style="2"/>
    <col min="5899" max="5899" width="9.69921875" style="2" bestFit="1" customWidth="1"/>
    <col min="5900" max="6145" width="9.09765625" style="2"/>
    <col min="6146" max="6146" width="61.09765625" style="2" customWidth="1"/>
    <col min="6147" max="6147" width="10.09765625" style="2" customWidth="1"/>
    <col min="6148" max="6148" width="1.59765625" style="2" customWidth="1"/>
    <col min="6149" max="6149" width="10.09765625" style="2" customWidth="1"/>
    <col min="6150" max="6150" width="1.59765625" style="2" customWidth="1"/>
    <col min="6151" max="6151" width="10.09765625" style="2" customWidth="1"/>
    <col min="6152" max="6152" width="1.59765625" style="2" customWidth="1"/>
    <col min="6153" max="6153" width="10.09765625" style="2" customWidth="1"/>
    <col min="6154" max="6154" width="9.09765625" style="2"/>
    <col min="6155" max="6155" width="9.69921875" style="2" bestFit="1" customWidth="1"/>
    <col min="6156" max="6401" width="9.09765625" style="2"/>
    <col min="6402" max="6402" width="61.09765625" style="2" customWidth="1"/>
    <col min="6403" max="6403" width="10.09765625" style="2" customWidth="1"/>
    <col min="6404" max="6404" width="1.59765625" style="2" customWidth="1"/>
    <col min="6405" max="6405" width="10.09765625" style="2" customWidth="1"/>
    <col min="6406" max="6406" width="1.59765625" style="2" customWidth="1"/>
    <col min="6407" max="6407" width="10.09765625" style="2" customWidth="1"/>
    <col min="6408" max="6408" width="1.59765625" style="2" customWidth="1"/>
    <col min="6409" max="6409" width="10.09765625" style="2" customWidth="1"/>
    <col min="6410" max="6410" width="9.09765625" style="2"/>
    <col min="6411" max="6411" width="9.69921875" style="2" bestFit="1" customWidth="1"/>
    <col min="6412" max="6657" width="9.09765625" style="2"/>
    <col min="6658" max="6658" width="61.09765625" style="2" customWidth="1"/>
    <col min="6659" max="6659" width="10.09765625" style="2" customWidth="1"/>
    <col min="6660" max="6660" width="1.59765625" style="2" customWidth="1"/>
    <col min="6661" max="6661" width="10.09765625" style="2" customWidth="1"/>
    <col min="6662" max="6662" width="1.59765625" style="2" customWidth="1"/>
    <col min="6663" max="6663" width="10.09765625" style="2" customWidth="1"/>
    <col min="6664" max="6664" width="1.59765625" style="2" customWidth="1"/>
    <col min="6665" max="6665" width="10.09765625" style="2" customWidth="1"/>
    <col min="6666" max="6666" width="9.09765625" style="2"/>
    <col min="6667" max="6667" width="9.69921875" style="2" bestFit="1" customWidth="1"/>
    <col min="6668" max="6913" width="9.09765625" style="2"/>
    <col min="6914" max="6914" width="61.09765625" style="2" customWidth="1"/>
    <col min="6915" max="6915" width="10.09765625" style="2" customWidth="1"/>
    <col min="6916" max="6916" width="1.59765625" style="2" customWidth="1"/>
    <col min="6917" max="6917" width="10.09765625" style="2" customWidth="1"/>
    <col min="6918" max="6918" width="1.59765625" style="2" customWidth="1"/>
    <col min="6919" max="6919" width="10.09765625" style="2" customWidth="1"/>
    <col min="6920" max="6920" width="1.59765625" style="2" customWidth="1"/>
    <col min="6921" max="6921" width="10.09765625" style="2" customWidth="1"/>
    <col min="6922" max="6922" width="9.09765625" style="2"/>
    <col min="6923" max="6923" width="9.69921875" style="2" bestFit="1" customWidth="1"/>
    <col min="6924" max="7169" width="9.09765625" style="2"/>
    <col min="7170" max="7170" width="61.09765625" style="2" customWidth="1"/>
    <col min="7171" max="7171" width="10.09765625" style="2" customWidth="1"/>
    <col min="7172" max="7172" width="1.59765625" style="2" customWidth="1"/>
    <col min="7173" max="7173" width="10.09765625" style="2" customWidth="1"/>
    <col min="7174" max="7174" width="1.59765625" style="2" customWidth="1"/>
    <col min="7175" max="7175" width="10.09765625" style="2" customWidth="1"/>
    <col min="7176" max="7176" width="1.59765625" style="2" customWidth="1"/>
    <col min="7177" max="7177" width="10.09765625" style="2" customWidth="1"/>
    <col min="7178" max="7178" width="9.09765625" style="2"/>
    <col min="7179" max="7179" width="9.69921875" style="2" bestFit="1" customWidth="1"/>
    <col min="7180" max="7425" width="9.09765625" style="2"/>
    <col min="7426" max="7426" width="61.09765625" style="2" customWidth="1"/>
    <col min="7427" max="7427" width="10.09765625" style="2" customWidth="1"/>
    <col min="7428" max="7428" width="1.59765625" style="2" customWidth="1"/>
    <col min="7429" max="7429" width="10.09765625" style="2" customWidth="1"/>
    <col min="7430" max="7430" width="1.59765625" style="2" customWidth="1"/>
    <col min="7431" max="7431" width="10.09765625" style="2" customWidth="1"/>
    <col min="7432" max="7432" width="1.59765625" style="2" customWidth="1"/>
    <col min="7433" max="7433" width="10.09765625" style="2" customWidth="1"/>
    <col min="7434" max="7434" width="9.09765625" style="2"/>
    <col min="7435" max="7435" width="9.69921875" style="2" bestFit="1" customWidth="1"/>
    <col min="7436" max="7681" width="9.09765625" style="2"/>
    <col min="7682" max="7682" width="61.09765625" style="2" customWidth="1"/>
    <col min="7683" max="7683" width="10.09765625" style="2" customWidth="1"/>
    <col min="7684" max="7684" width="1.59765625" style="2" customWidth="1"/>
    <col min="7685" max="7685" width="10.09765625" style="2" customWidth="1"/>
    <col min="7686" max="7686" width="1.59765625" style="2" customWidth="1"/>
    <col min="7687" max="7687" width="10.09765625" style="2" customWidth="1"/>
    <col min="7688" max="7688" width="1.59765625" style="2" customWidth="1"/>
    <col min="7689" max="7689" width="10.09765625" style="2" customWidth="1"/>
    <col min="7690" max="7690" width="9.09765625" style="2"/>
    <col min="7691" max="7691" width="9.69921875" style="2" bestFit="1" customWidth="1"/>
    <col min="7692" max="7937" width="9.09765625" style="2"/>
    <col min="7938" max="7938" width="61.09765625" style="2" customWidth="1"/>
    <col min="7939" max="7939" width="10.09765625" style="2" customWidth="1"/>
    <col min="7940" max="7940" width="1.59765625" style="2" customWidth="1"/>
    <col min="7941" max="7941" width="10.09765625" style="2" customWidth="1"/>
    <col min="7942" max="7942" width="1.59765625" style="2" customWidth="1"/>
    <col min="7943" max="7943" width="10.09765625" style="2" customWidth="1"/>
    <col min="7944" max="7944" width="1.59765625" style="2" customWidth="1"/>
    <col min="7945" max="7945" width="10.09765625" style="2" customWidth="1"/>
    <col min="7946" max="7946" width="9.09765625" style="2"/>
    <col min="7947" max="7947" width="9.69921875" style="2" bestFit="1" customWidth="1"/>
    <col min="7948" max="8193" width="9.09765625" style="2"/>
    <col min="8194" max="8194" width="61.09765625" style="2" customWidth="1"/>
    <col min="8195" max="8195" width="10.09765625" style="2" customWidth="1"/>
    <col min="8196" max="8196" width="1.59765625" style="2" customWidth="1"/>
    <col min="8197" max="8197" width="10.09765625" style="2" customWidth="1"/>
    <col min="8198" max="8198" width="1.59765625" style="2" customWidth="1"/>
    <col min="8199" max="8199" width="10.09765625" style="2" customWidth="1"/>
    <col min="8200" max="8200" width="1.59765625" style="2" customWidth="1"/>
    <col min="8201" max="8201" width="10.09765625" style="2" customWidth="1"/>
    <col min="8202" max="8202" width="9.09765625" style="2"/>
    <col min="8203" max="8203" width="9.69921875" style="2" bestFit="1" customWidth="1"/>
    <col min="8204" max="8449" width="9.09765625" style="2"/>
    <col min="8450" max="8450" width="61.09765625" style="2" customWidth="1"/>
    <col min="8451" max="8451" width="10.09765625" style="2" customWidth="1"/>
    <col min="8452" max="8452" width="1.59765625" style="2" customWidth="1"/>
    <col min="8453" max="8453" width="10.09765625" style="2" customWidth="1"/>
    <col min="8454" max="8454" width="1.59765625" style="2" customWidth="1"/>
    <col min="8455" max="8455" width="10.09765625" style="2" customWidth="1"/>
    <col min="8456" max="8456" width="1.59765625" style="2" customWidth="1"/>
    <col min="8457" max="8457" width="10.09765625" style="2" customWidth="1"/>
    <col min="8458" max="8458" width="9.09765625" style="2"/>
    <col min="8459" max="8459" width="9.69921875" style="2" bestFit="1" customWidth="1"/>
    <col min="8460" max="8705" width="9.09765625" style="2"/>
    <col min="8706" max="8706" width="61.09765625" style="2" customWidth="1"/>
    <col min="8707" max="8707" width="10.09765625" style="2" customWidth="1"/>
    <col min="8708" max="8708" width="1.59765625" style="2" customWidth="1"/>
    <col min="8709" max="8709" width="10.09765625" style="2" customWidth="1"/>
    <col min="8710" max="8710" width="1.59765625" style="2" customWidth="1"/>
    <col min="8711" max="8711" width="10.09765625" style="2" customWidth="1"/>
    <col min="8712" max="8712" width="1.59765625" style="2" customWidth="1"/>
    <col min="8713" max="8713" width="10.09765625" style="2" customWidth="1"/>
    <col min="8714" max="8714" width="9.09765625" style="2"/>
    <col min="8715" max="8715" width="9.69921875" style="2" bestFit="1" customWidth="1"/>
    <col min="8716" max="8961" width="9.09765625" style="2"/>
    <col min="8962" max="8962" width="61.09765625" style="2" customWidth="1"/>
    <col min="8963" max="8963" width="10.09765625" style="2" customWidth="1"/>
    <col min="8964" max="8964" width="1.59765625" style="2" customWidth="1"/>
    <col min="8965" max="8965" width="10.09765625" style="2" customWidth="1"/>
    <col min="8966" max="8966" width="1.59765625" style="2" customWidth="1"/>
    <col min="8967" max="8967" width="10.09765625" style="2" customWidth="1"/>
    <col min="8968" max="8968" width="1.59765625" style="2" customWidth="1"/>
    <col min="8969" max="8969" width="10.09765625" style="2" customWidth="1"/>
    <col min="8970" max="8970" width="9.09765625" style="2"/>
    <col min="8971" max="8971" width="9.69921875" style="2" bestFit="1" customWidth="1"/>
    <col min="8972" max="9217" width="9.09765625" style="2"/>
    <col min="9218" max="9218" width="61.09765625" style="2" customWidth="1"/>
    <col min="9219" max="9219" width="10.09765625" style="2" customWidth="1"/>
    <col min="9220" max="9220" width="1.59765625" style="2" customWidth="1"/>
    <col min="9221" max="9221" width="10.09765625" style="2" customWidth="1"/>
    <col min="9222" max="9222" width="1.59765625" style="2" customWidth="1"/>
    <col min="9223" max="9223" width="10.09765625" style="2" customWidth="1"/>
    <col min="9224" max="9224" width="1.59765625" style="2" customWidth="1"/>
    <col min="9225" max="9225" width="10.09765625" style="2" customWidth="1"/>
    <col min="9226" max="9226" width="9.09765625" style="2"/>
    <col min="9227" max="9227" width="9.69921875" style="2" bestFit="1" customWidth="1"/>
    <col min="9228" max="9473" width="9.09765625" style="2"/>
    <col min="9474" max="9474" width="61.09765625" style="2" customWidth="1"/>
    <col min="9475" max="9475" width="10.09765625" style="2" customWidth="1"/>
    <col min="9476" max="9476" width="1.59765625" style="2" customWidth="1"/>
    <col min="9477" max="9477" width="10.09765625" style="2" customWidth="1"/>
    <col min="9478" max="9478" width="1.59765625" style="2" customWidth="1"/>
    <col min="9479" max="9479" width="10.09765625" style="2" customWidth="1"/>
    <col min="9480" max="9480" width="1.59765625" style="2" customWidth="1"/>
    <col min="9481" max="9481" width="10.09765625" style="2" customWidth="1"/>
    <col min="9482" max="9482" width="9.09765625" style="2"/>
    <col min="9483" max="9483" width="9.69921875" style="2" bestFit="1" customWidth="1"/>
    <col min="9484" max="9729" width="9.09765625" style="2"/>
    <col min="9730" max="9730" width="61.09765625" style="2" customWidth="1"/>
    <col min="9731" max="9731" width="10.09765625" style="2" customWidth="1"/>
    <col min="9732" max="9732" width="1.59765625" style="2" customWidth="1"/>
    <col min="9733" max="9733" width="10.09765625" style="2" customWidth="1"/>
    <col min="9734" max="9734" width="1.59765625" style="2" customWidth="1"/>
    <col min="9735" max="9735" width="10.09765625" style="2" customWidth="1"/>
    <col min="9736" max="9736" width="1.59765625" style="2" customWidth="1"/>
    <col min="9737" max="9737" width="10.09765625" style="2" customWidth="1"/>
    <col min="9738" max="9738" width="9.09765625" style="2"/>
    <col min="9739" max="9739" width="9.69921875" style="2" bestFit="1" customWidth="1"/>
    <col min="9740" max="9985" width="9.09765625" style="2"/>
    <col min="9986" max="9986" width="61.09765625" style="2" customWidth="1"/>
    <col min="9987" max="9987" width="10.09765625" style="2" customWidth="1"/>
    <col min="9988" max="9988" width="1.59765625" style="2" customWidth="1"/>
    <col min="9989" max="9989" width="10.09765625" style="2" customWidth="1"/>
    <col min="9990" max="9990" width="1.59765625" style="2" customWidth="1"/>
    <col min="9991" max="9991" width="10.09765625" style="2" customWidth="1"/>
    <col min="9992" max="9992" width="1.59765625" style="2" customWidth="1"/>
    <col min="9993" max="9993" width="10.09765625" style="2" customWidth="1"/>
    <col min="9994" max="9994" width="9.09765625" style="2"/>
    <col min="9995" max="9995" width="9.69921875" style="2" bestFit="1" customWidth="1"/>
    <col min="9996" max="10241" width="9.09765625" style="2"/>
    <col min="10242" max="10242" width="61.09765625" style="2" customWidth="1"/>
    <col min="10243" max="10243" width="10.09765625" style="2" customWidth="1"/>
    <col min="10244" max="10244" width="1.59765625" style="2" customWidth="1"/>
    <col min="10245" max="10245" width="10.09765625" style="2" customWidth="1"/>
    <col min="10246" max="10246" width="1.59765625" style="2" customWidth="1"/>
    <col min="10247" max="10247" width="10.09765625" style="2" customWidth="1"/>
    <col min="10248" max="10248" width="1.59765625" style="2" customWidth="1"/>
    <col min="10249" max="10249" width="10.09765625" style="2" customWidth="1"/>
    <col min="10250" max="10250" width="9.09765625" style="2"/>
    <col min="10251" max="10251" width="9.69921875" style="2" bestFit="1" customWidth="1"/>
    <col min="10252" max="10497" width="9.09765625" style="2"/>
    <col min="10498" max="10498" width="61.09765625" style="2" customWidth="1"/>
    <col min="10499" max="10499" width="10.09765625" style="2" customWidth="1"/>
    <col min="10500" max="10500" width="1.59765625" style="2" customWidth="1"/>
    <col min="10501" max="10501" width="10.09765625" style="2" customWidth="1"/>
    <col min="10502" max="10502" width="1.59765625" style="2" customWidth="1"/>
    <col min="10503" max="10503" width="10.09765625" style="2" customWidth="1"/>
    <col min="10504" max="10504" width="1.59765625" style="2" customWidth="1"/>
    <col min="10505" max="10505" width="10.09765625" style="2" customWidth="1"/>
    <col min="10506" max="10506" width="9.09765625" style="2"/>
    <col min="10507" max="10507" width="9.69921875" style="2" bestFit="1" customWidth="1"/>
    <col min="10508" max="10753" width="9.09765625" style="2"/>
    <col min="10754" max="10754" width="61.09765625" style="2" customWidth="1"/>
    <col min="10755" max="10755" width="10.09765625" style="2" customWidth="1"/>
    <col min="10756" max="10756" width="1.59765625" style="2" customWidth="1"/>
    <col min="10757" max="10757" width="10.09765625" style="2" customWidth="1"/>
    <col min="10758" max="10758" width="1.59765625" style="2" customWidth="1"/>
    <col min="10759" max="10759" width="10.09765625" style="2" customWidth="1"/>
    <col min="10760" max="10760" width="1.59765625" style="2" customWidth="1"/>
    <col min="10761" max="10761" width="10.09765625" style="2" customWidth="1"/>
    <col min="10762" max="10762" width="9.09765625" style="2"/>
    <col min="10763" max="10763" width="9.69921875" style="2" bestFit="1" customWidth="1"/>
    <col min="10764" max="11009" width="9.09765625" style="2"/>
    <col min="11010" max="11010" width="61.09765625" style="2" customWidth="1"/>
    <col min="11011" max="11011" width="10.09765625" style="2" customWidth="1"/>
    <col min="11012" max="11012" width="1.59765625" style="2" customWidth="1"/>
    <col min="11013" max="11013" width="10.09765625" style="2" customWidth="1"/>
    <col min="11014" max="11014" width="1.59765625" style="2" customWidth="1"/>
    <col min="11015" max="11015" width="10.09765625" style="2" customWidth="1"/>
    <col min="11016" max="11016" width="1.59765625" style="2" customWidth="1"/>
    <col min="11017" max="11017" width="10.09765625" style="2" customWidth="1"/>
    <col min="11018" max="11018" width="9.09765625" style="2"/>
    <col min="11019" max="11019" width="9.69921875" style="2" bestFit="1" customWidth="1"/>
    <col min="11020" max="11265" width="9.09765625" style="2"/>
    <col min="11266" max="11266" width="61.09765625" style="2" customWidth="1"/>
    <col min="11267" max="11267" width="10.09765625" style="2" customWidth="1"/>
    <col min="11268" max="11268" width="1.59765625" style="2" customWidth="1"/>
    <col min="11269" max="11269" width="10.09765625" style="2" customWidth="1"/>
    <col min="11270" max="11270" width="1.59765625" style="2" customWidth="1"/>
    <col min="11271" max="11271" width="10.09765625" style="2" customWidth="1"/>
    <col min="11272" max="11272" width="1.59765625" style="2" customWidth="1"/>
    <col min="11273" max="11273" width="10.09765625" style="2" customWidth="1"/>
    <col min="11274" max="11274" width="9.09765625" style="2"/>
    <col min="11275" max="11275" width="9.69921875" style="2" bestFit="1" customWidth="1"/>
    <col min="11276" max="11521" width="9.09765625" style="2"/>
    <col min="11522" max="11522" width="61.09765625" style="2" customWidth="1"/>
    <col min="11523" max="11523" width="10.09765625" style="2" customWidth="1"/>
    <col min="11524" max="11524" width="1.59765625" style="2" customWidth="1"/>
    <col min="11525" max="11525" width="10.09765625" style="2" customWidth="1"/>
    <col min="11526" max="11526" width="1.59765625" style="2" customWidth="1"/>
    <col min="11527" max="11527" width="10.09765625" style="2" customWidth="1"/>
    <col min="11528" max="11528" width="1.59765625" style="2" customWidth="1"/>
    <col min="11529" max="11529" width="10.09765625" style="2" customWidth="1"/>
    <col min="11530" max="11530" width="9.09765625" style="2"/>
    <col min="11531" max="11531" width="9.69921875" style="2" bestFit="1" customWidth="1"/>
    <col min="11532" max="11777" width="9.09765625" style="2"/>
    <col min="11778" max="11778" width="61.09765625" style="2" customWidth="1"/>
    <col min="11779" max="11779" width="10.09765625" style="2" customWidth="1"/>
    <col min="11780" max="11780" width="1.59765625" style="2" customWidth="1"/>
    <col min="11781" max="11781" width="10.09765625" style="2" customWidth="1"/>
    <col min="11782" max="11782" width="1.59765625" style="2" customWidth="1"/>
    <col min="11783" max="11783" width="10.09765625" style="2" customWidth="1"/>
    <col min="11784" max="11784" width="1.59765625" style="2" customWidth="1"/>
    <col min="11785" max="11785" width="10.09765625" style="2" customWidth="1"/>
    <col min="11786" max="11786" width="9.09765625" style="2"/>
    <col min="11787" max="11787" width="9.69921875" style="2" bestFit="1" customWidth="1"/>
    <col min="11788" max="12033" width="9.09765625" style="2"/>
    <col min="12034" max="12034" width="61.09765625" style="2" customWidth="1"/>
    <col min="12035" max="12035" width="10.09765625" style="2" customWidth="1"/>
    <col min="12036" max="12036" width="1.59765625" style="2" customWidth="1"/>
    <col min="12037" max="12037" width="10.09765625" style="2" customWidth="1"/>
    <col min="12038" max="12038" width="1.59765625" style="2" customWidth="1"/>
    <col min="12039" max="12039" width="10.09765625" style="2" customWidth="1"/>
    <col min="12040" max="12040" width="1.59765625" style="2" customWidth="1"/>
    <col min="12041" max="12041" width="10.09765625" style="2" customWidth="1"/>
    <col min="12042" max="12042" width="9.09765625" style="2"/>
    <col min="12043" max="12043" width="9.69921875" style="2" bestFit="1" customWidth="1"/>
    <col min="12044" max="12289" width="9.09765625" style="2"/>
    <col min="12290" max="12290" width="61.09765625" style="2" customWidth="1"/>
    <col min="12291" max="12291" width="10.09765625" style="2" customWidth="1"/>
    <col min="12292" max="12292" width="1.59765625" style="2" customWidth="1"/>
    <col min="12293" max="12293" width="10.09765625" style="2" customWidth="1"/>
    <col min="12294" max="12294" width="1.59765625" style="2" customWidth="1"/>
    <col min="12295" max="12295" width="10.09765625" style="2" customWidth="1"/>
    <col min="12296" max="12296" width="1.59765625" style="2" customWidth="1"/>
    <col min="12297" max="12297" width="10.09765625" style="2" customWidth="1"/>
    <col min="12298" max="12298" width="9.09765625" style="2"/>
    <col min="12299" max="12299" width="9.69921875" style="2" bestFit="1" customWidth="1"/>
    <col min="12300" max="12545" width="9.09765625" style="2"/>
    <col min="12546" max="12546" width="61.09765625" style="2" customWidth="1"/>
    <col min="12547" max="12547" width="10.09765625" style="2" customWidth="1"/>
    <col min="12548" max="12548" width="1.59765625" style="2" customWidth="1"/>
    <col min="12549" max="12549" width="10.09765625" style="2" customWidth="1"/>
    <col min="12550" max="12550" width="1.59765625" style="2" customWidth="1"/>
    <col min="12551" max="12551" width="10.09765625" style="2" customWidth="1"/>
    <col min="12552" max="12552" width="1.59765625" style="2" customWidth="1"/>
    <col min="12553" max="12553" width="10.09765625" style="2" customWidth="1"/>
    <col min="12554" max="12554" width="9.09765625" style="2"/>
    <col min="12555" max="12555" width="9.69921875" style="2" bestFit="1" customWidth="1"/>
    <col min="12556" max="12801" width="9.09765625" style="2"/>
    <col min="12802" max="12802" width="61.09765625" style="2" customWidth="1"/>
    <col min="12803" max="12803" width="10.09765625" style="2" customWidth="1"/>
    <col min="12804" max="12804" width="1.59765625" style="2" customWidth="1"/>
    <col min="12805" max="12805" width="10.09765625" style="2" customWidth="1"/>
    <col min="12806" max="12806" width="1.59765625" style="2" customWidth="1"/>
    <col min="12807" max="12807" width="10.09765625" style="2" customWidth="1"/>
    <col min="12808" max="12808" width="1.59765625" style="2" customWidth="1"/>
    <col min="12809" max="12809" width="10.09765625" style="2" customWidth="1"/>
    <col min="12810" max="12810" width="9.09765625" style="2"/>
    <col min="12811" max="12811" width="9.69921875" style="2" bestFit="1" customWidth="1"/>
    <col min="12812" max="13057" width="9.09765625" style="2"/>
    <col min="13058" max="13058" width="61.09765625" style="2" customWidth="1"/>
    <col min="13059" max="13059" width="10.09765625" style="2" customWidth="1"/>
    <col min="13060" max="13060" width="1.59765625" style="2" customWidth="1"/>
    <col min="13061" max="13061" width="10.09765625" style="2" customWidth="1"/>
    <col min="13062" max="13062" width="1.59765625" style="2" customWidth="1"/>
    <col min="13063" max="13063" width="10.09765625" style="2" customWidth="1"/>
    <col min="13064" max="13064" width="1.59765625" style="2" customWidth="1"/>
    <col min="13065" max="13065" width="10.09765625" style="2" customWidth="1"/>
    <col min="13066" max="13066" width="9.09765625" style="2"/>
    <col min="13067" max="13067" width="9.69921875" style="2" bestFit="1" customWidth="1"/>
    <col min="13068" max="13313" width="9.09765625" style="2"/>
    <col min="13314" max="13314" width="61.09765625" style="2" customWidth="1"/>
    <col min="13315" max="13315" width="10.09765625" style="2" customWidth="1"/>
    <col min="13316" max="13316" width="1.59765625" style="2" customWidth="1"/>
    <col min="13317" max="13317" width="10.09765625" style="2" customWidth="1"/>
    <col min="13318" max="13318" width="1.59765625" style="2" customWidth="1"/>
    <col min="13319" max="13319" width="10.09765625" style="2" customWidth="1"/>
    <col min="13320" max="13320" width="1.59765625" style="2" customWidth="1"/>
    <col min="13321" max="13321" width="10.09765625" style="2" customWidth="1"/>
    <col min="13322" max="13322" width="9.09765625" style="2"/>
    <col min="13323" max="13323" width="9.69921875" style="2" bestFit="1" customWidth="1"/>
    <col min="13324" max="13569" width="9.09765625" style="2"/>
    <col min="13570" max="13570" width="61.09765625" style="2" customWidth="1"/>
    <col min="13571" max="13571" width="10.09765625" style="2" customWidth="1"/>
    <col min="13572" max="13572" width="1.59765625" style="2" customWidth="1"/>
    <col min="13573" max="13573" width="10.09765625" style="2" customWidth="1"/>
    <col min="13574" max="13574" width="1.59765625" style="2" customWidth="1"/>
    <col min="13575" max="13575" width="10.09765625" style="2" customWidth="1"/>
    <col min="13576" max="13576" width="1.59765625" style="2" customWidth="1"/>
    <col min="13577" max="13577" width="10.09765625" style="2" customWidth="1"/>
    <col min="13578" max="13578" width="9.09765625" style="2"/>
    <col min="13579" max="13579" width="9.69921875" style="2" bestFit="1" customWidth="1"/>
    <col min="13580" max="13825" width="9.09765625" style="2"/>
    <col min="13826" max="13826" width="61.09765625" style="2" customWidth="1"/>
    <col min="13827" max="13827" width="10.09765625" style="2" customWidth="1"/>
    <col min="13828" max="13828" width="1.59765625" style="2" customWidth="1"/>
    <col min="13829" max="13829" width="10.09765625" style="2" customWidth="1"/>
    <col min="13830" max="13830" width="1.59765625" style="2" customWidth="1"/>
    <col min="13831" max="13831" width="10.09765625" style="2" customWidth="1"/>
    <col min="13832" max="13832" width="1.59765625" style="2" customWidth="1"/>
    <col min="13833" max="13833" width="10.09765625" style="2" customWidth="1"/>
    <col min="13834" max="13834" width="9.09765625" style="2"/>
    <col min="13835" max="13835" width="9.69921875" style="2" bestFit="1" customWidth="1"/>
    <col min="13836" max="14081" width="9.09765625" style="2"/>
    <col min="14082" max="14082" width="61.09765625" style="2" customWidth="1"/>
    <col min="14083" max="14083" width="10.09765625" style="2" customWidth="1"/>
    <col min="14084" max="14084" width="1.59765625" style="2" customWidth="1"/>
    <col min="14085" max="14085" width="10.09765625" style="2" customWidth="1"/>
    <col min="14086" max="14086" width="1.59765625" style="2" customWidth="1"/>
    <col min="14087" max="14087" width="10.09765625" style="2" customWidth="1"/>
    <col min="14088" max="14088" width="1.59765625" style="2" customWidth="1"/>
    <col min="14089" max="14089" width="10.09765625" style="2" customWidth="1"/>
    <col min="14090" max="14090" width="9.09765625" style="2"/>
    <col min="14091" max="14091" width="9.69921875" style="2" bestFit="1" customWidth="1"/>
    <col min="14092" max="14337" width="9.09765625" style="2"/>
    <col min="14338" max="14338" width="61.09765625" style="2" customWidth="1"/>
    <col min="14339" max="14339" width="10.09765625" style="2" customWidth="1"/>
    <col min="14340" max="14340" width="1.59765625" style="2" customWidth="1"/>
    <col min="14341" max="14341" width="10.09765625" style="2" customWidth="1"/>
    <col min="14342" max="14342" width="1.59765625" style="2" customWidth="1"/>
    <col min="14343" max="14343" width="10.09765625" style="2" customWidth="1"/>
    <col min="14344" max="14344" width="1.59765625" style="2" customWidth="1"/>
    <col min="14345" max="14345" width="10.09765625" style="2" customWidth="1"/>
    <col min="14346" max="14346" width="9.09765625" style="2"/>
    <col min="14347" max="14347" width="9.69921875" style="2" bestFit="1" customWidth="1"/>
    <col min="14348" max="14593" width="9.09765625" style="2"/>
    <col min="14594" max="14594" width="61.09765625" style="2" customWidth="1"/>
    <col min="14595" max="14595" width="10.09765625" style="2" customWidth="1"/>
    <col min="14596" max="14596" width="1.59765625" style="2" customWidth="1"/>
    <col min="14597" max="14597" width="10.09765625" style="2" customWidth="1"/>
    <col min="14598" max="14598" width="1.59765625" style="2" customWidth="1"/>
    <col min="14599" max="14599" width="10.09765625" style="2" customWidth="1"/>
    <col min="14600" max="14600" width="1.59765625" style="2" customWidth="1"/>
    <col min="14601" max="14601" width="10.09765625" style="2" customWidth="1"/>
    <col min="14602" max="14602" width="9.09765625" style="2"/>
    <col min="14603" max="14603" width="9.69921875" style="2" bestFit="1" customWidth="1"/>
    <col min="14604" max="14849" width="9.09765625" style="2"/>
    <col min="14850" max="14850" width="61.09765625" style="2" customWidth="1"/>
    <col min="14851" max="14851" width="10.09765625" style="2" customWidth="1"/>
    <col min="14852" max="14852" width="1.59765625" style="2" customWidth="1"/>
    <col min="14853" max="14853" width="10.09765625" style="2" customWidth="1"/>
    <col min="14854" max="14854" width="1.59765625" style="2" customWidth="1"/>
    <col min="14855" max="14855" width="10.09765625" style="2" customWidth="1"/>
    <col min="14856" max="14856" width="1.59765625" style="2" customWidth="1"/>
    <col min="14857" max="14857" width="10.09765625" style="2" customWidth="1"/>
    <col min="14858" max="14858" width="9.09765625" style="2"/>
    <col min="14859" max="14859" width="9.69921875" style="2" bestFit="1" customWidth="1"/>
    <col min="14860" max="15105" width="9.09765625" style="2"/>
    <col min="15106" max="15106" width="61.09765625" style="2" customWidth="1"/>
    <col min="15107" max="15107" width="10.09765625" style="2" customWidth="1"/>
    <col min="15108" max="15108" width="1.59765625" style="2" customWidth="1"/>
    <col min="15109" max="15109" width="10.09765625" style="2" customWidth="1"/>
    <col min="15110" max="15110" width="1.59765625" style="2" customWidth="1"/>
    <col min="15111" max="15111" width="10.09765625" style="2" customWidth="1"/>
    <col min="15112" max="15112" width="1.59765625" style="2" customWidth="1"/>
    <col min="15113" max="15113" width="10.09765625" style="2" customWidth="1"/>
    <col min="15114" max="15114" width="9.09765625" style="2"/>
    <col min="15115" max="15115" width="9.69921875" style="2" bestFit="1" customWidth="1"/>
    <col min="15116" max="15361" width="9.09765625" style="2"/>
    <col min="15362" max="15362" width="61.09765625" style="2" customWidth="1"/>
    <col min="15363" max="15363" width="10.09765625" style="2" customWidth="1"/>
    <col min="15364" max="15364" width="1.59765625" style="2" customWidth="1"/>
    <col min="15365" max="15365" width="10.09765625" style="2" customWidth="1"/>
    <col min="15366" max="15366" width="1.59765625" style="2" customWidth="1"/>
    <col min="15367" max="15367" width="10.09765625" style="2" customWidth="1"/>
    <col min="15368" max="15368" width="1.59765625" style="2" customWidth="1"/>
    <col min="15369" max="15369" width="10.09765625" style="2" customWidth="1"/>
    <col min="15370" max="15370" width="9.09765625" style="2"/>
    <col min="15371" max="15371" width="9.69921875" style="2" bestFit="1" customWidth="1"/>
    <col min="15372" max="15617" width="9.09765625" style="2"/>
    <col min="15618" max="15618" width="61.09765625" style="2" customWidth="1"/>
    <col min="15619" max="15619" width="10.09765625" style="2" customWidth="1"/>
    <col min="15620" max="15620" width="1.59765625" style="2" customWidth="1"/>
    <col min="15621" max="15621" width="10.09765625" style="2" customWidth="1"/>
    <col min="15622" max="15622" width="1.59765625" style="2" customWidth="1"/>
    <col min="15623" max="15623" width="10.09765625" style="2" customWidth="1"/>
    <col min="15624" max="15624" width="1.59765625" style="2" customWidth="1"/>
    <col min="15625" max="15625" width="10.09765625" style="2" customWidth="1"/>
    <col min="15626" max="15626" width="9.09765625" style="2"/>
    <col min="15627" max="15627" width="9.69921875" style="2" bestFit="1" customWidth="1"/>
    <col min="15628" max="15873" width="9.09765625" style="2"/>
    <col min="15874" max="15874" width="61.09765625" style="2" customWidth="1"/>
    <col min="15875" max="15875" width="10.09765625" style="2" customWidth="1"/>
    <col min="15876" max="15876" width="1.59765625" style="2" customWidth="1"/>
    <col min="15877" max="15877" width="10.09765625" style="2" customWidth="1"/>
    <col min="15878" max="15878" width="1.59765625" style="2" customWidth="1"/>
    <col min="15879" max="15879" width="10.09765625" style="2" customWidth="1"/>
    <col min="15880" max="15880" width="1.59765625" style="2" customWidth="1"/>
    <col min="15881" max="15881" width="10.09765625" style="2" customWidth="1"/>
    <col min="15882" max="15882" width="9.09765625" style="2"/>
    <col min="15883" max="15883" width="9.69921875" style="2" bestFit="1" customWidth="1"/>
    <col min="15884" max="16129" width="9.09765625" style="2"/>
    <col min="16130" max="16130" width="61.09765625" style="2" customWidth="1"/>
    <col min="16131" max="16131" width="10.09765625" style="2" customWidth="1"/>
    <col min="16132" max="16132" width="1.59765625" style="2" customWidth="1"/>
    <col min="16133" max="16133" width="10.09765625" style="2" customWidth="1"/>
    <col min="16134" max="16134" width="1.59765625" style="2" customWidth="1"/>
    <col min="16135" max="16135" width="10.09765625" style="2" customWidth="1"/>
    <col min="16136" max="16136" width="1.59765625" style="2" customWidth="1"/>
    <col min="16137" max="16137" width="10.09765625" style="2" customWidth="1"/>
    <col min="16138" max="16138" width="9.09765625" style="2"/>
    <col min="16139" max="16139" width="9.69921875" style="2" bestFit="1" customWidth="1"/>
    <col min="16140" max="16384" width="9.09765625" style="2"/>
  </cols>
  <sheetData>
    <row r="1" spans="1:11" s="4" customFormat="1" ht="24" customHeight="1" x14ac:dyDescent="0.75">
      <c r="A1" s="237" t="s">
        <v>32</v>
      </c>
      <c r="B1" s="237"/>
      <c r="C1" s="237"/>
      <c r="D1" s="237"/>
      <c r="E1" s="237"/>
      <c r="F1" s="237"/>
      <c r="G1" s="237"/>
      <c r="H1" s="237"/>
      <c r="I1" s="237"/>
      <c r="K1" s="177"/>
    </row>
    <row r="2" spans="1:11" s="4" customFormat="1" ht="24" customHeight="1" x14ac:dyDescent="0.75">
      <c r="A2" s="237" t="s">
        <v>93</v>
      </c>
      <c r="B2" s="237"/>
      <c r="C2" s="237"/>
      <c r="D2" s="237"/>
      <c r="E2" s="237"/>
      <c r="F2" s="237"/>
      <c r="G2" s="237"/>
      <c r="H2" s="237"/>
      <c r="I2" s="237"/>
      <c r="K2" s="177"/>
    </row>
    <row r="3" spans="1:11" s="178" customFormat="1" ht="24" customHeight="1" x14ac:dyDescent="0.75">
      <c r="A3" s="237" t="s">
        <v>210</v>
      </c>
      <c r="B3" s="237"/>
      <c r="C3" s="237"/>
      <c r="D3" s="237"/>
      <c r="E3" s="237"/>
      <c r="F3" s="237"/>
      <c r="G3" s="237"/>
      <c r="H3" s="237"/>
      <c r="I3" s="237"/>
      <c r="K3" s="179"/>
    </row>
    <row r="4" spans="1:11" s="4" customFormat="1" ht="24" customHeight="1" x14ac:dyDescent="0.75">
      <c r="A4" s="237" t="s">
        <v>145</v>
      </c>
      <c r="B4" s="237"/>
      <c r="C4" s="237"/>
      <c r="D4" s="237"/>
      <c r="E4" s="237"/>
      <c r="F4" s="237"/>
      <c r="G4" s="237"/>
      <c r="H4" s="237"/>
      <c r="I4" s="237"/>
      <c r="K4" s="177"/>
    </row>
    <row r="5" spans="1:11" ht="21" customHeight="1" x14ac:dyDescent="0.75">
      <c r="A5" s="238" t="s">
        <v>146</v>
      </c>
      <c r="B5" s="238"/>
      <c r="C5" s="238"/>
      <c r="D5" s="238"/>
      <c r="E5" s="238"/>
      <c r="F5" s="238"/>
      <c r="G5" s="238"/>
      <c r="H5" s="238"/>
      <c r="I5" s="238"/>
    </row>
    <row r="6" spans="1:11" ht="8.75" customHeight="1" x14ac:dyDescent="0.75">
      <c r="A6" s="8"/>
      <c r="B6" s="8"/>
      <c r="C6" s="8"/>
      <c r="D6" s="53"/>
      <c r="E6" s="53"/>
      <c r="F6" s="53"/>
      <c r="G6" s="8"/>
      <c r="H6" s="53"/>
      <c r="I6" s="53"/>
    </row>
    <row r="7" spans="1:11" ht="19.399999999999999" customHeight="1" x14ac:dyDescent="0.75">
      <c r="A7" s="8"/>
      <c r="B7" s="108"/>
      <c r="C7" s="236" t="s">
        <v>6</v>
      </c>
      <c r="D7" s="236"/>
      <c r="E7" s="236"/>
      <c r="F7" s="47"/>
      <c r="G7" s="236" t="s">
        <v>45</v>
      </c>
      <c r="H7" s="236"/>
      <c r="I7" s="236"/>
    </row>
    <row r="8" spans="1:11" ht="19.399999999999999" customHeight="1" x14ac:dyDescent="0.75">
      <c r="A8" s="8"/>
      <c r="B8" s="107"/>
      <c r="C8" s="107">
        <v>2569</v>
      </c>
      <c r="D8" s="107"/>
      <c r="E8" s="107">
        <v>2568</v>
      </c>
      <c r="F8" s="108"/>
      <c r="G8" s="107">
        <v>2569</v>
      </c>
      <c r="H8" s="107"/>
      <c r="I8" s="107">
        <v>2568</v>
      </c>
    </row>
    <row r="9" spans="1:11" ht="19.399999999999999" customHeight="1" x14ac:dyDescent="0.75">
      <c r="A9" s="3" t="s">
        <v>176</v>
      </c>
      <c r="B9" s="181"/>
      <c r="C9" s="181">
        <f>'กำไรขาดทุน 3 เดือน'!C28</f>
        <v>-2870</v>
      </c>
      <c r="D9" s="53"/>
      <c r="E9" s="181">
        <f>'กำไรขาดทุน 3 เดือน'!E28</f>
        <v>-55271</v>
      </c>
      <c r="F9" s="53"/>
      <c r="G9" s="181">
        <f>+'กำไรขาดทุน 3 เดือน'!G23</f>
        <v>333</v>
      </c>
      <c r="H9" s="53"/>
      <c r="I9" s="181">
        <f>+'กำไรขาดทุน 3 เดือน'!I23</f>
        <v>-52716</v>
      </c>
      <c r="J9" s="1"/>
      <c r="K9" s="73"/>
    </row>
    <row r="10" spans="1:11" ht="19.399999999999999" customHeight="1" x14ac:dyDescent="0.75">
      <c r="A10" s="47" t="s">
        <v>95</v>
      </c>
      <c r="B10" s="8"/>
      <c r="C10" s="8"/>
      <c r="D10" s="53"/>
      <c r="E10" s="8"/>
      <c r="F10" s="53"/>
      <c r="G10" s="8"/>
      <c r="H10" s="53"/>
      <c r="I10" s="8"/>
      <c r="K10" s="73"/>
    </row>
    <row r="11" spans="1:11" ht="19.399999999999999" customHeight="1" x14ac:dyDescent="0.75">
      <c r="A11" s="3" t="s">
        <v>183</v>
      </c>
      <c r="B11" s="8"/>
      <c r="C11" s="8"/>
      <c r="D11" s="53"/>
      <c r="E11" s="8"/>
      <c r="F11" s="53"/>
      <c r="G11" s="8"/>
      <c r="H11" s="53"/>
      <c r="I11" s="8"/>
      <c r="K11" s="73"/>
    </row>
    <row r="12" spans="1:11" ht="19.399999999999999" customHeight="1" x14ac:dyDescent="0.75">
      <c r="A12" s="61" t="s">
        <v>154</v>
      </c>
      <c r="B12" s="73"/>
      <c r="C12" s="73">
        <v>1</v>
      </c>
      <c r="D12" s="182"/>
      <c r="E12" s="73">
        <v>-28</v>
      </c>
      <c r="F12" s="73"/>
      <c r="G12" s="52" t="s">
        <v>147</v>
      </c>
      <c r="H12" s="183"/>
      <c r="I12" s="52" t="s">
        <v>147</v>
      </c>
      <c r="K12" s="73"/>
    </row>
    <row r="13" spans="1:11" ht="19.399999999999999" customHeight="1" x14ac:dyDescent="0.75">
      <c r="A13" s="61" t="s">
        <v>120</v>
      </c>
      <c r="B13" s="8"/>
      <c r="C13" s="8"/>
      <c r="D13" s="53"/>
      <c r="E13" s="8"/>
      <c r="F13" s="53"/>
      <c r="G13" s="52"/>
      <c r="H13" s="53"/>
      <c r="I13" s="52"/>
      <c r="K13" s="73"/>
    </row>
    <row r="14" spans="1:11" ht="19.399999999999999" customHeight="1" x14ac:dyDescent="0.75">
      <c r="A14" s="67" t="s">
        <v>121</v>
      </c>
      <c r="B14" s="73"/>
      <c r="C14" s="106" t="s">
        <v>147</v>
      </c>
      <c r="D14" s="53"/>
      <c r="E14" s="72">
        <v>6</v>
      </c>
      <c r="F14" s="53"/>
      <c r="G14" s="106" t="s">
        <v>147</v>
      </c>
      <c r="H14" s="53"/>
      <c r="I14" s="106" t="s">
        <v>147</v>
      </c>
      <c r="K14" s="73"/>
    </row>
    <row r="15" spans="1:11" ht="19.399999999999999" customHeight="1" x14ac:dyDescent="0.75">
      <c r="A15" s="3" t="s">
        <v>184</v>
      </c>
      <c r="B15" s="73"/>
      <c r="C15" s="73"/>
      <c r="D15" s="53"/>
      <c r="E15" s="73"/>
      <c r="F15" s="53"/>
      <c r="G15" s="73"/>
      <c r="H15" s="53"/>
      <c r="I15" s="73"/>
      <c r="K15" s="73"/>
    </row>
    <row r="16" spans="1:11" ht="19.399999999999999" customHeight="1" x14ac:dyDescent="0.75">
      <c r="A16" s="184" t="s">
        <v>129</v>
      </c>
      <c r="B16" s="73"/>
      <c r="C16" s="72">
        <f>SUM(C12:C14)</f>
        <v>1</v>
      </c>
      <c r="D16" s="73"/>
      <c r="E16" s="72">
        <f>SUM(E12:E14)</f>
        <v>-22</v>
      </c>
      <c r="F16" s="73"/>
      <c r="G16" s="106">
        <v>0</v>
      </c>
      <c r="H16" s="73"/>
      <c r="I16" s="106">
        <v>0</v>
      </c>
      <c r="K16" s="73"/>
    </row>
    <row r="17" spans="1:17" ht="11" customHeight="1" x14ac:dyDescent="0.75">
      <c r="A17" s="184"/>
      <c r="B17" s="73"/>
      <c r="C17" s="73"/>
      <c r="D17" s="53"/>
      <c r="E17" s="73"/>
      <c r="F17" s="53"/>
      <c r="G17" s="73"/>
      <c r="H17" s="53"/>
      <c r="I17" s="73"/>
      <c r="K17" s="73"/>
    </row>
    <row r="18" spans="1:17" ht="19.399999999999999" customHeight="1" x14ac:dyDescent="0.75">
      <c r="A18" s="3" t="s">
        <v>185</v>
      </c>
      <c r="B18" s="8"/>
      <c r="C18" s="181"/>
      <c r="D18" s="53"/>
      <c r="E18" s="8"/>
      <c r="F18" s="53"/>
      <c r="G18" s="8"/>
      <c r="H18" s="53"/>
      <c r="I18" s="8"/>
      <c r="K18" s="73"/>
    </row>
    <row r="19" spans="1:17" x14ac:dyDescent="0.75">
      <c r="A19" s="61" t="s">
        <v>217</v>
      </c>
      <c r="B19" s="182"/>
      <c r="C19" s="73">
        <f>43923-3995-3</f>
        <v>39925</v>
      </c>
      <c r="D19" s="53"/>
      <c r="E19" s="73">
        <v>-46912</v>
      </c>
      <c r="F19" s="53"/>
      <c r="G19" s="73">
        <v>39933</v>
      </c>
      <c r="H19" s="53"/>
      <c r="I19" s="73">
        <v>-44334</v>
      </c>
      <c r="K19" s="73"/>
    </row>
    <row r="20" spans="1:17" ht="19.399999999999999" hidden="1" customHeight="1" x14ac:dyDescent="0.75">
      <c r="A20" s="61" t="s">
        <v>190</v>
      </c>
      <c r="B20" s="182"/>
      <c r="C20" s="73"/>
      <c r="D20" s="53"/>
      <c r="E20" s="73"/>
      <c r="F20" s="53"/>
      <c r="G20" s="73"/>
      <c r="H20" s="53"/>
      <c r="I20" s="73"/>
      <c r="K20" s="73"/>
    </row>
    <row r="21" spans="1:17" ht="19.399999999999999" hidden="1" customHeight="1" x14ac:dyDescent="0.75">
      <c r="A21" s="67" t="s">
        <v>89</v>
      </c>
      <c r="B21" s="182"/>
      <c r="C21" s="52"/>
      <c r="D21" s="53"/>
      <c r="E21" s="52" t="s">
        <v>147</v>
      </c>
      <c r="F21" s="53"/>
      <c r="G21" s="52"/>
      <c r="H21" s="53"/>
      <c r="I21" s="52" t="s">
        <v>147</v>
      </c>
      <c r="K21" s="73"/>
    </row>
    <row r="22" spans="1:17" ht="19.399999999999999" customHeight="1" x14ac:dyDescent="0.75">
      <c r="A22" s="61" t="s">
        <v>122</v>
      </c>
      <c r="B22" s="8"/>
      <c r="C22" s="8"/>
      <c r="D22" s="53"/>
      <c r="E22" s="8"/>
      <c r="F22" s="8"/>
      <c r="G22" s="8"/>
      <c r="H22" s="8"/>
      <c r="I22" s="8"/>
      <c r="K22" s="73"/>
    </row>
    <row r="23" spans="1:17" ht="19.399999999999999" customHeight="1" x14ac:dyDescent="0.75">
      <c r="A23" s="67" t="s">
        <v>121</v>
      </c>
      <c r="B23" s="73"/>
      <c r="C23" s="72">
        <v>-8785</v>
      </c>
      <c r="D23" s="73"/>
      <c r="E23" s="72">
        <v>9381</v>
      </c>
      <c r="F23" s="73"/>
      <c r="G23" s="72">
        <f>ROUND(-G19*0.2,0)</f>
        <v>-7987</v>
      </c>
      <c r="H23" s="73"/>
      <c r="I23" s="72">
        <v>8866</v>
      </c>
    </row>
    <row r="24" spans="1:17" ht="19.399999999999999" customHeight="1" x14ac:dyDescent="0.75">
      <c r="A24" s="3" t="s">
        <v>186</v>
      </c>
      <c r="B24" s="73"/>
      <c r="C24" s="73"/>
      <c r="D24" s="73"/>
      <c r="E24" s="73"/>
      <c r="F24" s="73"/>
      <c r="G24" s="73"/>
      <c r="H24" s="73"/>
      <c r="I24" s="73"/>
    </row>
    <row r="25" spans="1:17" ht="19.399999999999999" customHeight="1" x14ac:dyDescent="0.75">
      <c r="A25" s="184" t="s">
        <v>129</v>
      </c>
      <c r="B25" s="73"/>
      <c r="C25" s="72">
        <f>SUM(C19:C23)</f>
        <v>31140</v>
      </c>
      <c r="D25" s="73"/>
      <c r="E25" s="72">
        <f>SUM(E19:E23)</f>
        <v>-37531</v>
      </c>
      <c r="F25" s="73"/>
      <c r="G25" s="72">
        <f>SUM(G19:G23)</f>
        <v>31946</v>
      </c>
      <c r="H25" s="73"/>
      <c r="I25" s="72">
        <f>SUM(I19:I23)</f>
        <v>-35468</v>
      </c>
    </row>
    <row r="26" spans="1:17" ht="19.399999999999999" customHeight="1" x14ac:dyDescent="0.75">
      <c r="A26" s="8" t="s">
        <v>218</v>
      </c>
      <c r="B26" s="73"/>
      <c r="C26" s="72">
        <f>+C16+C25</f>
        <v>31141</v>
      </c>
      <c r="D26" s="73"/>
      <c r="E26" s="185">
        <f>+E16+E25</f>
        <v>-37553</v>
      </c>
      <c r="F26" s="73"/>
      <c r="G26" s="72">
        <f>+G25</f>
        <v>31946</v>
      </c>
      <c r="H26" s="73"/>
      <c r="I26" s="185">
        <f>+I25</f>
        <v>-35468</v>
      </c>
      <c r="J26" s="1"/>
      <c r="K26" s="73"/>
    </row>
    <row r="27" spans="1:17" ht="19.399999999999999" customHeight="1" thickBot="1" x14ac:dyDescent="0.8">
      <c r="A27" s="47" t="s">
        <v>219</v>
      </c>
      <c r="B27" s="181"/>
      <c r="C27" s="186">
        <f>+C9+C26</f>
        <v>28271</v>
      </c>
      <c r="D27" s="53"/>
      <c r="E27" s="186">
        <f>+E9+E26</f>
        <v>-92824</v>
      </c>
      <c r="F27" s="53"/>
      <c r="G27" s="190">
        <f>+G9+G26</f>
        <v>32279</v>
      </c>
      <c r="H27" s="53"/>
      <c r="I27" s="186">
        <f>+I9+I26</f>
        <v>-88184</v>
      </c>
      <c r="K27" s="73"/>
      <c r="Q27" s="73"/>
    </row>
    <row r="28" spans="1:17" ht="19.399999999999999" customHeight="1" thickTop="1" x14ac:dyDescent="0.75">
      <c r="A28" s="184"/>
      <c r="B28" s="73"/>
      <c r="C28" s="73"/>
      <c r="D28" s="53"/>
      <c r="E28" s="73"/>
      <c r="F28" s="53"/>
      <c r="G28" s="73"/>
      <c r="H28" s="53"/>
      <c r="I28" s="73"/>
      <c r="K28" s="73"/>
    </row>
    <row r="29" spans="1:17" ht="19.399999999999999" customHeight="1" x14ac:dyDescent="0.75">
      <c r="A29" s="47" t="s">
        <v>232</v>
      </c>
      <c r="B29" s="112"/>
      <c r="C29" s="112"/>
      <c r="D29" s="53"/>
      <c r="E29" s="112"/>
      <c r="F29" s="53"/>
      <c r="G29" s="112"/>
      <c r="H29" s="53"/>
      <c r="I29" s="112"/>
    </row>
    <row r="30" spans="1:17" ht="19.399999999999999" customHeight="1" x14ac:dyDescent="0.75">
      <c r="A30" s="50" t="s">
        <v>149</v>
      </c>
      <c r="B30" s="181"/>
      <c r="C30" s="181">
        <f>+C27-C31</f>
        <v>28274</v>
      </c>
      <c r="D30" s="53"/>
      <c r="E30" s="181">
        <f>+E27-E31</f>
        <v>-92822</v>
      </c>
      <c r="F30" s="53"/>
      <c r="G30" s="193" t="s">
        <v>147</v>
      </c>
      <c r="H30" s="53"/>
      <c r="I30" s="193" t="s">
        <v>147</v>
      </c>
    </row>
    <row r="31" spans="1:17" ht="19.399999999999999" customHeight="1" x14ac:dyDescent="0.75">
      <c r="A31" s="50" t="s">
        <v>150</v>
      </c>
      <c r="B31" s="181"/>
      <c r="C31" s="187">
        <v>-3</v>
      </c>
      <c r="D31" s="53"/>
      <c r="E31" s="187">
        <v>-2</v>
      </c>
      <c r="F31" s="53"/>
      <c r="G31" s="52">
        <v>0</v>
      </c>
      <c r="H31" s="53"/>
      <c r="I31" s="52">
        <v>0</v>
      </c>
    </row>
    <row r="32" spans="1:17" ht="19.399999999999999" customHeight="1" thickBot="1" x14ac:dyDescent="0.8">
      <c r="A32" s="50"/>
      <c r="B32" s="181"/>
      <c r="C32" s="191">
        <f>SUM(C30:C31)</f>
        <v>28271</v>
      </c>
      <c r="D32" s="53"/>
      <c r="E32" s="186">
        <f>SUM(E30:E31)</f>
        <v>-92824</v>
      </c>
      <c r="F32" s="53"/>
      <c r="G32" s="194" t="s">
        <v>147</v>
      </c>
      <c r="H32" s="53"/>
      <c r="I32" s="194" t="s">
        <v>147</v>
      </c>
    </row>
    <row r="33" spans="1:9" ht="19.399999999999999" customHeight="1" thickTop="1" x14ac:dyDescent="0.75">
      <c r="A33" s="8"/>
      <c r="B33" s="53"/>
      <c r="C33" s="53"/>
      <c r="D33" s="53"/>
      <c r="E33" s="53"/>
      <c r="F33" s="53"/>
      <c r="G33" s="53"/>
      <c r="H33" s="53"/>
      <c r="I33" s="53"/>
    </row>
    <row r="34" spans="1:9" ht="19.399999999999999" customHeight="1" x14ac:dyDescent="0.75">
      <c r="A34" s="8"/>
      <c r="B34" s="53"/>
      <c r="C34" s="53"/>
      <c r="D34" s="53"/>
      <c r="E34" s="53"/>
      <c r="F34" s="53"/>
      <c r="G34" s="53"/>
      <c r="H34" s="53"/>
      <c r="I34" s="53"/>
    </row>
    <row r="35" spans="1:9" ht="19.399999999999999" customHeight="1" x14ac:dyDescent="0.75">
      <c r="A35" s="8"/>
      <c r="B35" s="53"/>
      <c r="C35" s="53"/>
      <c r="D35" s="53"/>
      <c r="E35" s="53"/>
      <c r="F35" s="53"/>
      <c r="G35" s="53"/>
      <c r="H35" s="53"/>
      <c r="I35" s="53"/>
    </row>
    <row r="36" spans="1:9" ht="19.399999999999999" customHeight="1" x14ac:dyDescent="0.75">
      <c r="A36" s="8"/>
      <c r="B36" s="53"/>
      <c r="C36" s="53"/>
      <c r="D36" s="53"/>
      <c r="E36" s="53"/>
      <c r="F36" s="53"/>
      <c r="G36" s="53"/>
      <c r="H36" s="53"/>
      <c r="I36" s="53"/>
    </row>
    <row r="37" spans="1:9" ht="19.399999999999999" customHeight="1" x14ac:dyDescent="0.75">
      <c r="A37" s="8"/>
      <c r="B37" s="53"/>
      <c r="C37" s="53"/>
      <c r="D37" s="53"/>
      <c r="E37" s="53"/>
      <c r="F37" s="53"/>
      <c r="G37" s="53"/>
      <c r="H37" s="53"/>
      <c r="I37" s="53"/>
    </row>
    <row r="38" spans="1:9" ht="19.399999999999999" customHeight="1" x14ac:dyDescent="0.75">
      <c r="A38" s="8"/>
      <c r="B38" s="53"/>
      <c r="C38" s="53"/>
      <c r="D38" s="53"/>
      <c r="E38" s="53"/>
      <c r="F38" s="53"/>
      <c r="G38" s="53"/>
      <c r="H38" s="53"/>
      <c r="I38" s="53"/>
    </row>
    <row r="39" spans="1:9" ht="19.399999999999999" customHeight="1" x14ac:dyDescent="0.75">
      <c r="A39" s="8"/>
      <c r="B39" s="53"/>
      <c r="C39" s="53"/>
      <c r="D39" s="53"/>
      <c r="E39" s="53"/>
      <c r="F39" s="53"/>
      <c r="G39" s="53"/>
      <c r="H39" s="53"/>
      <c r="I39" s="53"/>
    </row>
    <row r="40" spans="1:9" ht="19.399999999999999" customHeight="1" x14ac:dyDescent="0.75">
      <c r="A40" s="8"/>
      <c r="B40" s="53"/>
      <c r="C40" s="53"/>
      <c r="D40" s="53"/>
      <c r="E40" s="53"/>
      <c r="F40" s="53"/>
      <c r="G40" s="53"/>
      <c r="H40" s="53"/>
      <c r="I40" s="53"/>
    </row>
    <row r="41" spans="1:9" ht="19.399999999999999" customHeight="1" x14ac:dyDescent="0.75">
      <c r="A41" s="8"/>
      <c r="B41" s="53"/>
      <c r="C41" s="53"/>
      <c r="D41" s="53"/>
      <c r="E41" s="53"/>
      <c r="F41" s="53"/>
      <c r="G41" s="53"/>
      <c r="H41" s="53"/>
      <c r="I41" s="53"/>
    </row>
    <row r="42" spans="1:9" ht="19.399999999999999" customHeight="1" x14ac:dyDescent="0.75">
      <c r="A42" s="8"/>
      <c r="B42" s="53"/>
      <c r="C42" s="53"/>
      <c r="D42" s="53"/>
      <c r="E42" s="53"/>
      <c r="F42" s="53"/>
      <c r="G42" s="53"/>
      <c r="H42" s="53"/>
      <c r="I42" s="53"/>
    </row>
    <row r="43" spans="1:9" ht="19.399999999999999" customHeight="1" x14ac:dyDescent="0.75">
      <c r="A43" s="8"/>
      <c r="B43" s="53"/>
      <c r="C43" s="53"/>
      <c r="D43" s="53"/>
      <c r="E43" s="53"/>
      <c r="F43" s="53"/>
      <c r="G43" s="53"/>
      <c r="H43" s="53"/>
      <c r="I43" s="53"/>
    </row>
    <row r="44" spans="1:9" ht="19.399999999999999" customHeight="1" x14ac:dyDescent="0.75">
      <c r="A44" s="8"/>
      <c r="B44" s="53"/>
      <c r="C44" s="53"/>
      <c r="D44" s="53"/>
      <c r="E44" s="53"/>
      <c r="F44" s="53"/>
      <c r="G44" s="53"/>
      <c r="H44" s="53"/>
      <c r="I44" s="53"/>
    </row>
    <row r="45" spans="1:9" ht="19.399999999999999" customHeight="1" x14ac:dyDescent="0.75">
      <c r="A45" s="8"/>
      <c r="B45" s="53"/>
      <c r="C45" s="53"/>
      <c r="D45" s="53"/>
      <c r="E45" s="53"/>
      <c r="F45" s="53"/>
      <c r="G45" s="53"/>
      <c r="H45" s="53"/>
      <c r="I45" s="53"/>
    </row>
    <row r="46" spans="1:9" ht="19.399999999999999" customHeight="1" x14ac:dyDescent="0.75">
      <c r="A46" s="8"/>
      <c r="B46" s="53"/>
      <c r="C46" s="53"/>
      <c r="D46" s="53"/>
      <c r="E46" s="53"/>
      <c r="F46" s="53"/>
      <c r="G46" s="53"/>
      <c r="H46" s="53"/>
      <c r="I46" s="53"/>
    </row>
    <row r="47" spans="1:9" ht="19.399999999999999" customHeight="1" x14ac:dyDescent="0.75">
      <c r="A47" s="2" t="s">
        <v>148</v>
      </c>
      <c r="B47" s="53"/>
      <c r="C47" s="53"/>
      <c r="D47" s="53"/>
      <c r="E47" s="53"/>
      <c r="F47" s="53"/>
      <c r="G47" s="53"/>
      <c r="H47" s="53"/>
      <c r="I47" s="53"/>
    </row>
    <row r="48" spans="1:9" ht="19.399999999999999" customHeight="1" x14ac:dyDescent="0.75">
      <c r="A48" s="8"/>
      <c r="B48" s="53"/>
      <c r="C48" s="53"/>
      <c r="D48" s="53"/>
      <c r="E48" s="53"/>
      <c r="F48" s="53"/>
      <c r="G48" s="53"/>
      <c r="H48" s="53"/>
      <c r="I48" s="53"/>
    </row>
    <row r="49" spans="1:9" ht="19.399999999999999" customHeight="1" x14ac:dyDescent="0.75">
      <c r="B49" s="53"/>
      <c r="C49" s="53"/>
      <c r="D49" s="53"/>
      <c r="E49" s="53"/>
      <c r="F49" s="53"/>
      <c r="G49" s="53"/>
      <c r="H49" s="53"/>
      <c r="I49" s="53"/>
    </row>
    <row r="50" spans="1:9" ht="19.399999999999999" customHeight="1" x14ac:dyDescent="0.75">
      <c r="A50" s="8"/>
      <c r="B50" s="53"/>
      <c r="C50" s="53"/>
      <c r="D50" s="53"/>
      <c r="E50" s="53"/>
      <c r="F50" s="53"/>
      <c r="G50" s="53"/>
      <c r="H50" s="53"/>
      <c r="I50" s="53"/>
    </row>
    <row r="51" spans="1:9" ht="19.399999999999999" customHeight="1" x14ac:dyDescent="0.75"/>
    <row r="52" spans="1:9" ht="19.399999999999999" customHeight="1" x14ac:dyDescent="0.75"/>
  </sheetData>
  <mergeCells count="7">
    <mergeCell ref="C7:E7"/>
    <mergeCell ref="G7:I7"/>
    <mergeCell ref="A1:I1"/>
    <mergeCell ref="A2:I2"/>
    <mergeCell ref="A3:I3"/>
    <mergeCell ref="A4:I4"/>
    <mergeCell ref="A5:I5"/>
  </mergeCells>
  <pageMargins left="1" right="0.3" top="1" bottom="0.75" header="0.3" footer="0.3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AR55"/>
  <sheetViews>
    <sheetView view="pageBreakPreview" topLeftCell="A47" zoomScale="119" zoomScaleNormal="100" zoomScaleSheetLayoutView="70" zoomScalePageLayoutView="70" workbookViewId="0">
      <selection activeCell="A49" sqref="A49:XFD49"/>
    </sheetView>
  </sheetViews>
  <sheetFormatPr defaultColWidth="9" defaultRowHeight="24" customHeight="1" x14ac:dyDescent="0.75"/>
  <cols>
    <col min="1" max="1" width="39.5" style="12" customWidth="1"/>
    <col min="2" max="2" width="10.8984375" style="12" customWidth="1"/>
    <col min="3" max="4" width="0.69921875" style="12" customWidth="1"/>
    <col min="5" max="5" width="11.09765625" style="12" customWidth="1"/>
    <col min="6" max="7" width="0.8984375" style="12" customWidth="1"/>
    <col min="8" max="8" width="16.3984375" style="12" customWidth="1"/>
    <col min="9" max="11" width="0.8984375" style="12" customWidth="1"/>
    <col min="12" max="12" width="10.3984375" style="12" customWidth="1"/>
    <col min="13" max="15" width="0.8984375" style="12" customWidth="1"/>
    <col min="16" max="16" width="11.09765625" style="12" customWidth="1"/>
    <col min="17" max="19" width="0.8984375" style="12" customWidth="1"/>
    <col min="20" max="20" width="15.8984375" style="12" customWidth="1"/>
    <col min="21" max="23" width="0.8984375" style="12" customWidth="1"/>
    <col min="24" max="24" width="19.8984375" style="12" customWidth="1"/>
    <col min="25" max="26" width="0.8984375" style="12" customWidth="1"/>
    <col min="27" max="27" width="1.3984375" style="12" customWidth="1"/>
    <col min="28" max="28" width="22.19921875" style="12" customWidth="1"/>
    <col min="29" max="30" width="0.8984375" style="12" customWidth="1"/>
    <col min="31" max="31" width="12.3984375" style="12" customWidth="1"/>
    <col min="32" max="34" width="0.8984375" style="12" customWidth="1"/>
    <col min="35" max="35" width="15.19921875" style="12" customWidth="1"/>
    <col min="36" max="36" width="0.8984375" style="12" customWidth="1"/>
    <col min="37" max="37" width="0.69921875" style="12" customWidth="1"/>
    <col min="38" max="38" width="0.8984375" style="12" customWidth="1"/>
    <col min="39" max="39" width="12.3984375" style="12" customWidth="1"/>
    <col min="40" max="42" width="0.8984375" style="12" customWidth="1"/>
    <col min="43" max="43" width="11.69921875" style="12" customWidth="1"/>
    <col min="44" max="44" width="9.8984375" style="12" bestFit="1" customWidth="1"/>
    <col min="45" max="56" width="9" style="12"/>
    <col min="57" max="57" width="0.8984375" style="12" customWidth="1"/>
    <col min="58" max="16384" width="9" style="12"/>
  </cols>
  <sheetData>
    <row r="1" spans="1:43" ht="24" customHeight="1" x14ac:dyDescent="0.75">
      <c r="A1" s="242" t="s">
        <v>5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242"/>
      <c r="Y1" s="242"/>
      <c r="Z1" s="242"/>
      <c r="AA1" s="242"/>
      <c r="AB1" s="242"/>
      <c r="AC1" s="242"/>
      <c r="AD1" s="242"/>
      <c r="AE1" s="242"/>
      <c r="AF1" s="242"/>
      <c r="AG1" s="242"/>
      <c r="AH1" s="242"/>
      <c r="AI1" s="242"/>
      <c r="AJ1" s="242"/>
      <c r="AK1" s="242"/>
      <c r="AL1" s="242"/>
      <c r="AM1" s="242"/>
      <c r="AN1" s="242"/>
      <c r="AO1" s="242"/>
      <c r="AP1" s="242"/>
      <c r="AQ1" s="242"/>
    </row>
    <row r="2" spans="1:43" ht="24" customHeight="1" x14ac:dyDescent="0.75">
      <c r="A2" s="242" t="s">
        <v>160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242"/>
      <c r="AD2" s="242"/>
      <c r="AE2" s="242"/>
      <c r="AF2" s="242"/>
      <c r="AG2" s="242"/>
      <c r="AH2" s="242"/>
      <c r="AI2" s="242"/>
      <c r="AJ2" s="242"/>
      <c r="AK2" s="242"/>
      <c r="AL2" s="242"/>
      <c r="AM2" s="242"/>
      <c r="AN2" s="242"/>
      <c r="AO2" s="242"/>
      <c r="AP2" s="242"/>
      <c r="AQ2" s="242"/>
    </row>
    <row r="3" spans="1:43" ht="24" customHeight="1" x14ac:dyDescent="0.75">
      <c r="A3" s="242" t="s">
        <v>6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242"/>
      <c r="AD3" s="242"/>
      <c r="AE3" s="242"/>
      <c r="AF3" s="242"/>
      <c r="AG3" s="242"/>
      <c r="AH3" s="242"/>
      <c r="AI3" s="242"/>
      <c r="AJ3" s="242"/>
      <c r="AK3" s="242"/>
      <c r="AL3" s="242"/>
      <c r="AM3" s="242"/>
      <c r="AN3" s="242"/>
      <c r="AO3" s="242"/>
      <c r="AP3" s="242"/>
      <c r="AQ3" s="242"/>
    </row>
    <row r="4" spans="1:43" s="35" customFormat="1" ht="24" customHeight="1" x14ac:dyDescent="0.75">
      <c r="A4" s="242" t="s">
        <v>210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242"/>
      <c r="AD4" s="242"/>
      <c r="AE4" s="242"/>
      <c r="AF4" s="242"/>
      <c r="AG4" s="242"/>
      <c r="AH4" s="242"/>
      <c r="AI4" s="242"/>
      <c r="AJ4" s="242"/>
      <c r="AK4" s="242"/>
      <c r="AL4" s="242"/>
      <c r="AM4" s="242"/>
      <c r="AN4" s="242"/>
      <c r="AO4" s="242"/>
      <c r="AP4" s="242"/>
      <c r="AQ4" s="242"/>
    </row>
    <row r="5" spans="1:43" s="35" customFormat="1" ht="24" customHeight="1" x14ac:dyDescent="0.75">
      <c r="A5" s="235" t="s">
        <v>145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235"/>
      <c r="W5" s="235"/>
      <c r="X5" s="235"/>
      <c r="Y5" s="235"/>
      <c r="Z5" s="235"/>
      <c r="AA5" s="235"/>
      <c r="AB5" s="235"/>
      <c r="AC5" s="235"/>
      <c r="AD5" s="235"/>
      <c r="AE5" s="235"/>
      <c r="AF5" s="235"/>
      <c r="AG5" s="235"/>
      <c r="AH5" s="235"/>
      <c r="AI5" s="235"/>
      <c r="AJ5" s="235"/>
      <c r="AK5" s="235"/>
      <c r="AL5" s="235"/>
      <c r="AM5" s="235"/>
      <c r="AN5" s="235"/>
      <c r="AO5" s="235"/>
      <c r="AP5" s="235"/>
      <c r="AQ5" s="235"/>
    </row>
    <row r="6" spans="1:43" s="36" customFormat="1" ht="21" customHeight="1" x14ac:dyDescent="0.75">
      <c r="A6" s="243" t="s">
        <v>146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  <c r="W6" s="243"/>
      <c r="X6" s="243"/>
      <c r="Y6" s="243"/>
      <c r="Z6" s="243"/>
      <c r="AA6" s="243"/>
      <c r="AB6" s="243"/>
      <c r="AC6" s="243"/>
      <c r="AD6" s="243"/>
      <c r="AE6" s="243"/>
      <c r="AF6" s="243"/>
      <c r="AG6" s="243"/>
      <c r="AH6" s="243"/>
      <c r="AI6" s="243"/>
      <c r="AJ6" s="243"/>
      <c r="AK6" s="243"/>
      <c r="AL6" s="243"/>
      <c r="AM6" s="243"/>
      <c r="AN6" s="243"/>
      <c r="AO6" s="243"/>
      <c r="AP6" s="243"/>
      <c r="AQ6" s="243"/>
    </row>
    <row r="7" spans="1:43" s="36" customFormat="1" ht="5.25" customHeight="1" x14ac:dyDescent="0.75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</row>
    <row r="8" spans="1:43" ht="20" customHeight="1" x14ac:dyDescent="0.75">
      <c r="A8" s="113"/>
      <c r="G8" s="173"/>
      <c r="H8" s="173"/>
      <c r="I8" s="173"/>
      <c r="J8" s="173"/>
      <c r="K8" s="173"/>
      <c r="L8" s="173"/>
      <c r="M8" s="173"/>
      <c r="N8" s="173"/>
      <c r="O8" s="173"/>
      <c r="P8" s="173"/>
      <c r="Q8" s="173"/>
      <c r="R8" s="203"/>
      <c r="S8" s="244" t="s">
        <v>85</v>
      </c>
      <c r="T8" s="244"/>
      <c r="U8" s="244"/>
      <c r="V8" s="244"/>
      <c r="W8" s="244"/>
      <c r="X8" s="244"/>
      <c r="Y8" s="244"/>
      <c r="Z8" s="244"/>
      <c r="AA8" s="244"/>
      <c r="AB8" s="244"/>
      <c r="AC8" s="244"/>
      <c r="AD8" s="244"/>
      <c r="AE8" s="244"/>
      <c r="AG8" s="157"/>
      <c r="AK8" s="201"/>
      <c r="AO8" s="201"/>
    </row>
    <row r="9" spans="1:43" ht="20" customHeight="1" x14ac:dyDescent="0.75">
      <c r="A9" s="113"/>
      <c r="B9" s="201"/>
      <c r="C9" s="201"/>
      <c r="D9" s="201"/>
      <c r="E9" s="201"/>
      <c r="F9" s="201"/>
      <c r="G9" s="244" t="s">
        <v>11</v>
      </c>
      <c r="H9" s="244"/>
      <c r="I9" s="244"/>
      <c r="J9" s="244"/>
      <c r="K9" s="244"/>
      <c r="L9" s="244"/>
      <c r="M9" s="244"/>
      <c r="N9" s="244"/>
      <c r="O9" s="244"/>
      <c r="P9" s="244"/>
      <c r="Q9" s="244"/>
      <c r="R9" s="203"/>
      <c r="S9" s="244" t="s">
        <v>95</v>
      </c>
      <c r="T9" s="244"/>
      <c r="U9" s="244"/>
      <c r="V9" s="244"/>
      <c r="W9" s="244"/>
      <c r="X9" s="244"/>
      <c r="Y9" s="244"/>
      <c r="Z9" s="244"/>
      <c r="AA9" s="244"/>
      <c r="AB9" s="244"/>
      <c r="AC9" s="244"/>
      <c r="AD9" s="201"/>
      <c r="AE9" s="201" t="s">
        <v>30</v>
      </c>
      <c r="AF9" s="201"/>
      <c r="AG9" s="157"/>
      <c r="AH9" s="201"/>
      <c r="AI9" s="201"/>
      <c r="AJ9" s="201"/>
      <c r="AK9" s="201"/>
      <c r="AL9" s="201"/>
      <c r="AM9" s="201"/>
      <c r="AN9" s="201"/>
      <c r="AO9" s="201"/>
      <c r="AP9" s="201"/>
      <c r="AQ9" s="201"/>
    </row>
    <row r="10" spans="1:43" ht="20" customHeight="1" x14ac:dyDescent="0.75">
      <c r="A10" s="113"/>
      <c r="B10" s="201" t="s">
        <v>40</v>
      </c>
      <c r="C10" s="157"/>
      <c r="D10" s="240" t="s">
        <v>36</v>
      </c>
      <c r="E10" s="240"/>
      <c r="F10" s="240"/>
      <c r="G10" s="240" t="s">
        <v>12</v>
      </c>
      <c r="H10" s="240"/>
      <c r="I10" s="240"/>
      <c r="J10" s="240"/>
      <c r="K10" s="240"/>
      <c r="L10" s="240"/>
      <c r="M10" s="240"/>
      <c r="N10" s="203"/>
      <c r="O10" s="240" t="s">
        <v>13</v>
      </c>
      <c r="P10" s="240"/>
      <c r="Q10" s="240"/>
      <c r="R10" s="203"/>
      <c r="S10" s="240" t="s">
        <v>156</v>
      </c>
      <c r="T10" s="240"/>
      <c r="U10" s="240"/>
      <c r="V10" s="203"/>
      <c r="W10" s="240" t="s">
        <v>155</v>
      </c>
      <c r="X10" s="240"/>
      <c r="Y10" s="240"/>
      <c r="Z10" s="201"/>
      <c r="AA10" s="240" t="s">
        <v>162</v>
      </c>
      <c r="AB10" s="240"/>
      <c r="AC10" s="240"/>
      <c r="AD10" s="201"/>
      <c r="AE10" s="201" t="s">
        <v>90</v>
      </c>
      <c r="AG10" s="157"/>
      <c r="AH10" s="240" t="s">
        <v>204</v>
      </c>
      <c r="AI10" s="240"/>
      <c r="AJ10" s="240"/>
      <c r="AK10" s="201"/>
      <c r="AL10" s="240" t="s">
        <v>67</v>
      </c>
      <c r="AM10" s="240"/>
      <c r="AN10" s="240"/>
      <c r="AO10" s="201"/>
      <c r="AP10" s="240" t="s">
        <v>30</v>
      </c>
      <c r="AQ10" s="240"/>
    </row>
    <row r="11" spans="1:43" ht="20" customHeight="1" x14ac:dyDescent="0.75">
      <c r="A11" s="157"/>
      <c r="B11" s="201" t="s">
        <v>39</v>
      </c>
      <c r="C11" s="157"/>
      <c r="D11" s="240" t="s">
        <v>37</v>
      </c>
      <c r="E11" s="240"/>
      <c r="F11" s="240"/>
      <c r="G11" s="240" t="s">
        <v>76</v>
      </c>
      <c r="H11" s="240"/>
      <c r="I11" s="157"/>
      <c r="J11" s="157"/>
      <c r="K11" s="240" t="s">
        <v>15</v>
      </c>
      <c r="L11" s="240"/>
      <c r="M11" s="240"/>
      <c r="N11" s="201"/>
      <c r="O11" s="157"/>
      <c r="P11" s="157"/>
      <c r="Q11" s="157"/>
      <c r="R11" s="201"/>
      <c r="S11" s="240" t="s">
        <v>157</v>
      </c>
      <c r="T11" s="240"/>
      <c r="U11" s="240"/>
      <c r="V11" s="201"/>
      <c r="W11" s="240" t="s">
        <v>119</v>
      </c>
      <c r="X11" s="240"/>
      <c r="Y11" s="240"/>
      <c r="Z11" s="201"/>
      <c r="AA11" s="240" t="s">
        <v>88</v>
      </c>
      <c r="AB11" s="240"/>
      <c r="AC11" s="240"/>
      <c r="AD11" s="201"/>
      <c r="AE11" s="201" t="s">
        <v>91</v>
      </c>
      <c r="AG11" s="157"/>
      <c r="AH11" s="240" t="s">
        <v>92</v>
      </c>
      <c r="AI11" s="240"/>
      <c r="AJ11" s="240"/>
      <c r="AK11" s="201"/>
      <c r="AL11" s="240" t="s">
        <v>68</v>
      </c>
      <c r="AM11" s="240"/>
      <c r="AN11" s="240"/>
      <c r="AO11" s="201"/>
      <c r="AP11" s="240" t="s">
        <v>84</v>
      </c>
      <c r="AQ11" s="240"/>
    </row>
    <row r="12" spans="1:43" ht="20" customHeight="1" x14ac:dyDescent="0.75">
      <c r="A12" s="157"/>
      <c r="B12" s="202"/>
      <c r="C12" s="201"/>
      <c r="D12" s="201"/>
      <c r="E12" s="202"/>
      <c r="F12" s="201"/>
      <c r="G12" s="157"/>
      <c r="H12" s="172"/>
      <c r="I12" s="172"/>
      <c r="J12" s="157"/>
      <c r="K12" s="241"/>
      <c r="L12" s="241"/>
      <c r="M12" s="241"/>
      <c r="N12" s="157"/>
      <c r="O12" s="241"/>
      <c r="P12" s="241"/>
      <c r="Q12" s="241"/>
      <c r="R12" s="201"/>
      <c r="S12" s="241" t="s">
        <v>77</v>
      </c>
      <c r="T12" s="241"/>
      <c r="U12" s="241"/>
      <c r="V12" s="201"/>
      <c r="W12" s="241" t="s">
        <v>118</v>
      </c>
      <c r="X12" s="241"/>
      <c r="Y12" s="241"/>
      <c r="Z12" s="201"/>
      <c r="AA12" s="241" t="s">
        <v>89</v>
      </c>
      <c r="AB12" s="241"/>
      <c r="AC12" s="241"/>
      <c r="AD12" s="201"/>
      <c r="AE12" s="202" t="s">
        <v>92</v>
      </c>
      <c r="AG12" s="157"/>
      <c r="AH12" s="157"/>
      <c r="AI12" s="241" t="s">
        <v>205</v>
      </c>
      <c r="AJ12" s="241"/>
      <c r="AK12" s="157"/>
      <c r="AL12" s="157"/>
      <c r="AM12" s="172"/>
      <c r="AN12" s="172"/>
      <c r="AO12" s="201"/>
      <c r="AP12" s="201"/>
      <c r="AQ12" s="172"/>
    </row>
    <row r="13" spans="1:43" s="69" customFormat="1" ht="20" customHeight="1" x14ac:dyDescent="0.75">
      <c r="A13" s="71"/>
      <c r="B13" s="68"/>
      <c r="C13" s="68"/>
      <c r="D13" s="68"/>
      <c r="E13" s="68"/>
      <c r="F13" s="68"/>
      <c r="G13" s="68"/>
      <c r="H13" s="68"/>
      <c r="I13" s="68"/>
      <c r="J13" s="70"/>
      <c r="K13" s="68"/>
      <c r="L13" s="68"/>
      <c r="M13" s="68"/>
      <c r="N13" s="70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G13" s="70"/>
      <c r="AH13" s="70"/>
      <c r="AI13" s="70"/>
      <c r="AJ13" s="70"/>
      <c r="AK13" s="68"/>
      <c r="AL13" s="68"/>
      <c r="AM13" s="68"/>
      <c r="AN13" s="68"/>
      <c r="AO13" s="68"/>
      <c r="AP13" s="68"/>
      <c r="AQ13" s="70"/>
    </row>
    <row r="14" spans="1:43" ht="20" customHeight="1" x14ac:dyDescent="0.75">
      <c r="A14" s="12" t="s">
        <v>174</v>
      </c>
      <c r="B14" s="103">
        <v>120000</v>
      </c>
      <c r="C14" s="146"/>
      <c r="D14" s="146"/>
      <c r="E14" s="103">
        <v>297190</v>
      </c>
      <c r="F14" s="146"/>
      <c r="G14" s="146"/>
      <c r="H14" s="103">
        <v>12000</v>
      </c>
      <c r="I14" s="146"/>
      <c r="J14" s="146"/>
      <c r="K14" s="146"/>
      <c r="L14" s="103">
        <v>424586</v>
      </c>
      <c r="M14" s="147"/>
      <c r="N14" s="147"/>
      <c r="O14" s="147"/>
      <c r="P14" s="103">
        <v>3671856</v>
      </c>
      <c r="Q14" s="147"/>
      <c r="R14" s="147"/>
      <c r="S14" s="147"/>
      <c r="T14" s="103">
        <v>19</v>
      </c>
      <c r="U14" s="148"/>
      <c r="V14" s="147"/>
      <c r="W14" s="147"/>
      <c r="X14" s="103">
        <v>876715</v>
      </c>
      <c r="Y14" s="148"/>
      <c r="Z14" s="147"/>
      <c r="AA14" s="147"/>
      <c r="AB14" s="149">
        <v>-13201</v>
      </c>
      <c r="AC14" s="148"/>
      <c r="AD14" s="148"/>
      <c r="AE14" s="103">
        <v>863533</v>
      </c>
      <c r="AG14" s="146"/>
      <c r="AH14" s="146"/>
      <c r="AI14" s="103">
        <f>SUM(B14,E14,H14,L14,P14,AE14)</f>
        <v>5389165</v>
      </c>
      <c r="AJ14" s="148"/>
      <c r="AK14" s="147"/>
      <c r="AL14" s="147"/>
      <c r="AM14" s="103">
        <v>204</v>
      </c>
      <c r="AN14" s="147"/>
      <c r="AO14" s="147"/>
      <c r="AP14" s="147"/>
      <c r="AQ14" s="103">
        <f>SUM(AI14:AM14)</f>
        <v>5389369</v>
      </c>
    </row>
    <row r="15" spans="1:43" s="69" customFormat="1" ht="17.75" hidden="1" customHeight="1" x14ac:dyDescent="0.75">
      <c r="A15" s="36" t="s">
        <v>108</v>
      </c>
      <c r="B15" s="79"/>
      <c r="C15" s="42"/>
      <c r="D15" s="42"/>
      <c r="E15" s="79"/>
      <c r="F15" s="42"/>
      <c r="G15" s="42"/>
      <c r="H15" s="79"/>
      <c r="I15" s="42"/>
      <c r="J15" s="42"/>
      <c r="K15" s="42"/>
      <c r="L15" s="79"/>
      <c r="M15" s="41"/>
      <c r="N15" s="41"/>
      <c r="O15" s="41"/>
      <c r="P15" s="79"/>
      <c r="Q15" s="41"/>
      <c r="R15" s="41"/>
      <c r="S15" s="41"/>
      <c r="T15" s="79"/>
      <c r="U15" s="78"/>
      <c r="V15" s="41"/>
      <c r="W15" s="41"/>
      <c r="X15" s="79"/>
      <c r="Y15" s="78"/>
      <c r="Z15" s="41"/>
      <c r="AA15" s="41"/>
      <c r="AB15" s="79"/>
      <c r="AC15" s="78"/>
      <c r="AD15" s="78"/>
      <c r="AE15" s="79"/>
      <c r="AF15" s="36"/>
      <c r="AG15" s="42"/>
      <c r="AH15" s="42"/>
      <c r="AI15" s="79"/>
      <c r="AJ15" s="78"/>
      <c r="AK15" s="80"/>
      <c r="AL15" s="80"/>
      <c r="AM15" s="81"/>
      <c r="AN15" s="41"/>
      <c r="AO15" s="41"/>
      <c r="AP15" s="41"/>
      <c r="AQ15" s="81"/>
    </row>
    <row r="16" spans="1:43" s="69" customFormat="1" ht="17.75" hidden="1" customHeight="1" x14ac:dyDescent="0.75">
      <c r="A16" s="83" t="s">
        <v>109</v>
      </c>
      <c r="B16" s="79"/>
      <c r="C16" s="42"/>
      <c r="D16" s="42"/>
      <c r="E16" s="79"/>
      <c r="F16" s="42"/>
      <c r="G16" s="42"/>
      <c r="H16" s="79"/>
      <c r="I16" s="42"/>
      <c r="J16" s="42"/>
      <c r="K16" s="42"/>
      <c r="L16" s="79"/>
      <c r="M16" s="41"/>
      <c r="N16" s="41"/>
      <c r="O16" s="41"/>
      <c r="P16" s="79"/>
      <c r="Q16" s="41"/>
      <c r="R16" s="41"/>
      <c r="S16" s="41"/>
      <c r="T16" s="79"/>
      <c r="U16" s="78"/>
      <c r="V16" s="41"/>
      <c r="W16" s="41"/>
      <c r="X16" s="79"/>
      <c r="Y16" s="78"/>
      <c r="Z16" s="41"/>
      <c r="AA16" s="41"/>
      <c r="AB16" s="79"/>
      <c r="AC16" s="78"/>
      <c r="AD16" s="78"/>
      <c r="AE16" s="79"/>
      <c r="AF16" s="36"/>
      <c r="AG16" s="42"/>
      <c r="AH16" s="42"/>
      <c r="AI16" s="79"/>
      <c r="AJ16" s="78"/>
      <c r="AK16" s="80"/>
      <c r="AL16" s="80"/>
      <c r="AM16" s="81"/>
      <c r="AN16" s="41"/>
      <c r="AO16" s="41"/>
      <c r="AP16" s="41"/>
      <c r="AQ16" s="81"/>
    </row>
    <row r="17" spans="1:44" s="69" customFormat="1" ht="17.75" hidden="1" customHeight="1" x14ac:dyDescent="0.75">
      <c r="A17" s="83" t="s">
        <v>110</v>
      </c>
      <c r="B17" s="79"/>
      <c r="C17" s="42"/>
      <c r="D17" s="42"/>
      <c r="E17" s="79"/>
      <c r="F17" s="42"/>
      <c r="G17" s="42"/>
      <c r="H17" s="79"/>
      <c r="I17" s="42"/>
      <c r="J17" s="42"/>
      <c r="K17" s="42"/>
      <c r="L17" s="79"/>
      <c r="M17" s="41"/>
      <c r="N17" s="41"/>
      <c r="O17" s="41"/>
      <c r="P17" s="79"/>
      <c r="Q17" s="41"/>
      <c r="R17" s="41"/>
      <c r="S17" s="41"/>
      <c r="T17" s="79"/>
      <c r="U17" s="78"/>
      <c r="V17" s="41"/>
      <c r="W17" s="41"/>
      <c r="X17" s="74"/>
      <c r="Y17" s="78"/>
      <c r="Z17" s="41"/>
      <c r="AA17" s="41"/>
      <c r="AB17" s="79"/>
      <c r="AC17" s="78"/>
      <c r="AD17" s="78"/>
      <c r="AE17" s="79"/>
      <c r="AF17" s="36"/>
      <c r="AG17" s="42"/>
      <c r="AH17" s="42"/>
      <c r="AI17" s="79"/>
      <c r="AJ17" s="78"/>
      <c r="AK17" s="80"/>
      <c r="AL17" s="80"/>
      <c r="AM17" s="81"/>
      <c r="AN17" s="41"/>
      <c r="AO17" s="41"/>
      <c r="AP17" s="41"/>
      <c r="AQ17" s="81"/>
    </row>
    <row r="18" spans="1:44" s="69" customFormat="1" ht="17.75" hidden="1" customHeight="1" x14ac:dyDescent="0.75">
      <c r="A18" s="83" t="s">
        <v>111</v>
      </c>
      <c r="B18" s="79">
        <v>0</v>
      </c>
      <c r="C18" s="42"/>
      <c r="D18" s="42"/>
      <c r="E18" s="79">
        <v>0</v>
      </c>
      <c r="F18" s="42"/>
      <c r="G18" s="42"/>
      <c r="H18" s="79">
        <v>0</v>
      </c>
      <c r="I18" s="42"/>
      <c r="J18" s="42"/>
      <c r="K18" s="42"/>
      <c r="L18" s="79">
        <v>0</v>
      </c>
      <c r="M18" s="41"/>
      <c r="N18" s="41"/>
      <c r="O18" s="41"/>
      <c r="P18" s="45"/>
      <c r="Q18" s="41"/>
      <c r="R18" s="41"/>
      <c r="S18" s="41"/>
      <c r="T18" s="79">
        <v>0</v>
      </c>
      <c r="U18" s="78"/>
      <c r="V18" s="41"/>
      <c r="W18" s="41"/>
      <c r="X18" s="79">
        <v>0</v>
      </c>
      <c r="Y18" s="78"/>
      <c r="Z18" s="41"/>
      <c r="AA18" s="41"/>
      <c r="AB18" s="79">
        <v>0</v>
      </c>
      <c r="AC18" s="78"/>
      <c r="AD18" s="78"/>
      <c r="AE18" s="79">
        <f>X18+T18+AB18</f>
        <v>0</v>
      </c>
      <c r="AF18" s="36"/>
      <c r="AG18" s="42"/>
      <c r="AH18" s="42"/>
      <c r="AI18" s="79">
        <f>+P18+AE18</f>
        <v>0</v>
      </c>
      <c r="AJ18" s="78"/>
      <c r="AK18" s="80"/>
      <c r="AL18" s="80"/>
      <c r="AM18" s="79">
        <v>0</v>
      </c>
      <c r="AN18" s="41"/>
      <c r="AO18" s="41"/>
      <c r="AP18" s="41"/>
      <c r="AQ18" s="79">
        <f>+P18+AE18</f>
        <v>0</v>
      </c>
    </row>
    <row r="19" spans="1:44" ht="20" customHeight="1" x14ac:dyDescent="0.75">
      <c r="A19" s="12" t="s">
        <v>220</v>
      </c>
      <c r="B19" s="150">
        <v>0</v>
      </c>
      <c r="C19" s="146"/>
      <c r="D19" s="146"/>
      <c r="E19" s="150">
        <v>0</v>
      </c>
      <c r="F19" s="146"/>
      <c r="G19" s="146"/>
      <c r="H19" s="150">
        <v>0</v>
      </c>
      <c r="I19" s="146"/>
      <c r="J19" s="146"/>
      <c r="K19" s="151"/>
      <c r="L19" s="152">
        <v>0</v>
      </c>
      <c r="M19" s="153"/>
      <c r="N19" s="147"/>
      <c r="O19" s="153"/>
      <c r="P19" s="149">
        <v>-55272</v>
      </c>
      <c r="Q19" s="153"/>
      <c r="R19" s="147"/>
      <c r="S19" s="153"/>
      <c r="T19" s="149">
        <v>-22</v>
      </c>
      <c r="U19" s="154"/>
      <c r="V19" s="147"/>
      <c r="W19" s="153"/>
      <c r="X19" s="149">
        <v>-37528</v>
      </c>
      <c r="Y19" s="154"/>
      <c r="Z19" s="147"/>
      <c r="AA19" s="153"/>
      <c r="AB19" s="150">
        <v>0</v>
      </c>
      <c r="AC19" s="154"/>
      <c r="AD19" s="155"/>
      <c r="AE19" s="149">
        <v>-37550</v>
      </c>
      <c r="AG19" s="146"/>
      <c r="AH19" s="146"/>
      <c r="AI19" s="103">
        <f>SUM(B19,E19,H19,L19,P19,AE19)</f>
        <v>-92822</v>
      </c>
      <c r="AJ19" s="155"/>
      <c r="AK19" s="147"/>
      <c r="AL19" s="174"/>
      <c r="AM19" s="156">
        <v>-2</v>
      </c>
      <c r="AN19" s="153"/>
      <c r="AO19" s="147"/>
      <c r="AP19" s="147"/>
      <c r="AQ19" s="103">
        <f>SUM(AI19:AM19)</f>
        <v>-92824</v>
      </c>
    </row>
    <row r="20" spans="1:44" ht="20" customHeight="1" thickBot="1" x14ac:dyDescent="0.8">
      <c r="A20" s="157" t="s">
        <v>211</v>
      </c>
      <c r="B20" s="158">
        <f>SUM(B14:B19)</f>
        <v>120000</v>
      </c>
      <c r="C20" s="146"/>
      <c r="D20" s="146"/>
      <c r="E20" s="158">
        <f>SUM(E14:E19)</f>
        <v>297190</v>
      </c>
      <c r="F20" s="146"/>
      <c r="G20" s="146"/>
      <c r="H20" s="158">
        <f>SUM(H14:H19)</f>
        <v>12000</v>
      </c>
      <c r="I20" s="159"/>
      <c r="J20" s="146"/>
      <c r="K20" s="159"/>
      <c r="L20" s="158">
        <f>SUM(L14:L19)</f>
        <v>424586</v>
      </c>
      <c r="M20" s="159"/>
      <c r="N20" s="146"/>
      <c r="O20" s="160"/>
      <c r="P20" s="158">
        <f>SUM(P14:P19)</f>
        <v>3616584</v>
      </c>
      <c r="Q20" s="159"/>
      <c r="R20" s="146"/>
      <c r="S20" s="159"/>
      <c r="T20" s="161">
        <f>SUM(T14:T19)</f>
        <v>-3</v>
      </c>
      <c r="U20" s="159"/>
      <c r="V20" s="146"/>
      <c r="W20" s="159"/>
      <c r="X20" s="158">
        <f>SUM(X14:X19)</f>
        <v>839187</v>
      </c>
      <c r="Y20" s="159"/>
      <c r="Z20" s="146"/>
      <c r="AA20" s="159"/>
      <c r="AB20" s="161">
        <f>SUM(AB14:AB19)</f>
        <v>-13201</v>
      </c>
      <c r="AC20" s="159"/>
      <c r="AD20" s="146"/>
      <c r="AE20" s="158">
        <f>SUM(AE14:AE19)</f>
        <v>825983</v>
      </c>
      <c r="AG20" s="146"/>
      <c r="AH20" s="146"/>
      <c r="AI20" s="158">
        <f>SUM(AI14:AI19)</f>
        <v>5296343</v>
      </c>
      <c r="AJ20" s="146"/>
      <c r="AK20" s="147"/>
      <c r="AL20" s="147"/>
      <c r="AM20" s="158">
        <f>SUM(AM14:AM19)</f>
        <v>202</v>
      </c>
      <c r="AN20" s="160"/>
      <c r="AO20" s="147"/>
      <c r="AP20" s="147"/>
      <c r="AQ20" s="158">
        <f>SUM(AQ14:AQ19)</f>
        <v>5296545</v>
      </c>
    </row>
    <row r="21" spans="1:44" s="89" customFormat="1" ht="20" customHeight="1" thickTop="1" x14ac:dyDescent="0.75">
      <c r="L21" s="92"/>
      <c r="P21" s="90"/>
      <c r="AB21" s="91"/>
      <c r="AE21" s="91"/>
      <c r="AI21" s="91"/>
      <c r="AM21" s="92"/>
      <c r="AQ21" s="93"/>
    </row>
    <row r="22" spans="1:44" ht="20" customHeight="1" x14ac:dyDescent="0.75">
      <c r="A22" s="12" t="s">
        <v>212</v>
      </c>
      <c r="B22" s="103">
        <v>120000</v>
      </c>
      <c r="C22" s="146"/>
      <c r="D22" s="146"/>
      <c r="E22" s="103">
        <v>297190</v>
      </c>
      <c r="F22" s="146"/>
      <c r="G22" s="146"/>
      <c r="H22" s="103">
        <v>12000</v>
      </c>
      <c r="I22" s="146"/>
      <c r="J22" s="146"/>
      <c r="K22" s="146"/>
      <c r="L22" s="103">
        <v>424586</v>
      </c>
      <c r="M22" s="147"/>
      <c r="N22" s="147"/>
      <c r="O22" s="147"/>
      <c r="P22" s="103">
        <v>3488392</v>
      </c>
      <c r="Q22" s="147"/>
      <c r="R22" s="147"/>
      <c r="S22" s="147"/>
      <c r="T22" s="149">
        <v>-5</v>
      </c>
      <c r="U22" s="148"/>
      <c r="V22" s="147"/>
      <c r="W22" s="147"/>
      <c r="X22" s="103">
        <v>652727</v>
      </c>
      <c r="Y22" s="148"/>
      <c r="Z22" s="147"/>
      <c r="AA22" s="147"/>
      <c r="AB22" s="149">
        <v>-19947</v>
      </c>
      <c r="AC22" s="148"/>
      <c r="AD22" s="148"/>
      <c r="AE22" s="103">
        <f>SUM(T22:AC22)</f>
        <v>632775</v>
      </c>
      <c r="AG22" s="146"/>
      <c r="AH22" s="146"/>
      <c r="AI22" s="103">
        <f>SUM(B22,E22,H22,L22,P22,AE22)</f>
        <v>4974943</v>
      </c>
      <c r="AJ22" s="148"/>
      <c r="AK22" s="147"/>
      <c r="AL22" s="147"/>
      <c r="AM22" s="103">
        <v>196</v>
      </c>
      <c r="AN22" s="147"/>
      <c r="AO22" s="147"/>
      <c r="AP22" s="147"/>
      <c r="AQ22" s="103">
        <f>SUM(AI22,AM22)</f>
        <v>4975139</v>
      </c>
      <c r="AR22" s="114">
        <f>AQ22-หนี้สิน!E65</f>
        <v>0</v>
      </c>
    </row>
    <row r="23" spans="1:44" s="69" customFormat="1" ht="20" hidden="1" customHeight="1" x14ac:dyDescent="0.75">
      <c r="A23" s="12" t="s">
        <v>165</v>
      </c>
      <c r="B23" s="150"/>
      <c r="C23" s="42"/>
      <c r="D23" s="42"/>
      <c r="E23" s="150"/>
      <c r="F23" s="42"/>
      <c r="G23" s="42"/>
      <c r="H23" s="150"/>
      <c r="I23" s="42"/>
      <c r="J23" s="42"/>
      <c r="K23" s="42"/>
      <c r="L23" s="188"/>
      <c r="M23" s="41"/>
      <c r="N23" s="41"/>
      <c r="O23" s="41"/>
      <c r="P23" s="149"/>
      <c r="Q23" s="41"/>
      <c r="R23" s="41"/>
      <c r="S23" s="41"/>
      <c r="T23" s="150"/>
      <c r="U23" s="78"/>
      <c r="V23" s="41"/>
      <c r="W23" s="41"/>
      <c r="X23" s="150"/>
      <c r="Y23" s="78"/>
      <c r="Z23" s="41"/>
      <c r="AA23" s="41"/>
      <c r="AB23" s="150"/>
      <c r="AC23" s="78"/>
      <c r="AD23" s="78"/>
      <c r="AE23" s="150"/>
      <c r="AF23" s="36"/>
      <c r="AG23" s="42"/>
      <c r="AH23" s="42"/>
      <c r="AI23" s="149"/>
      <c r="AJ23" s="44"/>
      <c r="AK23" s="41"/>
      <c r="AL23" s="41"/>
      <c r="AM23" s="150"/>
      <c r="AN23" s="41"/>
      <c r="AO23" s="41"/>
      <c r="AP23" s="41"/>
      <c r="AQ23" s="73">
        <f>+AI23</f>
        <v>0</v>
      </c>
      <c r="AR23" s="225"/>
    </row>
    <row r="24" spans="1:44" ht="20" hidden="1" customHeight="1" x14ac:dyDescent="0.75">
      <c r="A24" s="12" t="s">
        <v>198</v>
      </c>
      <c r="B24" s="150"/>
      <c r="C24" s="146"/>
      <c r="D24" s="146"/>
      <c r="E24" s="150"/>
      <c r="F24" s="146"/>
      <c r="G24" s="146"/>
      <c r="H24" s="150"/>
      <c r="I24" s="146"/>
      <c r="J24" s="146"/>
      <c r="K24" s="146"/>
      <c r="L24" s="188"/>
      <c r="M24" s="147"/>
      <c r="N24" s="147"/>
      <c r="O24" s="147"/>
      <c r="P24" s="149"/>
      <c r="Q24" s="147"/>
      <c r="R24" s="147"/>
      <c r="S24" s="147"/>
      <c r="T24" s="149"/>
      <c r="U24" s="155"/>
      <c r="V24" s="147"/>
      <c r="W24" s="147"/>
      <c r="X24" s="103"/>
      <c r="Y24" s="155"/>
      <c r="Z24" s="147"/>
      <c r="AA24" s="147"/>
      <c r="AB24" s="73"/>
      <c r="AC24" s="155"/>
      <c r="AD24" s="155"/>
      <c r="AE24" s="103"/>
      <c r="AG24" s="146"/>
      <c r="AH24" s="146"/>
      <c r="AI24" s="149"/>
      <c r="AJ24" s="155"/>
      <c r="AK24" s="147"/>
      <c r="AL24" s="174"/>
      <c r="AM24" s="73"/>
      <c r="AN24" s="147"/>
      <c r="AO24" s="147"/>
      <c r="AP24" s="147"/>
      <c r="AQ24" s="73"/>
      <c r="AR24" s="114"/>
    </row>
    <row r="25" spans="1:44" ht="20" hidden="1" customHeight="1" x14ac:dyDescent="0.75">
      <c r="A25" s="192" t="s">
        <v>199</v>
      </c>
      <c r="B25" s="150"/>
      <c r="C25" s="146"/>
      <c r="D25" s="146"/>
      <c r="E25" s="150"/>
      <c r="F25" s="146"/>
      <c r="G25" s="146"/>
      <c r="H25" s="150"/>
      <c r="I25" s="146"/>
      <c r="J25" s="146"/>
      <c r="K25" s="146"/>
      <c r="L25" s="188"/>
      <c r="M25" s="147"/>
      <c r="N25" s="147"/>
      <c r="O25" s="147"/>
      <c r="P25" s="188"/>
      <c r="Q25" s="147"/>
      <c r="R25" s="147"/>
      <c r="S25" s="147"/>
      <c r="T25" s="188"/>
      <c r="U25" s="155"/>
      <c r="V25" s="147"/>
      <c r="W25" s="147"/>
      <c r="X25" s="188"/>
      <c r="Y25" s="155"/>
      <c r="Z25" s="147"/>
      <c r="AA25" s="147"/>
      <c r="AB25" s="188"/>
      <c r="AC25" s="155"/>
      <c r="AD25" s="155"/>
      <c r="AE25" s="188"/>
      <c r="AG25" s="146"/>
      <c r="AH25" s="146"/>
      <c r="AI25" s="188"/>
      <c r="AJ25" s="155"/>
      <c r="AK25" s="147"/>
      <c r="AL25" s="174"/>
      <c r="AM25" s="149"/>
      <c r="AN25" s="147"/>
      <c r="AO25" s="147"/>
      <c r="AP25" s="147"/>
      <c r="AQ25" s="73">
        <f>SUM(AI25:AP25)</f>
        <v>0</v>
      </c>
      <c r="AR25" s="114"/>
    </row>
    <row r="26" spans="1:44" ht="20" hidden="1" customHeight="1" x14ac:dyDescent="0.75">
      <c r="A26" s="12" t="s">
        <v>108</v>
      </c>
      <c r="B26" s="150"/>
      <c r="C26" s="146"/>
      <c r="D26" s="146"/>
      <c r="E26" s="150"/>
      <c r="F26" s="146"/>
      <c r="G26" s="146"/>
      <c r="H26" s="150"/>
      <c r="I26" s="146"/>
      <c r="J26" s="146"/>
      <c r="K26" s="146"/>
      <c r="L26" s="188"/>
      <c r="M26" s="147"/>
      <c r="N26" s="147"/>
      <c r="O26" s="147"/>
      <c r="P26" s="149"/>
      <c r="Q26" s="147"/>
      <c r="R26" s="147"/>
      <c r="S26" s="147"/>
      <c r="T26" s="149"/>
      <c r="U26" s="155"/>
      <c r="V26" s="147"/>
      <c r="W26" s="147"/>
      <c r="X26" s="103"/>
      <c r="Y26" s="155"/>
      <c r="Z26" s="147"/>
      <c r="AA26" s="147"/>
      <c r="AB26" s="73"/>
      <c r="AC26" s="155"/>
      <c r="AD26" s="155"/>
      <c r="AE26" s="103"/>
      <c r="AG26" s="146"/>
      <c r="AH26" s="146"/>
      <c r="AI26" s="149"/>
      <c r="AJ26" s="155"/>
      <c r="AK26" s="147"/>
      <c r="AL26" s="174"/>
      <c r="AM26" s="73"/>
      <c r="AN26" s="147"/>
      <c r="AO26" s="147"/>
      <c r="AP26" s="147"/>
      <c r="AQ26" s="73"/>
      <c r="AR26" s="114"/>
    </row>
    <row r="27" spans="1:44" ht="20" hidden="1" customHeight="1" x14ac:dyDescent="0.75">
      <c r="A27" s="192" t="s">
        <v>109</v>
      </c>
      <c r="B27" s="150"/>
      <c r="C27" s="146"/>
      <c r="D27" s="146"/>
      <c r="E27" s="150"/>
      <c r="F27" s="146"/>
      <c r="G27" s="146"/>
      <c r="H27" s="150"/>
      <c r="I27" s="146"/>
      <c r="J27" s="146"/>
      <c r="K27" s="146"/>
      <c r="L27" s="188"/>
      <c r="M27" s="147"/>
      <c r="N27" s="147"/>
      <c r="O27" s="147"/>
      <c r="P27" s="188"/>
      <c r="Q27" s="147"/>
      <c r="R27" s="147"/>
      <c r="S27" s="147"/>
      <c r="T27" s="188"/>
      <c r="U27" s="155"/>
      <c r="V27" s="147"/>
      <c r="W27" s="147"/>
      <c r="X27" s="188"/>
      <c r="Y27" s="155"/>
      <c r="Z27" s="147"/>
      <c r="AA27" s="147"/>
      <c r="AB27" s="188"/>
      <c r="AC27" s="155"/>
      <c r="AD27" s="155"/>
      <c r="AE27" s="188"/>
      <c r="AG27" s="146"/>
      <c r="AH27" s="146"/>
      <c r="AI27" s="188"/>
      <c r="AJ27" s="155"/>
      <c r="AK27" s="147"/>
      <c r="AL27" s="174"/>
      <c r="AM27" s="73"/>
      <c r="AN27" s="147"/>
      <c r="AO27" s="147"/>
      <c r="AP27" s="147"/>
      <c r="AQ27" s="73"/>
      <c r="AR27" s="114"/>
    </row>
    <row r="28" spans="1:44" ht="20" hidden="1" customHeight="1" x14ac:dyDescent="0.75">
      <c r="A28" s="192" t="s">
        <v>110</v>
      </c>
      <c r="B28" s="150"/>
      <c r="C28" s="146"/>
      <c r="D28" s="146"/>
      <c r="E28" s="150"/>
      <c r="F28" s="146"/>
      <c r="G28" s="146"/>
      <c r="H28" s="150"/>
      <c r="I28" s="146"/>
      <c r="J28" s="146"/>
      <c r="K28" s="146"/>
      <c r="L28" s="188"/>
      <c r="M28" s="147"/>
      <c r="N28" s="147"/>
      <c r="O28" s="147"/>
      <c r="P28" s="188"/>
      <c r="Q28" s="147"/>
      <c r="R28" s="147"/>
      <c r="S28" s="147"/>
      <c r="T28" s="188"/>
      <c r="U28" s="155"/>
      <c r="V28" s="147"/>
      <c r="W28" s="147"/>
      <c r="X28" s="188"/>
      <c r="Y28" s="155"/>
      <c r="Z28" s="147"/>
      <c r="AA28" s="147"/>
      <c r="AB28" s="188"/>
      <c r="AC28" s="155"/>
      <c r="AD28" s="155"/>
      <c r="AE28" s="188"/>
      <c r="AG28" s="146"/>
      <c r="AH28" s="146"/>
      <c r="AI28" s="188"/>
      <c r="AJ28" s="155"/>
      <c r="AK28" s="147"/>
      <c r="AL28" s="174"/>
      <c r="AM28" s="73"/>
      <c r="AN28" s="147"/>
      <c r="AO28" s="147"/>
      <c r="AP28" s="147"/>
      <c r="AQ28" s="73"/>
      <c r="AR28" s="114"/>
    </row>
    <row r="29" spans="1:44" ht="20" hidden="1" customHeight="1" x14ac:dyDescent="0.75">
      <c r="A29" s="192" t="s">
        <v>200</v>
      </c>
      <c r="B29" s="150"/>
      <c r="C29" s="146"/>
      <c r="D29" s="146"/>
      <c r="E29" s="150"/>
      <c r="F29" s="146"/>
      <c r="G29" s="146"/>
      <c r="H29" s="150"/>
      <c r="I29" s="146"/>
      <c r="J29" s="146"/>
      <c r="K29" s="146"/>
      <c r="L29" s="188"/>
      <c r="M29" s="147"/>
      <c r="N29" s="147"/>
      <c r="O29" s="147"/>
      <c r="P29" s="164"/>
      <c r="Q29" s="147"/>
      <c r="R29" s="147"/>
      <c r="S29" s="147"/>
      <c r="T29" s="188"/>
      <c r="U29" s="155"/>
      <c r="V29" s="147"/>
      <c r="W29" s="147"/>
      <c r="X29" s="188"/>
      <c r="Y29" s="155"/>
      <c r="Z29" s="147"/>
      <c r="AA29" s="147"/>
      <c r="AB29" s="188"/>
      <c r="AC29" s="155"/>
      <c r="AD29" s="155"/>
      <c r="AE29" s="188"/>
      <c r="AG29" s="146"/>
      <c r="AH29" s="146"/>
      <c r="AI29" s="103"/>
      <c r="AJ29" s="155"/>
      <c r="AK29" s="147"/>
      <c r="AL29" s="174"/>
      <c r="AM29" s="188"/>
      <c r="AN29" s="147"/>
      <c r="AO29" s="147"/>
      <c r="AP29" s="147"/>
      <c r="AQ29" s="103">
        <f>+AI29</f>
        <v>0</v>
      </c>
      <c r="AR29" s="114"/>
    </row>
    <row r="30" spans="1:44" ht="20" customHeight="1" x14ac:dyDescent="0.75">
      <c r="A30" s="12" t="s">
        <v>221</v>
      </c>
      <c r="B30" s="150">
        <v>0</v>
      </c>
      <c r="C30" s="146"/>
      <c r="D30" s="146"/>
      <c r="E30" s="150">
        <v>0</v>
      </c>
      <c r="F30" s="146"/>
      <c r="G30" s="146"/>
      <c r="H30" s="150">
        <v>0</v>
      </c>
      <c r="I30" s="146"/>
      <c r="J30" s="146"/>
      <c r="K30" s="151"/>
      <c r="L30" s="152">
        <v>0</v>
      </c>
      <c r="M30" s="153"/>
      <c r="N30" s="147"/>
      <c r="O30" s="153"/>
      <c r="P30" s="149">
        <f>+'กำไร 3 เดือน'!C9</f>
        <v>-2870</v>
      </c>
      <c r="Q30" s="153"/>
      <c r="R30" s="147"/>
      <c r="S30" s="153"/>
      <c r="T30" s="103">
        <f>'กำไร 3 เดือน'!C16</f>
        <v>1</v>
      </c>
      <c r="U30" s="154"/>
      <c r="V30" s="147"/>
      <c r="W30" s="153"/>
      <c r="X30" s="103">
        <f>'กำไร 3 เดือน'!C19+'กำไร 3 เดือน'!C23+3</f>
        <v>31143</v>
      </c>
      <c r="Y30" s="154"/>
      <c r="Z30" s="147"/>
      <c r="AA30" s="153"/>
      <c r="AB30" s="150">
        <v>0</v>
      </c>
      <c r="AC30" s="154"/>
      <c r="AD30" s="155"/>
      <c r="AE30" s="103">
        <f>SUM(T30:AB30)</f>
        <v>31144</v>
      </c>
      <c r="AG30" s="146"/>
      <c r="AH30" s="146"/>
      <c r="AI30" s="103">
        <f>SUM(B30,E30,H30,L30,P30,AE30)</f>
        <v>28274</v>
      </c>
      <c r="AJ30" s="155"/>
      <c r="AK30" s="147"/>
      <c r="AL30" s="174"/>
      <c r="AM30" s="72">
        <v>-3</v>
      </c>
      <c r="AN30" s="153"/>
      <c r="AO30" s="147"/>
      <c r="AP30" s="147"/>
      <c r="AQ30" s="72">
        <f>SUM(AI30:AM30)</f>
        <v>28271</v>
      </c>
      <c r="AR30" s="114"/>
    </row>
    <row r="31" spans="1:44" ht="20" customHeight="1" thickBot="1" x14ac:dyDescent="0.8">
      <c r="A31" s="157" t="s">
        <v>213</v>
      </c>
      <c r="B31" s="158">
        <f>SUM(B22:B30)</f>
        <v>120000</v>
      </c>
      <c r="C31" s="146"/>
      <c r="D31" s="146"/>
      <c r="E31" s="158">
        <f>SUM(E22:E30)</f>
        <v>297190</v>
      </c>
      <c r="F31" s="146"/>
      <c r="G31" s="146"/>
      <c r="H31" s="158">
        <f>SUM(H22:H30)</f>
        <v>12000</v>
      </c>
      <c r="I31" s="159"/>
      <c r="J31" s="146"/>
      <c r="K31" s="159"/>
      <c r="L31" s="158">
        <f>SUM(L22:L30)</f>
        <v>424586</v>
      </c>
      <c r="M31" s="159"/>
      <c r="N31" s="146"/>
      <c r="O31" s="160"/>
      <c r="P31" s="158">
        <f>SUM(P22:P30)</f>
        <v>3485522</v>
      </c>
      <c r="Q31" s="159"/>
      <c r="R31" s="146"/>
      <c r="S31" s="159"/>
      <c r="T31" s="161">
        <f>SUM(T22:T30)</f>
        <v>-4</v>
      </c>
      <c r="U31" s="159"/>
      <c r="V31" s="146"/>
      <c r="W31" s="159"/>
      <c r="X31" s="158">
        <f>SUM(X22:X30)</f>
        <v>683870</v>
      </c>
      <c r="Y31" s="159"/>
      <c r="Z31" s="146"/>
      <c r="AA31" s="159"/>
      <c r="AB31" s="161">
        <f>SUM(AB22:AB30)</f>
        <v>-19947</v>
      </c>
      <c r="AC31" s="159"/>
      <c r="AD31" s="146"/>
      <c r="AE31" s="158">
        <f>SUM(AE22:AE30)</f>
        <v>663919</v>
      </c>
      <c r="AG31" s="146"/>
      <c r="AH31" s="146"/>
      <c r="AI31" s="158">
        <f>SUM(AI22:AI30)</f>
        <v>5003217</v>
      </c>
      <c r="AJ31" s="146"/>
      <c r="AK31" s="147"/>
      <c r="AL31" s="147"/>
      <c r="AM31" s="158">
        <f>SUM(AM22:AM30)</f>
        <v>193</v>
      </c>
      <c r="AN31" s="160"/>
      <c r="AO31" s="147"/>
      <c r="AP31" s="147"/>
      <c r="AQ31" s="158">
        <f>SUM(AQ22:AQ30)</f>
        <v>5003410</v>
      </c>
      <c r="AR31" s="114">
        <f>AQ31-หนี้สิน!C65</f>
        <v>0</v>
      </c>
    </row>
    <row r="32" spans="1:44" s="89" customFormat="1" ht="20" customHeight="1" thickTop="1" x14ac:dyDescent="0.75">
      <c r="P32" s="28"/>
      <c r="AB32" s="91"/>
      <c r="AE32" s="29"/>
      <c r="AI32" s="91"/>
      <c r="AM32" s="92"/>
      <c r="AQ32" s="100"/>
      <c r="AR32" s="226"/>
    </row>
    <row r="33" spans="5:43" s="89" customFormat="1" ht="20" customHeight="1" x14ac:dyDescent="0.75">
      <c r="E33" s="92"/>
      <c r="H33" s="92"/>
      <c r="L33" s="92"/>
      <c r="P33" s="28"/>
      <c r="AB33" s="91"/>
      <c r="AE33" s="29"/>
      <c r="AI33" s="91"/>
      <c r="AM33" s="92"/>
      <c r="AQ33" s="100"/>
    </row>
    <row r="34" spans="5:43" s="89" customFormat="1" ht="20" customHeight="1" x14ac:dyDescent="0.75">
      <c r="P34" s="28"/>
      <c r="AB34" s="91"/>
      <c r="AE34" s="29"/>
      <c r="AI34" s="91"/>
      <c r="AM34" s="92"/>
      <c r="AQ34" s="100"/>
    </row>
    <row r="35" spans="5:43" s="89" customFormat="1" ht="20" customHeight="1" x14ac:dyDescent="0.75">
      <c r="P35" s="28"/>
      <c r="AB35" s="91"/>
      <c r="AE35" s="29"/>
      <c r="AI35" s="91"/>
      <c r="AM35" s="92"/>
      <c r="AQ35" s="100"/>
    </row>
    <row r="36" spans="5:43" s="89" customFormat="1" ht="20" customHeight="1" x14ac:dyDescent="0.75">
      <c r="P36" s="28"/>
      <c r="AB36" s="91"/>
      <c r="AE36" s="29"/>
      <c r="AI36" s="91"/>
      <c r="AM36" s="92"/>
      <c r="AQ36" s="100"/>
    </row>
    <row r="37" spans="5:43" s="89" customFormat="1" ht="20" customHeight="1" x14ac:dyDescent="0.75">
      <c r="P37" s="28"/>
      <c r="AB37" s="91"/>
      <c r="AE37" s="29"/>
      <c r="AI37" s="91"/>
      <c r="AM37" s="92"/>
      <c r="AQ37" s="100"/>
    </row>
    <row r="38" spans="5:43" s="89" customFormat="1" ht="20" customHeight="1" x14ac:dyDescent="0.75">
      <c r="P38" s="28"/>
      <c r="AB38" s="91"/>
      <c r="AE38" s="29"/>
      <c r="AI38" s="91"/>
      <c r="AM38" s="92"/>
      <c r="AQ38" s="100"/>
    </row>
    <row r="39" spans="5:43" s="89" customFormat="1" ht="20" customHeight="1" x14ac:dyDescent="0.75">
      <c r="P39" s="28"/>
      <c r="AB39" s="91"/>
      <c r="AE39" s="29"/>
      <c r="AI39" s="91"/>
      <c r="AM39" s="92"/>
      <c r="AQ39" s="100"/>
    </row>
    <row r="40" spans="5:43" s="89" customFormat="1" ht="20" customHeight="1" x14ac:dyDescent="0.75">
      <c r="P40" s="28"/>
      <c r="AB40" s="91"/>
      <c r="AE40" s="29"/>
      <c r="AI40" s="91"/>
      <c r="AM40" s="92"/>
      <c r="AQ40" s="100"/>
    </row>
    <row r="41" spans="5:43" s="89" customFormat="1" ht="20" customHeight="1" x14ac:dyDescent="0.75">
      <c r="P41" s="28"/>
      <c r="AB41" s="91"/>
      <c r="AE41" s="29"/>
      <c r="AI41" s="91"/>
      <c r="AM41" s="92"/>
      <c r="AQ41" s="100"/>
    </row>
    <row r="42" spans="5:43" s="89" customFormat="1" ht="20" customHeight="1" x14ac:dyDescent="0.75">
      <c r="P42" s="28"/>
      <c r="AB42" s="91"/>
      <c r="AE42" s="29"/>
      <c r="AI42" s="91"/>
      <c r="AM42" s="92"/>
      <c r="AQ42" s="100"/>
    </row>
    <row r="43" spans="5:43" s="89" customFormat="1" ht="20" customHeight="1" x14ac:dyDescent="0.75">
      <c r="P43" s="28"/>
      <c r="AB43" s="91"/>
      <c r="AE43" s="29"/>
      <c r="AI43" s="91"/>
      <c r="AM43" s="92"/>
      <c r="AQ43" s="100"/>
    </row>
    <row r="44" spans="5:43" s="89" customFormat="1" ht="20" customHeight="1" x14ac:dyDescent="0.75">
      <c r="P44" s="28"/>
      <c r="AB44" s="91"/>
      <c r="AE44" s="29"/>
      <c r="AI44" s="91"/>
      <c r="AM44" s="92"/>
      <c r="AQ44" s="100"/>
    </row>
    <row r="45" spans="5:43" ht="20" customHeight="1" x14ac:dyDescent="0.75"/>
    <row r="46" spans="5:43" ht="20" customHeight="1" x14ac:dyDescent="0.75"/>
    <row r="47" spans="5:43" ht="20" customHeight="1" x14ac:dyDescent="0.75"/>
    <row r="48" spans="5:43" ht="20" customHeight="1" x14ac:dyDescent="0.75"/>
    <row r="49" spans="1:43" ht="20" customHeight="1" x14ac:dyDescent="0.75"/>
    <row r="50" spans="1:43" ht="20" customHeight="1" x14ac:dyDescent="0.75"/>
    <row r="51" spans="1:43" ht="20" customHeight="1" x14ac:dyDescent="0.75"/>
    <row r="52" spans="1:43" ht="20" customHeight="1" x14ac:dyDescent="0.75"/>
    <row r="53" spans="1:43" ht="20" customHeight="1" x14ac:dyDescent="0.75">
      <c r="A53" s="239" t="s">
        <v>148</v>
      </c>
      <c r="B53" s="239"/>
      <c r="C53" s="239"/>
      <c r="D53" s="239"/>
      <c r="E53" s="239"/>
      <c r="F53" s="239"/>
      <c r="G53" s="239"/>
    </row>
    <row r="55" spans="1:43" ht="24" customHeight="1" x14ac:dyDescent="0.75">
      <c r="P55" s="114">
        <f>P31-หนี้สิน!C61</f>
        <v>0</v>
      </c>
      <c r="Q55" s="114"/>
      <c r="R55" s="114"/>
      <c r="S55" s="114"/>
      <c r="T55" s="114"/>
      <c r="U55" s="114"/>
      <c r="V55" s="114"/>
      <c r="W55" s="114"/>
      <c r="X55" s="114"/>
      <c r="Y55" s="114"/>
      <c r="Z55" s="114"/>
      <c r="AA55" s="114"/>
      <c r="AB55" s="114"/>
      <c r="AC55" s="114"/>
      <c r="AD55" s="114"/>
      <c r="AE55" s="114">
        <f>AE31-หนี้สิน!C62</f>
        <v>0</v>
      </c>
      <c r="AF55" s="114"/>
      <c r="AG55" s="114"/>
      <c r="AH55" s="114"/>
      <c r="AI55" s="114">
        <f>AI31-หนี้สิน!C63</f>
        <v>0</v>
      </c>
      <c r="AJ55" s="114"/>
      <c r="AK55" s="114"/>
      <c r="AL55" s="114"/>
      <c r="AM55" s="114">
        <f>AM31-หนี้สิน!C64</f>
        <v>0</v>
      </c>
      <c r="AN55" s="114"/>
      <c r="AO55" s="114"/>
      <c r="AP55" s="114"/>
      <c r="AQ55" s="114">
        <f>AQ31-หนี้สิน!C65</f>
        <v>0</v>
      </c>
    </row>
  </sheetData>
  <mergeCells count="34">
    <mergeCell ref="AI12:AJ12"/>
    <mergeCell ref="AL11:AN11"/>
    <mergeCell ref="D11:F11"/>
    <mergeCell ref="AH11:AJ11"/>
    <mergeCell ref="A6:AQ6"/>
    <mergeCell ref="G9:Q9"/>
    <mergeCell ref="S8:AE8"/>
    <mergeCell ref="S9:AC9"/>
    <mergeCell ref="AP11:AQ11"/>
    <mergeCell ref="G11:H11"/>
    <mergeCell ref="S11:U11"/>
    <mergeCell ref="D10:F10"/>
    <mergeCell ref="O10:Q10"/>
    <mergeCell ref="A1:AQ1"/>
    <mergeCell ref="A2:AQ2"/>
    <mergeCell ref="A3:AQ3"/>
    <mergeCell ref="A4:AQ4"/>
    <mergeCell ref="A5:AQ5"/>
    <mergeCell ref="A53:G53"/>
    <mergeCell ref="W10:Y10"/>
    <mergeCell ref="AP10:AQ10"/>
    <mergeCell ref="K12:M12"/>
    <mergeCell ref="AH10:AJ10"/>
    <mergeCell ref="S10:U10"/>
    <mergeCell ref="W11:Y11"/>
    <mergeCell ref="O12:Q12"/>
    <mergeCell ref="AL10:AN10"/>
    <mergeCell ref="K11:M11"/>
    <mergeCell ref="S12:U12"/>
    <mergeCell ref="W12:Y12"/>
    <mergeCell ref="AA10:AC10"/>
    <mergeCell ref="AA11:AC11"/>
    <mergeCell ref="AA12:AC12"/>
    <mergeCell ref="G10:M10"/>
  </mergeCells>
  <phoneticPr fontId="0" type="noConversion"/>
  <pageMargins left="0.7" right="0.3" top="0.8" bottom="0.5" header="0.5" footer="0.3"/>
  <pageSetup paperSize="9" scale="62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AH48"/>
  <sheetViews>
    <sheetView view="pageBreakPreview" topLeftCell="A37" zoomScale="114" zoomScaleNormal="100" zoomScaleSheetLayoutView="70" zoomScalePageLayoutView="80" workbookViewId="0">
      <selection activeCell="A41" sqref="A41"/>
    </sheetView>
  </sheetViews>
  <sheetFormatPr defaultColWidth="9" defaultRowHeight="24" customHeight="1" x14ac:dyDescent="0.75"/>
  <cols>
    <col min="1" max="1" width="38.8984375" style="120" customWidth="1"/>
    <col min="2" max="2" width="15.3984375" style="12" customWidth="1"/>
    <col min="3" max="4" width="0.8984375" style="12" customWidth="1"/>
    <col min="5" max="5" width="15.3984375" style="12" customWidth="1"/>
    <col min="6" max="7" width="0.8984375" style="12" customWidth="1"/>
    <col min="8" max="8" width="15.3984375" style="12" customWidth="1"/>
    <col min="9" max="11" width="0.8984375" style="12" customWidth="1"/>
    <col min="12" max="12" width="15.3984375" style="12" customWidth="1"/>
    <col min="13" max="15" width="0.8984375" style="12" customWidth="1"/>
    <col min="16" max="16" width="14.19921875" style="12" customWidth="1"/>
    <col min="17" max="19" width="0.8984375" style="12" customWidth="1"/>
    <col min="20" max="20" width="19" style="12" customWidth="1"/>
    <col min="21" max="22" width="0.8984375" style="12" customWidth="1"/>
    <col min="23" max="23" width="1.69921875" style="12" customWidth="1"/>
    <col min="24" max="24" width="20.8984375" style="12" customWidth="1"/>
    <col min="25" max="27" width="0.8984375" style="12" customWidth="1"/>
    <col min="28" max="28" width="14.09765625" style="12" customWidth="1"/>
    <col min="29" max="31" width="0.8984375" style="12" customWidth="1"/>
    <col min="32" max="32" width="14.09765625" style="12" customWidth="1"/>
    <col min="33" max="16384" width="9" style="12"/>
  </cols>
  <sheetData>
    <row r="1" spans="1:32" s="10" customFormat="1" ht="24" customHeight="1" x14ac:dyDescent="0.8">
      <c r="A1" s="245" t="s">
        <v>5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5"/>
      <c r="V1" s="245"/>
      <c r="W1" s="245"/>
      <c r="X1" s="245"/>
      <c r="Y1" s="245"/>
      <c r="Z1" s="245"/>
      <c r="AA1" s="245"/>
      <c r="AB1" s="245"/>
      <c r="AC1" s="245"/>
      <c r="AD1" s="245"/>
      <c r="AE1" s="245"/>
      <c r="AF1" s="245"/>
    </row>
    <row r="2" spans="1:32" s="10" customFormat="1" ht="26.75" customHeight="1" x14ac:dyDescent="0.8">
      <c r="A2" s="245" t="s">
        <v>160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W2" s="245"/>
      <c r="X2" s="245"/>
      <c r="Y2" s="245"/>
      <c r="Z2" s="245"/>
      <c r="AA2" s="245"/>
      <c r="AB2" s="245"/>
      <c r="AC2" s="245"/>
      <c r="AD2" s="245"/>
      <c r="AE2" s="245"/>
      <c r="AF2" s="245"/>
    </row>
    <row r="3" spans="1:32" s="10" customFormat="1" ht="24" customHeight="1" x14ac:dyDescent="0.8">
      <c r="A3" s="245" t="s">
        <v>45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5"/>
      <c r="AA3" s="245"/>
      <c r="AB3" s="245"/>
      <c r="AC3" s="245"/>
      <c r="AD3" s="245"/>
      <c r="AE3" s="245"/>
      <c r="AF3" s="245"/>
    </row>
    <row r="4" spans="1:32" s="11" customFormat="1" ht="26.75" customHeight="1" x14ac:dyDescent="0.8">
      <c r="A4" s="245" t="s">
        <v>210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  <c r="W4" s="245"/>
      <c r="X4" s="245"/>
      <c r="Y4" s="245"/>
      <c r="Z4" s="245"/>
      <c r="AA4" s="245"/>
      <c r="AB4" s="245"/>
      <c r="AC4" s="245"/>
      <c r="AD4" s="245"/>
      <c r="AE4" s="245"/>
      <c r="AF4" s="245"/>
    </row>
    <row r="5" spans="1:32" s="11" customFormat="1" ht="24" customHeight="1" x14ac:dyDescent="0.75">
      <c r="A5" s="246" t="s">
        <v>145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246"/>
      <c r="Y5" s="246"/>
      <c r="Z5" s="246"/>
      <c r="AA5" s="246"/>
      <c r="AB5" s="246"/>
      <c r="AC5" s="246"/>
      <c r="AD5" s="246"/>
      <c r="AE5" s="246"/>
      <c r="AF5" s="246"/>
    </row>
    <row r="6" spans="1:32" s="10" customFormat="1" ht="24" customHeight="1" x14ac:dyDescent="0.75">
      <c r="A6" s="243" t="s">
        <v>146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  <c r="W6" s="243"/>
      <c r="X6" s="243"/>
      <c r="Y6" s="243"/>
      <c r="Z6" s="243"/>
      <c r="AA6" s="243"/>
      <c r="AB6" s="243"/>
      <c r="AC6" s="243"/>
      <c r="AD6" s="243"/>
      <c r="AE6" s="243"/>
      <c r="AF6" s="243"/>
    </row>
    <row r="7" spans="1:32" ht="9" customHeight="1" x14ac:dyDescent="0.75">
      <c r="A7" s="4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</row>
    <row r="8" spans="1:32" ht="20" customHeight="1" x14ac:dyDescent="0.75">
      <c r="A8" s="167"/>
      <c r="R8" s="201"/>
      <c r="S8" s="240" t="s">
        <v>85</v>
      </c>
      <c r="T8" s="240"/>
      <c r="U8" s="240"/>
      <c r="V8" s="240"/>
      <c r="W8" s="240"/>
      <c r="X8" s="240"/>
      <c r="Y8" s="240"/>
      <c r="Z8" s="240"/>
      <c r="AA8" s="240"/>
      <c r="AB8" s="240"/>
      <c r="AE8" s="157"/>
    </row>
    <row r="9" spans="1:32" ht="20" customHeight="1" x14ac:dyDescent="0.75">
      <c r="A9" s="167"/>
      <c r="B9" s="201"/>
      <c r="C9" s="201"/>
      <c r="D9" s="201"/>
      <c r="E9" s="201"/>
      <c r="F9" s="201"/>
      <c r="G9" s="244" t="s">
        <v>11</v>
      </c>
      <c r="H9" s="244"/>
      <c r="I9" s="244"/>
      <c r="J9" s="244"/>
      <c r="K9" s="244"/>
      <c r="L9" s="244"/>
      <c r="M9" s="244"/>
      <c r="N9" s="244"/>
      <c r="O9" s="244"/>
      <c r="P9" s="244"/>
      <c r="Q9" s="244"/>
      <c r="R9" s="201"/>
      <c r="S9" s="240" t="s">
        <v>95</v>
      </c>
      <c r="T9" s="240"/>
      <c r="U9" s="240"/>
      <c r="V9" s="240"/>
      <c r="W9" s="240"/>
      <c r="X9" s="240"/>
      <c r="Y9" s="240"/>
      <c r="Z9" s="201"/>
      <c r="AA9" s="201"/>
      <c r="AB9" s="201" t="s">
        <v>30</v>
      </c>
      <c r="AC9" s="201"/>
      <c r="AD9" s="201"/>
      <c r="AE9" s="157"/>
      <c r="AF9" s="201"/>
    </row>
    <row r="10" spans="1:32" ht="20" customHeight="1" x14ac:dyDescent="0.75">
      <c r="A10" s="167"/>
      <c r="B10" s="201" t="s">
        <v>40</v>
      </c>
      <c r="C10" s="157"/>
      <c r="D10" s="240" t="s">
        <v>36</v>
      </c>
      <c r="E10" s="240"/>
      <c r="F10" s="240"/>
      <c r="G10" s="203"/>
      <c r="H10" s="240" t="s">
        <v>12</v>
      </c>
      <c r="I10" s="240"/>
      <c r="J10" s="240"/>
      <c r="K10" s="240"/>
      <c r="L10" s="240"/>
      <c r="M10" s="240"/>
      <c r="N10" s="240"/>
      <c r="O10" s="240" t="s">
        <v>13</v>
      </c>
      <c r="P10" s="240"/>
      <c r="Q10" s="240"/>
      <c r="R10" s="201"/>
      <c r="S10" s="240" t="s">
        <v>155</v>
      </c>
      <c r="T10" s="240"/>
      <c r="U10" s="240"/>
      <c r="V10" s="201"/>
      <c r="W10" s="240" t="s">
        <v>155</v>
      </c>
      <c r="X10" s="240"/>
      <c r="Y10" s="240"/>
      <c r="Z10" s="201"/>
      <c r="AB10" s="201" t="s">
        <v>90</v>
      </c>
      <c r="AE10" s="157"/>
      <c r="AF10" s="201" t="s">
        <v>30</v>
      </c>
    </row>
    <row r="11" spans="1:32" ht="20" customHeight="1" x14ac:dyDescent="0.75">
      <c r="A11" s="167"/>
      <c r="B11" s="201" t="s">
        <v>39</v>
      </c>
      <c r="C11" s="157"/>
      <c r="D11" s="240" t="s">
        <v>37</v>
      </c>
      <c r="E11" s="240"/>
      <c r="F11" s="240"/>
      <c r="G11" s="240" t="s">
        <v>76</v>
      </c>
      <c r="H11" s="240"/>
      <c r="I11" s="240"/>
      <c r="J11" s="157"/>
      <c r="K11" s="240" t="s">
        <v>15</v>
      </c>
      <c r="L11" s="240"/>
      <c r="M11" s="240"/>
      <c r="N11" s="201"/>
      <c r="O11" s="157"/>
      <c r="P11" s="157"/>
      <c r="Q11" s="157"/>
      <c r="R11" s="201"/>
      <c r="S11" s="240" t="s">
        <v>119</v>
      </c>
      <c r="T11" s="240"/>
      <c r="U11" s="240"/>
      <c r="V11" s="201"/>
      <c r="W11" s="240" t="s">
        <v>88</v>
      </c>
      <c r="X11" s="240"/>
      <c r="Y11" s="240"/>
      <c r="Z11" s="201"/>
      <c r="AB11" s="201" t="s">
        <v>91</v>
      </c>
      <c r="AE11" s="157"/>
      <c r="AF11" s="201" t="s">
        <v>84</v>
      </c>
    </row>
    <row r="12" spans="1:32" ht="20" customHeight="1" x14ac:dyDescent="0.75">
      <c r="A12" s="167"/>
      <c r="B12" s="202"/>
      <c r="C12" s="201"/>
      <c r="D12" s="201"/>
      <c r="E12" s="202"/>
      <c r="F12" s="201"/>
      <c r="G12" s="241"/>
      <c r="H12" s="241"/>
      <c r="I12" s="241"/>
      <c r="J12" s="157"/>
      <c r="K12" s="241"/>
      <c r="L12" s="241"/>
      <c r="M12" s="241"/>
      <c r="N12" s="157"/>
      <c r="O12" s="241"/>
      <c r="P12" s="241"/>
      <c r="Q12" s="241"/>
      <c r="R12" s="201"/>
      <c r="S12" s="241" t="s">
        <v>118</v>
      </c>
      <c r="T12" s="241"/>
      <c r="U12" s="241"/>
      <c r="V12" s="201"/>
      <c r="W12" s="241" t="s">
        <v>89</v>
      </c>
      <c r="X12" s="241"/>
      <c r="Y12" s="241"/>
      <c r="Z12" s="201"/>
      <c r="AB12" s="202" t="s">
        <v>92</v>
      </c>
      <c r="AE12" s="157"/>
      <c r="AF12" s="172"/>
    </row>
    <row r="13" spans="1:32" s="36" customFormat="1" ht="20" customHeight="1" x14ac:dyDescent="0.75">
      <c r="A13" s="15"/>
      <c r="B13" s="38"/>
      <c r="C13" s="38"/>
      <c r="D13" s="38"/>
      <c r="E13" s="38"/>
      <c r="F13" s="38"/>
      <c r="G13" s="38"/>
      <c r="H13" s="38"/>
      <c r="I13" s="38"/>
      <c r="J13" s="39"/>
      <c r="K13" s="38"/>
      <c r="L13" s="38"/>
      <c r="M13" s="38"/>
      <c r="N13" s="39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E13" s="39"/>
      <c r="AF13" s="39"/>
    </row>
    <row r="14" spans="1:32" ht="20" customHeight="1" x14ac:dyDescent="0.75">
      <c r="A14" s="163" t="s">
        <v>174</v>
      </c>
      <c r="B14" s="164">
        <v>120000</v>
      </c>
      <c r="C14" s="146"/>
      <c r="D14" s="146"/>
      <c r="E14" s="164">
        <v>297190</v>
      </c>
      <c r="F14" s="146"/>
      <c r="G14" s="146"/>
      <c r="H14" s="164">
        <v>12000</v>
      </c>
      <c r="I14" s="146"/>
      <c r="J14" s="146"/>
      <c r="K14" s="146"/>
      <c r="L14" s="164">
        <v>424586</v>
      </c>
      <c r="M14" s="147"/>
      <c r="N14" s="147"/>
      <c r="O14" s="147"/>
      <c r="P14" s="164">
        <v>3813644</v>
      </c>
      <c r="Q14" s="147"/>
      <c r="R14" s="147"/>
      <c r="S14" s="147"/>
      <c r="T14" s="164">
        <v>809465</v>
      </c>
      <c r="U14" s="148"/>
      <c r="V14" s="147"/>
      <c r="W14" s="147"/>
      <c r="X14" s="170">
        <v>-7506</v>
      </c>
      <c r="Y14" s="147"/>
      <c r="Z14" s="147"/>
      <c r="AB14" s="164">
        <f>+T14+X14</f>
        <v>801959</v>
      </c>
      <c r="AE14" s="146"/>
      <c r="AF14" s="164">
        <f>AB14+P14+L14+H14+E14+B14</f>
        <v>5469379</v>
      </c>
    </row>
    <row r="15" spans="1:32" s="36" customFormat="1" ht="16.5" hidden="1" customHeight="1" x14ac:dyDescent="0.75">
      <c r="A15" s="163" t="s">
        <v>108</v>
      </c>
      <c r="B15" s="75"/>
      <c r="C15" s="42"/>
      <c r="D15" s="42"/>
      <c r="E15" s="75"/>
      <c r="F15" s="42"/>
      <c r="G15" s="42"/>
      <c r="H15" s="75"/>
      <c r="I15" s="42"/>
      <c r="J15" s="42"/>
      <c r="K15" s="42"/>
      <c r="L15" s="76"/>
      <c r="M15" s="41"/>
      <c r="N15" s="41"/>
      <c r="O15" s="41"/>
      <c r="P15" s="74"/>
      <c r="Q15" s="41"/>
      <c r="R15" s="41"/>
      <c r="S15" s="41"/>
      <c r="T15" s="75"/>
      <c r="U15" s="44"/>
      <c r="V15" s="41"/>
      <c r="W15" s="41"/>
      <c r="X15" s="110"/>
      <c r="Y15" s="41"/>
      <c r="Z15" s="41"/>
      <c r="AB15" s="75"/>
      <c r="AE15" s="42"/>
      <c r="AF15" s="74"/>
    </row>
    <row r="16" spans="1:32" s="36" customFormat="1" ht="16.5" hidden="1" customHeight="1" x14ac:dyDescent="0.75">
      <c r="A16" s="192" t="s">
        <v>109</v>
      </c>
      <c r="B16" s="75"/>
      <c r="C16" s="42"/>
      <c r="D16" s="42"/>
      <c r="E16" s="75"/>
      <c r="F16" s="42"/>
      <c r="G16" s="42"/>
      <c r="H16" s="75"/>
      <c r="I16" s="42"/>
      <c r="J16" s="42"/>
      <c r="K16" s="42"/>
      <c r="L16" s="76"/>
      <c r="M16" s="41"/>
      <c r="N16" s="41"/>
      <c r="O16" s="41"/>
      <c r="P16" s="74"/>
      <c r="Q16" s="41"/>
      <c r="R16" s="41"/>
      <c r="S16" s="41"/>
      <c r="T16" s="75"/>
      <c r="U16" s="44"/>
      <c r="V16" s="41"/>
      <c r="W16" s="41"/>
      <c r="X16" s="75"/>
      <c r="Y16" s="41"/>
      <c r="Z16" s="41"/>
      <c r="AB16" s="75"/>
      <c r="AE16" s="42"/>
      <c r="AF16" s="74"/>
    </row>
    <row r="17" spans="1:34" s="36" customFormat="1" ht="16.5" hidden="1" customHeight="1" x14ac:dyDescent="0.75">
      <c r="A17" s="192" t="s">
        <v>110</v>
      </c>
      <c r="B17" s="75"/>
      <c r="C17" s="42"/>
      <c r="D17" s="42"/>
      <c r="E17" s="75"/>
      <c r="F17" s="42"/>
      <c r="G17" s="42"/>
      <c r="H17" s="75"/>
      <c r="I17" s="42"/>
      <c r="J17" s="42"/>
      <c r="K17" s="42"/>
      <c r="L17" s="76"/>
      <c r="M17" s="41"/>
      <c r="N17" s="41"/>
      <c r="O17" s="41"/>
      <c r="P17" s="74"/>
      <c r="Q17" s="41"/>
      <c r="R17" s="41"/>
      <c r="S17" s="41"/>
      <c r="T17" s="75"/>
      <c r="U17" s="44"/>
      <c r="V17" s="41"/>
      <c r="W17" s="41"/>
      <c r="X17" s="75"/>
      <c r="Y17" s="41"/>
      <c r="Z17" s="41"/>
      <c r="AB17" s="75"/>
      <c r="AE17" s="42"/>
      <c r="AF17" s="74"/>
    </row>
    <row r="18" spans="1:34" s="36" customFormat="1" ht="16.5" hidden="1" customHeight="1" x14ac:dyDescent="0.75">
      <c r="A18" s="192" t="s">
        <v>111</v>
      </c>
      <c r="B18" s="75">
        <v>0</v>
      </c>
      <c r="C18" s="42"/>
      <c r="D18" s="42"/>
      <c r="E18" s="75">
        <v>0</v>
      </c>
      <c r="F18" s="42"/>
      <c r="G18" s="42"/>
      <c r="H18" s="75">
        <v>0</v>
      </c>
      <c r="I18" s="42"/>
      <c r="J18" s="42"/>
      <c r="K18" s="42"/>
      <c r="L18" s="75">
        <v>0</v>
      </c>
      <c r="M18" s="41"/>
      <c r="N18" s="41"/>
      <c r="O18" s="41"/>
      <c r="P18" s="43"/>
      <c r="Q18" s="41"/>
      <c r="R18" s="41"/>
      <c r="S18" s="41"/>
      <c r="T18" s="75">
        <v>0</v>
      </c>
      <c r="U18" s="44"/>
      <c r="V18" s="41"/>
      <c r="W18" s="41"/>
      <c r="X18" s="75">
        <v>0</v>
      </c>
      <c r="Y18" s="41"/>
      <c r="Z18" s="41"/>
      <c r="AB18" s="75">
        <f>+T18+X18</f>
        <v>0</v>
      </c>
      <c r="AE18" s="42"/>
      <c r="AF18" s="43">
        <f>+P18+AB18</f>
        <v>0</v>
      </c>
    </row>
    <row r="19" spans="1:34" ht="20" customHeight="1" x14ac:dyDescent="0.75">
      <c r="A19" s="163" t="s">
        <v>220</v>
      </c>
      <c r="B19" s="109">
        <v>0</v>
      </c>
      <c r="C19" s="146"/>
      <c r="D19" s="146"/>
      <c r="E19" s="109">
        <v>0</v>
      </c>
      <c r="F19" s="146"/>
      <c r="G19" s="146"/>
      <c r="H19" s="109">
        <v>0</v>
      </c>
      <c r="I19" s="146"/>
      <c r="J19" s="146"/>
      <c r="K19" s="146"/>
      <c r="L19" s="109">
        <v>0</v>
      </c>
      <c r="M19" s="165"/>
      <c r="N19" s="165"/>
      <c r="O19" s="165"/>
      <c r="P19" s="164">
        <v>-52716</v>
      </c>
      <c r="Q19" s="165"/>
      <c r="R19" s="165"/>
      <c r="S19" s="165"/>
      <c r="T19" s="162">
        <v>-35468</v>
      </c>
      <c r="U19" s="166"/>
      <c r="V19" s="166"/>
      <c r="W19" s="166"/>
      <c r="X19" s="109">
        <v>0</v>
      </c>
      <c r="Y19" s="166"/>
      <c r="Z19" s="166"/>
      <c r="AA19" s="55"/>
      <c r="AB19" s="162">
        <f>SUM(T19:X19)</f>
        <v>-35468</v>
      </c>
      <c r="AC19" s="55"/>
      <c r="AD19" s="55"/>
      <c r="AE19" s="166"/>
      <c r="AF19" s="162">
        <f>AB19+P19+L19+H19+E19+B19</f>
        <v>-88184</v>
      </c>
    </row>
    <row r="20" spans="1:34" ht="20" customHeight="1" thickBot="1" x14ac:dyDescent="0.8">
      <c r="A20" s="167" t="s">
        <v>211</v>
      </c>
      <c r="B20" s="168">
        <f>SUM(B14:B19)</f>
        <v>120000</v>
      </c>
      <c r="C20" s="146"/>
      <c r="D20" s="146"/>
      <c r="E20" s="168">
        <f>SUM(E14:E19)</f>
        <v>297190</v>
      </c>
      <c r="F20" s="146"/>
      <c r="G20" s="146"/>
      <c r="H20" s="168">
        <f>SUM(H14:H19)</f>
        <v>12000</v>
      </c>
      <c r="I20" s="159"/>
      <c r="J20" s="146"/>
      <c r="K20" s="146"/>
      <c r="L20" s="168">
        <f>SUM(L14:L19)</f>
        <v>424586</v>
      </c>
      <c r="M20" s="159"/>
      <c r="N20" s="146"/>
      <c r="O20" s="147"/>
      <c r="P20" s="168">
        <f>SUM(P14:P19)</f>
        <v>3760928</v>
      </c>
      <c r="Q20" s="159"/>
      <c r="R20" s="146"/>
      <c r="S20" s="146"/>
      <c r="T20" s="168">
        <f>SUM(T14:T19)</f>
        <v>773997</v>
      </c>
      <c r="U20" s="159"/>
      <c r="V20" s="146"/>
      <c r="W20" s="146"/>
      <c r="X20" s="171">
        <f>SUM(X14:X19)</f>
        <v>-7506</v>
      </c>
      <c r="Y20" s="159"/>
      <c r="Z20" s="146"/>
      <c r="AB20" s="169">
        <f>ROUNDUP(SUM(AB14:AB19),0)</f>
        <v>766491</v>
      </c>
      <c r="AE20" s="146"/>
      <c r="AF20" s="168">
        <f>SUM(AF14:AF19)</f>
        <v>5381195</v>
      </c>
    </row>
    <row r="21" spans="1:34" s="36" customFormat="1" ht="20" customHeight="1" thickTop="1" x14ac:dyDescent="0.75">
      <c r="A21" s="167"/>
      <c r="B21" s="46"/>
      <c r="C21" s="42"/>
      <c r="D21" s="42"/>
      <c r="E21" s="46"/>
      <c r="F21" s="42"/>
      <c r="G21" s="42"/>
      <c r="H21" s="46"/>
      <c r="I21" s="42"/>
      <c r="J21" s="42"/>
      <c r="K21" s="41"/>
      <c r="L21" s="46"/>
      <c r="M21" s="42"/>
      <c r="N21" s="42"/>
      <c r="O21" s="42"/>
      <c r="T21" s="45"/>
      <c r="AB21" s="45"/>
      <c r="AF21" s="45"/>
    </row>
    <row r="22" spans="1:34" ht="20" customHeight="1" x14ac:dyDescent="0.75">
      <c r="A22" s="163" t="s">
        <v>212</v>
      </c>
      <c r="B22" s="164">
        <v>120000</v>
      </c>
      <c r="C22" s="146"/>
      <c r="D22" s="146"/>
      <c r="E22" s="164">
        <v>297190</v>
      </c>
      <c r="F22" s="146"/>
      <c r="G22" s="146"/>
      <c r="H22" s="164">
        <v>12000</v>
      </c>
      <c r="I22" s="146"/>
      <c r="J22" s="146"/>
      <c r="K22" s="146"/>
      <c r="L22" s="164">
        <v>424586</v>
      </c>
      <c r="M22" s="147"/>
      <c r="N22" s="147"/>
      <c r="O22" s="147"/>
      <c r="P22" s="164">
        <v>3658846</v>
      </c>
      <c r="Q22" s="147"/>
      <c r="R22" s="147"/>
      <c r="S22" s="147"/>
      <c r="T22" s="164">
        <v>596221</v>
      </c>
      <c r="U22" s="148"/>
      <c r="V22" s="147"/>
      <c r="W22" s="147"/>
      <c r="X22" s="170">
        <v>-5795</v>
      </c>
      <c r="Y22" s="147"/>
      <c r="Z22" s="147"/>
      <c r="AB22" s="164">
        <f>SUM(S22:Y22)</f>
        <v>590426</v>
      </c>
      <c r="AE22" s="146"/>
      <c r="AF22" s="164">
        <f>B22+E22+H22+L22+P22+T22+X22</f>
        <v>5103048</v>
      </c>
      <c r="AG22" s="114">
        <f>AF22-หนี้สิน!I65</f>
        <v>0</v>
      </c>
    </row>
    <row r="23" spans="1:34" s="36" customFormat="1" ht="19.5" hidden="1" customHeight="1" x14ac:dyDescent="0.75">
      <c r="A23" s="163" t="s">
        <v>165</v>
      </c>
      <c r="B23" s="109"/>
      <c r="C23" s="42"/>
      <c r="D23" s="42"/>
      <c r="E23" s="109"/>
      <c r="F23" s="42"/>
      <c r="G23" s="42"/>
      <c r="H23" s="109"/>
      <c r="I23" s="146"/>
      <c r="J23" s="146"/>
      <c r="K23" s="146"/>
      <c r="L23" s="109"/>
      <c r="M23" s="41"/>
      <c r="N23" s="41"/>
      <c r="O23" s="41"/>
      <c r="P23" s="162"/>
      <c r="Q23" s="41"/>
      <c r="R23" s="41"/>
      <c r="S23" s="41"/>
      <c r="T23" s="109"/>
      <c r="U23" s="44"/>
      <c r="V23" s="41"/>
      <c r="W23" s="41"/>
      <c r="X23" s="109"/>
      <c r="Y23" s="41"/>
      <c r="Z23" s="41"/>
      <c r="AB23" s="164">
        <f t="shared" ref="AB23:AB31" si="0">SUM(S23:Y23)</f>
        <v>0</v>
      </c>
      <c r="AE23" s="42"/>
      <c r="AF23" s="162">
        <f>+P23</f>
        <v>0</v>
      </c>
      <c r="AG23" s="227"/>
    </row>
    <row r="24" spans="1:34" s="36" customFormat="1" ht="20" hidden="1" x14ac:dyDescent="0.75">
      <c r="A24" s="163" t="s">
        <v>172</v>
      </c>
      <c r="B24" s="109"/>
      <c r="C24" s="42"/>
      <c r="D24" s="42"/>
      <c r="E24" s="109"/>
      <c r="F24" s="42"/>
      <c r="G24" s="42"/>
      <c r="H24" s="109"/>
      <c r="I24" s="146"/>
      <c r="J24" s="146"/>
      <c r="K24" s="146"/>
      <c r="L24" s="189"/>
      <c r="M24" s="41"/>
      <c r="N24" s="41"/>
      <c r="O24" s="41"/>
      <c r="P24" s="74"/>
      <c r="Q24" s="41"/>
      <c r="R24" s="41"/>
      <c r="S24" s="41"/>
      <c r="T24" s="75"/>
      <c r="U24" s="44"/>
      <c r="V24" s="41"/>
      <c r="W24" s="41"/>
      <c r="X24" s="75"/>
      <c r="Y24" s="41"/>
      <c r="Z24" s="41"/>
      <c r="AB24" s="164">
        <f t="shared" si="0"/>
        <v>0</v>
      </c>
      <c r="AE24" s="42"/>
      <c r="AF24" s="74"/>
      <c r="AG24" s="227"/>
    </row>
    <row r="25" spans="1:34" s="36" customFormat="1" ht="20" hidden="1" x14ac:dyDescent="0.75">
      <c r="A25" s="192" t="s">
        <v>109</v>
      </c>
      <c r="B25" s="109"/>
      <c r="C25" s="42"/>
      <c r="D25" s="42"/>
      <c r="E25" s="109"/>
      <c r="F25" s="42"/>
      <c r="G25" s="42"/>
      <c r="H25" s="109"/>
      <c r="I25" s="146"/>
      <c r="J25" s="146"/>
      <c r="K25" s="146"/>
      <c r="L25" s="189"/>
      <c r="M25" s="41"/>
      <c r="N25" s="41"/>
      <c r="O25" s="41"/>
      <c r="P25" s="74"/>
      <c r="Q25" s="41"/>
      <c r="R25" s="41"/>
      <c r="S25" s="41"/>
      <c r="T25" s="75"/>
      <c r="U25" s="44"/>
      <c r="V25" s="41"/>
      <c r="W25" s="41"/>
      <c r="X25" s="75"/>
      <c r="Y25" s="41"/>
      <c r="Z25" s="41"/>
      <c r="AB25" s="164">
        <f t="shared" si="0"/>
        <v>0</v>
      </c>
      <c r="AE25" s="42"/>
      <c r="AF25" s="74"/>
      <c r="AG25" s="227"/>
    </row>
    <row r="26" spans="1:34" s="36" customFormat="1" ht="20" hidden="1" x14ac:dyDescent="0.75">
      <c r="A26" s="192" t="s">
        <v>110</v>
      </c>
      <c r="B26" s="109"/>
      <c r="C26" s="42"/>
      <c r="D26" s="42"/>
      <c r="E26" s="109"/>
      <c r="F26" s="42"/>
      <c r="G26" s="42"/>
      <c r="H26" s="109"/>
      <c r="I26" s="146"/>
      <c r="J26" s="146"/>
      <c r="K26" s="146"/>
      <c r="L26" s="189"/>
      <c r="M26" s="41"/>
      <c r="N26" s="41"/>
      <c r="O26" s="41"/>
      <c r="P26" s="74"/>
      <c r="Q26" s="41"/>
      <c r="R26" s="41"/>
      <c r="S26" s="41"/>
      <c r="T26" s="75"/>
      <c r="U26" s="44"/>
      <c r="V26" s="41"/>
      <c r="W26" s="41"/>
      <c r="X26" s="75"/>
      <c r="Y26" s="41"/>
      <c r="Z26" s="41"/>
      <c r="AB26" s="164">
        <f t="shared" si="0"/>
        <v>0</v>
      </c>
      <c r="AE26" s="42"/>
      <c r="AF26" s="74"/>
      <c r="AG26" s="227"/>
    </row>
    <row r="27" spans="1:34" s="36" customFormat="1" ht="20" hidden="1" x14ac:dyDescent="0.75">
      <c r="A27" s="192" t="s">
        <v>111</v>
      </c>
      <c r="B27" s="109"/>
      <c r="C27" s="42"/>
      <c r="D27" s="42"/>
      <c r="E27" s="109"/>
      <c r="F27" s="42"/>
      <c r="G27" s="42"/>
      <c r="H27" s="109"/>
      <c r="I27" s="146"/>
      <c r="J27" s="146"/>
      <c r="K27" s="146"/>
      <c r="L27" s="109"/>
      <c r="M27" s="41"/>
      <c r="N27" s="41"/>
      <c r="O27" s="41"/>
      <c r="P27" s="75"/>
      <c r="Q27" s="41"/>
      <c r="R27" s="41"/>
      <c r="S27" s="41"/>
      <c r="T27" s="75"/>
      <c r="U27" s="44"/>
      <c r="V27" s="41"/>
      <c r="W27" s="41"/>
      <c r="X27" s="75"/>
      <c r="Y27" s="41"/>
      <c r="Z27" s="41"/>
      <c r="AB27" s="164">
        <f t="shared" si="0"/>
        <v>0</v>
      </c>
      <c r="AE27" s="42"/>
      <c r="AF27" s="75">
        <f>+P27+AB27</f>
        <v>0</v>
      </c>
      <c r="AG27" s="227"/>
    </row>
    <row r="28" spans="1:34" ht="20" hidden="1" customHeight="1" x14ac:dyDescent="0.75">
      <c r="A28" s="12" t="s">
        <v>108</v>
      </c>
      <c r="B28" s="150"/>
      <c r="C28" s="146"/>
      <c r="D28" s="146"/>
      <c r="E28" s="150"/>
      <c r="F28" s="146"/>
      <c r="G28" s="146"/>
      <c r="H28" s="150"/>
      <c r="I28" s="146"/>
      <c r="J28" s="146"/>
      <c r="K28" s="146"/>
      <c r="L28" s="188"/>
      <c r="M28" s="147"/>
      <c r="N28" s="147"/>
      <c r="O28" s="147"/>
      <c r="P28" s="149"/>
      <c r="Q28" s="147"/>
      <c r="R28" s="147"/>
      <c r="S28" s="147"/>
      <c r="T28" s="149"/>
      <c r="U28" s="155"/>
      <c r="V28" s="147"/>
      <c r="W28" s="147"/>
      <c r="X28" s="103"/>
      <c r="Y28" s="155"/>
      <c r="Z28" s="147"/>
      <c r="AA28" s="147"/>
      <c r="AB28" s="164">
        <f t="shared" si="0"/>
        <v>0</v>
      </c>
      <c r="AC28" s="155"/>
      <c r="AD28" s="155"/>
      <c r="AE28" s="103"/>
      <c r="AG28" s="228"/>
      <c r="AH28" s="73"/>
    </row>
    <row r="29" spans="1:34" ht="20" hidden="1" customHeight="1" x14ac:dyDescent="0.75">
      <c r="A29" s="192" t="s">
        <v>109</v>
      </c>
      <c r="B29" s="150"/>
      <c r="C29" s="146"/>
      <c r="D29" s="146"/>
      <c r="E29" s="150"/>
      <c r="F29" s="146"/>
      <c r="G29" s="146"/>
      <c r="H29" s="150"/>
      <c r="I29" s="146"/>
      <c r="J29" s="146"/>
      <c r="K29" s="146"/>
      <c r="L29" s="188"/>
      <c r="M29" s="147"/>
      <c r="N29" s="147"/>
      <c r="O29" s="147"/>
      <c r="P29" s="188"/>
      <c r="Q29" s="147"/>
      <c r="R29" s="147"/>
      <c r="S29" s="147"/>
      <c r="T29" s="188"/>
      <c r="U29" s="155"/>
      <c r="V29" s="147"/>
      <c r="W29" s="147"/>
      <c r="X29" s="188"/>
      <c r="Y29" s="155"/>
      <c r="Z29" s="147"/>
      <c r="AA29" s="147"/>
      <c r="AB29" s="164">
        <f t="shared" si="0"/>
        <v>0</v>
      </c>
      <c r="AC29" s="155"/>
      <c r="AD29" s="155"/>
      <c r="AE29" s="188"/>
      <c r="AF29" s="188"/>
      <c r="AG29" s="228"/>
      <c r="AH29" s="73"/>
    </row>
    <row r="30" spans="1:34" ht="20" hidden="1" customHeight="1" x14ac:dyDescent="0.75">
      <c r="A30" s="192" t="s">
        <v>110</v>
      </c>
      <c r="B30" s="150"/>
      <c r="C30" s="146"/>
      <c r="D30" s="146"/>
      <c r="E30" s="150"/>
      <c r="F30" s="146"/>
      <c r="G30" s="146"/>
      <c r="H30" s="150"/>
      <c r="I30" s="146"/>
      <c r="J30" s="146"/>
      <c r="K30" s="146"/>
      <c r="L30" s="188"/>
      <c r="M30" s="147"/>
      <c r="N30" s="147"/>
      <c r="O30" s="147"/>
      <c r="P30" s="188"/>
      <c r="Q30" s="147"/>
      <c r="R30" s="147"/>
      <c r="S30" s="147"/>
      <c r="T30" s="188"/>
      <c r="U30" s="155"/>
      <c r="V30" s="147"/>
      <c r="W30" s="147"/>
      <c r="X30" s="188"/>
      <c r="Y30" s="155"/>
      <c r="Z30" s="147"/>
      <c r="AA30" s="147"/>
      <c r="AB30" s="164">
        <f t="shared" si="0"/>
        <v>0</v>
      </c>
      <c r="AC30" s="155"/>
      <c r="AD30" s="155"/>
      <c r="AE30" s="188"/>
      <c r="AG30" s="228"/>
      <c r="AH30" s="73"/>
    </row>
    <row r="31" spans="1:34" ht="20" hidden="1" customHeight="1" x14ac:dyDescent="0.75">
      <c r="A31" s="192" t="s">
        <v>200</v>
      </c>
      <c r="B31" s="150"/>
      <c r="C31" s="146"/>
      <c r="D31" s="146"/>
      <c r="E31" s="150"/>
      <c r="F31" s="146"/>
      <c r="G31" s="146"/>
      <c r="H31" s="150"/>
      <c r="I31" s="146"/>
      <c r="J31" s="146"/>
      <c r="K31" s="146"/>
      <c r="L31" s="188"/>
      <c r="M31" s="147"/>
      <c r="N31" s="147"/>
      <c r="O31" s="147"/>
      <c r="P31" s="164"/>
      <c r="Q31" s="147"/>
      <c r="R31" s="147"/>
      <c r="S31" s="147"/>
      <c r="T31" s="188"/>
      <c r="U31" s="155"/>
      <c r="V31" s="147"/>
      <c r="W31" s="147"/>
      <c r="X31" s="188"/>
      <c r="Y31" s="155"/>
      <c r="Z31" s="147"/>
      <c r="AA31" s="147"/>
      <c r="AB31" s="164">
        <f t="shared" si="0"/>
        <v>0</v>
      </c>
      <c r="AC31" s="155"/>
      <c r="AD31" s="155"/>
      <c r="AE31" s="188"/>
      <c r="AF31" s="103">
        <f>+P31</f>
        <v>0</v>
      </c>
      <c r="AG31" s="228"/>
      <c r="AH31" s="73"/>
    </row>
    <row r="32" spans="1:34" ht="20" customHeight="1" x14ac:dyDescent="0.75">
      <c r="A32" s="163" t="s">
        <v>222</v>
      </c>
      <c r="B32" s="109">
        <v>0</v>
      </c>
      <c r="C32" s="146"/>
      <c r="D32" s="146"/>
      <c r="E32" s="109">
        <v>0</v>
      </c>
      <c r="F32" s="146"/>
      <c r="G32" s="146"/>
      <c r="H32" s="109">
        <v>0</v>
      </c>
      <c r="I32" s="146"/>
      <c r="J32" s="146"/>
      <c r="K32" s="146"/>
      <c r="L32" s="109">
        <v>0</v>
      </c>
      <c r="M32" s="165"/>
      <c r="N32" s="165"/>
      <c r="O32" s="165"/>
      <c r="P32" s="164">
        <f>+'กำไร 3 เดือน'!G9</f>
        <v>333</v>
      </c>
      <c r="Q32" s="165"/>
      <c r="R32" s="165"/>
      <c r="S32" s="165"/>
      <c r="T32" s="164">
        <f>ROUND('กำไร 3 เดือน'!G19*0.8,0)</f>
        <v>31946</v>
      </c>
      <c r="U32" s="166"/>
      <c r="V32" s="166"/>
      <c r="W32" s="166"/>
      <c r="X32" s="109">
        <v>0</v>
      </c>
      <c r="Y32" s="166"/>
      <c r="Z32" s="166"/>
      <c r="AA32" s="55"/>
      <c r="AB32" s="164">
        <f>SUM(S32:Y32)</f>
        <v>31946</v>
      </c>
      <c r="AC32" s="55"/>
      <c r="AD32" s="55"/>
      <c r="AE32" s="166"/>
      <c r="AF32" s="164">
        <f>AB32+SUM(B32:P32)</f>
        <v>32279</v>
      </c>
      <c r="AG32" s="114"/>
    </row>
    <row r="33" spans="1:33" ht="20" customHeight="1" thickBot="1" x14ac:dyDescent="0.8">
      <c r="A33" s="167" t="s">
        <v>213</v>
      </c>
      <c r="B33" s="168">
        <f>SUM(B22:B32)</f>
        <v>120000</v>
      </c>
      <c r="C33" s="146"/>
      <c r="D33" s="146"/>
      <c r="E33" s="168">
        <f>SUM(E22:E32)</f>
        <v>297190</v>
      </c>
      <c r="F33" s="146"/>
      <c r="G33" s="146"/>
      <c r="H33" s="168">
        <f>SUM(H22:H32)</f>
        <v>12000</v>
      </c>
      <c r="I33" s="159"/>
      <c r="J33" s="146"/>
      <c r="K33" s="146"/>
      <c r="L33" s="168">
        <f>SUM(L22:L32)</f>
        <v>424586</v>
      </c>
      <c r="M33" s="159"/>
      <c r="N33" s="146"/>
      <c r="O33" s="147"/>
      <c r="P33" s="168">
        <f>SUM(P22:P32)</f>
        <v>3659179</v>
      </c>
      <c r="Q33" s="159"/>
      <c r="R33" s="146"/>
      <c r="S33" s="146"/>
      <c r="T33" s="168">
        <f>SUM(T22:T32)</f>
        <v>628167</v>
      </c>
      <c r="U33" s="159"/>
      <c r="V33" s="146"/>
      <c r="W33" s="146"/>
      <c r="X33" s="171">
        <f>SUM(X22:X32)</f>
        <v>-5795</v>
      </c>
      <c r="Y33" s="159"/>
      <c r="Z33" s="146"/>
      <c r="AB33" s="168">
        <f>SUM(AB22:AB32)</f>
        <v>622372</v>
      </c>
      <c r="AE33" s="146"/>
      <c r="AF33" s="168">
        <f>SUM(AF22:AF32)</f>
        <v>5135327</v>
      </c>
      <c r="AG33" s="114">
        <f>AF33-หนี้สิน!G65</f>
        <v>0</v>
      </c>
    </row>
    <row r="34" spans="1:33" ht="20" customHeight="1" thickTop="1" x14ac:dyDescent="0.75">
      <c r="A34" s="167"/>
      <c r="B34" s="29"/>
      <c r="C34" s="146"/>
      <c r="D34" s="146"/>
      <c r="E34" s="29"/>
      <c r="F34" s="146"/>
      <c r="G34" s="146"/>
      <c r="H34" s="29"/>
      <c r="I34" s="146"/>
      <c r="J34" s="146"/>
      <c r="K34" s="146"/>
      <c r="L34" s="29"/>
      <c r="M34" s="146"/>
      <c r="N34" s="146"/>
      <c r="O34" s="147"/>
      <c r="P34" s="29"/>
      <c r="Q34" s="146"/>
      <c r="R34" s="146"/>
      <c r="S34" s="146"/>
      <c r="T34" s="29"/>
      <c r="U34" s="146"/>
      <c r="V34" s="146"/>
      <c r="W34" s="146"/>
      <c r="X34" s="170"/>
      <c r="Y34" s="146"/>
      <c r="Z34" s="146"/>
      <c r="AB34" s="29"/>
      <c r="AE34" s="146"/>
      <c r="AF34" s="29"/>
    </row>
    <row r="35" spans="1:33" ht="20" customHeight="1" x14ac:dyDescent="0.75">
      <c r="A35" s="167"/>
      <c r="B35" s="29"/>
      <c r="C35" s="146"/>
      <c r="D35" s="146"/>
      <c r="E35" s="29"/>
      <c r="F35" s="146"/>
      <c r="G35" s="146"/>
      <c r="H35" s="29"/>
      <c r="I35" s="146"/>
      <c r="J35" s="146"/>
      <c r="K35" s="146"/>
      <c r="L35" s="29"/>
      <c r="M35" s="146"/>
      <c r="N35" s="146"/>
      <c r="O35" s="147"/>
      <c r="P35" s="29"/>
      <c r="Q35" s="146"/>
      <c r="R35" s="146"/>
      <c r="S35" s="146"/>
      <c r="T35" s="29"/>
      <c r="U35" s="146"/>
      <c r="V35" s="146"/>
      <c r="W35" s="146"/>
      <c r="X35" s="170"/>
      <c r="Y35" s="146"/>
      <c r="Z35" s="146"/>
      <c r="AB35" s="29"/>
      <c r="AE35" s="146"/>
      <c r="AF35" s="29"/>
    </row>
    <row r="36" spans="1:33" ht="20" customHeight="1" x14ac:dyDescent="0.75">
      <c r="A36" s="167"/>
      <c r="B36" s="29"/>
      <c r="C36" s="146"/>
      <c r="D36" s="146"/>
      <c r="E36" s="29"/>
      <c r="F36" s="146"/>
      <c r="G36" s="146"/>
      <c r="H36" s="29"/>
      <c r="I36" s="146"/>
      <c r="J36" s="146"/>
      <c r="K36" s="146"/>
      <c r="L36" s="29"/>
      <c r="M36" s="146"/>
      <c r="N36" s="146"/>
      <c r="O36" s="147"/>
      <c r="P36" s="29"/>
      <c r="Q36" s="146"/>
      <c r="R36" s="146"/>
      <c r="S36" s="146"/>
      <c r="T36" s="29"/>
      <c r="U36" s="146"/>
      <c r="V36" s="146"/>
      <c r="W36" s="146"/>
      <c r="X36" s="170"/>
      <c r="Y36" s="146"/>
      <c r="Z36" s="146"/>
      <c r="AB36" s="29"/>
      <c r="AE36" s="146"/>
      <c r="AF36" s="29"/>
    </row>
    <row r="37" spans="1:33" s="36" customFormat="1" ht="20" customHeight="1" x14ac:dyDescent="0.75">
      <c r="A37" s="40"/>
      <c r="B37" s="46"/>
      <c r="C37" s="42"/>
      <c r="D37" s="42"/>
      <c r="E37" s="46"/>
      <c r="F37" s="42"/>
      <c r="G37" s="42"/>
      <c r="H37" s="46"/>
      <c r="I37" s="42"/>
      <c r="J37" s="42"/>
      <c r="K37" s="41"/>
      <c r="L37" s="46"/>
      <c r="M37" s="42"/>
      <c r="N37" s="42"/>
      <c r="O37" s="42"/>
      <c r="P37" s="45"/>
      <c r="T37" s="29"/>
      <c r="AB37" s="29"/>
      <c r="AF37" s="45"/>
    </row>
    <row r="38" spans="1:33" s="36" customFormat="1" ht="20" customHeight="1" x14ac:dyDescent="0.75">
      <c r="G38" s="42"/>
      <c r="H38" s="46"/>
      <c r="I38" s="42"/>
      <c r="J38" s="42"/>
      <c r="K38" s="41"/>
      <c r="L38" s="46"/>
      <c r="M38" s="42"/>
      <c r="N38" s="42"/>
      <c r="O38" s="42"/>
      <c r="P38" s="1"/>
      <c r="T38" s="29"/>
      <c r="AB38" s="29"/>
      <c r="AF38" s="45"/>
    </row>
    <row r="46" spans="1:33" ht="24" customHeight="1" x14ac:dyDescent="0.75">
      <c r="A46" s="239" t="s">
        <v>148</v>
      </c>
      <c r="B46" s="239"/>
      <c r="C46" s="239"/>
      <c r="D46" s="239"/>
      <c r="E46" s="239"/>
      <c r="F46" s="239"/>
    </row>
    <row r="48" spans="1:33" ht="24" customHeight="1" x14ac:dyDescent="0.75">
      <c r="P48" s="114">
        <f>P33-หนี้สิน!G61</f>
        <v>0</v>
      </c>
      <c r="Q48" s="114"/>
      <c r="R48" s="114"/>
      <c r="S48" s="114"/>
      <c r="T48" s="114"/>
      <c r="U48" s="114"/>
      <c r="V48" s="114"/>
      <c r="W48" s="114"/>
      <c r="X48" s="114"/>
      <c r="Y48" s="114"/>
      <c r="Z48" s="114"/>
      <c r="AA48" s="114"/>
      <c r="AB48" s="114">
        <f>AB33-หนี้สิน!G62</f>
        <v>0</v>
      </c>
      <c r="AC48" s="114"/>
      <c r="AD48" s="114"/>
      <c r="AE48" s="114"/>
      <c r="AF48" s="114">
        <f>AF33-หนี้สิน!G63</f>
        <v>0</v>
      </c>
    </row>
  </sheetData>
  <mergeCells count="25">
    <mergeCell ref="A46:F46"/>
    <mergeCell ref="W12:Y12"/>
    <mergeCell ref="S8:AB8"/>
    <mergeCell ref="S9:Y9"/>
    <mergeCell ref="G9:Q9"/>
    <mergeCell ref="S10:U10"/>
    <mergeCell ref="D10:F10"/>
    <mergeCell ref="W10:Y10"/>
    <mergeCell ref="O12:Q12"/>
    <mergeCell ref="D11:F11"/>
    <mergeCell ref="K12:M12"/>
    <mergeCell ref="S12:U12"/>
    <mergeCell ref="G12:I12"/>
    <mergeCell ref="H10:N10"/>
    <mergeCell ref="G11:I11"/>
    <mergeCell ref="K11:M11"/>
    <mergeCell ref="O10:Q10"/>
    <mergeCell ref="S11:U11"/>
    <mergeCell ref="A1:AF1"/>
    <mergeCell ref="A2:AF2"/>
    <mergeCell ref="A3:AF3"/>
    <mergeCell ref="A4:AF4"/>
    <mergeCell ref="A6:AF6"/>
    <mergeCell ref="A5:AF5"/>
    <mergeCell ref="W11:Y11"/>
  </mergeCells>
  <phoneticPr fontId="17" type="noConversion"/>
  <pageMargins left="0.7" right="0.3" top="0.8" bottom="0.5" header="0.5" footer="0.3"/>
  <pageSetup paperSize="9" scale="7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00B050"/>
  </sheetPr>
  <dimension ref="A1:T130"/>
  <sheetViews>
    <sheetView view="pageBreakPreview" topLeftCell="A104" zoomScale="85" zoomScaleNormal="100" zoomScaleSheetLayoutView="85" zoomScalePageLayoutView="115" workbookViewId="0">
      <selection activeCell="A113" sqref="A113:XFD113"/>
    </sheetView>
  </sheetViews>
  <sheetFormatPr defaultColWidth="9" defaultRowHeight="24" customHeight="1" x14ac:dyDescent="0.75"/>
  <cols>
    <col min="1" max="1" width="58.3984375" style="8" customWidth="1"/>
    <col min="2" max="2" width="10.19921875" style="8" customWidth="1"/>
    <col min="3" max="3" width="10.69921875" style="8" customWidth="1"/>
    <col min="4" max="4" width="1" style="8" customWidth="1"/>
    <col min="5" max="5" width="10.69921875" style="8" customWidth="1"/>
    <col min="6" max="6" width="1" style="8" customWidth="1"/>
    <col min="7" max="7" width="10.69921875" style="8" customWidth="1"/>
    <col min="8" max="8" width="1" style="8" customWidth="1"/>
    <col min="9" max="9" width="10.69921875" style="8" customWidth="1"/>
    <col min="10" max="10" width="55.8984375" style="8" customWidth="1"/>
    <col min="11" max="11" width="4" style="8" customWidth="1"/>
    <col min="12" max="12" width="11" style="8" customWidth="1"/>
    <col min="13" max="13" width="2" style="8" customWidth="1"/>
    <col min="14" max="14" width="9" style="8"/>
    <col min="15" max="15" width="1" style="8" customWidth="1"/>
    <col min="16" max="16" width="9" style="8"/>
    <col min="17" max="17" width="1.8984375" style="8" customWidth="1"/>
    <col min="18" max="19" width="9" style="8"/>
    <col min="20" max="20" width="13" style="8" bestFit="1" customWidth="1"/>
    <col min="21" max="16384" width="9" style="8"/>
  </cols>
  <sheetData>
    <row r="1" spans="1:18" ht="24" customHeight="1" x14ac:dyDescent="0.75">
      <c r="A1" s="248" t="s">
        <v>32</v>
      </c>
      <c r="B1" s="248"/>
      <c r="C1" s="248"/>
      <c r="D1" s="248"/>
      <c r="E1" s="248"/>
      <c r="F1" s="248"/>
      <c r="G1" s="248"/>
      <c r="H1" s="248"/>
      <c r="I1" s="248"/>
    </row>
    <row r="2" spans="1:18" ht="24" customHeight="1" x14ac:dyDescent="0.75">
      <c r="A2" s="248" t="s">
        <v>19</v>
      </c>
      <c r="B2" s="248"/>
      <c r="C2" s="248"/>
      <c r="D2" s="248"/>
      <c r="E2" s="248"/>
      <c r="F2" s="248"/>
      <c r="G2" s="248"/>
      <c r="H2" s="248"/>
      <c r="I2" s="248"/>
    </row>
    <row r="3" spans="1:18" ht="24" customHeight="1" x14ac:dyDescent="0.75">
      <c r="A3" s="249" t="s">
        <v>210</v>
      </c>
      <c r="B3" s="249"/>
      <c r="C3" s="249"/>
      <c r="D3" s="249"/>
      <c r="E3" s="249"/>
      <c r="F3" s="249"/>
      <c r="G3" s="249"/>
      <c r="H3" s="249"/>
      <c r="I3" s="249"/>
    </row>
    <row r="4" spans="1:18" ht="24" customHeight="1" x14ac:dyDescent="0.75">
      <c r="A4" s="235" t="s">
        <v>145</v>
      </c>
      <c r="B4" s="235"/>
      <c r="C4" s="235"/>
      <c r="D4" s="235"/>
      <c r="E4" s="235"/>
      <c r="F4" s="235"/>
      <c r="G4" s="235"/>
      <c r="H4" s="235"/>
      <c r="I4" s="235"/>
      <c r="J4" s="121"/>
    </row>
    <row r="5" spans="1:18" ht="21" customHeight="1" x14ac:dyDescent="0.75">
      <c r="A5" s="238" t="s">
        <v>146</v>
      </c>
      <c r="B5" s="238"/>
      <c r="C5" s="238"/>
      <c r="D5" s="238"/>
      <c r="E5" s="238"/>
      <c r="F5" s="238"/>
      <c r="G5" s="238"/>
      <c r="H5" s="238"/>
      <c r="I5" s="238"/>
    </row>
    <row r="6" spans="1:18" ht="9" customHeight="1" x14ac:dyDescent="0.75"/>
    <row r="7" spans="1:18" ht="19.399999999999999" customHeight="1" x14ac:dyDescent="0.75">
      <c r="B7" s="108" t="s">
        <v>57</v>
      </c>
      <c r="C7" s="236" t="s">
        <v>6</v>
      </c>
      <c r="D7" s="236"/>
      <c r="E7" s="236"/>
      <c r="F7" s="108"/>
      <c r="G7" s="236" t="s">
        <v>45</v>
      </c>
      <c r="H7" s="236"/>
      <c r="I7" s="236"/>
    </row>
    <row r="8" spans="1:18" ht="19.399999999999999" customHeight="1" x14ac:dyDescent="0.75">
      <c r="C8" s="108">
        <v>2569</v>
      </c>
      <c r="D8" s="108"/>
      <c r="E8" s="108">
        <v>2568</v>
      </c>
      <c r="F8" s="108"/>
      <c r="G8" s="108">
        <v>2569</v>
      </c>
      <c r="H8" s="108"/>
      <c r="I8" s="108">
        <v>2568</v>
      </c>
      <c r="L8" s="108"/>
      <c r="M8" s="108"/>
      <c r="N8" s="108"/>
      <c r="O8" s="108"/>
      <c r="P8" s="108"/>
      <c r="Q8" s="108"/>
      <c r="R8" s="108"/>
    </row>
    <row r="9" spans="1:18" ht="19.399999999999999" customHeight="1" x14ac:dyDescent="0.75">
      <c r="A9" s="47" t="s">
        <v>16</v>
      </c>
      <c r="B9" s="47"/>
      <c r="C9" s="122"/>
      <c r="D9" s="47"/>
      <c r="E9" s="122"/>
      <c r="G9" s="122"/>
      <c r="I9" s="122"/>
    </row>
    <row r="10" spans="1:18" ht="19.399999999999999" customHeight="1" x14ac:dyDescent="0.75">
      <c r="A10" s="8" t="s">
        <v>176</v>
      </c>
      <c r="C10" s="56">
        <v>-2870</v>
      </c>
      <c r="D10" s="123"/>
      <c r="E10" s="1">
        <v>-55271</v>
      </c>
      <c r="F10" s="56"/>
      <c r="G10" s="1">
        <v>333</v>
      </c>
      <c r="H10" s="56"/>
      <c r="I10" s="1">
        <v>-52716</v>
      </c>
      <c r="L10" s="53"/>
      <c r="N10" s="53"/>
      <c r="P10" s="53"/>
      <c r="R10" s="53"/>
    </row>
    <row r="11" spans="1:18" ht="19.399999999999999" customHeight="1" x14ac:dyDescent="0.75">
      <c r="A11" s="56" t="s">
        <v>131</v>
      </c>
      <c r="C11" s="56"/>
      <c r="D11" s="123"/>
      <c r="E11" s="56"/>
      <c r="F11" s="56"/>
      <c r="G11" s="56"/>
      <c r="H11" s="56"/>
      <c r="I11" s="56"/>
    </row>
    <row r="12" spans="1:18" ht="19.399999999999999" customHeight="1" x14ac:dyDescent="0.75">
      <c r="A12" s="50" t="s">
        <v>191</v>
      </c>
      <c r="B12" s="50"/>
      <c r="C12" s="56">
        <v>-1564</v>
      </c>
      <c r="D12" s="48"/>
      <c r="E12" s="56">
        <v>-12373</v>
      </c>
      <c r="F12" s="56"/>
      <c r="G12" s="56">
        <v>-2144</v>
      </c>
      <c r="H12" s="56"/>
      <c r="I12" s="56">
        <v>-11851</v>
      </c>
      <c r="L12" s="53"/>
      <c r="N12" s="53"/>
      <c r="P12" s="53"/>
      <c r="R12" s="53"/>
    </row>
    <row r="13" spans="1:18" ht="19.399999999999999" customHeight="1" x14ac:dyDescent="0.75">
      <c r="A13" s="50" t="s">
        <v>139</v>
      </c>
      <c r="B13" s="77"/>
      <c r="C13" s="1">
        <v>10957</v>
      </c>
      <c r="D13" s="48"/>
      <c r="E13" s="1">
        <v>14098</v>
      </c>
      <c r="F13" s="48"/>
      <c r="G13" s="1">
        <v>8654</v>
      </c>
      <c r="H13" s="48"/>
      <c r="I13" s="1">
        <v>11831</v>
      </c>
      <c r="L13" s="53"/>
      <c r="N13" s="53"/>
      <c r="P13" s="53"/>
      <c r="R13" s="53"/>
    </row>
    <row r="14" spans="1:18" ht="19.399999999999999" customHeight="1" x14ac:dyDescent="0.75">
      <c r="A14" s="50" t="s">
        <v>177</v>
      </c>
      <c r="B14" s="77"/>
      <c r="C14" s="1">
        <v>638</v>
      </c>
      <c r="D14" s="48"/>
      <c r="E14" s="1">
        <v>1280</v>
      </c>
      <c r="F14" s="48"/>
      <c r="G14" s="1">
        <v>613</v>
      </c>
      <c r="H14" s="48"/>
      <c r="I14" s="1">
        <v>1244</v>
      </c>
      <c r="L14" s="53"/>
      <c r="N14" s="53"/>
      <c r="P14" s="53"/>
      <c r="R14" s="53"/>
    </row>
    <row r="15" spans="1:18" ht="19.399999999999999" customHeight="1" x14ac:dyDescent="0.75">
      <c r="A15" s="50" t="s">
        <v>201</v>
      </c>
      <c r="B15" s="77"/>
      <c r="C15" s="1">
        <v>4806</v>
      </c>
      <c r="D15" s="48"/>
      <c r="E15" s="1">
        <v>5086</v>
      </c>
      <c r="F15" s="48"/>
      <c r="G15" s="1">
        <v>3482</v>
      </c>
      <c r="H15" s="48"/>
      <c r="I15" s="1">
        <v>3761</v>
      </c>
      <c r="L15" s="53"/>
      <c r="N15" s="53"/>
      <c r="P15" s="53"/>
      <c r="R15" s="53"/>
    </row>
    <row r="16" spans="1:18" ht="23.15" hidden="1" customHeight="1" x14ac:dyDescent="0.75">
      <c r="A16" s="50" t="s">
        <v>202</v>
      </c>
      <c r="B16" s="77"/>
      <c r="C16" s="56"/>
      <c r="D16" s="48"/>
      <c r="E16" s="111" t="s">
        <v>147</v>
      </c>
      <c r="F16" s="48"/>
      <c r="G16" s="56"/>
      <c r="H16" s="48"/>
      <c r="I16" s="111" t="s">
        <v>147</v>
      </c>
      <c r="L16" s="53"/>
      <c r="N16" s="53"/>
      <c r="P16" s="53"/>
      <c r="R16" s="53"/>
    </row>
    <row r="17" spans="1:18" ht="23.15" hidden="1" customHeight="1" x14ac:dyDescent="0.75">
      <c r="A17" s="50" t="s">
        <v>142</v>
      </c>
      <c r="B17" s="77"/>
      <c r="C17" s="52"/>
      <c r="D17" s="48"/>
      <c r="E17" s="52"/>
      <c r="F17" s="48"/>
      <c r="G17" s="56"/>
      <c r="H17" s="48"/>
      <c r="I17" s="52"/>
      <c r="L17" s="53"/>
      <c r="N17" s="53"/>
      <c r="P17" s="53"/>
      <c r="R17" s="53"/>
    </row>
    <row r="18" spans="1:18" ht="23.15" hidden="1" customHeight="1" x14ac:dyDescent="0.75">
      <c r="A18" s="50" t="s">
        <v>167</v>
      </c>
      <c r="B18" s="77"/>
      <c r="C18" s="144"/>
      <c r="D18" s="48"/>
      <c r="E18" s="144"/>
      <c r="F18" s="48"/>
      <c r="G18" s="52"/>
      <c r="H18" s="48"/>
      <c r="I18" s="144"/>
      <c r="L18" s="53"/>
      <c r="N18" s="53"/>
      <c r="P18" s="53"/>
      <c r="R18" s="53"/>
    </row>
    <row r="19" spans="1:18" ht="19.399999999999999" customHeight="1" x14ac:dyDescent="0.6">
      <c r="A19" s="50" t="s">
        <v>178</v>
      </c>
      <c r="B19" s="77"/>
      <c r="C19" s="56">
        <v>-109</v>
      </c>
      <c r="D19" s="123"/>
      <c r="E19" s="56">
        <v>-155</v>
      </c>
      <c r="F19" s="49"/>
      <c r="G19" s="56">
        <v>-82</v>
      </c>
      <c r="H19" s="49"/>
      <c r="I19" s="56">
        <v>-48</v>
      </c>
      <c r="J19" s="124"/>
      <c r="L19" s="53"/>
      <c r="N19" s="53"/>
      <c r="P19" s="53"/>
      <c r="R19" s="53"/>
    </row>
    <row r="20" spans="1:18" ht="19.399999999999999" customHeight="1" x14ac:dyDescent="0.6">
      <c r="A20" s="50" t="s">
        <v>179</v>
      </c>
      <c r="B20" s="77"/>
      <c r="C20" s="52" t="s">
        <v>147</v>
      </c>
      <c r="D20" s="123"/>
      <c r="E20" s="1">
        <v>9</v>
      </c>
      <c r="F20" s="49"/>
      <c r="G20" s="52" t="s">
        <v>147</v>
      </c>
      <c r="H20" s="49"/>
      <c r="I20" s="1">
        <v>9</v>
      </c>
      <c r="J20" s="124"/>
      <c r="L20" s="53"/>
      <c r="N20" s="53"/>
      <c r="P20" s="53"/>
      <c r="R20" s="53"/>
    </row>
    <row r="21" spans="1:18" ht="19.399999999999999" customHeight="1" x14ac:dyDescent="0.75">
      <c r="A21" s="50" t="s">
        <v>193</v>
      </c>
      <c r="B21" s="77">
        <v>12</v>
      </c>
      <c r="C21" s="1">
        <v>2363</v>
      </c>
      <c r="D21" s="48"/>
      <c r="E21" s="56">
        <v>-22</v>
      </c>
      <c r="F21" s="49"/>
      <c r="G21" s="52" t="s">
        <v>147</v>
      </c>
      <c r="H21" s="52"/>
      <c r="I21" s="52" t="s">
        <v>147</v>
      </c>
      <c r="L21" s="53"/>
      <c r="N21" s="53"/>
      <c r="P21" s="53"/>
      <c r="R21" s="53"/>
    </row>
    <row r="22" spans="1:18" ht="19.399999999999999" customHeight="1" x14ac:dyDescent="0.75">
      <c r="A22" s="50" t="s">
        <v>203</v>
      </c>
      <c r="B22" s="77"/>
      <c r="C22" s="1">
        <v>161</v>
      </c>
      <c r="D22" s="48"/>
      <c r="E22" s="1">
        <v>1497</v>
      </c>
      <c r="F22" s="48"/>
      <c r="G22" s="1">
        <v>161</v>
      </c>
      <c r="H22" s="48"/>
      <c r="I22" s="1">
        <v>1487</v>
      </c>
      <c r="L22" s="53"/>
      <c r="N22" s="53"/>
      <c r="P22" s="53"/>
      <c r="R22" s="53"/>
    </row>
    <row r="23" spans="1:18" ht="19.399999999999999" customHeight="1" x14ac:dyDescent="0.75">
      <c r="A23" s="125" t="s">
        <v>50</v>
      </c>
      <c r="B23" s="126"/>
      <c r="C23" s="56">
        <v>-9826</v>
      </c>
      <c r="D23" s="123"/>
      <c r="E23" s="56">
        <v>-25278</v>
      </c>
      <c r="F23" s="49"/>
      <c r="G23" s="56">
        <v>-9826</v>
      </c>
      <c r="H23" s="49"/>
      <c r="I23" s="56">
        <v>-25278</v>
      </c>
      <c r="L23" s="53"/>
      <c r="N23" s="53"/>
      <c r="P23" s="53"/>
      <c r="R23" s="53"/>
    </row>
    <row r="24" spans="1:18" ht="19.399999999999999" customHeight="1" x14ac:dyDescent="0.75">
      <c r="A24" s="127" t="s">
        <v>223</v>
      </c>
      <c r="B24" s="128"/>
      <c r="C24" s="56">
        <v>100</v>
      </c>
      <c r="D24" s="123"/>
      <c r="E24" s="56">
        <v>-9900</v>
      </c>
      <c r="F24" s="49"/>
      <c r="G24" s="1">
        <v>100</v>
      </c>
      <c r="H24" s="49"/>
      <c r="I24" s="56">
        <v>-9900</v>
      </c>
      <c r="L24" s="53"/>
      <c r="N24" s="53"/>
      <c r="P24" s="53"/>
      <c r="R24" s="53"/>
    </row>
    <row r="25" spans="1:18" ht="19.399999999999999" customHeight="1" x14ac:dyDescent="0.75">
      <c r="A25" s="50" t="s">
        <v>224</v>
      </c>
      <c r="B25" s="77">
        <v>7</v>
      </c>
      <c r="C25" s="1">
        <v>268</v>
      </c>
      <c r="D25" s="48"/>
      <c r="E25" s="56">
        <v>-51</v>
      </c>
      <c r="F25" s="48"/>
      <c r="G25" s="1">
        <v>268</v>
      </c>
      <c r="H25" s="48"/>
      <c r="I25" s="56">
        <v>-51</v>
      </c>
      <c r="L25" s="53"/>
      <c r="N25" s="53"/>
      <c r="P25" s="53"/>
      <c r="R25" s="53"/>
    </row>
    <row r="26" spans="1:18" ht="19.399999999999999" customHeight="1" x14ac:dyDescent="0.75">
      <c r="A26" s="50" t="s">
        <v>169</v>
      </c>
      <c r="B26" s="77" t="s">
        <v>105</v>
      </c>
      <c r="C26" s="56">
        <v>-200</v>
      </c>
      <c r="D26" s="123"/>
      <c r="E26" s="56">
        <v>-608</v>
      </c>
      <c r="F26" s="49" t="s">
        <v>225</v>
      </c>
      <c r="G26" s="56">
        <v>-144</v>
      </c>
      <c r="H26" s="51"/>
      <c r="I26" s="56">
        <v>-490</v>
      </c>
      <c r="L26" s="56"/>
      <c r="N26" s="53"/>
      <c r="P26" s="53"/>
      <c r="R26" s="53"/>
    </row>
    <row r="27" spans="1:18" ht="19.399999999999999" customHeight="1" x14ac:dyDescent="0.75">
      <c r="A27" s="129" t="s">
        <v>229</v>
      </c>
      <c r="B27" s="77" t="s">
        <v>105</v>
      </c>
      <c r="C27" s="1">
        <v>-599</v>
      </c>
      <c r="D27" s="123"/>
      <c r="E27" s="56">
        <v>-442</v>
      </c>
      <c r="F27" s="49"/>
      <c r="G27" s="1">
        <v>-649</v>
      </c>
      <c r="H27" s="49"/>
      <c r="I27" s="1">
        <v>-393</v>
      </c>
      <c r="L27" s="53"/>
      <c r="N27" s="53"/>
      <c r="P27" s="53"/>
      <c r="R27" s="53"/>
    </row>
    <row r="28" spans="1:18" ht="19.399999999999999" customHeight="1" x14ac:dyDescent="0.75">
      <c r="A28" s="127" t="s">
        <v>230</v>
      </c>
      <c r="B28" s="77"/>
      <c r="C28" s="1">
        <v>106</v>
      </c>
      <c r="D28" s="123"/>
      <c r="E28" s="1">
        <v>-22</v>
      </c>
      <c r="F28" s="49"/>
      <c r="G28" s="52">
        <v>0</v>
      </c>
      <c r="H28" s="49"/>
      <c r="I28" s="144" t="s">
        <v>147</v>
      </c>
      <c r="L28" s="130"/>
      <c r="N28" s="53"/>
      <c r="P28" s="53"/>
      <c r="R28" s="53"/>
    </row>
    <row r="29" spans="1:18" ht="19.399999999999999" customHeight="1" x14ac:dyDescent="0.75">
      <c r="A29" s="50" t="s">
        <v>123</v>
      </c>
      <c r="B29" s="77">
        <v>15</v>
      </c>
      <c r="C29" s="1">
        <v>10431</v>
      </c>
      <c r="D29" s="123"/>
      <c r="E29" s="1">
        <v>18312</v>
      </c>
      <c r="F29" s="49"/>
      <c r="G29" s="1">
        <v>7846</v>
      </c>
      <c r="H29" s="49"/>
      <c r="I29" s="1">
        <v>15953</v>
      </c>
      <c r="L29" s="53"/>
      <c r="N29" s="53"/>
      <c r="P29" s="53"/>
      <c r="R29" s="53"/>
    </row>
    <row r="30" spans="1:18" ht="19.399999999999999" customHeight="1" x14ac:dyDescent="0.75">
      <c r="A30" s="50" t="s">
        <v>54</v>
      </c>
      <c r="B30" s="77"/>
      <c r="C30" s="56">
        <v>-3235</v>
      </c>
      <c r="D30" s="123"/>
      <c r="E30" s="56">
        <v>-2576</v>
      </c>
      <c r="F30" s="49"/>
      <c r="G30" s="56">
        <v>-3398</v>
      </c>
      <c r="H30" s="49"/>
      <c r="I30" s="56">
        <v>-2685</v>
      </c>
      <c r="L30" s="53"/>
      <c r="N30" s="53"/>
      <c r="P30" s="53"/>
      <c r="R30" s="53"/>
    </row>
    <row r="31" spans="1:18" ht="19.399999999999999" customHeight="1" x14ac:dyDescent="0.75">
      <c r="A31" s="50" t="s">
        <v>55</v>
      </c>
      <c r="B31" s="77"/>
      <c r="C31" s="131">
        <v>479</v>
      </c>
      <c r="D31" s="53"/>
      <c r="E31" s="131">
        <v>646</v>
      </c>
      <c r="F31" s="53"/>
      <c r="G31" s="1">
        <v>184</v>
      </c>
      <c r="H31" s="53"/>
      <c r="I31" s="131">
        <v>274</v>
      </c>
      <c r="L31" s="53"/>
      <c r="N31" s="53"/>
      <c r="P31" s="53"/>
      <c r="R31" s="53"/>
    </row>
    <row r="32" spans="1:18" ht="19.399999999999999" customHeight="1" x14ac:dyDescent="0.75">
      <c r="B32" s="77"/>
      <c r="C32" s="229">
        <f>SUM(C10:C31)</f>
        <v>11906</v>
      </c>
      <c r="D32" s="48"/>
      <c r="E32" s="198">
        <f>SUM(E10:E31)</f>
        <v>-65770</v>
      </c>
      <c r="F32" s="54"/>
      <c r="G32" s="229">
        <f>SUM(G10:G31)</f>
        <v>5398</v>
      </c>
      <c r="H32" s="54"/>
      <c r="I32" s="198">
        <f>SUM(I10:I31)</f>
        <v>-68853</v>
      </c>
      <c r="L32" s="53"/>
      <c r="N32" s="53"/>
      <c r="P32" s="53"/>
      <c r="R32" s="53"/>
    </row>
    <row r="33" spans="1:18" ht="19.399999999999999" customHeight="1" x14ac:dyDescent="0.75">
      <c r="A33" s="8" t="s">
        <v>124</v>
      </c>
      <c r="B33" s="77"/>
      <c r="C33" s="1"/>
      <c r="D33" s="54"/>
      <c r="E33" s="1"/>
      <c r="F33" s="54"/>
      <c r="G33" s="58"/>
      <c r="H33" s="54"/>
      <c r="I33" s="58"/>
      <c r="L33" s="53"/>
      <c r="N33" s="53"/>
      <c r="P33" s="53"/>
      <c r="R33" s="53"/>
    </row>
    <row r="34" spans="1:18" ht="19.399999999999999" customHeight="1" x14ac:dyDescent="0.75">
      <c r="A34" s="8" t="s">
        <v>180</v>
      </c>
      <c r="B34" s="77"/>
      <c r="C34" s="1"/>
      <c r="D34" s="123"/>
      <c r="E34" s="1"/>
      <c r="F34" s="49"/>
      <c r="G34" s="1"/>
      <c r="H34" s="49"/>
      <c r="I34" s="1"/>
      <c r="L34" s="53"/>
      <c r="N34" s="53"/>
      <c r="P34" s="53"/>
      <c r="R34" s="53"/>
    </row>
    <row r="35" spans="1:18" ht="19.399999999999999" customHeight="1" x14ac:dyDescent="0.75">
      <c r="A35" s="50" t="s">
        <v>78</v>
      </c>
      <c r="B35" s="77"/>
      <c r="C35" s="1">
        <v>14301</v>
      </c>
      <c r="D35" s="123"/>
      <c r="E35" s="1">
        <v>189056</v>
      </c>
      <c r="F35" s="49"/>
      <c r="G35" s="1">
        <v>16254</v>
      </c>
      <c r="H35" s="49"/>
      <c r="I35" s="1">
        <v>165020</v>
      </c>
      <c r="L35" s="53"/>
      <c r="N35" s="53"/>
      <c r="P35" s="53"/>
      <c r="R35" s="53"/>
    </row>
    <row r="36" spans="1:18" ht="19.399999999999999" customHeight="1" x14ac:dyDescent="0.75">
      <c r="A36" s="50" t="s">
        <v>17</v>
      </c>
      <c r="B36" s="77"/>
      <c r="C36" s="56">
        <v>-31888</v>
      </c>
      <c r="D36" s="123"/>
      <c r="E36" s="56">
        <v>-76916</v>
      </c>
      <c r="F36" s="49"/>
      <c r="G36" s="56">
        <v>-34779</v>
      </c>
      <c r="H36" s="49"/>
      <c r="I36" s="56">
        <v>-47820</v>
      </c>
      <c r="L36" s="53"/>
      <c r="N36" s="53"/>
      <c r="P36" s="53"/>
      <c r="R36" s="53"/>
    </row>
    <row r="37" spans="1:18" ht="19.399999999999999" customHeight="1" x14ac:dyDescent="0.75">
      <c r="A37" s="50" t="s">
        <v>18</v>
      </c>
      <c r="B37" s="77"/>
      <c r="C37" s="1">
        <v>-19</v>
      </c>
      <c r="D37" s="48"/>
      <c r="E37" s="1">
        <v>345</v>
      </c>
      <c r="F37" s="48"/>
      <c r="G37" s="1">
        <v>-92</v>
      </c>
      <c r="H37" s="48"/>
      <c r="I37" s="56">
        <v>-291</v>
      </c>
      <c r="L37" s="53"/>
      <c r="N37" s="53"/>
      <c r="P37" s="53"/>
      <c r="R37" s="53"/>
    </row>
    <row r="38" spans="1:18" ht="19.399999999999999" customHeight="1" x14ac:dyDescent="0.75">
      <c r="A38" s="50" t="s">
        <v>173</v>
      </c>
      <c r="B38" s="77"/>
      <c r="C38" s="1">
        <v>-2311</v>
      </c>
      <c r="D38" s="48"/>
      <c r="E38" s="1">
        <v>3721</v>
      </c>
      <c r="F38" s="48"/>
      <c r="G38" s="56">
        <v>-266</v>
      </c>
      <c r="H38" s="48"/>
      <c r="I38" s="56">
        <v>-225</v>
      </c>
      <c r="L38" s="53"/>
      <c r="N38" s="53"/>
      <c r="P38" s="53"/>
      <c r="R38" s="53"/>
    </row>
    <row r="39" spans="1:18" ht="19.399999999999999" customHeight="1" x14ac:dyDescent="0.75">
      <c r="A39" s="50" t="s">
        <v>62</v>
      </c>
      <c r="B39" s="77"/>
      <c r="C39" s="1">
        <v>-4951</v>
      </c>
      <c r="D39" s="123"/>
      <c r="E39" s="1">
        <v>16076</v>
      </c>
      <c r="F39" s="123"/>
      <c r="G39" s="1">
        <v>-4919</v>
      </c>
      <c r="H39" s="60"/>
      <c r="I39" s="1">
        <v>17597</v>
      </c>
      <c r="L39" s="53"/>
      <c r="N39" s="53"/>
      <c r="P39" s="53"/>
      <c r="R39" s="53"/>
    </row>
    <row r="40" spans="1:18" ht="19.399999999999999" customHeight="1" x14ac:dyDescent="0.75">
      <c r="A40" s="8" t="s">
        <v>164</v>
      </c>
      <c r="B40" s="77"/>
      <c r="C40" s="1"/>
      <c r="D40" s="123"/>
      <c r="E40" s="52"/>
      <c r="F40" s="49"/>
      <c r="G40" s="1"/>
      <c r="H40" s="49"/>
      <c r="I40" s="52"/>
      <c r="L40" s="53"/>
      <c r="N40" s="53"/>
      <c r="P40" s="53"/>
      <c r="R40" s="53"/>
    </row>
    <row r="41" spans="1:18" ht="19.399999999999999" customHeight="1" x14ac:dyDescent="0.75">
      <c r="A41" s="50" t="s">
        <v>79</v>
      </c>
      <c r="B41" s="77"/>
      <c r="C41" s="1">
        <v>2648</v>
      </c>
      <c r="D41" s="48"/>
      <c r="E41" s="1">
        <v>42884</v>
      </c>
      <c r="F41" s="48"/>
      <c r="G41" s="1">
        <v>-2310</v>
      </c>
      <c r="H41" s="49"/>
      <c r="I41" s="1">
        <v>49780</v>
      </c>
      <c r="L41" s="53"/>
      <c r="N41" s="53"/>
      <c r="P41" s="53"/>
      <c r="R41" s="53"/>
    </row>
    <row r="42" spans="1:18" ht="19.399999999999999" hidden="1" customHeight="1" x14ac:dyDescent="0.75">
      <c r="A42" s="50" t="s">
        <v>187</v>
      </c>
      <c r="B42" s="77"/>
      <c r="C42" s="52"/>
      <c r="D42" s="48"/>
      <c r="E42" s="111" t="s">
        <v>147</v>
      </c>
      <c r="F42" s="48"/>
      <c r="G42" s="111" t="s">
        <v>147</v>
      </c>
      <c r="H42" s="49"/>
      <c r="I42" s="111" t="s">
        <v>147</v>
      </c>
      <c r="L42" s="53"/>
      <c r="N42" s="53"/>
      <c r="P42" s="53"/>
      <c r="R42" s="53"/>
    </row>
    <row r="43" spans="1:18" ht="19.399999999999999" customHeight="1" x14ac:dyDescent="0.75">
      <c r="A43" s="50" t="s">
        <v>20</v>
      </c>
      <c r="B43" s="77"/>
      <c r="C43" s="1">
        <v>1217</v>
      </c>
      <c r="D43" s="48"/>
      <c r="E43" s="56">
        <v>-2494</v>
      </c>
      <c r="F43" s="48"/>
      <c r="G43" s="1">
        <v>35</v>
      </c>
      <c r="H43" s="49"/>
      <c r="I43" s="1">
        <v>3</v>
      </c>
      <c r="L43" s="53"/>
      <c r="N43" s="53"/>
      <c r="P43" s="53"/>
      <c r="R43" s="53"/>
    </row>
    <row r="44" spans="1:18" ht="19.399999999999999" customHeight="1" x14ac:dyDescent="0.75">
      <c r="A44" s="50" t="s">
        <v>69</v>
      </c>
      <c r="B44" s="77">
        <v>15</v>
      </c>
      <c r="C44" s="111" t="s">
        <v>147</v>
      </c>
      <c r="D44" s="123"/>
      <c r="E44" s="84">
        <v>-8824</v>
      </c>
      <c r="F44" s="49"/>
      <c r="G44" s="111" t="s">
        <v>147</v>
      </c>
      <c r="H44" s="49"/>
      <c r="I44" s="84">
        <v>-8824</v>
      </c>
      <c r="L44" s="53"/>
      <c r="N44" s="53"/>
      <c r="P44" s="53"/>
      <c r="R44" s="53"/>
    </row>
    <row r="45" spans="1:18" ht="19.399999999999999" customHeight="1" x14ac:dyDescent="0.75">
      <c r="A45" s="132" t="s">
        <v>227</v>
      </c>
      <c r="B45" s="132"/>
      <c r="C45" s="59">
        <f>SUM(C32, C34:C44)</f>
        <v>-9097</v>
      </c>
      <c r="D45" s="54"/>
      <c r="E45" s="134">
        <f>SUM(E32, E34:E44)</f>
        <v>98078</v>
      </c>
      <c r="F45" s="54"/>
      <c r="G45" s="59">
        <f>SUM(G32, G34:G44)</f>
        <v>-20679</v>
      </c>
      <c r="H45" s="54"/>
      <c r="I45" s="59">
        <f>SUM(I32, I34:I44)</f>
        <v>106387</v>
      </c>
      <c r="L45" s="53"/>
      <c r="N45" s="53"/>
      <c r="P45" s="53"/>
      <c r="R45" s="53"/>
    </row>
    <row r="46" spans="1:18" ht="24" customHeight="1" x14ac:dyDescent="0.75">
      <c r="A46" s="248" t="s">
        <v>32</v>
      </c>
      <c r="B46" s="248"/>
      <c r="C46" s="248"/>
      <c r="D46" s="248"/>
      <c r="E46" s="248"/>
      <c r="F46" s="248"/>
      <c r="G46" s="248"/>
      <c r="H46" s="248"/>
      <c r="I46" s="248"/>
    </row>
    <row r="47" spans="1:18" ht="24" customHeight="1" x14ac:dyDescent="0.75">
      <c r="A47" s="248" t="s">
        <v>47</v>
      </c>
      <c r="B47" s="248"/>
      <c r="C47" s="248"/>
      <c r="D47" s="248"/>
      <c r="E47" s="248"/>
      <c r="F47" s="248"/>
      <c r="G47" s="248"/>
      <c r="H47" s="248"/>
      <c r="I47" s="248"/>
    </row>
    <row r="48" spans="1:18" ht="24" customHeight="1" x14ac:dyDescent="0.75">
      <c r="A48" s="249" t="s">
        <v>210</v>
      </c>
      <c r="B48" s="249"/>
      <c r="C48" s="249"/>
      <c r="D48" s="249"/>
      <c r="E48" s="249"/>
      <c r="F48" s="249"/>
      <c r="G48" s="249"/>
      <c r="H48" s="249"/>
      <c r="I48" s="249"/>
    </row>
    <row r="49" spans="1:18" ht="24" customHeight="1" x14ac:dyDescent="0.75">
      <c r="A49" s="235" t="s">
        <v>145</v>
      </c>
      <c r="B49" s="235"/>
      <c r="C49" s="235"/>
      <c r="D49" s="235"/>
      <c r="E49" s="235"/>
      <c r="F49" s="235"/>
      <c r="G49" s="235"/>
      <c r="H49" s="235"/>
      <c r="I49" s="235"/>
    </row>
    <row r="50" spans="1:18" ht="21" customHeight="1" x14ac:dyDescent="0.75">
      <c r="A50" s="238" t="s">
        <v>146</v>
      </c>
      <c r="B50" s="238"/>
      <c r="C50" s="238"/>
      <c r="D50" s="238"/>
      <c r="E50" s="238"/>
      <c r="F50" s="238"/>
      <c r="G50" s="238"/>
      <c r="H50" s="238"/>
      <c r="I50" s="238"/>
    </row>
    <row r="51" spans="1:18" ht="9" customHeight="1" x14ac:dyDescent="0.75"/>
    <row r="52" spans="1:18" ht="19.399999999999999" customHeight="1" x14ac:dyDescent="0.75">
      <c r="B52" s="108" t="s">
        <v>57</v>
      </c>
      <c r="C52" s="236" t="s">
        <v>6</v>
      </c>
      <c r="D52" s="236"/>
      <c r="E52" s="236"/>
      <c r="F52" s="108"/>
      <c r="G52" s="236" t="s">
        <v>45</v>
      </c>
      <c r="H52" s="236"/>
      <c r="I52" s="236"/>
    </row>
    <row r="53" spans="1:18" ht="19.399999999999999" customHeight="1" x14ac:dyDescent="0.75">
      <c r="C53" s="108">
        <v>2569</v>
      </c>
      <c r="D53" s="108"/>
      <c r="E53" s="108">
        <v>2568</v>
      </c>
      <c r="F53" s="108"/>
      <c r="G53" s="108">
        <v>2569</v>
      </c>
      <c r="H53" s="108"/>
      <c r="I53" s="108">
        <v>2568</v>
      </c>
    </row>
    <row r="54" spans="1:18" ht="23.25" hidden="1" customHeight="1" x14ac:dyDescent="0.75">
      <c r="A54" s="3" t="s">
        <v>96</v>
      </c>
      <c r="B54" s="47"/>
      <c r="C54" s="51"/>
      <c r="D54" s="47"/>
      <c r="E54" s="122"/>
      <c r="G54" s="51"/>
      <c r="I54" s="122"/>
    </row>
    <row r="55" spans="1:18" ht="23.25" hidden="1" customHeight="1" x14ac:dyDescent="0.75">
      <c r="A55" s="50" t="s">
        <v>100</v>
      </c>
      <c r="B55" s="50"/>
      <c r="C55" s="52">
        <v>0</v>
      </c>
      <c r="D55" s="53"/>
      <c r="E55" s="52">
        <v>0</v>
      </c>
      <c r="F55" s="53"/>
      <c r="G55" s="52">
        <v>0</v>
      </c>
      <c r="H55" s="48"/>
      <c r="I55" s="52">
        <v>0</v>
      </c>
      <c r="L55" s="53"/>
      <c r="N55" s="53"/>
      <c r="P55" s="53"/>
      <c r="R55" s="53"/>
    </row>
    <row r="56" spans="1:18" ht="23.25" hidden="1" customHeight="1" x14ac:dyDescent="0.75">
      <c r="A56" s="50" t="s">
        <v>99</v>
      </c>
      <c r="B56" s="50"/>
      <c r="C56" s="52">
        <v>0</v>
      </c>
      <c r="D56" s="53"/>
      <c r="E56" s="52">
        <v>0</v>
      </c>
      <c r="F56" s="53"/>
      <c r="G56" s="52">
        <v>0</v>
      </c>
      <c r="H56" s="48"/>
      <c r="I56" s="106">
        <v>0</v>
      </c>
      <c r="L56" s="53"/>
      <c r="N56" s="53"/>
      <c r="P56" s="53"/>
      <c r="R56" s="53"/>
    </row>
    <row r="57" spans="1:18" ht="23.25" hidden="1" customHeight="1" x14ac:dyDescent="0.75">
      <c r="A57" s="133" t="s">
        <v>97</v>
      </c>
      <c r="B57" s="133"/>
      <c r="C57" s="134">
        <f>C45+SUM(C55:C56)</f>
        <v>-9097</v>
      </c>
      <c r="D57" s="54"/>
      <c r="E57" s="134">
        <f>E45+SUM(E55:E56)</f>
        <v>98078</v>
      </c>
      <c r="F57" s="54"/>
      <c r="G57" s="59">
        <f>G45+SUM(G55:G56)</f>
        <v>-20679</v>
      </c>
      <c r="H57" s="54"/>
      <c r="I57" s="131">
        <f>I45+SUM(I55:I56)</f>
        <v>106387</v>
      </c>
      <c r="L57" s="53"/>
      <c r="N57" s="53"/>
      <c r="P57" s="53"/>
      <c r="R57" s="53"/>
    </row>
    <row r="58" spans="1:18" ht="19.399999999999999" customHeight="1" x14ac:dyDescent="0.75">
      <c r="A58" s="47" t="s">
        <v>21</v>
      </c>
      <c r="B58" s="47"/>
      <c r="C58" s="51"/>
      <c r="D58" s="47"/>
      <c r="E58" s="51"/>
      <c r="F58" s="53"/>
      <c r="G58" s="51"/>
      <c r="H58" s="53"/>
      <c r="I58" s="51"/>
    </row>
    <row r="59" spans="1:18" ht="23.25" hidden="1" customHeight="1" x14ac:dyDescent="0.75">
      <c r="A59" s="129" t="s">
        <v>170</v>
      </c>
      <c r="B59" s="129"/>
      <c r="C59" s="1"/>
      <c r="D59" s="48"/>
      <c r="E59" s="111" t="s">
        <v>147</v>
      </c>
      <c r="F59" s="48"/>
      <c r="G59" s="111" t="s">
        <v>147</v>
      </c>
      <c r="H59" s="48"/>
      <c r="I59" s="111" t="s">
        <v>147</v>
      </c>
      <c r="L59" s="53"/>
      <c r="N59" s="53"/>
      <c r="P59" s="53"/>
      <c r="R59" s="53"/>
    </row>
    <row r="60" spans="1:18" ht="23.25" hidden="1" customHeight="1" x14ac:dyDescent="0.75">
      <c r="A60" s="129" t="s">
        <v>137</v>
      </c>
      <c r="B60" s="129"/>
      <c r="C60" s="52"/>
      <c r="D60" s="55"/>
      <c r="E60" s="52"/>
      <c r="F60" s="48"/>
      <c r="G60" s="52"/>
      <c r="H60" s="55"/>
      <c r="I60" s="52"/>
      <c r="L60" s="53"/>
      <c r="N60" s="53"/>
      <c r="P60" s="53"/>
      <c r="R60" s="53"/>
    </row>
    <row r="61" spans="1:18" ht="23.25" hidden="1" customHeight="1" x14ac:dyDescent="0.75">
      <c r="A61" s="129" t="s">
        <v>171</v>
      </c>
      <c r="B61" s="129"/>
      <c r="C61" s="143"/>
      <c r="D61" s="55"/>
      <c r="E61" s="111" t="s">
        <v>147</v>
      </c>
      <c r="F61" s="48"/>
      <c r="G61" s="111" t="s">
        <v>147</v>
      </c>
      <c r="H61" s="55"/>
      <c r="I61" s="111" t="s">
        <v>147</v>
      </c>
      <c r="L61" s="53"/>
      <c r="N61" s="53"/>
      <c r="P61" s="53"/>
      <c r="R61" s="53"/>
    </row>
    <row r="62" spans="1:18" ht="19.399999999999999" hidden="1" customHeight="1" x14ac:dyDescent="0.75">
      <c r="A62" s="50" t="s">
        <v>161</v>
      </c>
      <c r="B62" s="50"/>
      <c r="C62" s="52"/>
      <c r="D62" s="123"/>
      <c r="E62" s="144" t="s">
        <v>147</v>
      </c>
      <c r="F62" s="123"/>
      <c r="G62" s="52"/>
      <c r="H62" s="49"/>
      <c r="I62" s="145" t="s">
        <v>147</v>
      </c>
      <c r="L62" s="53"/>
      <c r="N62" s="53"/>
      <c r="P62" s="53"/>
      <c r="R62" s="53"/>
    </row>
    <row r="63" spans="1:18" ht="23.25" hidden="1" customHeight="1" x14ac:dyDescent="0.75">
      <c r="A63" s="129" t="s">
        <v>134</v>
      </c>
      <c r="B63" s="50"/>
      <c r="C63" s="52"/>
      <c r="D63" s="123"/>
      <c r="E63" s="111"/>
      <c r="F63" s="123"/>
      <c r="G63" s="111"/>
      <c r="H63" s="49"/>
      <c r="I63" s="111"/>
      <c r="L63" s="53"/>
      <c r="N63" s="53"/>
      <c r="P63" s="53"/>
      <c r="R63" s="53"/>
    </row>
    <row r="64" spans="1:18" ht="23.25" customHeight="1" x14ac:dyDescent="0.75">
      <c r="A64" s="129" t="s">
        <v>226</v>
      </c>
      <c r="B64" s="129"/>
      <c r="C64" s="145" t="s">
        <v>147</v>
      </c>
      <c r="D64" s="55"/>
      <c r="E64" s="145" t="s">
        <v>147</v>
      </c>
      <c r="F64" s="55"/>
      <c r="G64" s="1">
        <v>10000</v>
      </c>
      <c r="H64" s="55"/>
      <c r="I64" s="145" t="s">
        <v>147</v>
      </c>
      <c r="L64" s="53"/>
      <c r="N64" s="53"/>
      <c r="P64" s="53"/>
      <c r="R64" s="53"/>
    </row>
    <row r="65" spans="1:20" ht="23.25" hidden="1" customHeight="1" x14ac:dyDescent="0.75">
      <c r="A65" s="50" t="s">
        <v>126</v>
      </c>
      <c r="B65" s="50"/>
      <c r="C65" s="52"/>
      <c r="D65" s="123"/>
      <c r="E65" s="52"/>
      <c r="F65" s="123"/>
      <c r="G65" s="145"/>
      <c r="H65" s="49"/>
      <c r="I65" s="145"/>
      <c r="L65" s="53"/>
      <c r="N65" s="53"/>
      <c r="P65" s="53"/>
      <c r="R65" s="53"/>
    </row>
    <row r="66" spans="1:20" ht="19.399999999999999" hidden="1" customHeight="1" x14ac:dyDescent="0.75">
      <c r="A66" s="129" t="s">
        <v>166</v>
      </c>
      <c r="B66" s="50"/>
      <c r="C66" s="1"/>
      <c r="D66" s="123"/>
      <c r="E66" s="144" t="s">
        <v>147</v>
      </c>
      <c r="F66" s="123"/>
      <c r="G66" s="48"/>
      <c r="H66" s="49"/>
      <c r="I66" s="145" t="s">
        <v>147</v>
      </c>
      <c r="L66" s="53"/>
      <c r="N66" s="53"/>
      <c r="P66" s="53"/>
      <c r="R66" s="53"/>
    </row>
    <row r="67" spans="1:20" ht="19.399999999999999" hidden="1" customHeight="1" x14ac:dyDescent="0.75">
      <c r="A67" s="129" t="s">
        <v>125</v>
      </c>
      <c r="C67" s="52"/>
      <c r="D67" s="55"/>
      <c r="E67" s="52" t="s">
        <v>147</v>
      </c>
      <c r="F67" s="55"/>
      <c r="G67" s="56"/>
      <c r="H67" s="55"/>
      <c r="I67" s="111" t="s">
        <v>147</v>
      </c>
      <c r="L67" s="53"/>
      <c r="N67" s="53"/>
      <c r="P67" s="53"/>
      <c r="R67" s="53"/>
    </row>
    <row r="68" spans="1:20" ht="23.25" hidden="1" customHeight="1" x14ac:dyDescent="0.75">
      <c r="A68" s="50" t="s">
        <v>114</v>
      </c>
      <c r="B68" s="50"/>
      <c r="C68" s="52"/>
      <c r="D68" s="123"/>
      <c r="E68" s="52"/>
      <c r="F68" s="123"/>
      <c r="G68" s="56"/>
      <c r="H68" s="49"/>
      <c r="I68" s="52"/>
      <c r="L68" s="53"/>
      <c r="N68" s="53"/>
      <c r="P68" s="53"/>
      <c r="R68" s="53"/>
    </row>
    <row r="69" spans="1:20" ht="23.25" hidden="1" customHeight="1" x14ac:dyDescent="0.75">
      <c r="A69" s="50" t="s">
        <v>115</v>
      </c>
      <c r="B69" s="50"/>
      <c r="C69" s="52"/>
      <c r="D69" s="123"/>
      <c r="E69" s="52"/>
      <c r="F69" s="123"/>
      <c r="G69" s="52"/>
      <c r="H69" s="57"/>
      <c r="I69" s="52"/>
      <c r="L69" s="53"/>
      <c r="N69" s="53"/>
      <c r="P69" s="53"/>
      <c r="R69" s="53"/>
    </row>
    <row r="70" spans="1:20" ht="19.399999999999999" customHeight="1" x14ac:dyDescent="0.75">
      <c r="A70" s="50" t="s">
        <v>136</v>
      </c>
      <c r="B70" s="50"/>
      <c r="C70" s="1">
        <v>251217</v>
      </c>
      <c r="D70" s="123"/>
      <c r="E70" s="1">
        <v>146790</v>
      </c>
      <c r="F70" s="123"/>
      <c r="G70" s="48">
        <v>225144</v>
      </c>
      <c r="H70" s="57"/>
      <c r="I70" s="48">
        <v>135490</v>
      </c>
      <c r="L70" s="53"/>
      <c r="N70" s="53"/>
      <c r="P70" s="53"/>
      <c r="R70" s="53"/>
    </row>
    <row r="71" spans="1:20" ht="19.399999999999999" customHeight="1" x14ac:dyDescent="0.75">
      <c r="A71" s="50" t="s">
        <v>113</v>
      </c>
      <c r="B71" s="132"/>
      <c r="C71" s="56">
        <v>-221000</v>
      </c>
      <c r="D71" s="123"/>
      <c r="E71" s="56">
        <v>-175300</v>
      </c>
      <c r="F71" s="123"/>
      <c r="G71" s="56">
        <v>-213000</v>
      </c>
      <c r="H71" s="49"/>
      <c r="I71" s="56">
        <v>-170000</v>
      </c>
      <c r="L71" s="53"/>
      <c r="N71" s="53"/>
      <c r="P71" s="53"/>
      <c r="R71" s="53"/>
      <c r="T71" s="55"/>
    </row>
    <row r="72" spans="1:20" ht="23.25" hidden="1" customHeight="1" x14ac:dyDescent="0.75">
      <c r="A72" s="50" t="s">
        <v>114</v>
      </c>
      <c r="B72" s="132"/>
      <c r="C72" s="196"/>
      <c r="D72" s="123"/>
      <c r="E72" s="111"/>
      <c r="F72" s="123"/>
      <c r="G72" s="111"/>
      <c r="H72" s="49"/>
      <c r="I72" s="111"/>
      <c r="L72" s="53"/>
      <c r="N72" s="53"/>
      <c r="P72" s="53"/>
      <c r="R72" s="53"/>
      <c r="T72" s="55"/>
    </row>
    <row r="73" spans="1:20" ht="23.25" hidden="1" customHeight="1" x14ac:dyDescent="0.75">
      <c r="A73" s="50" t="s">
        <v>115</v>
      </c>
      <c r="B73" s="77">
        <v>10.1</v>
      </c>
      <c r="C73" s="197"/>
      <c r="D73" s="123"/>
      <c r="E73" s="111"/>
      <c r="F73" s="123"/>
      <c r="G73" s="111"/>
      <c r="H73" s="57"/>
      <c r="I73" s="111"/>
      <c r="L73" s="53"/>
      <c r="N73" s="53"/>
      <c r="P73" s="53"/>
      <c r="R73" s="53"/>
    </row>
    <row r="74" spans="1:20" ht="19.399999999999999" customHeight="1" x14ac:dyDescent="0.75">
      <c r="A74" s="50" t="s">
        <v>116</v>
      </c>
      <c r="B74" s="50"/>
      <c r="C74" s="145" t="s">
        <v>147</v>
      </c>
      <c r="D74" s="123"/>
      <c r="E74" s="56">
        <v>-80000</v>
      </c>
      <c r="F74" s="123"/>
      <c r="G74" s="145" t="s">
        <v>147</v>
      </c>
      <c r="H74" s="49"/>
      <c r="I74" s="56">
        <v>-80000</v>
      </c>
      <c r="L74" s="53"/>
      <c r="N74" s="53"/>
      <c r="P74" s="53"/>
      <c r="R74" s="53"/>
    </row>
    <row r="75" spans="1:20" ht="20" hidden="1" x14ac:dyDescent="0.75">
      <c r="A75" s="50" t="s">
        <v>114</v>
      </c>
      <c r="B75" s="50"/>
      <c r="C75" s="52"/>
      <c r="D75" s="123"/>
      <c r="E75" s="52"/>
      <c r="F75" s="123"/>
      <c r="G75" s="52"/>
      <c r="H75" s="49"/>
      <c r="I75" s="52"/>
      <c r="L75" s="53"/>
      <c r="N75" s="53"/>
      <c r="P75" s="53"/>
      <c r="R75" s="53"/>
    </row>
    <row r="76" spans="1:20" ht="23.25" hidden="1" customHeight="1" x14ac:dyDescent="0.75">
      <c r="A76" s="50" t="s">
        <v>132</v>
      </c>
      <c r="B76" s="77">
        <v>11</v>
      </c>
      <c r="C76" s="52"/>
      <c r="D76" s="123"/>
      <c r="E76" s="52"/>
      <c r="F76" s="123"/>
      <c r="G76" s="111"/>
      <c r="H76" s="49"/>
      <c r="I76" s="111"/>
      <c r="L76" s="53"/>
      <c r="N76" s="53"/>
      <c r="P76" s="53"/>
      <c r="R76" s="53"/>
    </row>
    <row r="77" spans="1:20" ht="23.25" hidden="1" customHeight="1" x14ac:dyDescent="0.75">
      <c r="A77" s="50" t="s">
        <v>130</v>
      </c>
      <c r="B77" s="50"/>
      <c r="C77" s="48"/>
      <c r="D77" s="123"/>
      <c r="E77" s="48"/>
      <c r="F77" s="123"/>
      <c r="G77" s="48"/>
      <c r="H77" s="49"/>
      <c r="I77" s="48"/>
      <c r="L77" s="53"/>
      <c r="N77" s="53"/>
      <c r="P77" s="53"/>
      <c r="R77" s="53"/>
    </row>
    <row r="78" spans="1:20" ht="20" hidden="1" x14ac:dyDescent="0.75">
      <c r="A78" s="50" t="s">
        <v>101</v>
      </c>
      <c r="B78" s="50"/>
      <c r="C78" s="52"/>
      <c r="D78" s="123"/>
      <c r="E78" s="52"/>
      <c r="F78" s="123"/>
      <c r="G78" s="52"/>
      <c r="H78" s="49"/>
      <c r="I78" s="52"/>
      <c r="L78" s="53"/>
      <c r="N78" s="53"/>
      <c r="P78" s="53"/>
      <c r="R78" s="53"/>
    </row>
    <row r="79" spans="1:20" ht="20" hidden="1" x14ac:dyDescent="0.75">
      <c r="A79" s="50" t="s">
        <v>115</v>
      </c>
      <c r="B79" s="50"/>
      <c r="C79" s="1"/>
      <c r="D79" s="123"/>
      <c r="E79" s="144" t="s">
        <v>147</v>
      </c>
      <c r="F79" s="123"/>
      <c r="G79" s="48"/>
      <c r="H79" s="49"/>
      <c r="I79" s="145" t="s">
        <v>147</v>
      </c>
      <c r="L79" s="53"/>
      <c r="N79" s="53"/>
      <c r="P79" s="53"/>
      <c r="R79" s="53"/>
    </row>
    <row r="80" spans="1:20" ht="19.399999999999999" customHeight="1" x14ac:dyDescent="0.75">
      <c r="A80" s="50" t="s">
        <v>181</v>
      </c>
      <c r="B80" s="50"/>
      <c r="C80" s="1">
        <v>110</v>
      </c>
      <c r="D80" s="48"/>
      <c r="E80" s="1">
        <v>190</v>
      </c>
      <c r="F80" s="48"/>
      <c r="G80" s="48">
        <v>83</v>
      </c>
      <c r="H80" s="48"/>
      <c r="I80" s="48">
        <v>80</v>
      </c>
      <c r="L80" s="53"/>
      <c r="N80" s="53"/>
      <c r="P80" s="53"/>
      <c r="R80" s="53"/>
    </row>
    <row r="81" spans="1:18" ht="19.399999999999999" customHeight="1" x14ac:dyDescent="0.75">
      <c r="A81" s="50" t="s">
        <v>231</v>
      </c>
      <c r="B81" s="77" t="s">
        <v>98</v>
      </c>
      <c r="C81" s="56">
        <v>-1677</v>
      </c>
      <c r="D81" s="123"/>
      <c r="E81" s="56">
        <v>-8636</v>
      </c>
      <c r="F81" s="123"/>
      <c r="G81" s="56">
        <v>-1596</v>
      </c>
      <c r="H81" s="49"/>
      <c r="I81" s="56">
        <v>-7837</v>
      </c>
      <c r="L81" s="53"/>
      <c r="N81" s="53"/>
      <c r="P81" s="53"/>
      <c r="R81" s="53"/>
    </row>
    <row r="82" spans="1:18" ht="23.25" hidden="1" customHeight="1" x14ac:dyDescent="0.75">
      <c r="A82" s="50" t="s">
        <v>127</v>
      </c>
      <c r="B82" s="50"/>
      <c r="C82" s="52"/>
      <c r="D82" s="123"/>
      <c r="E82" s="52"/>
      <c r="F82" s="123"/>
      <c r="G82" s="52"/>
      <c r="H82" s="49"/>
      <c r="I82" s="52"/>
      <c r="J82" s="53"/>
      <c r="L82" s="53"/>
      <c r="N82" s="53"/>
      <c r="P82" s="53"/>
      <c r="R82" s="53"/>
    </row>
    <row r="83" spans="1:18" ht="19.399999999999999" customHeight="1" x14ac:dyDescent="0.75">
      <c r="A83" s="125" t="s">
        <v>70</v>
      </c>
      <c r="B83" s="125"/>
      <c r="C83" s="1">
        <v>3971</v>
      </c>
      <c r="D83" s="49"/>
      <c r="E83" s="1">
        <v>15119</v>
      </c>
      <c r="F83" s="49"/>
      <c r="G83" s="48">
        <v>3971</v>
      </c>
      <c r="H83" s="49"/>
      <c r="I83" s="48">
        <v>15119</v>
      </c>
      <c r="L83" s="53"/>
      <c r="N83" s="53"/>
      <c r="P83" s="53"/>
      <c r="R83" s="53"/>
    </row>
    <row r="84" spans="1:18" ht="19.399999999999999" customHeight="1" x14ac:dyDescent="0.75">
      <c r="A84" s="50" t="s">
        <v>94</v>
      </c>
      <c r="B84" s="50"/>
      <c r="C84" s="1">
        <v>3196</v>
      </c>
      <c r="D84" s="123"/>
      <c r="E84" s="131">
        <v>2311</v>
      </c>
      <c r="F84" s="123"/>
      <c r="G84" s="48">
        <v>3359</v>
      </c>
      <c r="H84" s="49"/>
      <c r="I84" s="48">
        <v>2460</v>
      </c>
      <c r="L84" s="53"/>
      <c r="N84" s="53"/>
      <c r="P84" s="53"/>
      <c r="R84" s="53"/>
    </row>
    <row r="85" spans="1:18" ht="19.399999999999999" customHeight="1" x14ac:dyDescent="0.75">
      <c r="A85" s="133" t="s">
        <v>228</v>
      </c>
      <c r="B85" s="133"/>
      <c r="C85" s="134">
        <f>SUM(C58:C84)</f>
        <v>35817</v>
      </c>
      <c r="D85" s="58"/>
      <c r="E85" s="134">
        <f>SUM(E58:E84)</f>
        <v>-99526</v>
      </c>
      <c r="F85" s="54"/>
      <c r="G85" s="134">
        <f>SUM(G59:G84)</f>
        <v>27961</v>
      </c>
      <c r="H85" s="54"/>
      <c r="I85" s="134">
        <f>SUM(I59:I84)</f>
        <v>-104688</v>
      </c>
      <c r="J85" s="51"/>
      <c r="L85" s="53"/>
      <c r="N85" s="53"/>
      <c r="P85" s="53"/>
      <c r="R85" s="53"/>
    </row>
    <row r="86" spans="1:18" ht="19.399999999999999" customHeight="1" x14ac:dyDescent="0.75">
      <c r="A86" s="133"/>
      <c r="B86" s="133"/>
      <c r="C86" s="58"/>
      <c r="D86" s="58"/>
      <c r="E86" s="58"/>
      <c r="F86" s="54"/>
      <c r="G86" s="58"/>
      <c r="H86" s="54"/>
      <c r="I86" s="58"/>
      <c r="J86" s="51"/>
      <c r="L86" s="53"/>
      <c r="N86" s="53"/>
      <c r="P86" s="53"/>
      <c r="R86" s="53"/>
    </row>
    <row r="87" spans="1:18" ht="19.399999999999999" customHeight="1" x14ac:dyDescent="0.75">
      <c r="A87" s="47" t="s">
        <v>22</v>
      </c>
      <c r="B87" s="47"/>
      <c r="D87" s="47"/>
      <c r="E87" s="53"/>
      <c r="F87" s="53"/>
      <c r="G87" s="53"/>
      <c r="H87" s="53"/>
      <c r="I87" s="53"/>
      <c r="K87" s="66"/>
    </row>
    <row r="88" spans="1:18" ht="24" hidden="1" customHeight="1" x14ac:dyDescent="0.75">
      <c r="A88" s="50" t="s">
        <v>61</v>
      </c>
      <c r="B88" s="77">
        <v>21</v>
      </c>
      <c r="C88" s="111" t="s">
        <v>147</v>
      </c>
      <c r="D88" s="123"/>
      <c r="E88" s="111" t="s">
        <v>147</v>
      </c>
      <c r="F88" s="123"/>
      <c r="G88" s="111" t="s">
        <v>147</v>
      </c>
      <c r="H88" s="49"/>
      <c r="I88" s="111" t="s">
        <v>147</v>
      </c>
      <c r="L88" s="53"/>
      <c r="N88" s="53"/>
      <c r="P88" s="53"/>
      <c r="R88" s="53"/>
    </row>
    <row r="89" spans="1:18" ht="24" hidden="1" customHeight="1" x14ac:dyDescent="0.75">
      <c r="A89" s="50" t="s">
        <v>75</v>
      </c>
      <c r="B89" s="50"/>
      <c r="C89" s="111" t="s">
        <v>147</v>
      </c>
      <c r="D89" s="123"/>
      <c r="E89" s="111" t="s">
        <v>147</v>
      </c>
      <c r="F89" s="123"/>
      <c r="G89" s="111" t="s">
        <v>147</v>
      </c>
      <c r="H89" s="49"/>
      <c r="I89" s="52" t="s">
        <v>147</v>
      </c>
      <c r="L89" s="53"/>
      <c r="N89" s="53"/>
      <c r="P89" s="53"/>
      <c r="R89" s="53"/>
    </row>
    <row r="90" spans="1:18" ht="24" hidden="1" customHeight="1" x14ac:dyDescent="0.75">
      <c r="A90" s="50" t="s">
        <v>61</v>
      </c>
      <c r="B90" s="77">
        <v>22</v>
      </c>
      <c r="C90" s="56"/>
      <c r="D90" s="123"/>
      <c r="E90" s="111" t="s">
        <v>147</v>
      </c>
      <c r="F90" s="123"/>
      <c r="G90" s="111" t="s">
        <v>147</v>
      </c>
      <c r="H90" s="49"/>
      <c r="I90" s="111" t="s">
        <v>147</v>
      </c>
      <c r="L90" s="53"/>
      <c r="N90" s="53"/>
      <c r="P90" s="53"/>
      <c r="R90" s="53"/>
    </row>
    <row r="91" spans="1:18" ht="19.399999999999999" hidden="1" customHeight="1" x14ac:dyDescent="0.75">
      <c r="A91" s="50" t="s">
        <v>61</v>
      </c>
      <c r="B91" s="77"/>
      <c r="C91" s="56"/>
      <c r="D91" s="123"/>
      <c r="E91" s="111" t="s">
        <v>147</v>
      </c>
      <c r="F91" s="123"/>
      <c r="G91" s="56"/>
      <c r="H91" s="49"/>
      <c r="I91" s="111" t="s">
        <v>147</v>
      </c>
      <c r="L91" s="53"/>
      <c r="N91" s="53"/>
      <c r="P91" s="53"/>
      <c r="R91" s="53"/>
    </row>
    <row r="92" spans="1:18" ht="19.399999999999999" hidden="1" customHeight="1" x14ac:dyDescent="0.75">
      <c r="A92" s="50" t="s">
        <v>75</v>
      </c>
      <c r="B92" s="77"/>
      <c r="C92" s="56"/>
      <c r="D92" s="123"/>
      <c r="E92" s="111" t="s">
        <v>147</v>
      </c>
      <c r="F92" s="123"/>
      <c r="G92" s="52"/>
      <c r="H92" s="49"/>
      <c r="I92" s="52" t="s">
        <v>147</v>
      </c>
      <c r="L92" s="53"/>
      <c r="N92" s="53"/>
      <c r="P92" s="53"/>
      <c r="R92" s="53"/>
    </row>
    <row r="93" spans="1:18" ht="19.399999999999999" customHeight="1" x14ac:dyDescent="0.75">
      <c r="A93" s="50" t="s">
        <v>128</v>
      </c>
      <c r="B93" s="77">
        <v>4.3</v>
      </c>
      <c r="C93" s="56">
        <v>-5132</v>
      </c>
      <c r="D93" s="123"/>
      <c r="E93" s="56">
        <v>-5408</v>
      </c>
      <c r="F93" s="123"/>
      <c r="G93" s="56">
        <v>-3720</v>
      </c>
      <c r="H93" s="49"/>
      <c r="I93" s="56">
        <v>-4027</v>
      </c>
      <c r="L93" s="53"/>
      <c r="N93" s="53"/>
      <c r="P93" s="53"/>
      <c r="R93" s="53"/>
    </row>
    <row r="94" spans="1:18" ht="24" hidden="1" customHeight="1" x14ac:dyDescent="0.75">
      <c r="A94" s="50" t="s">
        <v>168</v>
      </c>
      <c r="B94" s="77"/>
      <c r="C94" s="56"/>
      <c r="D94" s="123"/>
      <c r="E94" s="56"/>
      <c r="F94" s="123"/>
      <c r="G94" s="52">
        <v>0</v>
      </c>
      <c r="H94" s="49"/>
      <c r="I94" s="52">
        <v>0</v>
      </c>
      <c r="L94" s="53"/>
      <c r="N94" s="53"/>
      <c r="P94" s="53"/>
      <c r="R94" s="53"/>
    </row>
    <row r="95" spans="1:18" ht="24" hidden="1" customHeight="1" x14ac:dyDescent="0.75">
      <c r="A95" s="50" t="s">
        <v>56</v>
      </c>
      <c r="B95" s="77"/>
      <c r="C95" s="52" t="s">
        <v>147</v>
      </c>
      <c r="D95" s="49"/>
      <c r="E95" s="52" t="s">
        <v>147</v>
      </c>
      <c r="F95" s="123"/>
      <c r="G95" s="52" t="s">
        <v>147</v>
      </c>
      <c r="H95" s="49"/>
      <c r="I95" s="52" t="s">
        <v>147</v>
      </c>
      <c r="L95" s="53"/>
      <c r="N95" s="53"/>
      <c r="P95" s="53"/>
      <c r="R95" s="53"/>
    </row>
    <row r="96" spans="1:18" ht="24" hidden="1" customHeight="1" x14ac:dyDescent="0.75">
      <c r="A96" s="50" t="s">
        <v>56</v>
      </c>
      <c r="B96" s="77"/>
      <c r="C96" s="52">
        <v>0</v>
      </c>
      <c r="D96" s="49"/>
      <c r="E96" s="56"/>
      <c r="F96" s="123"/>
      <c r="G96" s="52">
        <v>0</v>
      </c>
      <c r="H96" s="49"/>
      <c r="I96" s="56"/>
      <c r="L96" s="53"/>
      <c r="N96" s="53"/>
      <c r="P96" s="53"/>
      <c r="R96" s="53"/>
    </row>
    <row r="97" spans="1:18" ht="19.399999999999999" customHeight="1" x14ac:dyDescent="0.75">
      <c r="A97" s="133" t="s">
        <v>138</v>
      </c>
      <c r="B97" s="135"/>
      <c r="C97" s="59">
        <f>SUM(C90:C96)</f>
        <v>-5132</v>
      </c>
      <c r="D97" s="123">
        <v>0</v>
      </c>
      <c r="E97" s="59">
        <f>SUM(E90:E96)</f>
        <v>-5408</v>
      </c>
      <c r="F97" s="49">
        <v>0</v>
      </c>
      <c r="G97" s="59">
        <f>SUM(G90:G96)</f>
        <v>-3720</v>
      </c>
      <c r="H97" s="49">
        <v>0</v>
      </c>
      <c r="I97" s="59">
        <f>SUM(I91:I93)</f>
        <v>-4027</v>
      </c>
      <c r="L97" s="53"/>
      <c r="N97" s="53"/>
      <c r="P97" s="53"/>
      <c r="R97" s="53"/>
    </row>
    <row r="98" spans="1:18" ht="19.399999999999999" customHeight="1" x14ac:dyDescent="0.75">
      <c r="A98" s="133"/>
      <c r="B98" s="133"/>
      <c r="C98" s="1"/>
      <c r="D98" s="133"/>
      <c r="E98" s="1"/>
      <c r="F98" s="53"/>
      <c r="G98" s="1"/>
      <c r="H98" s="53"/>
      <c r="I98" s="1"/>
      <c r="L98" s="53"/>
      <c r="N98" s="53"/>
      <c r="P98" s="53"/>
      <c r="R98" s="53"/>
    </row>
    <row r="99" spans="1:18" ht="19.399999999999999" customHeight="1" x14ac:dyDescent="0.75">
      <c r="A99" s="175" t="s">
        <v>206</v>
      </c>
      <c r="B99" s="133"/>
      <c r="C99" s="1"/>
      <c r="D99" s="133"/>
      <c r="E99" s="1"/>
      <c r="F99" s="53"/>
      <c r="G99" s="1"/>
      <c r="H99" s="53"/>
      <c r="I99" s="1"/>
      <c r="L99" s="53"/>
      <c r="N99" s="53"/>
      <c r="P99" s="53"/>
      <c r="R99" s="53"/>
    </row>
    <row r="100" spans="1:18" ht="19.399999999999999" customHeight="1" x14ac:dyDescent="0.75">
      <c r="A100" s="176" t="s">
        <v>159</v>
      </c>
      <c r="B100" s="133"/>
      <c r="C100" s="1">
        <f>C97+C85+C45</f>
        <v>21588</v>
      </c>
      <c r="D100" s="133"/>
      <c r="E100" s="1">
        <f>E97+E85+E45</f>
        <v>-6856</v>
      </c>
      <c r="F100" s="53"/>
      <c r="G100" s="48">
        <f>G97+G85+G45</f>
        <v>3562</v>
      </c>
      <c r="H100" s="53"/>
      <c r="I100" s="56">
        <f>I97+I85+I45</f>
        <v>-2328</v>
      </c>
      <c r="L100" s="53"/>
      <c r="N100" s="53"/>
      <c r="P100" s="53"/>
      <c r="R100" s="53"/>
    </row>
    <row r="101" spans="1:18" ht="19.399999999999999" customHeight="1" x14ac:dyDescent="0.75">
      <c r="A101" s="8" t="s">
        <v>158</v>
      </c>
      <c r="C101" s="1"/>
      <c r="E101" s="1"/>
      <c r="F101" s="53"/>
      <c r="G101" s="1"/>
      <c r="H101" s="53"/>
      <c r="I101" s="1"/>
      <c r="L101" s="53"/>
      <c r="N101" s="53"/>
      <c r="P101" s="53"/>
      <c r="R101" s="53"/>
    </row>
    <row r="102" spans="1:18" ht="19.399999999999999" customHeight="1" x14ac:dyDescent="0.75">
      <c r="A102" s="136" t="s">
        <v>24</v>
      </c>
      <c r="B102" s="136"/>
      <c r="C102" s="131">
        <v>34</v>
      </c>
      <c r="D102" s="123"/>
      <c r="E102" s="84">
        <v>-79</v>
      </c>
      <c r="F102" s="49"/>
      <c r="G102" s="48">
        <v>34</v>
      </c>
      <c r="H102" s="49"/>
      <c r="I102" s="84">
        <v>-79</v>
      </c>
      <c r="L102" s="53"/>
      <c r="N102" s="53"/>
      <c r="P102" s="53"/>
      <c r="R102" s="53"/>
    </row>
    <row r="103" spans="1:18" ht="19.399999999999999" customHeight="1" x14ac:dyDescent="0.75">
      <c r="A103" s="8" t="s">
        <v>207</v>
      </c>
      <c r="C103" s="229">
        <f>C100+C102</f>
        <v>21622</v>
      </c>
      <c r="D103" s="123" t="e">
        <v>#REF!</v>
      </c>
      <c r="E103" s="1">
        <f>E100+E102</f>
        <v>-6935</v>
      </c>
      <c r="F103" s="49"/>
      <c r="G103" s="230">
        <f>G100+G102</f>
        <v>3596</v>
      </c>
      <c r="H103" s="49"/>
      <c r="I103" s="56">
        <f>I100+I102</f>
        <v>-2407</v>
      </c>
      <c r="L103" s="53"/>
      <c r="N103" s="53"/>
      <c r="P103" s="53"/>
      <c r="R103" s="53"/>
    </row>
    <row r="104" spans="1:18" ht="19.399999999999999" customHeight="1" x14ac:dyDescent="0.75">
      <c r="A104" s="8" t="s">
        <v>25</v>
      </c>
      <c r="C104" s="131">
        <f>สินทรัพย์!E13</f>
        <v>261999</v>
      </c>
      <c r="D104" s="123"/>
      <c r="E104" s="131">
        <v>99396</v>
      </c>
      <c r="F104" s="60"/>
      <c r="G104" s="131">
        <v>249370</v>
      </c>
      <c r="H104" s="60"/>
      <c r="I104" s="131">
        <v>66791</v>
      </c>
      <c r="L104" s="53"/>
      <c r="N104" s="53"/>
      <c r="P104" s="53"/>
      <c r="R104" s="53"/>
    </row>
    <row r="105" spans="1:18" ht="19.399999999999999" customHeight="1" thickBot="1" x14ac:dyDescent="0.8">
      <c r="A105" s="47" t="s">
        <v>214</v>
      </c>
      <c r="B105" s="77">
        <v>4.0999999999999996</v>
      </c>
      <c r="C105" s="137">
        <f>SUM(C103:C104)</f>
        <v>283621</v>
      </c>
      <c r="D105" s="123" t="e">
        <v>#REF!</v>
      </c>
      <c r="E105" s="137">
        <f>SUM(E103:E104)</f>
        <v>92461</v>
      </c>
      <c r="F105" s="54"/>
      <c r="G105" s="137">
        <f>SUM(G103:G104)</f>
        <v>252966</v>
      </c>
      <c r="H105" s="54"/>
      <c r="I105" s="137">
        <f>SUM(I103:I104)</f>
        <v>64384</v>
      </c>
      <c r="L105" s="53"/>
      <c r="N105" s="53"/>
      <c r="P105" s="53"/>
      <c r="R105" s="53"/>
    </row>
    <row r="106" spans="1:18" ht="19.399999999999999" customHeight="1" thickTop="1" x14ac:dyDescent="0.75">
      <c r="A106" s="47"/>
      <c r="B106" s="77"/>
      <c r="C106" s="1"/>
      <c r="D106" s="123"/>
      <c r="E106" s="1"/>
      <c r="F106" s="54"/>
      <c r="G106" s="1"/>
      <c r="H106" s="54"/>
      <c r="I106" s="1"/>
      <c r="L106" s="53"/>
      <c r="N106" s="53"/>
      <c r="P106" s="53"/>
      <c r="R106" s="53"/>
    </row>
    <row r="107" spans="1:18" ht="19.399999999999999" customHeight="1" x14ac:dyDescent="0.75">
      <c r="A107" s="47"/>
      <c r="B107" s="77"/>
      <c r="C107" s="1"/>
      <c r="D107" s="123"/>
      <c r="E107" s="1"/>
      <c r="F107" s="54"/>
      <c r="G107" s="1"/>
      <c r="H107" s="54"/>
      <c r="I107" s="1"/>
      <c r="L107" s="53"/>
      <c r="N107" s="53"/>
      <c r="P107" s="53"/>
      <c r="R107" s="53"/>
    </row>
    <row r="108" spans="1:18" ht="19.399999999999999" customHeight="1" x14ac:dyDescent="0.75">
      <c r="A108" s="47"/>
      <c r="B108" s="77"/>
      <c r="C108" s="1"/>
      <c r="D108" s="123"/>
      <c r="E108" s="1"/>
      <c r="F108" s="54"/>
      <c r="G108" s="1"/>
      <c r="H108" s="54"/>
      <c r="I108" s="1"/>
      <c r="L108" s="53"/>
      <c r="N108" s="53"/>
      <c r="P108" s="53"/>
      <c r="R108" s="53"/>
    </row>
    <row r="109" spans="1:18" ht="19.399999999999999" customHeight="1" x14ac:dyDescent="0.75">
      <c r="A109" s="47"/>
      <c r="B109" s="77"/>
      <c r="C109" s="1"/>
      <c r="D109" s="123"/>
      <c r="E109" s="1"/>
      <c r="F109" s="54"/>
      <c r="G109" s="1"/>
      <c r="H109" s="54"/>
      <c r="I109" s="1"/>
      <c r="L109" s="53"/>
      <c r="N109" s="53"/>
      <c r="P109" s="53"/>
      <c r="R109" s="53"/>
    </row>
    <row r="110" spans="1:18" ht="19.399999999999999" customHeight="1" x14ac:dyDescent="0.75">
      <c r="A110" s="47"/>
      <c r="B110" s="77"/>
      <c r="C110" s="1"/>
      <c r="D110" s="123"/>
      <c r="E110" s="1"/>
      <c r="F110" s="54"/>
      <c r="G110" s="1"/>
      <c r="H110" s="54"/>
      <c r="I110" s="1"/>
      <c r="L110" s="53"/>
      <c r="N110" s="53"/>
      <c r="P110" s="53"/>
      <c r="R110" s="53"/>
    </row>
    <row r="111" spans="1:18" ht="19.399999999999999" customHeight="1" x14ac:dyDescent="0.75">
      <c r="A111" s="47"/>
      <c r="B111" s="77"/>
      <c r="C111" s="1"/>
      <c r="D111" s="123"/>
      <c r="E111" s="1"/>
      <c r="F111" s="54"/>
      <c r="G111" s="1"/>
      <c r="H111" s="54"/>
      <c r="I111" s="1"/>
      <c r="L111" s="53"/>
      <c r="N111" s="53"/>
      <c r="P111" s="53"/>
      <c r="R111" s="53"/>
    </row>
    <row r="112" spans="1:18" ht="19.399999999999999" customHeight="1" x14ac:dyDescent="0.75">
      <c r="A112" s="47"/>
      <c r="B112" s="77"/>
      <c r="C112" s="1"/>
      <c r="D112" s="123"/>
      <c r="E112" s="1"/>
      <c r="F112" s="54"/>
      <c r="G112" s="1"/>
      <c r="H112" s="54"/>
      <c r="I112" s="1"/>
      <c r="L112" s="53"/>
      <c r="N112" s="53"/>
      <c r="P112" s="53"/>
      <c r="R112" s="53"/>
    </row>
    <row r="113" spans="1:18" ht="19.399999999999999" customHeight="1" x14ac:dyDescent="0.75">
      <c r="A113" s="47"/>
      <c r="B113" s="77"/>
      <c r="C113" s="1"/>
      <c r="D113" s="123"/>
      <c r="E113" s="1"/>
      <c r="F113" s="54"/>
      <c r="G113" s="1"/>
      <c r="H113" s="54"/>
      <c r="I113" s="1"/>
      <c r="L113" s="53"/>
      <c r="N113" s="53"/>
      <c r="P113" s="53"/>
      <c r="R113" s="53"/>
    </row>
    <row r="114" spans="1:18" ht="19.399999999999999" customHeight="1" x14ac:dyDescent="0.75">
      <c r="A114" s="47"/>
      <c r="B114" s="77"/>
      <c r="C114" s="1"/>
      <c r="D114" s="123"/>
      <c r="E114" s="1"/>
      <c r="F114" s="54"/>
      <c r="G114" s="1"/>
      <c r="H114" s="54"/>
      <c r="I114" s="1"/>
      <c r="L114" s="53"/>
      <c r="N114" s="53"/>
      <c r="P114" s="53"/>
      <c r="R114" s="53"/>
    </row>
    <row r="115" spans="1:18" ht="19.399999999999999" customHeight="1" x14ac:dyDescent="0.75">
      <c r="A115" s="47"/>
      <c r="B115" s="77"/>
      <c r="C115" s="1"/>
      <c r="D115" s="123"/>
      <c r="E115" s="1"/>
      <c r="F115" s="54"/>
      <c r="G115" s="1"/>
      <c r="H115" s="54"/>
      <c r="I115" s="1"/>
      <c r="L115" s="53"/>
      <c r="N115" s="53"/>
      <c r="P115" s="53"/>
      <c r="R115" s="53"/>
    </row>
    <row r="116" spans="1:18" ht="19.25" customHeight="1" x14ac:dyDescent="0.75">
      <c r="A116" s="47"/>
      <c r="B116" s="77"/>
      <c r="C116" s="1"/>
      <c r="D116" s="123"/>
      <c r="E116" s="1"/>
      <c r="F116" s="54"/>
      <c r="G116" s="1"/>
      <c r="H116" s="54"/>
      <c r="I116" s="1"/>
      <c r="L116" s="53"/>
      <c r="N116" s="53"/>
      <c r="P116" s="53"/>
      <c r="R116" s="53"/>
    </row>
    <row r="117" spans="1:18" ht="19.25" customHeight="1" x14ac:dyDescent="0.75">
      <c r="A117" s="47"/>
      <c r="B117" s="77"/>
      <c r="C117" s="1"/>
      <c r="D117" s="123"/>
      <c r="E117" s="1"/>
      <c r="F117" s="54"/>
      <c r="G117" s="1"/>
      <c r="H117" s="54"/>
      <c r="I117" s="1"/>
      <c r="L117" s="53"/>
      <c r="N117" s="53"/>
      <c r="P117" s="53"/>
      <c r="R117" s="53"/>
    </row>
    <row r="118" spans="1:18" ht="19.399999999999999" customHeight="1" x14ac:dyDescent="0.75">
      <c r="A118" s="47"/>
      <c r="B118" s="77"/>
      <c r="C118" s="1"/>
      <c r="D118" s="123"/>
      <c r="E118" s="1"/>
      <c r="F118" s="54"/>
      <c r="G118" s="1"/>
      <c r="H118" s="54"/>
      <c r="I118" s="1"/>
      <c r="L118" s="53"/>
      <c r="N118" s="53"/>
      <c r="P118" s="53"/>
      <c r="R118" s="53"/>
    </row>
    <row r="119" spans="1:18" ht="19.399999999999999" customHeight="1" x14ac:dyDescent="0.75">
      <c r="A119" s="47"/>
      <c r="B119" s="77"/>
      <c r="C119" s="1"/>
      <c r="D119" s="123"/>
      <c r="E119" s="1"/>
      <c r="F119" s="54"/>
      <c r="G119" s="1"/>
      <c r="H119" s="54"/>
      <c r="I119" s="1"/>
      <c r="L119" s="53"/>
      <c r="N119" s="53"/>
      <c r="P119" s="53"/>
      <c r="R119" s="53"/>
    </row>
    <row r="120" spans="1:18" ht="19.399999999999999" customHeight="1" x14ac:dyDescent="0.75">
      <c r="A120" s="47"/>
      <c r="B120" s="77"/>
      <c r="C120" s="1"/>
      <c r="D120" s="123"/>
      <c r="E120" s="1"/>
      <c r="F120" s="54"/>
      <c r="G120" s="1"/>
      <c r="H120" s="54"/>
      <c r="I120" s="1"/>
      <c r="L120" s="53"/>
      <c r="N120" s="53"/>
      <c r="P120" s="53"/>
      <c r="R120" s="53"/>
    </row>
    <row r="121" spans="1:18" ht="19.399999999999999" customHeight="1" x14ac:dyDescent="0.75">
      <c r="A121" s="247" t="s">
        <v>188</v>
      </c>
      <c r="B121" s="247"/>
      <c r="C121" s="247"/>
      <c r="D121" s="247"/>
      <c r="E121" s="247"/>
      <c r="F121" s="54"/>
      <c r="G121" s="1"/>
      <c r="H121" s="54"/>
      <c r="I121" s="1"/>
      <c r="L121" s="53"/>
      <c r="N121" s="53"/>
      <c r="P121" s="53"/>
      <c r="R121" s="53"/>
    </row>
    <row r="122" spans="1:18" ht="20.5" x14ac:dyDescent="0.75">
      <c r="A122" s="47"/>
      <c r="B122" s="77"/>
      <c r="C122" s="1"/>
      <c r="D122" s="123"/>
      <c r="E122" s="1"/>
      <c r="F122" s="54"/>
      <c r="G122" s="1"/>
      <c r="H122" s="54"/>
      <c r="I122" s="1"/>
      <c r="L122" s="53"/>
      <c r="N122" s="53"/>
      <c r="P122" s="53"/>
      <c r="R122" s="53"/>
    </row>
    <row r="123" spans="1:18" s="138" customFormat="1" ht="24" customHeight="1" x14ac:dyDescent="0.75">
      <c r="C123" s="139"/>
      <c r="D123" s="139"/>
      <c r="E123" s="139"/>
      <c r="F123" s="139"/>
      <c r="G123" s="139"/>
      <c r="H123" s="139"/>
      <c r="I123" s="139"/>
    </row>
    <row r="124" spans="1:18" s="141" customFormat="1" ht="24" customHeight="1" x14ac:dyDescent="0.75">
      <c r="A124" s="140"/>
      <c r="B124" s="140"/>
      <c r="C124" s="104"/>
      <c r="D124" s="102"/>
      <c r="E124" s="104"/>
      <c r="F124" s="101"/>
      <c r="G124" s="104"/>
      <c r="H124" s="101"/>
      <c r="I124" s="104"/>
    </row>
    <row r="125" spans="1:18" s="141" customFormat="1" ht="24" customHeight="1" x14ac:dyDescent="0.75">
      <c r="F125" s="101"/>
      <c r="G125" s="104"/>
      <c r="H125" s="101"/>
      <c r="I125" s="104"/>
    </row>
    <row r="126" spans="1:18" s="141" customFormat="1" ht="24" customHeight="1" x14ac:dyDescent="0.75">
      <c r="A126" s="140"/>
      <c r="B126" s="140"/>
      <c r="C126" s="104"/>
      <c r="D126" s="102"/>
      <c r="E126" s="104"/>
      <c r="F126" s="101"/>
      <c r="G126" s="104"/>
      <c r="H126" s="101"/>
      <c r="I126" s="104"/>
    </row>
    <row r="127" spans="1:18" s="141" customFormat="1" ht="24" customHeight="1" x14ac:dyDescent="0.75">
      <c r="A127" s="140"/>
      <c r="B127" s="140"/>
      <c r="C127" s="104"/>
      <c r="D127" s="102"/>
      <c r="E127" s="104"/>
      <c r="F127" s="101"/>
      <c r="G127" s="104"/>
      <c r="H127" s="101"/>
      <c r="I127" s="104"/>
    </row>
    <row r="128" spans="1:18" s="141" customFormat="1" ht="24" customHeight="1" x14ac:dyDescent="0.75">
      <c r="A128" s="140"/>
      <c r="B128" s="140"/>
      <c r="C128" s="104"/>
      <c r="D128" s="102"/>
      <c r="E128" s="104"/>
      <c r="F128" s="101"/>
      <c r="G128" s="104"/>
      <c r="H128" s="101"/>
      <c r="I128" s="104"/>
    </row>
    <row r="129" spans="6:18" s="141" customFormat="1" ht="24" customHeight="1" x14ac:dyDescent="0.75">
      <c r="F129" s="105"/>
      <c r="G129" s="105"/>
      <c r="H129" s="105"/>
      <c r="I129" s="105"/>
      <c r="L129" s="142"/>
      <c r="N129" s="142"/>
      <c r="P129" s="142"/>
      <c r="R129" s="142"/>
    </row>
    <row r="130" spans="6:18" ht="24" customHeight="1" x14ac:dyDescent="0.75">
      <c r="F130" s="53"/>
      <c r="G130" s="53"/>
      <c r="H130" s="53"/>
      <c r="I130" s="53"/>
      <c r="L130" s="53"/>
      <c r="N130" s="53"/>
      <c r="P130" s="53"/>
      <c r="R130" s="53"/>
    </row>
  </sheetData>
  <mergeCells count="15">
    <mergeCell ref="A1:I1"/>
    <mergeCell ref="A2:I2"/>
    <mergeCell ref="A3:I3"/>
    <mergeCell ref="A4:I4"/>
    <mergeCell ref="C7:E7"/>
    <mergeCell ref="G7:I7"/>
    <mergeCell ref="A5:I5"/>
    <mergeCell ref="A121:E121"/>
    <mergeCell ref="A46:I46"/>
    <mergeCell ref="A47:I47"/>
    <mergeCell ref="A48:I48"/>
    <mergeCell ref="A50:I50"/>
    <mergeCell ref="C52:E52"/>
    <mergeCell ref="G52:I52"/>
    <mergeCell ref="A49:I49"/>
  </mergeCells>
  <pageMargins left="0.8" right="0.3" top="1" bottom="0.5" header="0.5" footer="0.3"/>
  <pageSetup paperSize="9" scale="85" orientation="portrait" r:id="rId1"/>
  <headerFooter alignWithMargins="0"/>
  <rowBreaks count="1" manualBreakCount="1">
    <brk id="45" max="16383" man="1"/>
  </rowBreaks>
  <ignoredErrors>
    <ignoredError sqref="D45 F45:H45 I97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848E117BCDED4D9C4A3F1BEA48D3C0" ma:contentTypeVersion="4" ma:contentTypeDescription="Create a new document." ma:contentTypeScope="" ma:versionID="a7681bf36b3d478bb3a4de001aa0f87f">
  <xsd:schema xmlns:xsd="http://www.w3.org/2001/XMLSchema" xmlns:xs="http://www.w3.org/2001/XMLSchema" xmlns:p="http://schemas.microsoft.com/office/2006/metadata/properties" xmlns:ns2="5ac419cf-aec3-4034-873d-0b32775edb61" targetNamespace="http://schemas.microsoft.com/office/2006/metadata/properties" ma:root="true" ma:fieldsID="de2ea1a71be23078bb4a0334bd8e3fae" ns2:_="">
    <xsd:import namespace="5ac419cf-aec3-4034-873d-0b32775edb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419cf-aec3-4034-873d-0b32775edb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0C4B55C-343E-469D-8366-7108AE198F8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F05CF5-0A1D-431C-B447-13C0A7C8A41C}">
  <ds:schemaRefs>
    <ds:schemaRef ds:uri="5ac419cf-aec3-4034-873d-0b32775edb61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F619D7A7-5D10-41F7-A313-392FD374B7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c419cf-aec3-4034-873d-0b32775edb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สินทรัพย์</vt:lpstr>
      <vt:lpstr>หนี้สิน</vt:lpstr>
      <vt:lpstr>กำไรขาดทุน 3 เดือน</vt:lpstr>
      <vt:lpstr>กำไร 3 เดือน</vt:lpstr>
      <vt:lpstr>ส่วนของผู้ถือหุ้น - งบรวม</vt:lpstr>
      <vt:lpstr>ผู้ถือหุ้น-งบเฉพาะ</vt:lpstr>
      <vt:lpstr>กระแสเงินสด </vt:lpstr>
      <vt:lpstr>'กระแสเงินสด '!Print_Area</vt:lpstr>
      <vt:lpstr>'ผู้ถือหุ้น-งบเฉพาะ'!Print_Area</vt:lpstr>
      <vt:lpstr>'ส่วนของผู้ถือหุ้น - งบรวม'!Print_Area</vt:lpstr>
      <vt:lpstr>หนี้สิน!Print_Area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pchakhamrod@deloitte.com</cp:lastModifiedBy>
  <cp:lastPrinted>2026-05-12T04:34:48Z</cp:lastPrinted>
  <dcterms:created xsi:type="dcterms:W3CDTF">2001-08-24T04:10:58Z</dcterms:created>
  <dcterms:modified xsi:type="dcterms:W3CDTF">2026-05-12T04:34:51Z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2021-07-22T10:08:00Z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f3bbdfdd-bd5b-486b-b1a2-eb5b84b362af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0x01010048848E117BCDED4D9C4A3F1BEA48D3C0</vt:lpwstr>
  </property>
</Properties>
</file>