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WACOAL (1634668)\"/>
    </mc:Choice>
  </mc:AlternateContent>
  <xr:revisionPtr revIDLastSave="0" documentId="13_ncr:1_{79861C0C-8BD0-403B-AC3C-499A5F3EF35D}" xr6:coauthVersionLast="47" xr6:coauthVersionMax="47" xr10:uidLastSave="{00000000-0000-0000-0000-000000000000}"/>
  <bookViews>
    <workbookView xWindow="-110" yWindow="-110" windowWidth="19420" windowHeight="11500" tabRatio="816" activeTab="2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externalReferences>
    <externalReference r:id="rId7"/>
    <externalReference r:id="rId8"/>
  </externalReferences>
  <definedNames>
    <definedName name="AS2DocOpenMode" hidden="1">"AS2DocumentEdit"</definedName>
    <definedName name="_xlnm.Print_Area" localSheetId="0">'Statement financial position'!$A$1:$I$107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6" l="1"/>
  <c r="C78" i="6" l="1"/>
  <c r="C90" i="6"/>
  <c r="AC25" i="15"/>
  <c r="AE27" i="14"/>
  <c r="G23" i="16" l="1"/>
  <c r="C99" i="1"/>
  <c r="AJ18" i="14"/>
  <c r="I78" i="6"/>
  <c r="G78" i="6"/>
  <c r="AM22" i="14"/>
  <c r="I98" i="1"/>
  <c r="I100" i="1" s="1"/>
  <c r="E98" i="1"/>
  <c r="E100" i="1" s="1"/>
  <c r="E32" i="10"/>
  <c r="AE16" i="14"/>
  <c r="AG16" i="14" s="1"/>
  <c r="C30" i="6"/>
  <c r="C43" i="6" s="1"/>
  <c r="AM26" i="14"/>
  <c r="AE20" i="14"/>
  <c r="AE28" i="14" s="1"/>
  <c r="AE17" i="14"/>
  <c r="AG17" i="14" s="1"/>
  <c r="AM17" i="14" s="1"/>
  <c r="I77" i="1"/>
  <c r="E77" i="1"/>
  <c r="I70" i="1"/>
  <c r="E70" i="1"/>
  <c r="AM25" i="14"/>
  <c r="I90" i="6"/>
  <c r="G90" i="6"/>
  <c r="E90" i="6"/>
  <c r="AM21" i="14"/>
  <c r="V18" i="15"/>
  <c r="R18" i="15"/>
  <c r="E30" i="6"/>
  <c r="E43" i="6" s="1"/>
  <c r="AC17" i="15"/>
  <c r="AG17" i="15" s="1"/>
  <c r="I13" i="10"/>
  <c r="I20" i="10" s="1"/>
  <c r="I23" i="10" s="1"/>
  <c r="I25" i="10" s="1"/>
  <c r="E13" i="10"/>
  <c r="E20" i="10" s="1"/>
  <c r="E23" i="10" s="1"/>
  <c r="E25" i="10" s="1"/>
  <c r="E30" i="10" s="1"/>
  <c r="I35" i="1"/>
  <c r="I21" i="1"/>
  <c r="E35" i="1"/>
  <c r="E21" i="1"/>
  <c r="AB18" i="14"/>
  <c r="E78" i="6"/>
  <c r="AC15" i="15"/>
  <c r="I23" i="16"/>
  <c r="I24" i="16" s="1"/>
  <c r="E23" i="16"/>
  <c r="E18" i="16"/>
  <c r="I30" i="6"/>
  <c r="I43" i="6" s="1"/>
  <c r="AE15" i="14"/>
  <c r="C18" i="14"/>
  <c r="C20" i="14" s="1"/>
  <c r="F18" i="14"/>
  <c r="F20" i="14" s="1"/>
  <c r="F28" i="14" s="1"/>
  <c r="I18" i="14"/>
  <c r="I20" i="14" s="1"/>
  <c r="I28" i="14" s="1"/>
  <c r="M18" i="14"/>
  <c r="Y18" i="14"/>
  <c r="Z18" i="15"/>
  <c r="N18" i="15"/>
  <c r="N20" i="15" s="1"/>
  <c r="N26" i="15" s="1"/>
  <c r="J18" i="15"/>
  <c r="J20" i="15" s="1"/>
  <c r="J26" i="15" s="1"/>
  <c r="G18" i="15"/>
  <c r="G20" i="15" s="1"/>
  <c r="G26" i="15" s="1"/>
  <c r="C18" i="15"/>
  <c r="C20" i="15" s="1"/>
  <c r="C26" i="15" s="1"/>
  <c r="AJ28" i="14"/>
  <c r="M28" i="14"/>
  <c r="V26" i="15"/>
  <c r="U18" i="14"/>
  <c r="U28" i="14"/>
  <c r="Q18" i="14"/>
  <c r="G30" i="6"/>
  <c r="G43" i="6" s="1"/>
  <c r="AB28" i="14"/>
  <c r="Y28" i="14"/>
  <c r="Z26" i="15"/>
  <c r="AC26" i="15"/>
  <c r="C96" i="1"/>
  <c r="C32" i="10"/>
  <c r="AC18" i="15" l="1"/>
  <c r="C28" i="14"/>
  <c r="AG20" i="14"/>
  <c r="AM20" i="14" s="1"/>
  <c r="AE18" i="14"/>
  <c r="AG15" i="14"/>
  <c r="AM15" i="14" s="1"/>
  <c r="E78" i="1"/>
  <c r="AG20" i="15"/>
  <c r="I36" i="1"/>
  <c r="E101" i="1"/>
  <c r="E36" i="1"/>
  <c r="E109" i="1" s="1"/>
  <c r="I78" i="1"/>
  <c r="I101" i="1" s="1"/>
  <c r="G98" i="1"/>
  <c r="G100" i="1" s="1"/>
  <c r="E24" i="16"/>
  <c r="G24" i="16"/>
  <c r="E11" i="16"/>
  <c r="AM16" i="14"/>
  <c r="I11" i="16"/>
  <c r="I25" i="16" s="1"/>
  <c r="I32" i="10"/>
  <c r="AG15" i="15"/>
  <c r="AG18" i="15" s="1"/>
  <c r="I93" i="6"/>
  <c r="I95" i="6" s="1"/>
  <c r="I97" i="6" s="1"/>
  <c r="E93" i="6"/>
  <c r="E95" i="6" s="1"/>
  <c r="E97" i="6" s="1"/>
  <c r="C23" i="16"/>
  <c r="C93" i="6"/>
  <c r="C95" i="6" s="1"/>
  <c r="C97" i="6" s="1"/>
  <c r="C98" i="1"/>
  <c r="C100" i="1" s="1"/>
  <c r="C21" i="1"/>
  <c r="G70" i="1"/>
  <c r="C13" i="10"/>
  <c r="C20" i="10" s="1"/>
  <c r="C23" i="10" s="1"/>
  <c r="C25" i="10" s="1"/>
  <c r="G13" i="10"/>
  <c r="G20" i="10" s="1"/>
  <c r="G23" i="10" s="1"/>
  <c r="G25" i="10" s="1"/>
  <c r="G32" i="10" s="1"/>
  <c r="C18" i="16"/>
  <c r="C77" i="1"/>
  <c r="G93" i="6"/>
  <c r="G95" i="6" s="1"/>
  <c r="G97" i="6" s="1"/>
  <c r="C70" i="1"/>
  <c r="G21" i="1"/>
  <c r="C35" i="1"/>
  <c r="G35" i="1"/>
  <c r="G77" i="1"/>
  <c r="C24" i="16" l="1"/>
  <c r="I109" i="1"/>
  <c r="AM18" i="14"/>
  <c r="AG18" i="14"/>
  <c r="C78" i="1"/>
  <c r="C11" i="16"/>
  <c r="Q27" i="14" s="1"/>
  <c r="Q28" i="14" s="1"/>
  <c r="C30" i="10"/>
  <c r="E25" i="16"/>
  <c r="E30" i="16" s="1"/>
  <c r="G78" i="1"/>
  <c r="G101" i="1" s="1"/>
  <c r="C101" i="1"/>
  <c r="C36" i="1"/>
  <c r="G11" i="16"/>
  <c r="R25" i="15" s="1"/>
  <c r="G36" i="1"/>
  <c r="G109" i="1" s="1"/>
  <c r="C25" i="16" l="1"/>
  <c r="C30" i="16" s="1"/>
  <c r="C28" i="16" s="1"/>
  <c r="C109" i="1"/>
  <c r="AG27" i="14"/>
  <c r="AM27" i="14" s="1"/>
  <c r="AM28" i="14" s="1"/>
  <c r="G25" i="16"/>
  <c r="R26" i="15"/>
  <c r="AG25" i="15"/>
  <c r="AG26" i="15" s="1"/>
  <c r="AG28" i="14" l="1"/>
</calcChain>
</file>

<file path=xl/sharedStrings.xml><?xml version="1.0" encoding="utf-8"?>
<sst xmlns="http://schemas.openxmlformats.org/spreadsheetml/2006/main" count="408" uniqueCount="233">
  <si>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</si>
  <si>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</si>
  <si>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</si>
  <si>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</si>
  <si>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</si>
  <si>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</si>
  <si>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</si>
  <si>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</si>
  <si>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</si>
  <si>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</si>
  <si>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</si>
  <si>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</si>
  <si>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</si>
  <si>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</si>
  <si>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</si>
  <si>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</si>
  <si>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</si>
  <si>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</si>
  <si>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</si>
  <si>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</si>
  <si>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</si>
  <si>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</si>
  <si>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</si>
  <si>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</si>
  <si>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</si>
  <si>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</si>
  <si>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</si>
  <si>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</si>
  <si>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</si>
  <si>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</si>
  <si>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</si>
  <si>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</si>
  <si>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</si>
  <si>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</si>
  <si>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</si>
  <si>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</si>
  <si>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</si>
  <si>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</si>
  <si>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Administrative expenses</t>
  </si>
  <si>
    <t>Management benefit expenses</t>
  </si>
  <si>
    <t>Interest income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</si>
  <si>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</si>
  <si>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</si>
  <si>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</si>
  <si>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</si>
  <si>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</si>
  <si>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</si>
  <si>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</si>
  <si>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</si>
  <si>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</si>
  <si>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</si>
  <si>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</si>
  <si>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</si>
  <si>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</si>
  <si>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</si>
  <si>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</si>
  <si>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</si>
  <si>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</si>
  <si>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</si>
  <si>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</si>
  <si>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</si>
  <si>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</si>
  <si>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</si>
  <si>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</si>
  <si>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</si>
  <si>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</si>
  <si>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t xml:space="preserve">Depreciation of investment property and plant and equipment </t>
  </si>
  <si>
    <t>ordinary</t>
  </si>
  <si>
    <t>shares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</si>
  <si>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</si>
  <si>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</si>
  <si>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</si>
  <si>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</si>
  <si>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</si>
  <si>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</si>
  <si>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</si>
  <si>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</si>
  <si>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</si>
  <si>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</si>
  <si>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</si>
  <si>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</si>
  <si>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</si>
  <si>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</si>
  <si>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</si>
  <si>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</si>
  <si>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</si>
  <si>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</si>
  <si>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</si>
  <si>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</si>
  <si>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</si>
  <si>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</si>
  <si>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</si>
  <si>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</si>
  <si>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</si>
  <si>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</si>
  <si>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</si>
  <si>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</si>
  <si>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</si>
  <si>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</si>
  <si>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</si>
  <si>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</si>
  <si>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</si>
  <si>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</si>
  <si>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</si>
  <si>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</si>
  <si>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</si>
  <si>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</si>
  <si>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</si>
  <si>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</si>
  <si>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</si>
  <si>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</si>
  <si>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</si>
  <si>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</si>
  <si>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</si>
  <si>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</si>
  <si>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debt securities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</si>
  <si>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</si>
  <si>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</si>
  <si>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</si>
  <si>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</si>
  <si>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</si>
  <si>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>Other components of shareholders’ equity</t>
  </si>
  <si>
    <t xml:space="preserve"> of shareholders’</t>
  </si>
  <si>
    <t>shareholders’</t>
  </si>
  <si>
    <t>Interest paid</t>
  </si>
  <si>
    <t>Payments for purchase of available-for-sale investments</t>
  </si>
  <si>
    <t>Payments for purchase of held-to-maturity debt securities</t>
  </si>
  <si>
    <t xml:space="preserve">Proceeds from dividends </t>
  </si>
  <si>
    <t>Proceeds from interest income</t>
  </si>
  <si>
    <t>Net cash flows used in financing activities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</si>
  <si>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</si>
  <si>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</si>
  <si>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</si>
  <si>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</si>
  <si>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</si>
  <si>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</si>
  <si>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</si>
  <si>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</si>
  <si>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</si>
  <si>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</si>
  <si>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</si>
  <si>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</si>
  <si>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</si>
  <si>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 xml:space="preserve">See condensed notes to the financial statements </t>
  </si>
  <si>
    <t>Corporate income tax payable</t>
  </si>
  <si>
    <t>effect of exchange rate</t>
  </si>
  <si>
    <t>“Unaudited”</t>
  </si>
  <si>
    <t>equity attributable</t>
  </si>
  <si>
    <t>Dividend paid</t>
  </si>
  <si>
    <t>Proceeds from short-term loans to other parties</t>
  </si>
  <si>
    <t>Payments for lease liabilities</t>
  </si>
  <si>
    <t>Items that will be reclassified subsequently to profit or loss</t>
  </si>
  <si>
    <t>Items that will not be reclassified subsequently to profit or loss</t>
  </si>
  <si>
    <t>net of income tax</t>
  </si>
  <si>
    <t xml:space="preserve">Total items that will be reclassified subsequently to profit or loss, </t>
  </si>
  <si>
    <t xml:space="preserve">Income tax relating to items that will be reclassified </t>
  </si>
  <si>
    <t>subsequently to profit or loss</t>
  </si>
  <si>
    <t>Long-term loan to a subsidiary</t>
  </si>
  <si>
    <t xml:space="preserve">Revenues from sale of goods and rendering of services </t>
  </si>
  <si>
    <t>WEIGHTED  AVERAGE  NUMBER  OF  ORDINARY  SHARES</t>
  </si>
  <si>
    <t>Proceeds from closure of business of investments in equity securities</t>
  </si>
  <si>
    <t>other components</t>
  </si>
  <si>
    <t xml:space="preserve"> shareholders’</t>
  </si>
  <si>
    <t>Balance as at January 1, 2025</t>
  </si>
  <si>
    <t>2025</t>
  </si>
  <si>
    <t>Other non-current receivables</t>
  </si>
  <si>
    <t>Other non-current payables</t>
  </si>
  <si>
    <t>PREMIUM  ON  ORDINARY  SHARES</t>
  </si>
  <si>
    <t>NON-CONTROLLING  INTERESTS</t>
  </si>
  <si>
    <t>Amortization of intangible assets</t>
  </si>
  <si>
    <t>Gain on sale of equipment</t>
  </si>
  <si>
    <t xml:space="preserve">Loss from disposal of equipment </t>
  </si>
  <si>
    <t>Operating assets decrease (increase)</t>
  </si>
  <si>
    <t>Proceeds from sale of equipment</t>
  </si>
  <si>
    <t>Distribution costs</t>
  </si>
  <si>
    <t>OTHER  COMPONENTS  OF  SHAREHOLDERS’  EQUITY</t>
  </si>
  <si>
    <t>Finance cost</t>
  </si>
  <si>
    <t xml:space="preserve">                   “UNAUDITED”                  </t>
  </si>
  <si>
    <t>Cost of sales and rendering of services</t>
  </si>
  <si>
    <t>Withholding tax payable</t>
  </si>
  <si>
    <t>Share of (loss) profit of associates accounted for using equity method</t>
  </si>
  <si>
    <t>Unrealized loss on exchange rate</t>
  </si>
  <si>
    <t>Dividend paid to non-controlling interests</t>
  </si>
  <si>
    <t>Gains (losses) on remeasurements of defined benefits plan</t>
  </si>
  <si>
    <t>Income tax income</t>
  </si>
  <si>
    <t>THOUSAND</t>
  </si>
  <si>
    <t>Share of loss (profit) of associates accounted for using equity method</t>
  </si>
  <si>
    <t xml:space="preserve">TOTAL SHAREHOLDERS' EQUITY  ATTRIBUTABLE  </t>
  </si>
  <si>
    <t xml:space="preserve">     TO  OWNERS  OF  THE  PARENT</t>
  </si>
  <si>
    <t>(Loss) profit for the period</t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</si>
  <si>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</si>
  <si>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r>
      <t xml:space="preserve">STATEMENT  OF  CASH  FLOWS </t>
    </r>
    <r>
      <rPr>
        <sz val="8"/>
        <rFont val="Times New Roman"/>
        <family val="1"/>
      </rPr>
      <t xml:space="preserve"> (CONTINUED)</t>
    </r>
  </si>
  <si>
    <t>Loss from operating activities</t>
  </si>
  <si>
    <t>Loss before income tax</t>
  </si>
  <si>
    <t>LOSS  ATTRIBUTABLE  TO</t>
  </si>
  <si>
    <t>BASIC  LOSSES  OF  THE  PARENT  PER  SHARE</t>
  </si>
  <si>
    <t xml:space="preserve">    and other intangible assets other than goodwill</t>
  </si>
  <si>
    <t>Gain (loss) on</t>
  </si>
  <si>
    <t>Loss on</t>
  </si>
  <si>
    <t xml:space="preserve">Net (decrease) increase in cash and cash equivalents before </t>
  </si>
  <si>
    <t>Net (decrease) increase in cash and cash equivalents</t>
  </si>
  <si>
    <r>
      <t xml:space="preserve">AS  AT  MARCH  </t>
    </r>
    <r>
      <rPr>
        <b/>
        <sz val="10"/>
        <rFont val="Times New Roman"/>
        <family val="1"/>
      </rPr>
      <t>31,  2026</t>
    </r>
  </si>
  <si>
    <t>March 31,</t>
  </si>
  <si>
    <r>
      <t xml:space="preserve">FOR  THE  THREE-MONTH  PERIOD  ENDED  MARCH  </t>
    </r>
    <r>
      <rPr>
        <b/>
        <sz val="10"/>
        <rFont val="Times New Roman"/>
        <family val="1"/>
      </rPr>
      <t>31, 2026</t>
    </r>
  </si>
  <si>
    <t>Ending balance as at March 31, 2025</t>
  </si>
  <si>
    <t>Balance as at January 1, 2026</t>
  </si>
  <si>
    <t>Ending balance as at March 31, 2026</t>
  </si>
  <si>
    <t>2026</t>
  </si>
  <si>
    <t>Increase in other current financial assets</t>
  </si>
  <si>
    <t xml:space="preserve">Cash and cash equivalents as at March 31,  </t>
  </si>
  <si>
    <t>(Loss) reversal on impairment of investment in associates</t>
  </si>
  <si>
    <t>(LOSS)  PROFIT  FOR  THE  PERIOD</t>
  </si>
  <si>
    <t>Profit (loss) on measuring financial assets</t>
  </si>
  <si>
    <t>Other comprehensive income (loss) for the period, net of tax</t>
  </si>
  <si>
    <t>TOTAL  COMPREHENSIVE  INCOME  (LOSS)  FOR  THE  PERIOD</t>
  </si>
  <si>
    <t>TOTAL  COMPREHENSIVE  INCOME  (LOSS)  ATTRIBUTABLE  TO</t>
  </si>
  <si>
    <t>Comprehensive loss</t>
  </si>
  <si>
    <t>Comprehensive (loss) income</t>
  </si>
  <si>
    <r>
      <t xml:space="preserve">FOR  THE  THREE-MONTH  PERIOD  ENDED  MARCH  </t>
    </r>
    <r>
      <rPr>
        <b/>
        <sz val="10"/>
        <rFont val="Times New Roman"/>
        <family val="1"/>
      </rPr>
      <t>31,  2026</t>
    </r>
  </si>
  <si>
    <t xml:space="preserve">STATEMENT  OF  CHANGES  IN  SHAREHOLDERS’  EQUITY  </t>
  </si>
  <si>
    <t>STATEMENT  OF  CHANGES  IN  SHAREHOLDERS’  EQUITY</t>
  </si>
  <si>
    <t>Comprehensive income</t>
  </si>
  <si>
    <t>Loss (reversal) on provision from goods returned</t>
  </si>
  <si>
    <t>Loss (reversal) on devaluation of inventories</t>
  </si>
  <si>
    <t>Proceeds from short-term loans to subsidiary</t>
  </si>
  <si>
    <t>Net cash flows (used in) provided by operating activities</t>
  </si>
  <si>
    <t>Net cash flows provided by (used in) investing activities</t>
  </si>
  <si>
    <t>Gain on measured fair value through profit or loss</t>
  </si>
  <si>
    <t>Loss (reversal) on impairment of investments in associates</t>
  </si>
  <si>
    <t>Payments for purchase of  equipment</t>
  </si>
  <si>
    <t>Income tax relating to items that will not be reclassified to profit or loss</t>
  </si>
  <si>
    <t>of the parent</t>
  </si>
  <si>
    <t>Total items that will not be reclassified to profit or loss,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</si>
</sst>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06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165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41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41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3" fillId="0" borderId="0" xfId="1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8" fontId="24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72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18" fillId="0" borderId="0" xfId="10" applyFont="1" applyAlignment="1">
      <alignment vertical="center"/>
    </xf>
    <xf numFmtId="37" fontId="19" fillId="0" borderId="0" xfId="4" applyNumberFormat="1" applyFont="1" applyFill="1" applyBorder="1" applyAlignment="1">
      <alignment vertical="center"/>
    </xf>
    <xf numFmtId="171" fontId="19" fillId="0" borderId="0" xfId="4" applyNumberFormat="1" applyFont="1" applyFill="1" applyBorder="1" applyAlignment="1">
      <alignment vertical="center"/>
    </xf>
    <xf numFmtId="171" fontId="19" fillId="0" borderId="0" xfId="10" applyNumberFormat="1" applyFont="1" applyAlignment="1">
      <alignment vertical="center"/>
    </xf>
    <xf numFmtId="37" fontId="19" fillId="0" borderId="0" xfId="10" applyNumberFormat="1" applyFont="1" applyAlignment="1">
      <alignment horizontal="center" vertical="center"/>
    </xf>
    <xf numFmtId="37" fontId="19" fillId="0" borderId="0" xfId="10" applyNumberFormat="1" applyFont="1" applyAlignment="1">
      <alignment vertical="center"/>
    </xf>
    <xf numFmtId="0" fontId="20" fillId="0" borderId="0" xfId="10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67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 indent="1"/>
    </xf>
    <xf numFmtId="168" fontId="15" fillId="0" borderId="0" xfId="16" applyNumberFormat="1" applyFont="1" applyAlignment="1">
      <alignment vertical="center"/>
    </xf>
    <xf numFmtId="168" fontId="15" fillId="0" borderId="1" xfId="16" applyNumberFormat="1" applyFont="1" applyBorder="1" applyAlignment="1">
      <alignment vertical="center"/>
    </xf>
    <xf numFmtId="168" fontId="15" fillId="0" borderId="4" xfId="16" applyNumberFormat="1" applyFont="1" applyBorder="1" applyAlignment="1">
      <alignment vertical="center"/>
    </xf>
    <xf numFmtId="168" fontId="15" fillId="0" borderId="4" xfId="0" applyNumberFormat="1" applyFont="1" applyBorder="1" applyAlignment="1">
      <alignment vertical="center"/>
    </xf>
    <xf numFmtId="167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43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37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0" fontId="7" fillId="0" borderId="0" xfId="10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8" fontId="15" fillId="0" borderId="1" xfId="16" applyNumberFormat="1" applyFont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0" fontId="8" fillId="0" borderId="1" xfId="10" applyFont="1" applyBorder="1" applyAlignment="1">
      <alignment vertical="center"/>
    </xf>
    <xf numFmtId="173" fontId="12" fillId="0" borderId="0" xfId="15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right" vertical="center"/>
    </xf>
    <xf numFmtId="37" fontId="15" fillId="0" borderId="3" xfId="1" applyNumberFormat="1" applyFont="1" applyFill="1" applyBorder="1" applyAlignment="1">
      <alignment horizontal="right" vertical="center"/>
    </xf>
    <xf numFmtId="173" fontId="15" fillId="0" borderId="1" xfId="1" applyNumberFormat="1" applyFont="1" applyFill="1" applyBorder="1" applyAlignment="1">
      <alignment horizontal="center" vertical="center"/>
    </xf>
    <xf numFmtId="167" fontId="15" fillId="0" borderId="3" xfId="1" applyNumberFormat="1" applyFont="1" applyFill="1" applyBorder="1" applyAlignment="1">
      <alignment vertical="center"/>
    </xf>
    <xf numFmtId="0" fontId="14" fillId="0" borderId="0" xfId="12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2" quotePrefix="1" applyFont="1" applyAlignment="1">
      <alignment vertical="center"/>
    </xf>
    <xf numFmtId="0" fontId="14" fillId="0" borderId="0" xfId="0" quotePrefix="1" applyFont="1" applyAlignment="1">
      <alignment horizontal="left" vertical="center" indent="1"/>
    </xf>
    <xf numFmtId="168" fontId="15" fillId="0" borderId="0" xfId="14" applyNumberFormat="1" applyFont="1" applyAlignment="1">
      <alignment vertical="center"/>
    </xf>
    <xf numFmtId="37" fontId="15" fillId="0" borderId="0" xfId="14" applyNumberFormat="1" applyFont="1" applyAlignment="1">
      <alignment vertical="center"/>
    </xf>
    <xf numFmtId="0" fontId="25" fillId="0" borderId="0" xfId="0" applyFont="1" applyAlignment="1">
      <alignment vertical="center"/>
    </xf>
    <xf numFmtId="168" fontId="15" fillId="0" borderId="1" xfId="14" applyNumberFormat="1" applyFont="1" applyBorder="1" applyAlignment="1">
      <alignment vertical="center"/>
    </xf>
    <xf numFmtId="168" fontId="15" fillId="0" borderId="1" xfId="14" applyNumberFormat="1" applyFont="1" applyBorder="1" applyAlignment="1">
      <alignment horizontal="center" vertical="center"/>
    </xf>
    <xf numFmtId="173" fontId="15" fillId="0" borderId="0" xfId="4" applyNumberFormat="1" applyFont="1" applyFill="1" applyBorder="1" applyAlignment="1">
      <alignment horizontal="center" vertical="center"/>
    </xf>
    <xf numFmtId="37" fontId="15" fillId="0" borderId="0" xfId="9" applyNumberFormat="1" applyFont="1" applyAlignment="1">
      <alignment horizontal="right" vertical="center"/>
    </xf>
    <xf numFmtId="168" fontId="15" fillId="0" borderId="4" xfId="14" applyNumberFormat="1" applyFont="1" applyBorder="1" applyAlignment="1">
      <alignment vertical="center"/>
    </xf>
    <xf numFmtId="37" fontId="15" fillId="0" borderId="4" xfId="14" applyNumberFormat="1" applyFont="1" applyBorder="1" applyAlignment="1">
      <alignment vertical="center"/>
    </xf>
    <xf numFmtId="37" fontId="15" fillId="0" borderId="0" xfId="12" applyNumberFormat="1" applyFont="1" applyAlignment="1">
      <alignment vertical="center"/>
    </xf>
    <xf numFmtId="173" fontId="15" fillId="0" borderId="1" xfId="3" applyNumberFormat="1" applyFont="1" applyFill="1" applyBorder="1" applyAlignment="1">
      <alignment horizontal="center" vertical="center"/>
    </xf>
    <xf numFmtId="0" fontId="12" fillId="2" borderId="0" xfId="12" applyFont="1" applyFill="1" applyAlignment="1">
      <alignment vertical="center"/>
    </xf>
    <xf numFmtId="41" fontId="12" fillId="0" borderId="0" xfId="8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73" fontId="15" fillId="0" borderId="0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172" fontId="15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165" fontId="15" fillId="0" borderId="0" xfId="1" applyFont="1" applyAlignment="1">
      <alignment vertical="center"/>
    </xf>
    <xf numFmtId="165" fontId="15" fillId="0" borderId="0" xfId="1" applyFont="1" applyFill="1" applyBorder="1" applyAlignment="1">
      <alignment vertical="center"/>
    </xf>
    <xf numFmtId="165" fontId="16" fillId="0" borderId="0" xfId="1" applyFont="1" applyAlignment="1">
      <alignment vertical="center"/>
    </xf>
    <xf numFmtId="173" fontId="15" fillId="0" borderId="4" xfId="1" applyNumberFormat="1" applyFont="1" applyFill="1" applyBorder="1" applyAlignment="1">
      <alignment horizontal="center" vertical="center"/>
    </xf>
    <xf numFmtId="167" fontId="15" fillId="0" borderId="0" xfId="1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10" fillId="0" borderId="1" xfId="10" applyFont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My%20work%202026/TWC/Q1'26/Template%20FS/WACOAL68Q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thkiatkraisin_deloitte_com/Documents/Desktop/DTTJ/Engagement/TWC/2026_Q1/FS/08.05.2026/WACOAL69Q1.xlsx" TargetMode="External"/><Relationship Id="rId1" Type="http://schemas.openxmlformats.org/officeDocument/2006/relationships/externalLinkPath" Target="WACOAL69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 3 เดือน"/>
      <sheetName val="กำไรขาดทุน 9 เดือน"/>
      <sheetName val="กำไร 9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16">
          <cell r="H16"/>
        </row>
        <row r="63">
          <cell r="D63"/>
        </row>
      </sheetData>
      <sheetData sheetId="2"/>
      <sheetData sheetId="3">
        <row r="21">
          <cell r="D21"/>
        </row>
      </sheetData>
      <sheetData sheetId="4"/>
      <sheetData sheetId="5"/>
      <sheetData sheetId="6">
        <row r="41">
          <cell r="AN41"/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 3 เดือน"/>
      <sheetName val="กำไร 3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64">
          <cell r="C64">
            <v>193</v>
          </cell>
        </row>
      </sheetData>
      <sheetData sheetId="2"/>
      <sheetData sheetId="3"/>
      <sheetData sheetId="4"/>
      <sheetData sheetId="5"/>
      <sheetData sheetId="6">
        <row r="59">
          <cell r="C59"/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26"/>
  <sheetViews>
    <sheetView view="pageBreakPreview" topLeftCell="A93" zoomScale="85" zoomScaleNormal="100" zoomScaleSheetLayoutView="85" workbookViewId="0">
      <selection activeCell="A104" sqref="A104:XFD104"/>
    </sheetView>
  </sheetViews>
  <sheetFormatPr defaultColWidth="9" defaultRowHeight="18" customHeight="1" x14ac:dyDescent="0.75"/>
  <cols>
    <col min="1" max="1" width="46.8984375" style="1" customWidth="1"/>
    <col min="2" max="2" width="6.59765625" style="2" customWidth="1"/>
    <col min="3" max="3" width="13.09765625" style="3" customWidth="1"/>
    <col min="4" max="4" width="1.59765625" style="4" customWidth="1"/>
    <col min="5" max="5" width="13.09765625" style="3" customWidth="1"/>
    <col min="6" max="6" width="1.59765625" style="4" customWidth="1"/>
    <col min="7" max="7" width="13.09765625" style="3" customWidth="1"/>
    <col min="8" max="8" width="1.59765625" style="4" customWidth="1"/>
    <col min="9" max="9" width="13.09765625" style="3" customWidth="1"/>
    <col min="10" max="16384" width="9" style="1"/>
  </cols>
  <sheetData>
    <row r="1" spans="1:9" s="12" customFormat="1" ht="20.149999999999999" customHeight="1" x14ac:dyDescent="0.75">
      <c r="A1" s="195" t="s">
        <v>98</v>
      </c>
      <c r="B1" s="195"/>
      <c r="C1" s="195"/>
      <c r="D1" s="195"/>
      <c r="E1" s="195"/>
      <c r="F1" s="195"/>
      <c r="G1" s="195"/>
      <c r="H1" s="195"/>
      <c r="I1" s="195"/>
    </row>
    <row r="2" spans="1:9" s="12" customFormat="1" ht="20.149999999999999" customHeight="1" x14ac:dyDescent="0.75">
      <c r="A2" s="195" t="s">
        <v>64</v>
      </c>
      <c r="B2" s="195"/>
      <c r="C2" s="195"/>
      <c r="D2" s="195"/>
      <c r="E2" s="195"/>
      <c r="F2" s="195"/>
      <c r="G2" s="195"/>
      <c r="H2" s="195"/>
      <c r="I2" s="195"/>
    </row>
    <row r="3" spans="1:9" s="12" customFormat="1" ht="20.149999999999999" customHeight="1" x14ac:dyDescent="0.75">
      <c r="A3" s="195" t="s">
        <v>201</v>
      </c>
      <c r="B3" s="195"/>
      <c r="C3" s="195"/>
      <c r="D3" s="195"/>
      <c r="E3" s="195"/>
      <c r="F3" s="195"/>
      <c r="G3" s="195"/>
      <c r="H3" s="195"/>
      <c r="I3" s="195"/>
    </row>
    <row r="4" spans="1:9" s="12" customFormat="1" ht="18" customHeight="1" x14ac:dyDescent="0.75">
      <c r="A4" s="196" t="s">
        <v>137</v>
      </c>
      <c r="B4" s="196"/>
      <c r="C4" s="196"/>
      <c r="D4" s="196"/>
      <c r="E4" s="196"/>
      <c r="F4" s="196"/>
      <c r="G4" s="196"/>
      <c r="H4" s="196"/>
      <c r="I4" s="196"/>
    </row>
    <row r="5" spans="1:9" ht="5.25" customHeight="1" x14ac:dyDescent="0.75"/>
    <row r="6" spans="1:9" ht="18" customHeight="1" x14ac:dyDescent="0.75">
      <c r="B6" s="19" t="s">
        <v>94</v>
      </c>
      <c r="C6" s="195" t="s">
        <v>5</v>
      </c>
      <c r="D6" s="195"/>
      <c r="E6" s="195"/>
      <c r="F6" s="13"/>
      <c r="G6" s="195" t="s">
        <v>36</v>
      </c>
      <c r="H6" s="195"/>
      <c r="I6" s="195"/>
    </row>
    <row r="7" spans="1:9" ht="18" customHeight="1" x14ac:dyDescent="0.75">
      <c r="B7" s="94"/>
      <c r="C7" s="195" t="s">
        <v>52</v>
      </c>
      <c r="D7" s="195"/>
      <c r="E7" s="195"/>
      <c r="F7" s="94"/>
      <c r="G7" s="195" t="s">
        <v>52</v>
      </c>
      <c r="H7" s="195"/>
      <c r="I7" s="195"/>
    </row>
    <row r="8" spans="1:9" ht="18" customHeight="1" x14ac:dyDescent="0.75">
      <c r="B8" s="94"/>
      <c r="C8" s="19" t="s">
        <v>138</v>
      </c>
      <c r="D8" s="19"/>
      <c r="E8" s="19" t="s">
        <v>138</v>
      </c>
      <c r="F8" s="19"/>
      <c r="G8" s="19" t="s">
        <v>138</v>
      </c>
      <c r="H8" s="19"/>
      <c r="I8" s="19" t="s">
        <v>138</v>
      </c>
    </row>
    <row r="9" spans="1:9" ht="18" customHeight="1" x14ac:dyDescent="0.75">
      <c r="B9" s="94"/>
      <c r="C9" s="139" t="s">
        <v>202</v>
      </c>
      <c r="D9" s="19"/>
      <c r="E9" s="19" t="s">
        <v>139</v>
      </c>
      <c r="F9" s="19"/>
      <c r="G9" s="139" t="s">
        <v>202</v>
      </c>
      <c r="H9" s="19"/>
      <c r="I9" s="19" t="s">
        <v>139</v>
      </c>
    </row>
    <row r="10" spans="1:9" ht="18" customHeight="1" x14ac:dyDescent="0.75">
      <c r="C10" s="19">
        <v>2026</v>
      </c>
      <c r="D10" s="19"/>
      <c r="E10" s="19">
        <v>2025</v>
      </c>
      <c r="F10" s="25"/>
      <c r="G10" s="19">
        <v>2026</v>
      </c>
      <c r="H10" s="19"/>
      <c r="I10" s="19">
        <v>2025</v>
      </c>
    </row>
    <row r="11" spans="1:9" ht="18" customHeight="1" x14ac:dyDescent="0.75">
      <c r="C11" s="19" t="s">
        <v>146</v>
      </c>
      <c r="D11" s="19"/>
      <c r="E11" s="19"/>
      <c r="F11" s="25"/>
      <c r="G11" s="19" t="s">
        <v>146</v>
      </c>
      <c r="H11" s="19"/>
      <c r="I11" s="19"/>
    </row>
    <row r="12" spans="1:9" ht="18" customHeight="1" x14ac:dyDescent="0.75">
      <c r="A12" s="94" t="s">
        <v>26</v>
      </c>
      <c r="B12" s="95"/>
      <c r="C12" s="1"/>
      <c r="E12" s="1"/>
      <c r="G12" s="1"/>
      <c r="I12" s="1"/>
    </row>
    <row r="13" spans="1:9" ht="18" customHeight="1" x14ac:dyDescent="0.75">
      <c r="A13" s="13" t="s">
        <v>0</v>
      </c>
      <c r="B13" s="95"/>
    </row>
    <row r="14" spans="1:9" ht="18" customHeight="1" x14ac:dyDescent="0.75">
      <c r="A14" s="20" t="s">
        <v>27</v>
      </c>
      <c r="B14" s="45">
        <v>4.0999999999999996</v>
      </c>
      <c r="C14" s="27">
        <v>283621</v>
      </c>
      <c r="D14" s="27"/>
      <c r="E14" s="27">
        <v>261999</v>
      </c>
      <c r="F14" s="27"/>
      <c r="G14" s="27">
        <v>252966</v>
      </c>
      <c r="H14" s="27"/>
      <c r="I14" s="27">
        <v>249370</v>
      </c>
    </row>
    <row r="15" spans="1:9" ht="21" customHeight="1" x14ac:dyDescent="0.75">
      <c r="A15" s="20" t="s">
        <v>76</v>
      </c>
      <c r="B15" s="45">
        <v>5</v>
      </c>
      <c r="C15" s="27">
        <v>462455</v>
      </c>
      <c r="D15" s="25"/>
      <c r="E15" s="27">
        <v>468697</v>
      </c>
      <c r="F15" s="25"/>
      <c r="G15" s="27">
        <v>551425</v>
      </c>
      <c r="H15" s="25"/>
      <c r="I15" s="27">
        <v>559621</v>
      </c>
    </row>
    <row r="16" spans="1:9" ht="18" customHeight="1" x14ac:dyDescent="0.75">
      <c r="A16" s="20" t="s">
        <v>108</v>
      </c>
      <c r="B16" s="45">
        <v>6</v>
      </c>
      <c r="C16" s="27">
        <v>70000</v>
      </c>
      <c r="D16" s="28"/>
      <c r="E16" s="27">
        <v>70000</v>
      </c>
      <c r="F16" s="28"/>
      <c r="G16" s="27">
        <v>115000</v>
      </c>
      <c r="H16" s="28"/>
      <c r="I16" s="27">
        <v>125000</v>
      </c>
    </row>
    <row r="17" spans="1:9" ht="18" customHeight="1" x14ac:dyDescent="0.75">
      <c r="A17" s="20" t="s">
        <v>41</v>
      </c>
      <c r="B17" s="45">
        <v>7</v>
      </c>
      <c r="C17" s="27">
        <v>957625</v>
      </c>
      <c r="D17" s="28"/>
      <c r="E17" s="27">
        <v>926005</v>
      </c>
      <c r="F17" s="28"/>
      <c r="G17" s="27">
        <v>852904</v>
      </c>
      <c r="H17" s="28"/>
      <c r="I17" s="27">
        <v>818393</v>
      </c>
    </row>
    <row r="18" spans="1:9" ht="18" customHeight="1" x14ac:dyDescent="0.75">
      <c r="A18" s="20" t="s">
        <v>99</v>
      </c>
      <c r="B18" s="45">
        <v>8</v>
      </c>
      <c r="C18" s="27">
        <v>35500</v>
      </c>
      <c r="D18" s="28"/>
      <c r="E18" s="27">
        <v>35300</v>
      </c>
      <c r="F18" s="28"/>
      <c r="G18" s="27">
        <v>35500</v>
      </c>
      <c r="H18" s="28"/>
      <c r="I18" s="27">
        <v>35300</v>
      </c>
    </row>
    <row r="19" spans="1:9" ht="18" customHeight="1" x14ac:dyDescent="0.75">
      <c r="A19" s="20" t="s">
        <v>100</v>
      </c>
      <c r="B19" s="45">
        <v>9</v>
      </c>
      <c r="C19" s="27">
        <v>437601</v>
      </c>
      <c r="D19" s="28"/>
      <c r="E19" s="27">
        <v>462277</v>
      </c>
      <c r="F19" s="28"/>
      <c r="G19" s="27">
        <v>429692</v>
      </c>
      <c r="H19" s="28"/>
      <c r="I19" s="27">
        <v>436300</v>
      </c>
    </row>
    <row r="20" spans="1:9" ht="18" customHeight="1" x14ac:dyDescent="0.75">
      <c r="A20" s="20" t="s">
        <v>1</v>
      </c>
      <c r="B20" s="45"/>
      <c r="C20" s="27">
        <v>16897</v>
      </c>
      <c r="D20" s="28"/>
      <c r="E20" s="27">
        <v>16878</v>
      </c>
      <c r="F20" s="28"/>
      <c r="G20" s="27">
        <v>12336</v>
      </c>
      <c r="H20" s="28"/>
      <c r="I20" s="27">
        <v>12244</v>
      </c>
    </row>
    <row r="21" spans="1:9" ht="18" customHeight="1" x14ac:dyDescent="0.75">
      <c r="A21" s="75" t="s">
        <v>2</v>
      </c>
      <c r="B21" s="45"/>
      <c r="C21" s="29">
        <f>SUM(C14:C20)</f>
        <v>2263699</v>
      </c>
      <c r="D21" s="30"/>
      <c r="E21" s="29">
        <f>SUM(E14:E20)</f>
        <v>2241156</v>
      </c>
      <c r="F21" s="30"/>
      <c r="G21" s="29">
        <f>SUM(G14:G20)</f>
        <v>2249823</v>
      </c>
      <c r="H21" s="30"/>
      <c r="I21" s="29">
        <f>SUM(I14:I20)</f>
        <v>2236228</v>
      </c>
    </row>
    <row r="22" spans="1:9" ht="5.25" customHeight="1" x14ac:dyDescent="0.75">
      <c r="B22" s="45"/>
      <c r="C22" s="27"/>
      <c r="D22" s="30"/>
      <c r="E22" s="27"/>
      <c r="F22" s="30"/>
      <c r="G22" s="27"/>
      <c r="H22" s="30"/>
      <c r="I22" s="27"/>
    </row>
    <row r="23" spans="1:9" ht="18" customHeight="1" x14ac:dyDescent="0.75">
      <c r="A23" s="13" t="s">
        <v>35</v>
      </c>
      <c r="B23" s="19"/>
      <c r="C23" s="27"/>
      <c r="D23" s="28"/>
      <c r="E23" s="27"/>
      <c r="F23" s="28"/>
      <c r="G23" s="27"/>
      <c r="H23" s="28"/>
      <c r="I23" s="27"/>
    </row>
    <row r="24" spans="1:9" ht="18" customHeight="1" x14ac:dyDescent="0.75">
      <c r="A24" s="20" t="s">
        <v>165</v>
      </c>
      <c r="B24" s="19"/>
      <c r="C24" s="27">
        <v>21945</v>
      </c>
      <c r="D24" s="28"/>
      <c r="E24" s="27">
        <v>19634</v>
      </c>
      <c r="F24" s="28"/>
      <c r="G24" s="27">
        <v>17939</v>
      </c>
      <c r="H24" s="28"/>
      <c r="I24" s="27">
        <v>17673</v>
      </c>
    </row>
    <row r="25" spans="1:9" ht="18" customHeight="1" x14ac:dyDescent="0.75">
      <c r="A25" s="20" t="s">
        <v>101</v>
      </c>
      <c r="B25" s="45">
        <v>10</v>
      </c>
      <c r="C25" s="27">
        <v>2788701</v>
      </c>
      <c r="D25" s="28"/>
      <c r="E25" s="27">
        <v>2749778</v>
      </c>
      <c r="F25" s="28"/>
      <c r="G25" s="27">
        <v>2694801</v>
      </c>
      <c r="H25" s="27"/>
      <c r="I25" s="27">
        <v>2659868</v>
      </c>
    </row>
    <row r="26" spans="1:9" ht="18" customHeight="1" x14ac:dyDescent="0.75">
      <c r="A26" s="20" t="s">
        <v>86</v>
      </c>
      <c r="B26" s="45">
        <v>11</v>
      </c>
      <c r="C26" s="31">
        <v>0</v>
      </c>
      <c r="D26" s="31"/>
      <c r="E26" s="31">
        <v>0</v>
      </c>
      <c r="F26" s="31"/>
      <c r="G26" s="27">
        <v>261345</v>
      </c>
      <c r="H26" s="28"/>
      <c r="I26" s="154">
        <v>261345</v>
      </c>
    </row>
    <row r="27" spans="1:9" ht="18" customHeight="1" x14ac:dyDescent="0.75">
      <c r="A27" s="20" t="s">
        <v>70</v>
      </c>
      <c r="B27" s="45">
        <v>12</v>
      </c>
      <c r="C27" s="27">
        <v>146335</v>
      </c>
      <c r="D27" s="31"/>
      <c r="E27" s="27">
        <v>148804</v>
      </c>
      <c r="F27" s="31"/>
      <c r="G27" s="27">
        <v>154425</v>
      </c>
      <c r="H27" s="28"/>
      <c r="I27" s="27">
        <v>154425</v>
      </c>
    </row>
    <row r="28" spans="1:9" ht="18" customHeight="1" x14ac:dyDescent="0.75">
      <c r="A28" s="20" t="s">
        <v>157</v>
      </c>
      <c r="B28" s="45">
        <v>21</v>
      </c>
      <c r="C28" s="31">
        <v>0</v>
      </c>
      <c r="D28" s="31"/>
      <c r="E28" s="31">
        <v>0</v>
      </c>
      <c r="F28" s="31"/>
      <c r="G28" s="27">
        <v>2000</v>
      </c>
      <c r="H28" s="28"/>
      <c r="I28" s="27">
        <v>2000</v>
      </c>
    </row>
    <row r="29" spans="1:9" ht="18" customHeight="1" x14ac:dyDescent="0.75">
      <c r="A29" s="20" t="s">
        <v>87</v>
      </c>
      <c r="B29" s="45"/>
      <c r="C29" s="27">
        <v>6312</v>
      </c>
      <c r="D29" s="28"/>
      <c r="E29" s="27">
        <v>6398</v>
      </c>
      <c r="F29" s="28"/>
      <c r="G29" s="27">
        <v>5795</v>
      </c>
      <c r="H29" s="32"/>
      <c r="I29" s="27">
        <v>5881</v>
      </c>
    </row>
    <row r="30" spans="1:9" ht="18" customHeight="1" x14ac:dyDescent="0.75">
      <c r="A30" s="20" t="s">
        <v>88</v>
      </c>
      <c r="B30" s="45"/>
      <c r="C30" s="27">
        <v>600269</v>
      </c>
      <c r="D30" s="32"/>
      <c r="E30" s="27">
        <v>609470</v>
      </c>
      <c r="F30" s="32"/>
      <c r="G30" s="27">
        <v>507496</v>
      </c>
      <c r="H30" s="28"/>
      <c r="I30" s="27">
        <v>514454</v>
      </c>
    </row>
    <row r="31" spans="1:9" ht="18" customHeight="1" x14ac:dyDescent="0.75">
      <c r="A31" s="20" t="s">
        <v>102</v>
      </c>
      <c r="B31" s="45"/>
      <c r="C31" s="27">
        <v>55077</v>
      </c>
      <c r="D31" s="32"/>
      <c r="E31" s="27">
        <v>54173</v>
      </c>
      <c r="F31" s="32"/>
      <c r="G31" s="27">
        <v>21784</v>
      </c>
      <c r="H31" s="28"/>
      <c r="I31" s="27">
        <v>24714</v>
      </c>
    </row>
    <row r="32" spans="1:9" ht="18" customHeight="1" x14ac:dyDescent="0.75">
      <c r="A32" s="20" t="s">
        <v>130</v>
      </c>
      <c r="B32" s="45"/>
      <c r="C32" s="27">
        <v>13573</v>
      </c>
      <c r="D32" s="32"/>
      <c r="E32" s="27">
        <v>12946</v>
      </c>
      <c r="F32" s="32"/>
      <c r="G32" s="27">
        <v>13315</v>
      </c>
      <c r="H32" s="28"/>
      <c r="I32" s="27">
        <v>12663</v>
      </c>
    </row>
    <row r="33" spans="1:9" ht="18" customHeight="1" x14ac:dyDescent="0.75">
      <c r="A33" s="20" t="s">
        <v>116</v>
      </c>
      <c r="B33" s="45">
        <v>17</v>
      </c>
      <c r="C33" s="27">
        <v>13454</v>
      </c>
      <c r="D33" s="32"/>
      <c r="E33" s="27">
        <v>18710</v>
      </c>
      <c r="F33" s="32"/>
      <c r="G33" s="31">
        <v>0</v>
      </c>
      <c r="H33" s="28"/>
      <c r="I33" s="27">
        <v>2099</v>
      </c>
    </row>
    <row r="34" spans="1:9" ht="18" customHeight="1" x14ac:dyDescent="0.75">
      <c r="A34" s="20" t="s">
        <v>42</v>
      </c>
      <c r="C34" s="27">
        <v>21615</v>
      </c>
      <c r="D34" s="32"/>
      <c r="E34" s="27">
        <v>16664</v>
      </c>
      <c r="F34" s="32"/>
      <c r="G34" s="27">
        <v>16489</v>
      </c>
      <c r="H34" s="28"/>
      <c r="I34" s="27">
        <v>11570</v>
      </c>
    </row>
    <row r="35" spans="1:9" ht="18" customHeight="1" x14ac:dyDescent="0.75">
      <c r="A35" s="75" t="s">
        <v>93</v>
      </c>
      <c r="B35" s="45"/>
      <c r="C35" s="29">
        <f>SUM(C24:C34)</f>
        <v>3667281</v>
      </c>
      <c r="D35" s="32"/>
      <c r="E35" s="29">
        <f>SUM(E24:E34)</f>
        <v>3636577</v>
      </c>
      <c r="F35" s="32"/>
      <c r="G35" s="29">
        <f>SUM(G24:G34)</f>
        <v>3695389</v>
      </c>
      <c r="H35" s="28"/>
      <c r="I35" s="29">
        <f>SUM(I24:I34)</f>
        <v>3666692</v>
      </c>
    </row>
    <row r="36" spans="1:9" ht="18" customHeight="1" thickBot="1" x14ac:dyDescent="0.8">
      <c r="A36" s="13" t="s">
        <v>3</v>
      </c>
      <c r="B36" s="19"/>
      <c r="C36" s="33">
        <f>C21+C35</f>
        <v>5930980</v>
      </c>
      <c r="D36" s="32"/>
      <c r="E36" s="33">
        <f>E21+E35</f>
        <v>5877733</v>
      </c>
      <c r="F36" s="32"/>
      <c r="G36" s="33">
        <f>G21+G35</f>
        <v>5945212</v>
      </c>
      <c r="H36" s="30"/>
      <c r="I36" s="33">
        <f>I21+I35</f>
        <v>5902920</v>
      </c>
    </row>
    <row r="37" spans="1:9" ht="18" customHeight="1" thickTop="1" x14ac:dyDescent="0.75">
      <c r="A37" s="13"/>
      <c r="B37" s="19"/>
      <c r="C37" s="34"/>
      <c r="D37" s="32"/>
      <c r="E37" s="34"/>
      <c r="F37" s="32"/>
      <c r="G37" s="34"/>
      <c r="H37" s="30"/>
      <c r="I37" s="34"/>
    </row>
    <row r="38" spans="1:9" ht="18" customHeight="1" x14ac:dyDescent="0.75">
      <c r="A38" s="13"/>
      <c r="B38" s="19"/>
      <c r="C38" s="34"/>
      <c r="D38" s="32"/>
      <c r="E38" s="34"/>
      <c r="F38" s="32"/>
      <c r="G38" s="34"/>
      <c r="H38" s="30"/>
      <c r="I38" s="34"/>
    </row>
    <row r="39" spans="1:9" ht="18" customHeight="1" x14ac:dyDescent="0.75">
      <c r="A39" s="13"/>
      <c r="B39" s="19"/>
      <c r="C39" s="34"/>
      <c r="D39" s="32"/>
      <c r="E39" s="34"/>
      <c r="F39" s="32"/>
      <c r="G39" s="34"/>
      <c r="H39" s="30"/>
      <c r="I39" s="34"/>
    </row>
    <row r="40" spans="1:9" ht="18" customHeight="1" x14ac:dyDescent="0.75">
      <c r="A40" s="13"/>
      <c r="B40" s="19"/>
      <c r="C40" s="34"/>
      <c r="D40" s="32"/>
      <c r="E40" s="34"/>
      <c r="F40" s="32"/>
      <c r="G40" s="34"/>
      <c r="H40" s="30"/>
      <c r="I40" s="34"/>
    </row>
    <row r="41" spans="1:9" ht="18" customHeight="1" x14ac:dyDescent="0.75">
      <c r="A41" s="13"/>
      <c r="B41" s="19"/>
      <c r="C41" s="34"/>
      <c r="D41" s="32"/>
      <c r="E41" s="34"/>
      <c r="F41" s="32"/>
      <c r="G41" s="34"/>
      <c r="H41" s="30"/>
      <c r="I41" s="34"/>
    </row>
    <row r="42" spans="1:9" ht="18" customHeight="1" x14ac:dyDescent="0.75">
      <c r="A42" s="13"/>
      <c r="B42" s="19"/>
      <c r="C42" s="34"/>
      <c r="D42" s="32"/>
      <c r="E42" s="34"/>
      <c r="F42" s="32"/>
      <c r="G42" s="34"/>
      <c r="H42" s="30"/>
      <c r="I42" s="34"/>
    </row>
    <row r="43" spans="1:9" ht="18" customHeight="1" x14ac:dyDescent="0.75">
      <c r="A43" s="13"/>
      <c r="B43" s="19"/>
      <c r="C43" s="34"/>
      <c r="D43" s="32"/>
      <c r="E43" s="34"/>
      <c r="F43" s="32"/>
      <c r="G43" s="34"/>
      <c r="H43" s="30"/>
      <c r="I43" s="34"/>
    </row>
    <row r="44" spans="1:9" ht="18" customHeight="1" x14ac:dyDescent="0.75">
      <c r="A44" s="13"/>
      <c r="B44" s="19"/>
      <c r="C44" s="34"/>
      <c r="D44" s="32"/>
      <c r="E44" s="34"/>
      <c r="F44" s="32"/>
      <c r="G44" s="34"/>
      <c r="H44" s="30"/>
      <c r="I44" s="34"/>
    </row>
    <row r="45" spans="1:9" ht="18" customHeight="1" x14ac:dyDescent="0.75">
      <c r="A45" s="13"/>
      <c r="B45" s="19"/>
      <c r="C45" s="34"/>
      <c r="D45" s="32"/>
      <c r="E45" s="34"/>
      <c r="F45" s="32"/>
      <c r="G45" s="34"/>
      <c r="H45" s="30"/>
      <c r="I45" s="34"/>
    </row>
    <row r="46" spans="1:9" ht="18" customHeight="1" x14ac:dyDescent="0.75">
      <c r="A46" s="13"/>
      <c r="B46" s="19"/>
      <c r="C46" s="34"/>
      <c r="D46" s="32"/>
      <c r="E46" s="34"/>
      <c r="F46" s="32"/>
      <c r="G46" s="34"/>
      <c r="H46" s="30"/>
      <c r="I46" s="34"/>
    </row>
    <row r="47" spans="1:9" ht="18" customHeight="1" x14ac:dyDescent="0.75">
      <c r="A47" s="13"/>
      <c r="B47" s="19"/>
      <c r="C47" s="34"/>
      <c r="D47" s="32"/>
      <c r="E47" s="34"/>
      <c r="F47" s="32"/>
      <c r="G47" s="34"/>
      <c r="H47" s="30"/>
      <c r="I47" s="34"/>
    </row>
    <row r="48" spans="1:9" ht="18" customHeight="1" x14ac:dyDescent="0.75">
      <c r="A48" s="13"/>
      <c r="B48" s="19"/>
      <c r="C48" s="34"/>
      <c r="D48" s="32"/>
      <c r="E48" s="34"/>
      <c r="F48" s="32"/>
      <c r="G48" s="34"/>
      <c r="H48" s="30"/>
      <c r="I48" s="34"/>
    </row>
    <row r="49" spans="1:9" ht="18" customHeight="1" x14ac:dyDescent="0.75">
      <c r="A49" s="13"/>
      <c r="B49" s="19"/>
      <c r="C49" s="34"/>
      <c r="D49" s="32"/>
      <c r="E49" s="34"/>
      <c r="F49" s="32"/>
      <c r="G49" s="34"/>
      <c r="H49" s="30"/>
      <c r="I49" s="34"/>
    </row>
    <row r="50" spans="1:9" ht="18" customHeight="1" x14ac:dyDescent="0.75">
      <c r="A50" s="13"/>
      <c r="B50" s="19"/>
      <c r="C50" s="34"/>
      <c r="D50" s="32"/>
      <c r="E50" s="34"/>
      <c r="F50" s="32"/>
      <c r="G50" s="34"/>
      <c r="H50" s="30"/>
      <c r="I50" s="34"/>
    </row>
    <row r="51" spans="1:9" ht="18" customHeight="1" x14ac:dyDescent="0.75">
      <c r="A51" s="194" t="s">
        <v>143</v>
      </c>
      <c r="B51" s="194"/>
      <c r="C51" s="194"/>
      <c r="D51" s="194"/>
      <c r="E51" s="194"/>
      <c r="F51" s="194"/>
      <c r="G51" s="34"/>
      <c r="H51" s="30"/>
      <c r="I51" s="34"/>
    </row>
    <row r="52" spans="1:9" s="12" customFormat="1" ht="20.149999999999999" customHeight="1" x14ac:dyDescent="0.75">
      <c r="A52" s="195" t="s">
        <v>98</v>
      </c>
      <c r="B52" s="195"/>
      <c r="C52" s="195"/>
      <c r="D52" s="195"/>
      <c r="E52" s="195"/>
      <c r="F52" s="195"/>
      <c r="G52" s="195"/>
      <c r="H52" s="195"/>
      <c r="I52" s="195"/>
    </row>
    <row r="53" spans="1:9" s="12" customFormat="1" ht="20.149999999999999" customHeight="1" x14ac:dyDescent="0.75">
      <c r="A53" s="195" t="s">
        <v>190</v>
      </c>
      <c r="B53" s="195"/>
      <c r="C53" s="195"/>
      <c r="D53" s="195"/>
      <c r="E53" s="195"/>
      <c r="F53" s="195"/>
      <c r="G53" s="195"/>
      <c r="H53" s="195"/>
      <c r="I53" s="195"/>
    </row>
    <row r="54" spans="1:9" s="12" customFormat="1" ht="20.149999999999999" customHeight="1" x14ac:dyDescent="0.75">
      <c r="A54" s="195" t="s">
        <v>201</v>
      </c>
      <c r="B54" s="195"/>
      <c r="C54" s="195"/>
      <c r="D54" s="195"/>
      <c r="E54" s="195"/>
      <c r="F54" s="195"/>
      <c r="G54" s="195"/>
      <c r="H54" s="195"/>
      <c r="I54" s="195"/>
    </row>
    <row r="55" spans="1:9" s="12" customFormat="1" ht="18" customHeight="1" x14ac:dyDescent="0.75">
      <c r="A55" s="196" t="s">
        <v>137</v>
      </c>
      <c r="B55" s="196"/>
      <c r="C55" s="196"/>
      <c r="D55" s="196"/>
      <c r="E55" s="196"/>
      <c r="F55" s="196"/>
      <c r="G55" s="196"/>
      <c r="H55" s="196"/>
      <c r="I55" s="196"/>
    </row>
    <row r="56" spans="1:9" ht="5.25" customHeight="1" x14ac:dyDescent="0.75"/>
    <row r="57" spans="1:9" ht="17.149999999999999" customHeight="1" x14ac:dyDescent="0.75">
      <c r="B57" s="19" t="s">
        <v>94</v>
      </c>
      <c r="C57" s="195" t="s">
        <v>5</v>
      </c>
      <c r="D57" s="195"/>
      <c r="E57" s="195"/>
      <c r="F57" s="13"/>
      <c r="G57" s="195" t="s">
        <v>36</v>
      </c>
      <c r="H57" s="195"/>
      <c r="I57" s="195"/>
    </row>
    <row r="58" spans="1:9" ht="17.149999999999999" customHeight="1" x14ac:dyDescent="0.75">
      <c r="B58" s="94"/>
      <c r="C58" s="195" t="s">
        <v>52</v>
      </c>
      <c r="D58" s="195"/>
      <c r="E58" s="195"/>
      <c r="F58" s="94"/>
      <c r="G58" s="195" t="s">
        <v>52</v>
      </c>
      <c r="H58" s="195"/>
      <c r="I58" s="195"/>
    </row>
    <row r="59" spans="1:9" ht="17.149999999999999" customHeight="1" x14ac:dyDescent="0.75">
      <c r="B59" s="94"/>
      <c r="C59" s="19" t="s">
        <v>138</v>
      </c>
      <c r="D59" s="19"/>
      <c r="E59" s="19" t="s">
        <v>138</v>
      </c>
      <c r="F59" s="19"/>
      <c r="G59" s="19" t="s">
        <v>138</v>
      </c>
      <c r="H59" s="19"/>
      <c r="I59" s="19" t="s">
        <v>138</v>
      </c>
    </row>
    <row r="60" spans="1:9" ht="17.149999999999999" customHeight="1" x14ac:dyDescent="0.75">
      <c r="B60" s="94"/>
      <c r="C60" s="139" t="s">
        <v>202</v>
      </c>
      <c r="D60" s="19"/>
      <c r="E60" s="19" t="s">
        <v>139</v>
      </c>
      <c r="F60" s="19"/>
      <c r="G60" s="139" t="s">
        <v>202</v>
      </c>
      <c r="H60" s="19"/>
      <c r="I60" s="19" t="s">
        <v>139</v>
      </c>
    </row>
    <row r="61" spans="1:9" ht="17.149999999999999" customHeight="1" x14ac:dyDescent="0.75">
      <c r="C61" s="19">
        <v>2026</v>
      </c>
      <c r="D61" s="19"/>
      <c r="E61" s="19">
        <v>2025</v>
      </c>
      <c r="F61" s="25"/>
      <c r="G61" s="19">
        <v>2026</v>
      </c>
      <c r="H61" s="19"/>
      <c r="I61" s="19">
        <v>2025</v>
      </c>
    </row>
    <row r="62" spans="1:9" ht="17.149999999999999" customHeight="1" x14ac:dyDescent="0.75">
      <c r="C62" s="19" t="s">
        <v>146</v>
      </c>
      <c r="D62" s="19"/>
      <c r="E62" s="19"/>
      <c r="F62" s="25"/>
      <c r="G62" s="19" t="s">
        <v>146</v>
      </c>
      <c r="H62" s="19"/>
      <c r="I62" s="19"/>
    </row>
    <row r="63" spans="1:9" ht="17.149999999999999" customHeight="1" x14ac:dyDescent="0.75">
      <c r="A63" s="77" t="s">
        <v>78</v>
      </c>
      <c r="B63" s="95"/>
      <c r="D63" s="19"/>
      <c r="E63" s="19"/>
      <c r="F63" s="25"/>
      <c r="H63" s="8"/>
      <c r="I63" s="6"/>
    </row>
    <row r="64" spans="1:9" ht="17.149999999999999" customHeight="1" x14ac:dyDescent="0.75">
      <c r="A64" s="48" t="s">
        <v>6</v>
      </c>
      <c r="B64" s="95"/>
      <c r="G64" s="6"/>
      <c r="H64" s="8"/>
      <c r="I64" s="6"/>
    </row>
    <row r="65" spans="1:9" ht="17.149999999999999" customHeight="1" x14ac:dyDescent="0.75">
      <c r="A65" s="20" t="s">
        <v>77</v>
      </c>
      <c r="B65" s="45">
        <v>13</v>
      </c>
      <c r="C65" s="35">
        <v>338097</v>
      </c>
      <c r="D65" s="36"/>
      <c r="E65" s="35">
        <v>332227</v>
      </c>
      <c r="F65" s="36"/>
      <c r="G65" s="35">
        <v>367768</v>
      </c>
      <c r="H65" s="37"/>
      <c r="I65" s="35">
        <v>367002</v>
      </c>
    </row>
    <row r="66" spans="1:9" ht="17.149999999999999" customHeight="1" x14ac:dyDescent="0.75">
      <c r="A66" s="20" t="s">
        <v>109</v>
      </c>
      <c r="B66" s="45">
        <v>14</v>
      </c>
      <c r="C66" s="35">
        <v>18124</v>
      </c>
      <c r="D66" s="36"/>
      <c r="E66" s="35">
        <v>16918</v>
      </c>
      <c r="F66" s="36"/>
      <c r="G66" s="35">
        <v>13339</v>
      </c>
      <c r="H66" s="37"/>
      <c r="I66" s="35">
        <v>13891</v>
      </c>
    </row>
    <row r="67" spans="1:9" ht="17.149999999999999" customHeight="1" x14ac:dyDescent="0.75">
      <c r="A67" s="20" t="s">
        <v>144</v>
      </c>
      <c r="B67" s="45"/>
      <c r="C67" s="35">
        <v>2809</v>
      </c>
      <c r="D67" s="36"/>
      <c r="E67" s="35">
        <v>715</v>
      </c>
      <c r="F67" s="36"/>
      <c r="G67" s="31">
        <v>0</v>
      </c>
      <c r="H67" s="37"/>
      <c r="I67" s="31">
        <v>0</v>
      </c>
    </row>
    <row r="68" spans="1:9" ht="17.149999999999999" customHeight="1" x14ac:dyDescent="0.75">
      <c r="A68" s="20" t="s">
        <v>89</v>
      </c>
      <c r="B68" s="45">
        <v>15</v>
      </c>
      <c r="C68" s="35">
        <v>51837</v>
      </c>
      <c r="D68" s="36"/>
      <c r="E68" s="35">
        <v>51837</v>
      </c>
      <c r="F68" s="36"/>
      <c r="G68" s="35">
        <v>39877</v>
      </c>
      <c r="H68" s="37"/>
      <c r="I68" s="35">
        <v>39877</v>
      </c>
    </row>
    <row r="69" spans="1:9" ht="17.149999999999999" customHeight="1" x14ac:dyDescent="0.75">
      <c r="A69" s="20" t="s">
        <v>7</v>
      </c>
      <c r="B69" s="45">
        <v>16</v>
      </c>
      <c r="C69" s="35">
        <v>71363</v>
      </c>
      <c r="D69" s="36"/>
      <c r="E69" s="35">
        <v>68803</v>
      </c>
      <c r="F69" s="36"/>
      <c r="G69" s="35">
        <v>67100</v>
      </c>
      <c r="H69" s="37"/>
      <c r="I69" s="35">
        <v>65722</v>
      </c>
    </row>
    <row r="70" spans="1:9" ht="17.149999999999999" customHeight="1" x14ac:dyDescent="0.75">
      <c r="A70" s="78" t="s">
        <v>8</v>
      </c>
      <c r="B70" s="45"/>
      <c r="C70" s="29">
        <f>C65+C66+C68+C67+C69</f>
        <v>482230</v>
      </c>
      <c r="D70" s="36"/>
      <c r="E70" s="29">
        <f>E65+E66+E68+E67+E69</f>
        <v>470500</v>
      </c>
      <c r="F70" s="36"/>
      <c r="G70" s="29">
        <f>G65+G66+G68+G67+G69</f>
        <v>488084</v>
      </c>
      <c r="H70" s="32"/>
      <c r="I70" s="29">
        <f>I65+I66+I68+I67+I69</f>
        <v>486492</v>
      </c>
    </row>
    <row r="71" spans="1:9" ht="6" customHeight="1" x14ac:dyDescent="0.75">
      <c r="B71" s="45"/>
      <c r="C71" s="27"/>
      <c r="D71" s="30"/>
      <c r="E71" s="27"/>
      <c r="F71" s="30"/>
      <c r="G71" s="27"/>
      <c r="H71" s="30"/>
      <c r="I71" s="27"/>
    </row>
    <row r="72" spans="1:9" ht="17.149999999999999" customHeight="1" x14ac:dyDescent="0.75">
      <c r="A72" s="48" t="s">
        <v>49</v>
      </c>
      <c r="B72" s="45"/>
      <c r="C72" s="38"/>
      <c r="D72" s="36"/>
      <c r="E72" s="38"/>
      <c r="F72" s="36"/>
      <c r="G72" s="38"/>
      <c r="H72" s="39"/>
      <c r="I72" s="38"/>
    </row>
    <row r="73" spans="1:9" ht="17.149999999999999" customHeight="1" x14ac:dyDescent="0.75">
      <c r="A73" s="20" t="s">
        <v>166</v>
      </c>
      <c r="B73" s="45">
        <v>15</v>
      </c>
      <c r="C73" s="35">
        <v>37751</v>
      </c>
      <c r="D73" s="36"/>
      <c r="E73" s="35">
        <v>31708</v>
      </c>
      <c r="F73" s="36"/>
      <c r="G73" s="35">
        <v>37751</v>
      </c>
      <c r="H73" s="39"/>
      <c r="I73" s="35">
        <v>31708</v>
      </c>
    </row>
    <row r="74" spans="1:9" ht="17.149999999999999" customHeight="1" x14ac:dyDescent="0.75">
      <c r="A74" s="20" t="s">
        <v>103</v>
      </c>
      <c r="B74" s="45">
        <v>14</v>
      </c>
      <c r="C74" s="35">
        <v>40015</v>
      </c>
      <c r="D74" s="36"/>
      <c r="E74" s="35">
        <v>40185</v>
      </c>
      <c r="F74" s="36"/>
      <c r="G74" s="35">
        <v>9023</v>
      </c>
      <c r="H74" s="39"/>
      <c r="I74" s="35">
        <v>11455</v>
      </c>
    </row>
    <row r="75" spans="1:9" ht="17.149999999999999" customHeight="1" x14ac:dyDescent="0.75">
      <c r="A75" s="20" t="s">
        <v>63</v>
      </c>
      <c r="B75" s="45">
        <v>17</v>
      </c>
      <c r="C75" s="35">
        <v>3721</v>
      </c>
      <c r="D75" s="36"/>
      <c r="E75" s="31">
        <v>0</v>
      </c>
      <c r="F75" s="36"/>
      <c r="G75" s="35">
        <v>3743</v>
      </c>
      <c r="H75" s="39"/>
      <c r="I75" s="31">
        <v>0</v>
      </c>
    </row>
    <row r="76" spans="1:9" ht="17.149999999999999" customHeight="1" x14ac:dyDescent="0.75">
      <c r="A76" s="20" t="s">
        <v>90</v>
      </c>
      <c r="B76" s="45">
        <v>15</v>
      </c>
      <c r="C76" s="35">
        <v>363853</v>
      </c>
      <c r="D76" s="36"/>
      <c r="E76" s="35">
        <v>360201</v>
      </c>
      <c r="F76" s="36"/>
      <c r="G76" s="35">
        <v>271284</v>
      </c>
      <c r="H76" s="39"/>
      <c r="I76" s="35">
        <v>270217</v>
      </c>
    </row>
    <row r="77" spans="1:9" ht="17.149999999999999" customHeight="1" x14ac:dyDescent="0.75">
      <c r="A77" s="78" t="s">
        <v>95</v>
      </c>
      <c r="B77" s="45"/>
      <c r="C77" s="40">
        <f>SUM(C73:C76)</f>
        <v>445340</v>
      </c>
      <c r="D77" s="36"/>
      <c r="E77" s="40">
        <f>SUM(E73:E76)</f>
        <v>432094</v>
      </c>
      <c r="F77" s="36"/>
      <c r="G77" s="40">
        <f>SUM(G73:G76)</f>
        <v>321801</v>
      </c>
      <c r="H77" s="39"/>
      <c r="I77" s="40">
        <f>SUM(I73:I76)</f>
        <v>313380</v>
      </c>
    </row>
    <row r="78" spans="1:9" ht="17.149999999999999" customHeight="1" x14ac:dyDescent="0.75">
      <c r="A78" s="76" t="s">
        <v>9</v>
      </c>
      <c r="B78" s="45"/>
      <c r="C78" s="29">
        <f>C70+C77</f>
        <v>927570</v>
      </c>
      <c r="D78" s="36"/>
      <c r="E78" s="29">
        <f>E70+E77</f>
        <v>902594</v>
      </c>
      <c r="F78" s="36"/>
      <c r="G78" s="29">
        <f>G70+G77</f>
        <v>809885</v>
      </c>
      <c r="H78" s="32"/>
      <c r="I78" s="29">
        <f>I70+I77</f>
        <v>799872</v>
      </c>
    </row>
    <row r="79" spans="1:9" ht="6" customHeight="1" x14ac:dyDescent="0.75">
      <c r="A79" s="5"/>
      <c r="C79" s="27"/>
      <c r="D79" s="36"/>
      <c r="E79" s="27"/>
      <c r="F79" s="36"/>
      <c r="G79" s="27"/>
      <c r="H79" s="32"/>
      <c r="I79" s="27"/>
    </row>
    <row r="80" spans="1:9" ht="17.149999999999999" customHeight="1" x14ac:dyDescent="0.75">
      <c r="A80" s="13" t="s">
        <v>79</v>
      </c>
      <c r="C80" s="10"/>
      <c r="E80" s="10"/>
      <c r="G80" s="6"/>
      <c r="H80" s="8"/>
      <c r="I80" s="6"/>
    </row>
    <row r="81" spans="1:11" ht="17.149999999999999" customHeight="1" x14ac:dyDescent="0.75">
      <c r="A81" s="12" t="s">
        <v>33</v>
      </c>
      <c r="C81" s="6"/>
      <c r="D81" s="11"/>
      <c r="E81" s="6"/>
      <c r="F81" s="11"/>
      <c r="G81" s="6"/>
      <c r="H81" s="8"/>
      <c r="I81" s="6"/>
    </row>
    <row r="82" spans="1:11" ht="17.149999999999999" customHeight="1" x14ac:dyDescent="0.75">
      <c r="A82" s="20" t="s">
        <v>10</v>
      </c>
      <c r="C82" s="6"/>
      <c r="D82" s="11"/>
      <c r="E82" s="6"/>
      <c r="F82" s="11"/>
      <c r="G82" s="6"/>
      <c r="H82" s="8"/>
      <c r="I82" s="6"/>
    </row>
    <row r="83" spans="1:11" ht="17.149999999999999" customHeight="1" x14ac:dyDescent="0.75">
      <c r="A83" s="23" t="s">
        <v>30</v>
      </c>
      <c r="C83" s="34"/>
      <c r="D83" s="36"/>
      <c r="E83" s="34"/>
      <c r="F83" s="36"/>
      <c r="G83" s="34"/>
      <c r="H83" s="32"/>
      <c r="I83" s="34"/>
    </row>
    <row r="84" spans="1:11" ht="17.149999999999999" customHeight="1" thickBot="1" x14ac:dyDescent="0.8">
      <c r="A84" s="24" t="s">
        <v>29</v>
      </c>
      <c r="B84" s="45"/>
      <c r="C84" s="41">
        <v>120000</v>
      </c>
      <c r="D84" s="36"/>
      <c r="E84" s="41">
        <v>120000</v>
      </c>
      <c r="F84" s="36"/>
      <c r="G84" s="41">
        <v>120000</v>
      </c>
      <c r="H84" s="32"/>
      <c r="I84" s="41">
        <v>120000</v>
      </c>
    </row>
    <row r="85" spans="1:11" ht="17.149999999999999" customHeight="1" thickTop="1" x14ac:dyDescent="0.75">
      <c r="A85" s="20" t="s">
        <v>11</v>
      </c>
      <c r="B85" s="45"/>
      <c r="C85" s="27"/>
      <c r="D85" s="36"/>
      <c r="E85" s="27"/>
      <c r="F85" s="36"/>
      <c r="G85" s="27"/>
      <c r="H85" s="32"/>
      <c r="I85" s="27"/>
    </row>
    <row r="86" spans="1:11" ht="17.149999999999999" customHeight="1" x14ac:dyDescent="0.75">
      <c r="A86" s="23" t="s">
        <v>30</v>
      </c>
      <c r="B86" s="45"/>
      <c r="C86" s="27"/>
      <c r="D86" s="36"/>
      <c r="E86" s="27"/>
      <c r="F86" s="36"/>
      <c r="G86" s="27"/>
      <c r="H86" s="32"/>
      <c r="I86" s="27"/>
    </row>
    <row r="87" spans="1:11" ht="17.149999999999999" customHeight="1" x14ac:dyDescent="0.75">
      <c r="A87" s="24" t="s">
        <v>31</v>
      </c>
      <c r="B87" s="45"/>
      <c r="C87" s="27">
        <v>120000</v>
      </c>
      <c r="D87" s="36"/>
      <c r="E87" s="27">
        <v>120000</v>
      </c>
      <c r="F87" s="36"/>
      <c r="G87" s="27">
        <v>120000</v>
      </c>
      <c r="H87" s="32"/>
      <c r="I87" s="27">
        <v>120000</v>
      </c>
    </row>
    <row r="88" spans="1:11" ht="6" customHeight="1" x14ac:dyDescent="0.75">
      <c r="A88" s="5"/>
      <c r="B88" s="45"/>
      <c r="C88" s="27"/>
      <c r="D88" s="36"/>
      <c r="E88" s="27"/>
      <c r="F88" s="36"/>
      <c r="G88" s="27"/>
      <c r="H88" s="32"/>
      <c r="I88" s="27"/>
    </row>
    <row r="89" spans="1:11" ht="17.149999999999999" customHeight="1" x14ac:dyDescent="0.75">
      <c r="A89" s="12" t="s">
        <v>167</v>
      </c>
      <c r="B89" s="45"/>
      <c r="C89" s="27">
        <v>297190</v>
      </c>
      <c r="D89" s="36"/>
      <c r="E89" s="27">
        <v>297190</v>
      </c>
      <c r="F89" s="36"/>
      <c r="G89" s="27">
        <v>297190</v>
      </c>
      <c r="H89" s="32"/>
      <c r="I89" s="27">
        <v>297190</v>
      </c>
    </row>
    <row r="90" spans="1:11" ht="17.149999999999999" customHeight="1" x14ac:dyDescent="0.75">
      <c r="A90" s="12" t="s">
        <v>12</v>
      </c>
      <c r="B90" s="45"/>
      <c r="C90" s="27"/>
      <c r="D90" s="36"/>
      <c r="E90" s="27"/>
      <c r="F90" s="36"/>
      <c r="G90" s="27"/>
      <c r="H90" s="32"/>
      <c r="I90" s="27"/>
    </row>
    <row r="91" spans="1:11" ht="17.149999999999999" customHeight="1" x14ac:dyDescent="0.75">
      <c r="A91" s="20" t="s">
        <v>13</v>
      </c>
      <c r="B91" s="45"/>
      <c r="C91" s="27"/>
      <c r="D91" s="36"/>
      <c r="E91" s="27"/>
      <c r="F91" s="36"/>
      <c r="G91" s="27"/>
      <c r="H91" s="32"/>
      <c r="I91" s="27"/>
    </row>
    <row r="92" spans="1:11" ht="17.149999999999999" customHeight="1" x14ac:dyDescent="0.75">
      <c r="A92" s="23" t="s">
        <v>43</v>
      </c>
      <c r="B92" s="45"/>
      <c r="C92" s="27">
        <v>12000</v>
      </c>
      <c r="D92" s="36"/>
      <c r="E92" s="27">
        <v>12000</v>
      </c>
      <c r="F92" s="36"/>
      <c r="G92" s="27">
        <v>12000</v>
      </c>
      <c r="H92" s="32"/>
      <c r="I92" s="27">
        <v>12000</v>
      </c>
    </row>
    <row r="93" spans="1:11" ht="17.149999999999999" customHeight="1" x14ac:dyDescent="0.75">
      <c r="A93" s="23" t="s">
        <v>44</v>
      </c>
      <c r="B93" s="45"/>
      <c r="C93" s="27">
        <v>424586</v>
      </c>
      <c r="D93" s="36"/>
      <c r="E93" s="27">
        <v>424586</v>
      </c>
      <c r="F93" s="36"/>
      <c r="G93" s="27">
        <v>424586</v>
      </c>
      <c r="H93" s="32"/>
      <c r="I93" s="27">
        <v>424586</v>
      </c>
    </row>
    <row r="94" spans="1:11" ht="17.149999999999999" customHeight="1" x14ac:dyDescent="0.75">
      <c r="A94" s="20" t="s">
        <v>14</v>
      </c>
      <c r="B94" s="45"/>
      <c r="C94" s="34">
        <v>3485522</v>
      </c>
      <c r="D94" s="36"/>
      <c r="E94" s="34">
        <v>3488392</v>
      </c>
      <c r="F94" s="36"/>
      <c r="G94" s="34">
        <v>3659179</v>
      </c>
      <c r="H94" s="37"/>
      <c r="I94" s="34">
        <v>3658846</v>
      </c>
    </row>
    <row r="95" spans="1:11" ht="17.149999999999999" customHeight="1" x14ac:dyDescent="0.75">
      <c r="A95" s="12" t="s">
        <v>175</v>
      </c>
      <c r="B95" s="45"/>
      <c r="C95" s="44">
        <v>663919</v>
      </c>
      <c r="D95" s="36"/>
      <c r="E95" s="44">
        <v>632775</v>
      </c>
      <c r="F95" s="36"/>
      <c r="G95" s="44">
        <v>622372</v>
      </c>
      <c r="H95" s="43"/>
      <c r="I95" s="44">
        <v>590426</v>
      </c>
      <c r="K95" s="61"/>
    </row>
    <row r="96" spans="1:11" ht="17.149999999999999" hidden="1" customHeight="1" x14ac:dyDescent="0.75">
      <c r="A96" s="150"/>
      <c r="B96" s="45"/>
      <c r="C96" s="34">
        <f>+[1]หนี้สิน!D63</f>
        <v>0</v>
      </c>
      <c r="D96" s="36"/>
      <c r="E96" s="38"/>
      <c r="F96" s="36"/>
      <c r="G96" s="38"/>
      <c r="H96" s="43"/>
      <c r="I96" s="38"/>
    </row>
    <row r="97" spans="1:9" ht="17.149999999999999" customHeight="1" x14ac:dyDescent="0.75">
      <c r="A97" s="76" t="s">
        <v>187</v>
      </c>
      <c r="B97" s="45"/>
      <c r="C97" s="38"/>
      <c r="D97" s="30"/>
      <c r="E97" s="38"/>
      <c r="F97" s="30"/>
      <c r="G97" s="38"/>
      <c r="H97" s="37"/>
      <c r="I97" s="38"/>
    </row>
    <row r="98" spans="1:9" ht="17.149999999999999" customHeight="1" x14ac:dyDescent="0.75">
      <c r="A98" s="76" t="s">
        <v>188</v>
      </c>
      <c r="B98" s="45"/>
      <c r="C98" s="38">
        <f>SUM(C87:C95)</f>
        <v>5003217</v>
      </c>
      <c r="D98" s="30"/>
      <c r="E98" s="38">
        <f>SUM(E87:E95)</f>
        <v>4974943</v>
      </c>
      <c r="F98" s="30"/>
      <c r="G98" s="38">
        <f>SUM(G87:G95)</f>
        <v>5135327</v>
      </c>
      <c r="H98" s="37"/>
      <c r="I98" s="38">
        <f>SUM(I87:I95)</f>
        <v>5103048</v>
      </c>
    </row>
    <row r="99" spans="1:9" ht="17.149999999999999" customHeight="1" x14ac:dyDescent="0.75">
      <c r="A99" s="12" t="s">
        <v>168</v>
      </c>
      <c r="B99" s="45"/>
      <c r="C99" s="34">
        <f>+[2]หนี้สิน!$C$64</f>
        <v>193</v>
      </c>
      <c r="D99" s="28"/>
      <c r="E99" s="44">
        <v>196</v>
      </c>
      <c r="F99" s="28"/>
      <c r="G99" s="31">
        <v>0</v>
      </c>
      <c r="H99" s="32"/>
      <c r="I99" s="31">
        <v>0</v>
      </c>
    </row>
    <row r="100" spans="1:9" ht="17.149999999999999" customHeight="1" x14ac:dyDescent="0.75">
      <c r="A100" s="76" t="s">
        <v>80</v>
      </c>
      <c r="B100" s="45"/>
      <c r="C100" s="29">
        <f>SUM(C97:C99)</f>
        <v>5003410</v>
      </c>
      <c r="D100" s="30"/>
      <c r="E100" s="29">
        <f>SUM(E97:E99)</f>
        <v>4975139</v>
      </c>
      <c r="F100" s="30"/>
      <c r="G100" s="29">
        <f>SUM(G97:G99)</f>
        <v>5135327</v>
      </c>
      <c r="H100" s="32"/>
      <c r="I100" s="29">
        <f>SUM(I97:I99)</f>
        <v>5103048</v>
      </c>
    </row>
    <row r="101" spans="1:9" ht="17.149999999999999" customHeight="1" thickBot="1" x14ac:dyDescent="0.8">
      <c r="A101" s="13" t="s">
        <v>81</v>
      </c>
      <c r="B101" s="19"/>
      <c r="C101" s="41">
        <f>C100+C78</f>
        <v>5930980</v>
      </c>
      <c r="D101" s="36"/>
      <c r="E101" s="41">
        <f>E100+E78</f>
        <v>5877733</v>
      </c>
      <c r="F101" s="36"/>
      <c r="G101" s="41">
        <f>G100+G78</f>
        <v>5945212</v>
      </c>
      <c r="H101" s="32"/>
      <c r="I101" s="41">
        <f>I100+I78</f>
        <v>5902920</v>
      </c>
    </row>
    <row r="102" spans="1:9" ht="17.149999999999999" customHeight="1" thickTop="1" x14ac:dyDescent="0.75">
      <c r="A102" s="13"/>
      <c r="B102" s="19"/>
      <c r="C102" s="34"/>
      <c r="D102" s="36"/>
      <c r="E102" s="34"/>
      <c r="F102" s="36"/>
      <c r="G102" s="34"/>
      <c r="H102" s="32"/>
      <c r="I102" s="34"/>
    </row>
    <row r="103" spans="1:9" ht="17.149999999999999" customHeight="1" x14ac:dyDescent="0.75">
      <c r="A103" s="13"/>
      <c r="B103" s="19"/>
      <c r="C103" s="34"/>
      <c r="D103" s="36"/>
      <c r="E103" s="34"/>
      <c r="F103" s="36"/>
      <c r="G103" s="34"/>
      <c r="H103" s="32"/>
      <c r="I103" s="34"/>
    </row>
    <row r="104" spans="1:9" ht="17.149999999999999" customHeight="1" x14ac:dyDescent="0.75">
      <c r="A104" s="13"/>
      <c r="B104" s="19"/>
      <c r="C104" s="34"/>
      <c r="D104" s="36"/>
      <c r="E104" s="34"/>
      <c r="F104" s="36"/>
      <c r="G104" s="34"/>
      <c r="H104" s="32"/>
      <c r="I104" s="34"/>
    </row>
    <row r="105" spans="1:9" ht="17.149999999999999" customHeight="1" x14ac:dyDescent="0.75">
      <c r="A105" s="13"/>
      <c r="B105" s="19"/>
      <c r="C105" s="34"/>
      <c r="D105" s="36"/>
      <c r="E105" s="34"/>
      <c r="F105" s="36"/>
      <c r="G105" s="34"/>
      <c r="H105" s="32"/>
      <c r="I105" s="34"/>
    </row>
    <row r="106" spans="1:9" ht="17.149999999999999" customHeight="1" x14ac:dyDescent="0.75">
      <c r="A106" s="13"/>
      <c r="B106" s="19"/>
      <c r="C106" s="34"/>
      <c r="D106" s="36"/>
      <c r="E106" s="34"/>
      <c r="F106" s="36"/>
      <c r="G106" s="34"/>
      <c r="H106" s="32"/>
      <c r="I106" s="34"/>
    </row>
    <row r="107" spans="1:9" ht="17.149999999999999" customHeight="1" x14ac:dyDescent="0.75">
      <c r="A107" s="194" t="s">
        <v>143</v>
      </c>
      <c r="B107" s="194"/>
      <c r="C107" s="194"/>
      <c r="D107" s="194"/>
      <c r="E107" s="194"/>
      <c r="F107" s="194"/>
      <c r="G107" s="34"/>
      <c r="H107" s="32"/>
      <c r="I107" s="34"/>
    </row>
    <row r="108" spans="1:9" ht="17.149999999999999" customHeight="1" x14ac:dyDescent="0.75">
      <c r="A108" s="13"/>
      <c r="B108" s="19"/>
      <c r="C108" s="34"/>
      <c r="D108" s="36"/>
      <c r="E108" s="34"/>
      <c r="F108" s="36"/>
      <c r="G108" s="34"/>
      <c r="H108" s="32"/>
      <c r="I108" s="34"/>
    </row>
    <row r="109" spans="1:9" ht="17.149999999999999" customHeight="1" x14ac:dyDescent="0.75">
      <c r="A109" s="13"/>
      <c r="B109" s="19"/>
      <c r="C109" s="190">
        <f>C36-C101</f>
        <v>0</v>
      </c>
      <c r="D109" s="191"/>
      <c r="E109" s="190">
        <f>E36-E101</f>
        <v>0</v>
      </c>
      <c r="F109" s="191"/>
      <c r="G109" s="190">
        <f>G36-G101</f>
        <v>0</v>
      </c>
      <c r="H109" s="53"/>
      <c r="I109" s="190">
        <f>I36-I101</f>
        <v>0</v>
      </c>
    </row>
    <row r="110" spans="1:9" ht="17.149999999999999" customHeight="1" x14ac:dyDescent="0.75">
      <c r="A110" s="13"/>
      <c r="B110" s="19"/>
      <c r="C110" s="34"/>
      <c r="D110" s="36"/>
      <c r="E110" s="34"/>
      <c r="F110" s="36"/>
      <c r="G110" s="34"/>
      <c r="H110" s="32"/>
      <c r="I110" s="34"/>
    </row>
    <row r="111" spans="1:9" ht="17.149999999999999" customHeight="1" x14ac:dyDescent="0.75">
      <c r="A111" s="13"/>
      <c r="B111" s="19"/>
      <c r="C111" s="34"/>
      <c r="D111" s="36"/>
      <c r="E111" s="34"/>
      <c r="F111" s="36"/>
      <c r="G111" s="34"/>
      <c r="H111" s="32"/>
      <c r="I111" s="34"/>
    </row>
    <row r="112" spans="1:9" ht="17.149999999999999" customHeight="1" x14ac:dyDescent="0.75">
      <c r="G112" s="34"/>
      <c r="H112" s="32"/>
      <c r="I112" s="34"/>
    </row>
    <row r="113" spans="1:9" ht="17.149999999999999" customHeight="1" x14ac:dyDescent="0.75">
      <c r="A113" s="13"/>
      <c r="B113" s="19"/>
      <c r="C113" s="34"/>
      <c r="D113" s="36"/>
      <c r="E113" s="34"/>
      <c r="F113" s="36"/>
      <c r="G113" s="34"/>
      <c r="H113" s="32"/>
      <c r="I113" s="34"/>
    </row>
    <row r="114" spans="1:9" ht="17.149999999999999" customHeight="1" x14ac:dyDescent="0.75">
      <c r="A114" s="13"/>
      <c r="B114" s="19"/>
      <c r="C114" s="34"/>
      <c r="D114" s="36"/>
      <c r="E114" s="34"/>
      <c r="F114" s="36"/>
      <c r="G114" s="34"/>
      <c r="H114" s="32"/>
      <c r="I114" s="34"/>
    </row>
    <row r="115" spans="1:9" ht="18" customHeight="1" x14ac:dyDescent="0.75">
      <c r="G115" s="34"/>
      <c r="H115" s="30"/>
      <c r="I115" s="34"/>
    </row>
    <row r="116" spans="1:9" ht="17.149999999999999" customHeight="1" x14ac:dyDescent="0.75">
      <c r="G116" s="6"/>
      <c r="H116" s="8"/>
      <c r="I116" s="6"/>
    </row>
    <row r="117" spans="1:9" ht="17.149999999999999" customHeight="1" x14ac:dyDescent="0.75"/>
    <row r="118" spans="1:9" ht="17.149999999999999" customHeight="1" x14ac:dyDescent="0.75">
      <c r="B118" s="1"/>
      <c r="C118" s="1"/>
      <c r="D118" s="1"/>
      <c r="E118" s="1"/>
      <c r="F118" s="1"/>
      <c r="G118" s="6"/>
      <c r="H118" s="8"/>
      <c r="I118" s="6"/>
    </row>
    <row r="119" spans="1:9" ht="17.149999999999999" customHeight="1" x14ac:dyDescent="0.75">
      <c r="B119" s="1"/>
      <c r="C119" s="1"/>
      <c r="D119" s="1"/>
      <c r="E119" s="1"/>
      <c r="F119" s="1"/>
      <c r="G119" s="6"/>
      <c r="H119" s="8"/>
      <c r="I119" s="6"/>
    </row>
    <row r="120" spans="1:9" ht="17.149999999999999" customHeight="1" x14ac:dyDescent="0.75">
      <c r="B120" s="1"/>
      <c r="C120" s="1"/>
      <c r="D120" s="1"/>
      <c r="E120" s="1"/>
      <c r="F120" s="1"/>
      <c r="G120" s="6"/>
      <c r="H120" s="8"/>
      <c r="I120" s="6"/>
    </row>
    <row r="121" spans="1:9" ht="17.149999999999999" customHeight="1" x14ac:dyDescent="0.75">
      <c r="B121" s="1"/>
      <c r="C121" s="1"/>
      <c r="D121" s="1"/>
      <c r="E121" s="1"/>
      <c r="F121" s="1"/>
      <c r="G121" s="6"/>
      <c r="H121" s="8"/>
      <c r="I121" s="6"/>
    </row>
    <row r="122" spans="1:9" ht="17.149999999999999" customHeight="1" x14ac:dyDescent="0.75"/>
    <row r="123" spans="1:9" ht="17.149999999999999" customHeight="1" x14ac:dyDescent="0.75"/>
    <row r="124" spans="1:9" ht="17.149999999999999" customHeight="1" x14ac:dyDescent="0.75"/>
    <row r="125" spans="1:9" ht="17.149999999999999" customHeight="1" x14ac:dyDescent="0.75"/>
    <row r="126" spans="1:9" ht="17.149999999999999" customHeight="1" x14ac:dyDescent="0.75"/>
  </sheetData>
  <mergeCells count="18">
    <mergeCell ref="A1:I1"/>
    <mergeCell ref="A2:I2"/>
    <mergeCell ref="A3:I3"/>
    <mergeCell ref="A4:I4"/>
    <mergeCell ref="C6:E6"/>
    <mergeCell ref="A53:I53"/>
    <mergeCell ref="G6:I6"/>
    <mergeCell ref="A51:F51"/>
    <mergeCell ref="A52:I52"/>
    <mergeCell ref="C57:E57"/>
    <mergeCell ref="G7:I7"/>
    <mergeCell ref="C7:E7"/>
    <mergeCell ref="A107:F107"/>
    <mergeCell ref="G57:I57"/>
    <mergeCell ref="C58:E58"/>
    <mergeCell ref="G58:I58"/>
    <mergeCell ref="A54:I54"/>
    <mergeCell ref="A55:I55"/>
  </mergeCells>
  <phoneticPr fontId="0" type="noConversion"/>
  <pageMargins left="0.9" right="0.3" top="0.9" bottom="0.5" header="0.3" footer="0.3"/>
  <pageSetup paperSize="9" scale="85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51"/>
  <sheetViews>
    <sheetView topLeftCell="A49" zoomScale="130" zoomScaleNormal="130" zoomScaleSheetLayoutView="100" workbookViewId="0">
      <selection activeCell="A46" sqref="A46:XFD46"/>
    </sheetView>
  </sheetViews>
  <sheetFormatPr defaultColWidth="9" defaultRowHeight="18" customHeight="1" x14ac:dyDescent="0.75"/>
  <cols>
    <col min="1" max="1" width="56.59765625" style="25" customWidth="1"/>
    <col min="2" max="2" width="9.69921875" style="25" customWidth="1"/>
    <col min="3" max="3" width="9.8984375" style="146" customWidth="1"/>
    <col min="4" max="4" width="1.59765625" style="25" customWidth="1"/>
    <col min="5" max="5" width="9.8984375" style="25" customWidth="1"/>
    <col min="6" max="6" width="1.59765625" style="25" customWidth="1"/>
    <col min="7" max="7" width="9.8984375" style="146" customWidth="1"/>
    <col min="8" max="8" width="1.59765625" style="25" customWidth="1"/>
    <col min="9" max="9" width="9.8984375" style="25" customWidth="1"/>
    <col min="10" max="255" width="9" style="25"/>
    <col min="256" max="256" width="41.8984375" style="25" customWidth="1"/>
    <col min="257" max="257" width="7.59765625" style="25" bestFit="1" customWidth="1"/>
    <col min="258" max="258" width="3" style="25" customWidth="1"/>
    <col min="259" max="259" width="11" style="25" bestFit="1" customWidth="1"/>
    <col min="260" max="260" width="1.3984375" style="25" customWidth="1"/>
    <col min="261" max="261" width="11" style="25" bestFit="1" customWidth="1"/>
    <col min="262" max="262" width="1.3984375" style="25" customWidth="1"/>
    <col min="263" max="263" width="11" style="25" bestFit="1" customWidth="1"/>
    <col min="264" max="264" width="1.3984375" style="25" customWidth="1"/>
    <col min="265" max="265" width="11" style="25" bestFit="1" customWidth="1"/>
    <col min="266" max="511" width="9" style="25"/>
    <col min="512" max="512" width="41.8984375" style="25" customWidth="1"/>
    <col min="513" max="513" width="7.59765625" style="25" bestFit="1" customWidth="1"/>
    <col min="514" max="514" width="3" style="25" customWidth="1"/>
    <col min="515" max="515" width="11" style="25" bestFit="1" customWidth="1"/>
    <col min="516" max="516" width="1.3984375" style="25" customWidth="1"/>
    <col min="517" max="517" width="11" style="25" bestFit="1" customWidth="1"/>
    <col min="518" max="518" width="1.3984375" style="25" customWidth="1"/>
    <col min="519" max="519" width="11" style="25" bestFit="1" customWidth="1"/>
    <col min="520" max="520" width="1.3984375" style="25" customWidth="1"/>
    <col min="521" max="521" width="11" style="25" bestFit="1" customWidth="1"/>
    <col min="522" max="767" width="9" style="25"/>
    <col min="768" max="768" width="41.8984375" style="25" customWidth="1"/>
    <col min="769" max="769" width="7.59765625" style="25" bestFit="1" customWidth="1"/>
    <col min="770" max="770" width="3" style="25" customWidth="1"/>
    <col min="771" max="771" width="11" style="25" bestFit="1" customWidth="1"/>
    <col min="772" max="772" width="1.3984375" style="25" customWidth="1"/>
    <col min="773" max="773" width="11" style="25" bestFit="1" customWidth="1"/>
    <col min="774" max="774" width="1.3984375" style="25" customWidth="1"/>
    <col min="775" max="775" width="11" style="25" bestFit="1" customWidth="1"/>
    <col min="776" max="776" width="1.3984375" style="25" customWidth="1"/>
    <col min="777" max="777" width="11" style="25" bestFit="1" customWidth="1"/>
    <col min="778" max="1023" width="9" style="25"/>
    <col min="1024" max="1024" width="41.8984375" style="25" customWidth="1"/>
    <col min="1025" max="1025" width="7.59765625" style="25" bestFit="1" customWidth="1"/>
    <col min="1026" max="1026" width="3" style="25" customWidth="1"/>
    <col min="1027" max="1027" width="11" style="25" bestFit="1" customWidth="1"/>
    <col min="1028" max="1028" width="1.3984375" style="25" customWidth="1"/>
    <col min="1029" max="1029" width="11" style="25" bestFit="1" customWidth="1"/>
    <col min="1030" max="1030" width="1.3984375" style="25" customWidth="1"/>
    <col min="1031" max="1031" width="11" style="25" bestFit="1" customWidth="1"/>
    <col min="1032" max="1032" width="1.3984375" style="25" customWidth="1"/>
    <col min="1033" max="1033" width="11" style="25" bestFit="1" customWidth="1"/>
    <col min="1034" max="1279" width="9" style="25"/>
    <col min="1280" max="1280" width="41.8984375" style="25" customWidth="1"/>
    <col min="1281" max="1281" width="7.59765625" style="25" bestFit="1" customWidth="1"/>
    <col min="1282" max="1282" width="3" style="25" customWidth="1"/>
    <col min="1283" max="1283" width="11" style="25" bestFit="1" customWidth="1"/>
    <col min="1284" max="1284" width="1.3984375" style="25" customWidth="1"/>
    <col min="1285" max="1285" width="11" style="25" bestFit="1" customWidth="1"/>
    <col min="1286" max="1286" width="1.3984375" style="25" customWidth="1"/>
    <col min="1287" max="1287" width="11" style="25" bestFit="1" customWidth="1"/>
    <col min="1288" max="1288" width="1.3984375" style="25" customWidth="1"/>
    <col min="1289" max="1289" width="11" style="25" bestFit="1" customWidth="1"/>
    <col min="1290" max="1535" width="9" style="25"/>
    <col min="1536" max="1536" width="41.8984375" style="25" customWidth="1"/>
    <col min="1537" max="1537" width="7.59765625" style="25" bestFit="1" customWidth="1"/>
    <col min="1538" max="1538" width="3" style="25" customWidth="1"/>
    <col min="1539" max="1539" width="11" style="25" bestFit="1" customWidth="1"/>
    <col min="1540" max="1540" width="1.3984375" style="25" customWidth="1"/>
    <col min="1541" max="1541" width="11" style="25" bestFit="1" customWidth="1"/>
    <col min="1542" max="1542" width="1.3984375" style="25" customWidth="1"/>
    <col min="1543" max="1543" width="11" style="25" bestFit="1" customWidth="1"/>
    <col min="1544" max="1544" width="1.3984375" style="25" customWidth="1"/>
    <col min="1545" max="1545" width="11" style="25" bestFit="1" customWidth="1"/>
    <col min="1546" max="1791" width="9" style="25"/>
    <col min="1792" max="1792" width="41.8984375" style="25" customWidth="1"/>
    <col min="1793" max="1793" width="7.59765625" style="25" bestFit="1" customWidth="1"/>
    <col min="1794" max="1794" width="3" style="25" customWidth="1"/>
    <col min="1795" max="1795" width="11" style="25" bestFit="1" customWidth="1"/>
    <col min="1796" max="1796" width="1.3984375" style="25" customWidth="1"/>
    <col min="1797" max="1797" width="11" style="25" bestFit="1" customWidth="1"/>
    <col min="1798" max="1798" width="1.3984375" style="25" customWidth="1"/>
    <col min="1799" max="1799" width="11" style="25" bestFit="1" customWidth="1"/>
    <col min="1800" max="1800" width="1.3984375" style="25" customWidth="1"/>
    <col min="1801" max="1801" width="11" style="25" bestFit="1" customWidth="1"/>
    <col min="1802" max="2047" width="9" style="25"/>
    <col min="2048" max="2048" width="41.8984375" style="25" customWidth="1"/>
    <col min="2049" max="2049" width="7.59765625" style="25" bestFit="1" customWidth="1"/>
    <col min="2050" max="2050" width="3" style="25" customWidth="1"/>
    <col min="2051" max="2051" width="11" style="25" bestFit="1" customWidth="1"/>
    <col min="2052" max="2052" width="1.3984375" style="25" customWidth="1"/>
    <col min="2053" max="2053" width="11" style="25" bestFit="1" customWidth="1"/>
    <col min="2054" max="2054" width="1.3984375" style="25" customWidth="1"/>
    <col min="2055" max="2055" width="11" style="25" bestFit="1" customWidth="1"/>
    <col min="2056" max="2056" width="1.3984375" style="25" customWidth="1"/>
    <col min="2057" max="2057" width="11" style="25" bestFit="1" customWidth="1"/>
    <col min="2058" max="2303" width="9" style="25"/>
    <col min="2304" max="2304" width="41.8984375" style="25" customWidth="1"/>
    <col min="2305" max="2305" width="7.59765625" style="25" bestFit="1" customWidth="1"/>
    <col min="2306" max="2306" width="3" style="25" customWidth="1"/>
    <col min="2307" max="2307" width="11" style="25" bestFit="1" customWidth="1"/>
    <col min="2308" max="2308" width="1.3984375" style="25" customWidth="1"/>
    <col min="2309" max="2309" width="11" style="25" bestFit="1" customWidth="1"/>
    <col min="2310" max="2310" width="1.3984375" style="25" customWidth="1"/>
    <col min="2311" max="2311" width="11" style="25" bestFit="1" customWidth="1"/>
    <col min="2312" max="2312" width="1.3984375" style="25" customWidth="1"/>
    <col min="2313" max="2313" width="11" style="25" bestFit="1" customWidth="1"/>
    <col min="2314" max="2559" width="9" style="25"/>
    <col min="2560" max="2560" width="41.8984375" style="25" customWidth="1"/>
    <col min="2561" max="2561" width="7.59765625" style="25" bestFit="1" customWidth="1"/>
    <col min="2562" max="2562" width="3" style="25" customWidth="1"/>
    <col min="2563" max="2563" width="11" style="25" bestFit="1" customWidth="1"/>
    <col min="2564" max="2564" width="1.3984375" style="25" customWidth="1"/>
    <col min="2565" max="2565" width="11" style="25" bestFit="1" customWidth="1"/>
    <col min="2566" max="2566" width="1.3984375" style="25" customWidth="1"/>
    <col min="2567" max="2567" width="11" style="25" bestFit="1" customWidth="1"/>
    <col min="2568" max="2568" width="1.3984375" style="25" customWidth="1"/>
    <col min="2569" max="2569" width="11" style="25" bestFit="1" customWidth="1"/>
    <col min="2570" max="2815" width="9" style="25"/>
    <col min="2816" max="2816" width="41.8984375" style="25" customWidth="1"/>
    <col min="2817" max="2817" width="7.59765625" style="25" bestFit="1" customWidth="1"/>
    <col min="2818" max="2818" width="3" style="25" customWidth="1"/>
    <col min="2819" max="2819" width="11" style="25" bestFit="1" customWidth="1"/>
    <col min="2820" max="2820" width="1.3984375" style="25" customWidth="1"/>
    <col min="2821" max="2821" width="11" style="25" bestFit="1" customWidth="1"/>
    <col min="2822" max="2822" width="1.3984375" style="25" customWidth="1"/>
    <col min="2823" max="2823" width="11" style="25" bestFit="1" customWidth="1"/>
    <col min="2824" max="2824" width="1.3984375" style="25" customWidth="1"/>
    <col min="2825" max="2825" width="11" style="25" bestFit="1" customWidth="1"/>
    <col min="2826" max="3071" width="9" style="25"/>
    <col min="3072" max="3072" width="41.8984375" style="25" customWidth="1"/>
    <col min="3073" max="3073" width="7.59765625" style="25" bestFit="1" customWidth="1"/>
    <col min="3074" max="3074" width="3" style="25" customWidth="1"/>
    <col min="3075" max="3075" width="11" style="25" bestFit="1" customWidth="1"/>
    <col min="3076" max="3076" width="1.3984375" style="25" customWidth="1"/>
    <col min="3077" max="3077" width="11" style="25" bestFit="1" customWidth="1"/>
    <col min="3078" max="3078" width="1.3984375" style="25" customWidth="1"/>
    <col min="3079" max="3079" width="11" style="25" bestFit="1" customWidth="1"/>
    <col min="3080" max="3080" width="1.3984375" style="25" customWidth="1"/>
    <col min="3081" max="3081" width="11" style="25" bestFit="1" customWidth="1"/>
    <col min="3082" max="3327" width="9" style="25"/>
    <col min="3328" max="3328" width="41.8984375" style="25" customWidth="1"/>
    <col min="3329" max="3329" width="7.59765625" style="25" bestFit="1" customWidth="1"/>
    <col min="3330" max="3330" width="3" style="25" customWidth="1"/>
    <col min="3331" max="3331" width="11" style="25" bestFit="1" customWidth="1"/>
    <col min="3332" max="3332" width="1.3984375" style="25" customWidth="1"/>
    <col min="3333" max="3333" width="11" style="25" bestFit="1" customWidth="1"/>
    <col min="3334" max="3334" width="1.3984375" style="25" customWidth="1"/>
    <col min="3335" max="3335" width="11" style="25" bestFit="1" customWidth="1"/>
    <col min="3336" max="3336" width="1.3984375" style="25" customWidth="1"/>
    <col min="3337" max="3337" width="11" style="25" bestFit="1" customWidth="1"/>
    <col min="3338" max="3583" width="9" style="25"/>
    <col min="3584" max="3584" width="41.8984375" style="25" customWidth="1"/>
    <col min="3585" max="3585" width="7.59765625" style="25" bestFit="1" customWidth="1"/>
    <col min="3586" max="3586" width="3" style="25" customWidth="1"/>
    <col min="3587" max="3587" width="11" style="25" bestFit="1" customWidth="1"/>
    <col min="3588" max="3588" width="1.3984375" style="25" customWidth="1"/>
    <col min="3589" max="3589" width="11" style="25" bestFit="1" customWidth="1"/>
    <col min="3590" max="3590" width="1.3984375" style="25" customWidth="1"/>
    <col min="3591" max="3591" width="11" style="25" bestFit="1" customWidth="1"/>
    <col min="3592" max="3592" width="1.3984375" style="25" customWidth="1"/>
    <col min="3593" max="3593" width="11" style="25" bestFit="1" customWidth="1"/>
    <col min="3594" max="3839" width="9" style="25"/>
    <col min="3840" max="3840" width="41.8984375" style="25" customWidth="1"/>
    <col min="3841" max="3841" width="7.59765625" style="25" bestFit="1" customWidth="1"/>
    <col min="3842" max="3842" width="3" style="25" customWidth="1"/>
    <col min="3843" max="3843" width="11" style="25" bestFit="1" customWidth="1"/>
    <col min="3844" max="3844" width="1.3984375" style="25" customWidth="1"/>
    <col min="3845" max="3845" width="11" style="25" bestFit="1" customWidth="1"/>
    <col min="3846" max="3846" width="1.3984375" style="25" customWidth="1"/>
    <col min="3847" max="3847" width="11" style="25" bestFit="1" customWidth="1"/>
    <col min="3848" max="3848" width="1.3984375" style="25" customWidth="1"/>
    <col min="3849" max="3849" width="11" style="25" bestFit="1" customWidth="1"/>
    <col min="3850" max="4095" width="9" style="25"/>
    <col min="4096" max="4096" width="41.8984375" style="25" customWidth="1"/>
    <col min="4097" max="4097" width="7.59765625" style="25" bestFit="1" customWidth="1"/>
    <col min="4098" max="4098" width="3" style="25" customWidth="1"/>
    <col min="4099" max="4099" width="11" style="25" bestFit="1" customWidth="1"/>
    <col min="4100" max="4100" width="1.3984375" style="25" customWidth="1"/>
    <col min="4101" max="4101" width="11" style="25" bestFit="1" customWidth="1"/>
    <col min="4102" max="4102" width="1.3984375" style="25" customWidth="1"/>
    <col min="4103" max="4103" width="11" style="25" bestFit="1" customWidth="1"/>
    <col min="4104" max="4104" width="1.3984375" style="25" customWidth="1"/>
    <col min="4105" max="4105" width="11" style="25" bestFit="1" customWidth="1"/>
    <col min="4106" max="4351" width="9" style="25"/>
    <col min="4352" max="4352" width="41.8984375" style="25" customWidth="1"/>
    <col min="4353" max="4353" width="7.59765625" style="25" bestFit="1" customWidth="1"/>
    <col min="4354" max="4354" width="3" style="25" customWidth="1"/>
    <col min="4355" max="4355" width="11" style="25" bestFit="1" customWidth="1"/>
    <col min="4356" max="4356" width="1.3984375" style="25" customWidth="1"/>
    <col min="4357" max="4357" width="11" style="25" bestFit="1" customWidth="1"/>
    <col min="4358" max="4358" width="1.3984375" style="25" customWidth="1"/>
    <col min="4359" max="4359" width="11" style="25" bestFit="1" customWidth="1"/>
    <col min="4360" max="4360" width="1.3984375" style="25" customWidth="1"/>
    <col min="4361" max="4361" width="11" style="25" bestFit="1" customWidth="1"/>
    <col min="4362" max="4607" width="9" style="25"/>
    <col min="4608" max="4608" width="41.8984375" style="25" customWidth="1"/>
    <col min="4609" max="4609" width="7.59765625" style="25" bestFit="1" customWidth="1"/>
    <col min="4610" max="4610" width="3" style="25" customWidth="1"/>
    <col min="4611" max="4611" width="11" style="25" bestFit="1" customWidth="1"/>
    <col min="4612" max="4612" width="1.3984375" style="25" customWidth="1"/>
    <col min="4613" max="4613" width="11" style="25" bestFit="1" customWidth="1"/>
    <col min="4614" max="4614" width="1.3984375" style="25" customWidth="1"/>
    <col min="4615" max="4615" width="11" style="25" bestFit="1" customWidth="1"/>
    <col min="4616" max="4616" width="1.3984375" style="25" customWidth="1"/>
    <col min="4617" max="4617" width="11" style="25" bestFit="1" customWidth="1"/>
    <col min="4618" max="4863" width="9" style="25"/>
    <col min="4864" max="4864" width="41.8984375" style="25" customWidth="1"/>
    <col min="4865" max="4865" width="7.59765625" style="25" bestFit="1" customWidth="1"/>
    <col min="4866" max="4866" width="3" style="25" customWidth="1"/>
    <col min="4867" max="4867" width="11" style="25" bestFit="1" customWidth="1"/>
    <col min="4868" max="4868" width="1.3984375" style="25" customWidth="1"/>
    <col min="4869" max="4869" width="11" style="25" bestFit="1" customWidth="1"/>
    <col min="4870" max="4870" width="1.3984375" style="25" customWidth="1"/>
    <col min="4871" max="4871" width="11" style="25" bestFit="1" customWidth="1"/>
    <col min="4872" max="4872" width="1.3984375" style="25" customWidth="1"/>
    <col min="4873" max="4873" width="11" style="25" bestFit="1" customWidth="1"/>
    <col min="4874" max="5119" width="9" style="25"/>
    <col min="5120" max="5120" width="41.8984375" style="25" customWidth="1"/>
    <col min="5121" max="5121" width="7.59765625" style="25" bestFit="1" customWidth="1"/>
    <col min="5122" max="5122" width="3" style="25" customWidth="1"/>
    <col min="5123" max="5123" width="11" style="25" bestFit="1" customWidth="1"/>
    <col min="5124" max="5124" width="1.3984375" style="25" customWidth="1"/>
    <col min="5125" max="5125" width="11" style="25" bestFit="1" customWidth="1"/>
    <col min="5126" max="5126" width="1.3984375" style="25" customWidth="1"/>
    <col min="5127" max="5127" width="11" style="25" bestFit="1" customWidth="1"/>
    <col min="5128" max="5128" width="1.3984375" style="25" customWidth="1"/>
    <col min="5129" max="5129" width="11" style="25" bestFit="1" customWidth="1"/>
    <col min="5130" max="5375" width="9" style="25"/>
    <col min="5376" max="5376" width="41.8984375" style="25" customWidth="1"/>
    <col min="5377" max="5377" width="7.59765625" style="25" bestFit="1" customWidth="1"/>
    <col min="5378" max="5378" width="3" style="25" customWidth="1"/>
    <col min="5379" max="5379" width="11" style="25" bestFit="1" customWidth="1"/>
    <col min="5380" max="5380" width="1.3984375" style="25" customWidth="1"/>
    <col min="5381" max="5381" width="11" style="25" bestFit="1" customWidth="1"/>
    <col min="5382" max="5382" width="1.3984375" style="25" customWidth="1"/>
    <col min="5383" max="5383" width="11" style="25" bestFit="1" customWidth="1"/>
    <col min="5384" max="5384" width="1.3984375" style="25" customWidth="1"/>
    <col min="5385" max="5385" width="11" style="25" bestFit="1" customWidth="1"/>
    <col min="5386" max="5631" width="9" style="25"/>
    <col min="5632" max="5632" width="41.8984375" style="25" customWidth="1"/>
    <col min="5633" max="5633" width="7.59765625" style="25" bestFit="1" customWidth="1"/>
    <col min="5634" max="5634" width="3" style="25" customWidth="1"/>
    <col min="5635" max="5635" width="11" style="25" bestFit="1" customWidth="1"/>
    <col min="5636" max="5636" width="1.3984375" style="25" customWidth="1"/>
    <col min="5637" max="5637" width="11" style="25" bestFit="1" customWidth="1"/>
    <col min="5638" max="5638" width="1.3984375" style="25" customWidth="1"/>
    <col min="5639" max="5639" width="11" style="25" bestFit="1" customWidth="1"/>
    <col min="5640" max="5640" width="1.3984375" style="25" customWidth="1"/>
    <col min="5641" max="5641" width="11" style="25" bestFit="1" customWidth="1"/>
    <col min="5642" max="5887" width="9" style="25"/>
    <col min="5888" max="5888" width="41.8984375" style="25" customWidth="1"/>
    <col min="5889" max="5889" width="7.59765625" style="25" bestFit="1" customWidth="1"/>
    <col min="5890" max="5890" width="3" style="25" customWidth="1"/>
    <col min="5891" max="5891" width="11" style="25" bestFit="1" customWidth="1"/>
    <col min="5892" max="5892" width="1.3984375" style="25" customWidth="1"/>
    <col min="5893" max="5893" width="11" style="25" bestFit="1" customWidth="1"/>
    <col min="5894" max="5894" width="1.3984375" style="25" customWidth="1"/>
    <col min="5895" max="5895" width="11" style="25" bestFit="1" customWidth="1"/>
    <col min="5896" max="5896" width="1.3984375" style="25" customWidth="1"/>
    <col min="5897" max="5897" width="11" style="25" bestFit="1" customWidth="1"/>
    <col min="5898" max="6143" width="9" style="25"/>
    <col min="6144" max="6144" width="41.8984375" style="25" customWidth="1"/>
    <col min="6145" max="6145" width="7.59765625" style="25" bestFit="1" customWidth="1"/>
    <col min="6146" max="6146" width="3" style="25" customWidth="1"/>
    <col min="6147" max="6147" width="11" style="25" bestFit="1" customWidth="1"/>
    <col min="6148" max="6148" width="1.3984375" style="25" customWidth="1"/>
    <col min="6149" max="6149" width="11" style="25" bestFit="1" customWidth="1"/>
    <col min="6150" max="6150" width="1.3984375" style="25" customWidth="1"/>
    <col min="6151" max="6151" width="11" style="25" bestFit="1" customWidth="1"/>
    <col min="6152" max="6152" width="1.3984375" style="25" customWidth="1"/>
    <col min="6153" max="6153" width="11" style="25" bestFit="1" customWidth="1"/>
    <col min="6154" max="6399" width="9" style="25"/>
    <col min="6400" max="6400" width="41.8984375" style="25" customWidth="1"/>
    <col min="6401" max="6401" width="7.59765625" style="25" bestFit="1" customWidth="1"/>
    <col min="6402" max="6402" width="3" style="25" customWidth="1"/>
    <col min="6403" max="6403" width="11" style="25" bestFit="1" customWidth="1"/>
    <col min="6404" max="6404" width="1.3984375" style="25" customWidth="1"/>
    <col min="6405" max="6405" width="11" style="25" bestFit="1" customWidth="1"/>
    <col min="6406" max="6406" width="1.3984375" style="25" customWidth="1"/>
    <col min="6407" max="6407" width="11" style="25" bestFit="1" customWidth="1"/>
    <col min="6408" max="6408" width="1.3984375" style="25" customWidth="1"/>
    <col min="6409" max="6409" width="11" style="25" bestFit="1" customWidth="1"/>
    <col min="6410" max="6655" width="9" style="25"/>
    <col min="6656" max="6656" width="41.8984375" style="25" customWidth="1"/>
    <col min="6657" max="6657" width="7.59765625" style="25" bestFit="1" customWidth="1"/>
    <col min="6658" max="6658" width="3" style="25" customWidth="1"/>
    <col min="6659" max="6659" width="11" style="25" bestFit="1" customWidth="1"/>
    <col min="6660" max="6660" width="1.3984375" style="25" customWidth="1"/>
    <col min="6661" max="6661" width="11" style="25" bestFit="1" customWidth="1"/>
    <col min="6662" max="6662" width="1.3984375" style="25" customWidth="1"/>
    <col min="6663" max="6663" width="11" style="25" bestFit="1" customWidth="1"/>
    <col min="6664" max="6664" width="1.3984375" style="25" customWidth="1"/>
    <col min="6665" max="6665" width="11" style="25" bestFit="1" customWidth="1"/>
    <col min="6666" max="6911" width="9" style="25"/>
    <col min="6912" max="6912" width="41.8984375" style="25" customWidth="1"/>
    <col min="6913" max="6913" width="7.59765625" style="25" bestFit="1" customWidth="1"/>
    <col min="6914" max="6914" width="3" style="25" customWidth="1"/>
    <col min="6915" max="6915" width="11" style="25" bestFit="1" customWidth="1"/>
    <col min="6916" max="6916" width="1.3984375" style="25" customWidth="1"/>
    <col min="6917" max="6917" width="11" style="25" bestFit="1" customWidth="1"/>
    <col min="6918" max="6918" width="1.3984375" style="25" customWidth="1"/>
    <col min="6919" max="6919" width="11" style="25" bestFit="1" customWidth="1"/>
    <col min="6920" max="6920" width="1.3984375" style="25" customWidth="1"/>
    <col min="6921" max="6921" width="11" style="25" bestFit="1" customWidth="1"/>
    <col min="6922" max="7167" width="9" style="25"/>
    <col min="7168" max="7168" width="41.8984375" style="25" customWidth="1"/>
    <col min="7169" max="7169" width="7.59765625" style="25" bestFit="1" customWidth="1"/>
    <col min="7170" max="7170" width="3" style="25" customWidth="1"/>
    <col min="7171" max="7171" width="11" style="25" bestFit="1" customWidth="1"/>
    <col min="7172" max="7172" width="1.3984375" style="25" customWidth="1"/>
    <col min="7173" max="7173" width="11" style="25" bestFit="1" customWidth="1"/>
    <col min="7174" max="7174" width="1.3984375" style="25" customWidth="1"/>
    <col min="7175" max="7175" width="11" style="25" bestFit="1" customWidth="1"/>
    <col min="7176" max="7176" width="1.3984375" style="25" customWidth="1"/>
    <col min="7177" max="7177" width="11" style="25" bestFit="1" customWidth="1"/>
    <col min="7178" max="7423" width="9" style="25"/>
    <col min="7424" max="7424" width="41.8984375" style="25" customWidth="1"/>
    <col min="7425" max="7425" width="7.59765625" style="25" bestFit="1" customWidth="1"/>
    <col min="7426" max="7426" width="3" style="25" customWidth="1"/>
    <col min="7427" max="7427" width="11" style="25" bestFit="1" customWidth="1"/>
    <col min="7428" max="7428" width="1.3984375" style="25" customWidth="1"/>
    <col min="7429" max="7429" width="11" style="25" bestFit="1" customWidth="1"/>
    <col min="7430" max="7430" width="1.3984375" style="25" customWidth="1"/>
    <col min="7431" max="7431" width="11" style="25" bestFit="1" customWidth="1"/>
    <col min="7432" max="7432" width="1.3984375" style="25" customWidth="1"/>
    <col min="7433" max="7433" width="11" style="25" bestFit="1" customWidth="1"/>
    <col min="7434" max="7679" width="9" style="25"/>
    <col min="7680" max="7680" width="41.8984375" style="25" customWidth="1"/>
    <col min="7681" max="7681" width="7.59765625" style="25" bestFit="1" customWidth="1"/>
    <col min="7682" max="7682" width="3" style="25" customWidth="1"/>
    <col min="7683" max="7683" width="11" style="25" bestFit="1" customWidth="1"/>
    <col min="7684" max="7684" width="1.3984375" style="25" customWidth="1"/>
    <col min="7685" max="7685" width="11" style="25" bestFit="1" customWidth="1"/>
    <col min="7686" max="7686" width="1.3984375" style="25" customWidth="1"/>
    <col min="7687" max="7687" width="11" style="25" bestFit="1" customWidth="1"/>
    <col min="7688" max="7688" width="1.3984375" style="25" customWidth="1"/>
    <col min="7689" max="7689" width="11" style="25" bestFit="1" customWidth="1"/>
    <col min="7690" max="7935" width="9" style="25"/>
    <col min="7936" max="7936" width="41.8984375" style="25" customWidth="1"/>
    <col min="7937" max="7937" width="7.59765625" style="25" bestFit="1" customWidth="1"/>
    <col min="7938" max="7938" width="3" style="25" customWidth="1"/>
    <col min="7939" max="7939" width="11" style="25" bestFit="1" customWidth="1"/>
    <col min="7940" max="7940" width="1.3984375" style="25" customWidth="1"/>
    <col min="7941" max="7941" width="11" style="25" bestFit="1" customWidth="1"/>
    <col min="7942" max="7942" width="1.3984375" style="25" customWidth="1"/>
    <col min="7943" max="7943" width="11" style="25" bestFit="1" customWidth="1"/>
    <col min="7944" max="7944" width="1.3984375" style="25" customWidth="1"/>
    <col min="7945" max="7945" width="11" style="25" bestFit="1" customWidth="1"/>
    <col min="7946" max="8191" width="9" style="25"/>
    <col min="8192" max="8192" width="41.8984375" style="25" customWidth="1"/>
    <col min="8193" max="8193" width="7.59765625" style="25" bestFit="1" customWidth="1"/>
    <col min="8194" max="8194" width="3" style="25" customWidth="1"/>
    <col min="8195" max="8195" width="11" style="25" bestFit="1" customWidth="1"/>
    <col min="8196" max="8196" width="1.3984375" style="25" customWidth="1"/>
    <col min="8197" max="8197" width="11" style="25" bestFit="1" customWidth="1"/>
    <col min="8198" max="8198" width="1.3984375" style="25" customWidth="1"/>
    <col min="8199" max="8199" width="11" style="25" bestFit="1" customWidth="1"/>
    <col min="8200" max="8200" width="1.3984375" style="25" customWidth="1"/>
    <col min="8201" max="8201" width="11" style="25" bestFit="1" customWidth="1"/>
    <col min="8202" max="8447" width="9" style="25"/>
    <col min="8448" max="8448" width="41.8984375" style="25" customWidth="1"/>
    <col min="8449" max="8449" width="7.59765625" style="25" bestFit="1" customWidth="1"/>
    <col min="8450" max="8450" width="3" style="25" customWidth="1"/>
    <col min="8451" max="8451" width="11" style="25" bestFit="1" customWidth="1"/>
    <col min="8452" max="8452" width="1.3984375" style="25" customWidth="1"/>
    <col min="8453" max="8453" width="11" style="25" bestFit="1" customWidth="1"/>
    <col min="8454" max="8454" width="1.3984375" style="25" customWidth="1"/>
    <col min="8455" max="8455" width="11" style="25" bestFit="1" customWidth="1"/>
    <col min="8456" max="8456" width="1.3984375" style="25" customWidth="1"/>
    <col min="8457" max="8457" width="11" style="25" bestFit="1" customWidth="1"/>
    <col min="8458" max="8703" width="9" style="25"/>
    <col min="8704" max="8704" width="41.8984375" style="25" customWidth="1"/>
    <col min="8705" max="8705" width="7.59765625" style="25" bestFit="1" customWidth="1"/>
    <col min="8706" max="8706" width="3" style="25" customWidth="1"/>
    <col min="8707" max="8707" width="11" style="25" bestFit="1" customWidth="1"/>
    <col min="8708" max="8708" width="1.3984375" style="25" customWidth="1"/>
    <col min="8709" max="8709" width="11" style="25" bestFit="1" customWidth="1"/>
    <col min="8710" max="8710" width="1.3984375" style="25" customWidth="1"/>
    <col min="8711" max="8711" width="11" style="25" bestFit="1" customWidth="1"/>
    <col min="8712" max="8712" width="1.3984375" style="25" customWidth="1"/>
    <col min="8713" max="8713" width="11" style="25" bestFit="1" customWidth="1"/>
    <col min="8714" max="8959" width="9" style="25"/>
    <col min="8960" max="8960" width="41.8984375" style="25" customWidth="1"/>
    <col min="8961" max="8961" width="7.59765625" style="25" bestFit="1" customWidth="1"/>
    <col min="8962" max="8962" width="3" style="25" customWidth="1"/>
    <col min="8963" max="8963" width="11" style="25" bestFit="1" customWidth="1"/>
    <col min="8964" max="8964" width="1.3984375" style="25" customWidth="1"/>
    <col min="8965" max="8965" width="11" style="25" bestFit="1" customWidth="1"/>
    <col min="8966" max="8966" width="1.3984375" style="25" customWidth="1"/>
    <col min="8967" max="8967" width="11" style="25" bestFit="1" customWidth="1"/>
    <col min="8968" max="8968" width="1.3984375" style="25" customWidth="1"/>
    <col min="8969" max="8969" width="11" style="25" bestFit="1" customWidth="1"/>
    <col min="8970" max="9215" width="9" style="25"/>
    <col min="9216" max="9216" width="41.8984375" style="25" customWidth="1"/>
    <col min="9217" max="9217" width="7.59765625" style="25" bestFit="1" customWidth="1"/>
    <col min="9218" max="9218" width="3" style="25" customWidth="1"/>
    <col min="9219" max="9219" width="11" style="25" bestFit="1" customWidth="1"/>
    <col min="9220" max="9220" width="1.3984375" style="25" customWidth="1"/>
    <col min="9221" max="9221" width="11" style="25" bestFit="1" customWidth="1"/>
    <col min="9222" max="9222" width="1.3984375" style="25" customWidth="1"/>
    <col min="9223" max="9223" width="11" style="25" bestFit="1" customWidth="1"/>
    <col min="9224" max="9224" width="1.3984375" style="25" customWidth="1"/>
    <col min="9225" max="9225" width="11" style="25" bestFit="1" customWidth="1"/>
    <col min="9226" max="9471" width="9" style="25"/>
    <col min="9472" max="9472" width="41.8984375" style="25" customWidth="1"/>
    <col min="9473" max="9473" width="7.59765625" style="25" bestFit="1" customWidth="1"/>
    <col min="9474" max="9474" width="3" style="25" customWidth="1"/>
    <col min="9475" max="9475" width="11" style="25" bestFit="1" customWidth="1"/>
    <col min="9476" max="9476" width="1.3984375" style="25" customWidth="1"/>
    <col min="9477" max="9477" width="11" style="25" bestFit="1" customWidth="1"/>
    <col min="9478" max="9478" width="1.3984375" style="25" customWidth="1"/>
    <col min="9479" max="9479" width="11" style="25" bestFit="1" customWidth="1"/>
    <col min="9480" max="9480" width="1.3984375" style="25" customWidth="1"/>
    <col min="9481" max="9481" width="11" style="25" bestFit="1" customWidth="1"/>
    <col min="9482" max="9727" width="9" style="25"/>
    <col min="9728" max="9728" width="41.8984375" style="25" customWidth="1"/>
    <col min="9729" max="9729" width="7.59765625" style="25" bestFit="1" customWidth="1"/>
    <col min="9730" max="9730" width="3" style="25" customWidth="1"/>
    <col min="9731" max="9731" width="11" style="25" bestFit="1" customWidth="1"/>
    <col min="9732" max="9732" width="1.3984375" style="25" customWidth="1"/>
    <col min="9733" max="9733" width="11" style="25" bestFit="1" customWidth="1"/>
    <col min="9734" max="9734" width="1.3984375" style="25" customWidth="1"/>
    <col min="9735" max="9735" width="11" style="25" bestFit="1" customWidth="1"/>
    <col min="9736" max="9736" width="1.3984375" style="25" customWidth="1"/>
    <col min="9737" max="9737" width="11" style="25" bestFit="1" customWidth="1"/>
    <col min="9738" max="9983" width="9" style="25"/>
    <col min="9984" max="9984" width="41.8984375" style="25" customWidth="1"/>
    <col min="9985" max="9985" width="7.59765625" style="25" bestFit="1" customWidth="1"/>
    <col min="9986" max="9986" width="3" style="25" customWidth="1"/>
    <col min="9987" max="9987" width="11" style="25" bestFit="1" customWidth="1"/>
    <col min="9988" max="9988" width="1.3984375" style="25" customWidth="1"/>
    <col min="9989" max="9989" width="11" style="25" bestFit="1" customWidth="1"/>
    <col min="9990" max="9990" width="1.3984375" style="25" customWidth="1"/>
    <col min="9991" max="9991" width="11" style="25" bestFit="1" customWidth="1"/>
    <col min="9992" max="9992" width="1.3984375" style="25" customWidth="1"/>
    <col min="9993" max="9993" width="11" style="25" bestFit="1" customWidth="1"/>
    <col min="9994" max="10239" width="9" style="25"/>
    <col min="10240" max="10240" width="41.8984375" style="25" customWidth="1"/>
    <col min="10241" max="10241" width="7.59765625" style="25" bestFit="1" customWidth="1"/>
    <col min="10242" max="10242" width="3" style="25" customWidth="1"/>
    <col min="10243" max="10243" width="11" style="25" bestFit="1" customWidth="1"/>
    <col min="10244" max="10244" width="1.3984375" style="25" customWidth="1"/>
    <col min="10245" max="10245" width="11" style="25" bestFit="1" customWidth="1"/>
    <col min="10246" max="10246" width="1.3984375" style="25" customWidth="1"/>
    <col min="10247" max="10247" width="11" style="25" bestFit="1" customWidth="1"/>
    <col min="10248" max="10248" width="1.3984375" style="25" customWidth="1"/>
    <col min="10249" max="10249" width="11" style="25" bestFit="1" customWidth="1"/>
    <col min="10250" max="10495" width="9" style="25"/>
    <col min="10496" max="10496" width="41.8984375" style="25" customWidth="1"/>
    <col min="10497" max="10497" width="7.59765625" style="25" bestFit="1" customWidth="1"/>
    <col min="10498" max="10498" width="3" style="25" customWidth="1"/>
    <col min="10499" max="10499" width="11" style="25" bestFit="1" customWidth="1"/>
    <col min="10500" max="10500" width="1.3984375" style="25" customWidth="1"/>
    <col min="10501" max="10501" width="11" style="25" bestFit="1" customWidth="1"/>
    <col min="10502" max="10502" width="1.3984375" style="25" customWidth="1"/>
    <col min="10503" max="10503" width="11" style="25" bestFit="1" customWidth="1"/>
    <col min="10504" max="10504" width="1.3984375" style="25" customWidth="1"/>
    <col min="10505" max="10505" width="11" style="25" bestFit="1" customWidth="1"/>
    <col min="10506" max="10751" width="9" style="25"/>
    <col min="10752" max="10752" width="41.8984375" style="25" customWidth="1"/>
    <col min="10753" max="10753" width="7.59765625" style="25" bestFit="1" customWidth="1"/>
    <col min="10754" max="10754" width="3" style="25" customWidth="1"/>
    <col min="10755" max="10755" width="11" style="25" bestFit="1" customWidth="1"/>
    <col min="10756" max="10756" width="1.3984375" style="25" customWidth="1"/>
    <col min="10757" max="10757" width="11" style="25" bestFit="1" customWidth="1"/>
    <col min="10758" max="10758" width="1.3984375" style="25" customWidth="1"/>
    <col min="10759" max="10759" width="11" style="25" bestFit="1" customWidth="1"/>
    <col min="10760" max="10760" width="1.3984375" style="25" customWidth="1"/>
    <col min="10761" max="10761" width="11" style="25" bestFit="1" customWidth="1"/>
    <col min="10762" max="11007" width="9" style="25"/>
    <col min="11008" max="11008" width="41.8984375" style="25" customWidth="1"/>
    <col min="11009" max="11009" width="7.59765625" style="25" bestFit="1" customWidth="1"/>
    <col min="11010" max="11010" width="3" style="25" customWidth="1"/>
    <col min="11011" max="11011" width="11" style="25" bestFit="1" customWidth="1"/>
    <col min="11012" max="11012" width="1.3984375" style="25" customWidth="1"/>
    <col min="11013" max="11013" width="11" style="25" bestFit="1" customWidth="1"/>
    <col min="11014" max="11014" width="1.3984375" style="25" customWidth="1"/>
    <col min="11015" max="11015" width="11" style="25" bestFit="1" customWidth="1"/>
    <col min="11016" max="11016" width="1.3984375" style="25" customWidth="1"/>
    <col min="11017" max="11017" width="11" style="25" bestFit="1" customWidth="1"/>
    <col min="11018" max="11263" width="9" style="25"/>
    <col min="11264" max="11264" width="41.8984375" style="25" customWidth="1"/>
    <col min="11265" max="11265" width="7.59765625" style="25" bestFit="1" customWidth="1"/>
    <col min="11266" max="11266" width="3" style="25" customWidth="1"/>
    <col min="11267" max="11267" width="11" style="25" bestFit="1" customWidth="1"/>
    <col min="11268" max="11268" width="1.3984375" style="25" customWidth="1"/>
    <col min="11269" max="11269" width="11" style="25" bestFit="1" customWidth="1"/>
    <col min="11270" max="11270" width="1.3984375" style="25" customWidth="1"/>
    <col min="11271" max="11271" width="11" style="25" bestFit="1" customWidth="1"/>
    <col min="11272" max="11272" width="1.3984375" style="25" customWidth="1"/>
    <col min="11273" max="11273" width="11" style="25" bestFit="1" customWidth="1"/>
    <col min="11274" max="11519" width="9" style="25"/>
    <col min="11520" max="11520" width="41.8984375" style="25" customWidth="1"/>
    <col min="11521" max="11521" width="7.59765625" style="25" bestFit="1" customWidth="1"/>
    <col min="11522" max="11522" width="3" style="25" customWidth="1"/>
    <col min="11523" max="11523" width="11" style="25" bestFit="1" customWidth="1"/>
    <col min="11524" max="11524" width="1.3984375" style="25" customWidth="1"/>
    <col min="11525" max="11525" width="11" style="25" bestFit="1" customWidth="1"/>
    <col min="11526" max="11526" width="1.3984375" style="25" customWidth="1"/>
    <col min="11527" max="11527" width="11" style="25" bestFit="1" customWidth="1"/>
    <col min="11528" max="11528" width="1.3984375" style="25" customWidth="1"/>
    <col min="11529" max="11529" width="11" style="25" bestFit="1" customWidth="1"/>
    <col min="11530" max="11775" width="9" style="25"/>
    <col min="11776" max="11776" width="41.8984375" style="25" customWidth="1"/>
    <col min="11777" max="11777" width="7.59765625" style="25" bestFit="1" customWidth="1"/>
    <col min="11778" max="11778" width="3" style="25" customWidth="1"/>
    <col min="11779" max="11779" width="11" style="25" bestFit="1" customWidth="1"/>
    <col min="11780" max="11780" width="1.3984375" style="25" customWidth="1"/>
    <col min="11781" max="11781" width="11" style="25" bestFit="1" customWidth="1"/>
    <col min="11782" max="11782" width="1.3984375" style="25" customWidth="1"/>
    <col min="11783" max="11783" width="11" style="25" bestFit="1" customWidth="1"/>
    <col min="11784" max="11784" width="1.3984375" style="25" customWidth="1"/>
    <col min="11785" max="11785" width="11" style="25" bestFit="1" customWidth="1"/>
    <col min="11786" max="12031" width="9" style="25"/>
    <col min="12032" max="12032" width="41.8984375" style="25" customWidth="1"/>
    <col min="12033" max="12033" width="7.59765625" style="25" bestFit="1" customWidth="1"/>
    <col min="12034" max="12034" width="3" style="25" customWidth="1"/>
    <col min="12035" max="12035" width="11" style="25" bestFit="1" customWidth="1"/>
    <col min="12036" max="12036" width="1.3984375" style="25" customWidth="1"/>
    <col min="12037" max="12037" width="11" style="25" bestFit="1" customWidth="1"/>
    <col min="12038" max="12038" width="1.3984375" style="25" customWidth="1"/>
    <col min="12039" max="12039" width="11" style="25" bestFit="1" customWidth="1"/>
    <col min="12040" max="12040" width="1.3984375" style="25" customWidth="1"/>
    <col min="12041" max="12041" width="11" style="25" bestFit="1" customWidth="1"/>
    <col min="12042" max="12287" width="9" style="25"/>
    <col min="12288" max="12288" width="41.8984375" style="25" customWidth="1"/>
    <col min="12289" max="12289" width="7.59765625" style="25" bestFit="1" customWidth="1"/>
    <col min="12290" max="12290" width="3" style="25" customWidth="1"/>
    <col min="12291" max="12291" width="11" style="25" bestFit="1" customWidth="1"/>
    <col min="12292" max="12292" width="1.3984375" style="25" customWidth="1"/>
    <col min="12293" max="12293" width="11" style="25" bestFit="1" customWidth="1"/>
    <col min="12294" max="12294" width="1.3984375" style="25" customWidth="1"/>
    <col min="12295" max="12295" width="11" style="25" bestFit="1" customWidth="1"/>
    <col min="12296" max="12296" width="1.3984375" style="25" customWidth="1"/>
    <col min="12297" max="12297" width="11" style="25" bestFit="1" customWidth="1"/>
    <col min="12298" max="12543" width="9" style="25"/>
    <col min="12544" max="12544" width="41.8984375" style="25" customWidth="1"/>
    <col min="12545" max="12545" width="7.59765625" style="25" bestFit="1" customWidth="1"/>
    <col min="12546" max="12546" width="3" style="25" customWidth="1"/>
    <col min="12547" max="12547" width="11" style="25" bestFit="1" customWidth="1"/>
    <col min="12548" max="12548" width="1.3984375" style="25" customWidth="1"/>
    <col min="12549" max="12549" width="11" style="25" bestFit="1" customWidth="1"/>
    <col min="12550" max="12550" width="1.3984375" style="25" customWidth="1"/>
    <col min="12551" max="12551" width="11" style="25" bestFit="1" customWidth="1"/>
    <col min="12552" max="12552" width="1.3984375" style="25" customWidth="1"/>
    <col min="12553" max="12553" width="11" style="25" bestFit="1" customWidth="1"/>
    <col min="12554" max="12799" width="9" style="25"/>
    <col min="12800" max="12800" width="41.8984375" style="25" customWidth="1"/>
    <col min="12801" max="12801" width="7.59765625" style="25" bestFit="1" customWidth="1"/>
    <col min="12802" max="12802" width="3" style="25" customWidth="1"/>
    <col min="12803" max="12803" width="11" style="25" bestFit="1" customWidth="1"/>
    <col min="12804" max="12804" width="1.3984375" style="25" customWidth="1"/>
    <col min="12805" max="12805" width="11" style="25" bestFit="1" customWidth="1"/>
    <col min="12806" max="12806" width="1.3984375" style="25" customWidth="1"/>
    <col min="12807" max="12807" width="11" style="25" bestFit="1" customWidth="1"/>
    <col min="12808" max="12808" width="1.3984375" style="25" customWidth="1"/>
    <col min="12809" max="12809" width="11" style="25" bestFit="1" customWidth="1"/>
    <col min="12810" max="13055" width="9" style="25"/>
    <col min="13056" max="13056" width="41.8984375" style="25" customWidth="1"/>
    <col min="13057" max="13057" width="7.59765625" style="25" bestFit="1" customWidth="1"/>
    <col min="13058" max="13058" width="3" style="25" customWidth="1"/>
    <col min="13059" max="13059" width="11" style="25" bestFit="1" customWidth="1"/>
    <col min="13060" max="13060" width="1.3984375" style="25" customWidth="1"/>
    <col min="13061" max="13061" width="11" style="25" bestFit="1" customWidth="1"/>
    <col min="13062" max="13062" width="1.3984375" style="25" customWidth="1"/>
    <col min="13063" max="13063" width="11" style="25" bestFit="1" customWidth="1"/>
    <col min="13064" max="13064" width="1.3984375" style="25" customWidth="1"/>
    <col min="13065" max="13065" width="11" style="25" bestFit="1" customWidth="1"/>
    <col min="13066" max="13311" width="9" style="25"/>
    <col min="13312" max="13312" width="41.8984375" style="25" customWidth="1"/>
    <col min="13313" max="13313" width="7.59765625" style="25" bestFit="1" customWidth="1"/>
    <col min="13314" max="13314" width="3" style="25" customWidth="1"/>
    <col min="13315" max="13315" width="11" style="25" bestFit="1" customWidth="1"/>
    <col min="13316" max="13316" width="1.3984375" style="25" customWidth="1"/>
    <col min="13317" max="13317" width="11" style="25" bestFit="1" customWidth="1"/>
    <col min="13318" max="13318" width="1.3984375" style="25" customWidth="1"/>
    <col min="13319" max="13319" width="11" style="25" bestFit="1" customWidth="1"/>
    <col min="13320" max="13320" width="1.3984375" style="25" customWidth="1"/>
    <col min="13321" max="13321" width="11" style="25" bestFit="1" customWidth="1"/>
    <col min="13322" max="13567" width="9" style="25"/>
    <col min="13568" max="13568" width="41.8984375" style="25" customWidth="1"/>
    <col min="13569" max="13569" width="7.59765625" style="25" bestFit="1" customWidth="1"/>
    <col min="13570" max="13570" width="3" style="25" customWidth="1"/>
    <col min="13571" max="13571" width="11" style="25" bestFit="1" customWidth="1"/>
    <col min="13572" max="13572" width="1.3984375" style="25" customWidth="1"/>
    <col min="13573" max="13573" width="11" style="25" bestFit="1" customWidth="1"/>
    <col min="13574" max="13574" width="1.3984375" style="25" customWidth="1"/>
    <col min="13575" max="13575" width="11" style="25" bestFit="1" customWidth="1"/>
    <col min="13576" max="13576" width="1.3984375" style="25" customWidth="1"/>
    <col min="13577" max="13577" width="11" style="25" bestFit="1" customWidth="1"/>
    <col min="13578" max="13823" width="9" style="25"/>
    <col min="13824" max="13824" width="41.8984375" style="25" customWidth="1"/>
    <col min="13825" max="13825" width="7.59765625" style="25" bestFit="1" customWidth="1"/>
    <col min="13826" max="13826" width="3" style="25" customWidth="1"/>
    <col min="13827" max="13827" width="11" style="25" bestFit="1" customWidth="1"/>
    <col min="13828" max="13828" width="1.3984375" style="25" customWidth="1"/>
    <col min="13829" max="13829" width="11" style="25" bestFit="1" customWidth="1"/>
    <col min="13830" max="13830" width="1.3984375" style="25" customWidth="1"/>
    <col min="13831" max="13831" width="11" style="25" bestFit="1" customWidth="1"/>
    <col min="13832" max="13832" width="1.3984375" style="25" customWidth="1"/>
    <col min="13833" max="13833" width="11" style="25" bestFit="1" customWidth="1"/>
    <col min="13834" max="14079" width="9" style="25"/>
    <col min="14080" max="14080" width="41.8984375" style="25" customWidth="1"/>
    <col min="14081" max="14081" width="7.59765625" style="25" bestFit="1" customWidth="1"/>
    <col min="14082" max="14082" width="3" style="25" customWidth="1"/>
    <col min="14083" max="14083" width="11" style="25" bestFit="1" customWidth="1"/>
    <col min="14084" max="14084" width="1.3984375" style="25" customWidth="1"/>
    <col min="14085" max="14085" width="11" style="25" bestFit="1" customWidth="1"/>
    <col min="14086" max="14086" width="1.3984375" style="25" customWidth="1"/>
    <col min="14087" max="14087" width="11" style="25" bestFit="1" customWidth="1"/>
    <col min="14088" max="14088" width="1.3984375" style="25" customWidth="1"/>
    <col min="14089" max="14089" width="11" style="25" bestFit="1" customWidth="1"/>
    <col min="14090" max="14335" width="9" style="25"/>
    <col min="14336" max="14336" width="41.8984375" style="25" customWidth="1"/>
    <col min="14337" max="14337" width="7.59765625" style="25" bestFit="1" customWidth="1"/>
    <col min="14338" max="14338" width="3" style="25" customWidth="1"/>
    <col min="14339" max="14339" width="11" style="25" bestFit="1" customWidth="1"/>
    <col min="14340" max="14340" width="1.3984375" style="25" customWidth="1"/>
    <col min="14341" max="14341" width="11" style="25" bestFit="1" customWidth="1"/>
    <col min="14342" max="14342" width="1.3984375" style="25" customWidth="1"/>
    <col min="14343" max="14343" width="11" style="25" bestFit="1" customWidth="1"/>
    <col min="14344" max="14344" width="1.3984375" style="25" customWidth="1"/>
    <col min="14345" max="14345" width="11" style="25" bestFit="1" customWidth="1"/>
    <col min="14346" max="14591" width="9" style="25"/>
    <col min="14592" max="14592" width="41.8984375" style="25" customWidth="1"/>
    <col min="14593" max="14593" width="7.59765625" style="25" bestFit="1" customWidth="1"/>
    <col min="14594" max="14594" width="3" style="25" customWidth="1"/>
    <col min="14595" max="14595" width="11" style="25" bestFit="1" customWidth="1"/>
    <col min="14596" max="14596" width="1.3984375" style="25" customWidth="1"/>
    <col min="14597" max="14597" width="11" style="25" bestFit="1" customWidth="1"/>
    <col min="14598" max="14598" width="1.3984375" style="25" customWidth="1"/>
    <col min="14599" max="14599" width="11" style="25" bestFit="1" customWidth="1"/>
    <col min="14600" max="14600" width="1.3984375" style="25" customWidth="1"/>
    <col min="14601" max="14601" width="11" style="25" bestFit="1" customWidth="1"/>
    <col min="14602" max="14847" width="9" style="25"/>
    <col min="14848" max="14848" width="41.8984375" style="25" customWidth="1"/>
    <col min="14849" max="14849" width="7.59765625" style="25" bestFit="1" customWidth="1"/>
    <col min="14850" max="14850" width="3" style="25" customWidth="1"/>
    <col min="14851" max="14851" width="11" style="25" bestFit="1" customWidth="1"/>
    <col min="14852" max="14852" width="1.3984375" style="25" customWidth="1"/>
    <col min="14853" max="14853" width="11" style="25" bestFit="1" customWidth="1"/>
    <col min="14854" max="14854" width="1.3984375" style="25" customWidth="1"/>
    <col min="14855" max="14855" width="11" style="25" bestFit="1" customWidth="1"/>
    <col min="14856" max="14856" width="1.3984375" style="25" customWidth="1"/>
    <col min="14857" max="14857" width="11" style="25" bestFit="1" customWidth="1"/>
    <col min="14858" max="15103" width="9" style="25"/>
    <col min="15104" max="15104" width="41.8984375" style="25" customWidth="1"/>
    <col min="15105" max="15105" width="7.59765625" style="25" bestFit="1" customWidth="1"/>
    <col min="15106" max="15106" width="3" style="25" customWidth="1"/>
    <col min="15107" max="15107" width="11" style="25" bestFit="1" customWidth="1"/>
    <col min="15108" max="15108" width="1.3984375" style="25" customWidth="1"/>
    <col min="15109" max="15109" width="11" style="25" bestFit="1" customWidth="1"/>
    <col min="15110" max="15110" width="1.3984375" style="25" customWidth="1"/>
    <col min="15111" max="15111" width="11" style="25" bestFit="1" customWidth="1"/>
    <col min="15112" max="15112" width="1.3984375" style="25" customWidth="1"/>
    <col min="15113" max="15113" width="11" style="25" bestFit="1" customWidth="1"/>
    <col min="15114" max="15359" width="9" style="25"/>
    <col min="15360" max="15360" width="41.8984375" style="25" customWidth="1"/>
    <col min="15361" max="15361" width="7.59765625" style="25" bestFit="1" customWidth="1"/>
    <col min="15362" max="15362" width="3" style="25" customWidth="1"/>
    <col min="15363" max="15363" width="11" style="25" bestFit="1" customWidth="1"/>
    <col min="15364" max="15364" width="1.3984375" style="25" customWidth="1"/>
    <col min="15365" max="15365" width="11" style="25" bestFit="1" customWidth="1"/>
    <col min="15366" max="15366" width="1.3984375" style="25" customWidth="1"/>
    <col min="15367" max="15367" width="11" style="25" bestFit="1" customWidth="1"/>
    <col min="15368" max="15368" width="1.3984375" style="25" customWidth="1"/>
    <col min="15369" max="15369" width="11" style="25" bestFit="1" customWidth="1"/>
    <col min="15370" max="15615" width="9" style="25"/>
    <col min="15616" max="15616" width="41.8984375" style="25" customWidth="1"/>
    <col min="15617" max="15617" width="7.59765625" style="25" bestFit="1" customWidth="1"/>
    <col min="15618" max="15618" width="3" style="25" customWidth="1"/>
    <col min="15619" max="15619" width="11" style="25" bestFit="1" customWidth="1"/>
    <col min="15620" max="15620" width="1.3984375" style="25" customWidth="1"/>
    <col min="15621" max="15621" width="11" style="25" bestFit="1" customWidth="1"/>
    <col min="15622" max="15622" width="1.3984375" style="25" customWidth="1"/>
    <col min="15623" max="15623" width="11" style="25" bestFit="1" customWidth="1"/>
    <col min="15624" max="15624" width="1.3984375" style="25" customWidth="1"/>
    <col min="15625" max="15625" width="11" style="25" bestFit="1" customWidth="1"/>
    <col min="15626" max="15871" width="9" style="25"/>
    <col min="15872" max="15872" width="41.8984375" style="25" customWidth="1"/>
    <col min="15873" max="15873" width="7.59765625" style="25" bestFit="1" customWidth="1"/>
    <col min="15874" max="15874" width="3" style="25" customWidth="1"/>
    <col min="15875" max="15875" width="11" style="25" bestFit="1" customWidth="1"/>
    <col min="15876" max="15876" width="1.3984375" style="25" customWidth="1"/>
    <col min="15877" max="15877" width="11" style="25" bestFit="1" customWidth="1"/>
    <col min="15878" max="15878" width="1.3984375" style="25" customWidth="1"/>
    <col min="15879" max="15879" width="11" style="25" bestFit="1" customWidth="1"/>
    <col min="15880" max="15880" width="1.3984375" style="25" customWidth="1"/>
    <col min="15881" max="15881" width="11" style="25" bestFit="1" customWidth="1"/>
    <col min="15882" max="16127" width="9" style="25"/>
    <col min="16128" max="16128" width="41.8984375" style="25" customWidth="1"/>
    <col min="16129" max="16129" width="7.59765625" style="25" bestFit="1" customWidth="1"/>
    <col min="16130" max="16130" width="3" style="25" customWidth="1"/>
    <col min="16131" max="16131" width="11" style="25" bestFit="1" customWidth="1"/>
    <col min="16132" max="16132" width="1.3984375" style="25" customWidth="1"/>
    <col min="16133" max="16133" width="11" style="25" bestFit="1" customWidth="1"/>
    <col min="16134" max="16134" width="1.3984375" style="25" customWidth="1"/>
    <col min="16135" max="16135" width="11" style="25" bestFit="1" customWidth="1"/>
    <col min="16136" max="16136" width="1.3984375" style="25" customWidth="1"/>
    <col min="16137" max="16137" width="11" style="25" bestFit="1" customWidth="1"/>
    <col min="16138" max="16384" width="9" style="25"/>
  </cols>
  <sheetData>
    <row r="1" spans="1:9" s="12" customFormat="1" ht="18" customHeight="1" x14ac:dyDescent="0.75">
      <c r="A1" s="195" t="s">
        <v>98</v>
      </c>
      <c r="B1" s="195"/>
      <c r="C1" s="195"/>
      <c r="D1" s="195"/>
      <c r="E1" s="195"/>
      <c r="F1" s="195"/>
      <c r="G1" s="195"/>
      <c r="H1" s="195"/>
      <c r="I1" s="195"/>
    </row>
    <row r="2" spans="1:9" s="12" customFormat="1" ht="18" customHeight="1" x14ac:dyDescent="0.75">
      <c r="A2" s="195" t="s">
        <v>69</v>
      </c>
      <c r="B2" s="195"/>
      <c r="C2" s="195"/>
      <c r="D2" s="195"/>
      <c r="E2" s="195"/>
      <c r="F2" s="195"/>
      <c r="G2" s="195"/>
      <c r="H2" s="195"/>
      <c r="I2" s="195"/>
    </row>
    <row r="3" spans="1:9" s="12" customFormat="1" ht="18" customHeight="1" x14ac:dyDescent="0.75">
      <c r="A3" s="197" t="s">
        <v>203</v>
      </c>
      <c r="B3" s="195"/>
      <c r="C3" s="195"/>
      <c r="D3" s="195"/>
      <c r="E3" s="195"/>
      <c r="F3" s="195"/>
      <c r="G3" s="195"/>
      <c r="H3" s="195"/>
      <c r="I3" s="195"/>
    </row>
    <row r="4" spans="1:9" s="12" customFormat="1" ht="18" customHeight="1" x14ac:dyDescent="0.75">
      <c r="A4" s="197" t="s">
        <v>177</v>
      </c>
      <c r="B4" s="195"/>
      <c r="C4" s="195"/>
      <c r="D4" s="195"/>
      <c r="E4" s="195"/>
      <c r="F4" s="195"/>
      <c r="G4" s="195"/>
      <c r="H4" s="195"/>
      <c r="I4" s="195"/>
    </row>
    <row r="5" spans="1:9" s="12" customFormat="1" ht="18" customHeight="1" x14ac:dyDescent="0.75">
      <c r="A5" s="196" t="s">
        <v>137</v>
      </c>
      <c r="B5" s="196"/>
      <c r="C5" s="196"/>
      <c r="D5" s="196"/>
      <c r="E5" s="196"/>
      <c r="F5" s="196"/>
      <c r="G5" s="196"/>
      <c r="H5" s="196"/>
      <c r="I5" s="196"/>
    </row>
    <row r="6" spans="1:9" ht="6" customHeight="1" x14ac:dyDescent="0.75">
      <c r="C6" s="140"/>
      <c r="G6" s="140"/>
    </row>
    <row r="7" spans="1:9" ht="18" customHeight="1" x14ac:dyDescent="0.75">
      <c r="B7" s="19" t="s">
        <v>94</v>
      </c>
      <c r="C7" s="195" t="s">
        <v>5</v>
      </c>
      <c r="D7" s="195"/>
      <c r="E7" s="195"/>
      <c r="F7" s="12"/>
      <c r="G7" s="195" t="s">
        <v>36</v>
      </c>
      <c r="H7" s="195"/>
      <c r="I7" s="195"/>
    </row>
    <row r="8" spans="1:9" ht="18" customHeight="1" x14ac:dyDescent="0.75">
      <c r="B8" s="94"/>
      <c r="C8" s="195" t="s">
        <v>52</v>
      </c>
      <c r="D8" s="195"/>
      <c r="E8" s="195"/>
      <c r="F8" s="12"/>
      <c r="G8" s="195" t="s">
        <v>52</v>
      </c>
      <c r="H8" s="195"/>
      <c r="I8" s="195"/>
    </row>
    <row r="9" spans="1:9" ht="18" customHeight="1" x14ac:dyDescent="0.75">
      <c r="C9" s="19">
        <v>2026</v>
      </c>
      <c r="D9" s="19"/>
      <c r="E9" s="19">
        <v>2025</v>
      </c>
      <c r="G9" s="19">
        <v>2026</v>
      </c>
      <c r="H9" s="19"/>
      <c r="I9" s="19">
        <v>2025</v>
      </c>
    </row>
    <row r="10" spans="1:9" ht="18" customHeight="1" x14ac:dyDescent="0.75">
      <c r="A10" s="182"/>
      <c r="B10" s="182"/>
      <c r="C10" s="19"/>
      <c r="D10" s="19"/>
      <c r="E10" s="19"/>
      <c r="F10" s="19"/>
      <c r="G10" s="19"/>
      <c r="H10" s="19"/>
      <c r="I10" s="19"/>
    </row>
    <row r="11" spans="1:9" ht="18" customHeight="1" x14ac:dyDescent="0.75">
      <c r="A11" s="182" t="s">
        <v>158</v>
      </c>
      <c r="B11" s="45">
        <v>18</v>
      </c>
      <c r="C11" s="142">
        <v>675705</v>
      </c>
      <c r="D11" s="142"/>
      <c r="E11" s="142">
        <v>726400</v>
      </c>
      <c r="F11" s="142"/>
      <c r="G11" s="142">
        <v>715452</v>
      </c>
      <c r="H11" s="142"/>
      <c r="I11" s="142">
        <v>790843</v>
      </c>
    </row>
    <row r="12" spans="1:9" ht="18" customHeight="1" x14ac:dyDescent="0.75">
      <c r="A12" s="182" t="s">
        <v>178</v>
      </c>
      <c r="B12" s="45">
        <v>19</v>
      </c>
      <c r="C12" s="143">
        <v>-426670</v>
      </c>
      <c r="D12" s="142"/>
      <c r="E12" s="143">
        <v>-508910</v>
      </c>
      <c r="F12" s="142"/>
      <c r="G12" s="143">
        <v>-481244</v>
      </c>
      <c r="H12" s="142"/>
      <c r="I12" s="143">
        <v>-586819</v>
      </c>
    </row>
    <row r="13" spans="1:9" ht="18" customHeight="1" x14ac:dyDescent="0.75">
      <c r="A13" s="25" t="s">
        <v>141</v>
      </c>
      <c r="C13" s="142">
        <f>SUM(C11:C12)</f>
        <v>249035</v>
      </c>
      <c r="D13" s="142"/>
      <c r="E13" s="142">
        <f>SUM(E11:E12)</f>
        <v>217490</v>
      </c>
      <c r="F13" s="142"/>
      <c r="G13" s="142">
        <f>SUM(G11:G12)</f>
        <v>234208</v>
      </c>
      <c r="H13" s="142"/>
      <c r="I13" s="142">
        <f>SUM(I11:I12)</f>
        <v>204024</v>
      </c>
    </row>
    <row r="14" spans="1:9" ht="18" customHeight="1" x14ac:dyDescent="0.75">
      <c r="A14" s="25" t="s">
        <v>142</v>
      </c>
      <c r="C14" s="142">
        <v>9826</v>
      </c>
      <c r="D14" s="142"/>
      <c r="E14" s="142">
        <v>25278</v>
      </c>
      <c r="F14" s="142"/>
      <c r="G14" s="142">
        <v>9826</v>
      </c>
      <c r="H14" s="142"/>
      <c r="I14" s="142">
        <v>25278</v>
      </c>
    </row>
    <row r="15" spans="1:9" ht="18" customHeight="1" x14ac:dyDescent="0.75">
      <c r="A15" s="182" t="s">
        <v>45</v>
      </c>
      <c r="B15" s="45"/>
      <c r="C15" s="142">
        <v>18553</v>
      </c>
      <c r="D15" s="142"/>
      <c r="E15" s="142">
        <v>21121</v>
      </c>
      <c r="F15" s="142"/>
      <c r="G15" s="142">
        <v>17729</v>
      </c>
      <c r="H15" s="142"/>
      <c r="I15" s="142">
        <v>20593</v>
      </c>
    </row>
    <row r="16" spans="1:9" ht="18" customHeight="1" x14ac:dyDescent="0.75">
      <c r="A16" s="182" t="s">
        <v>174</v>
      </c>
      <c r="B16" s="182"/>
      <c r="C16" s="142">
        <v>-166821</v>
      </c>
      <c r="D16" s="142"/>
      <c r="E16" s="142">
        <v>-201959</v>
      </c>
      <c r="F16" s="142"/>
      <c r="G16" s="142">
        <v>-166414</v>
      </c>
      <c r="H16" s="142"/>
      <c r="I16" s="142">
        <v>-201423</v>
      </c>
    </row>
    <row r="17" spans="1:9" ht="18" customHeight="1" x14ac:dyDescent="0.75">
      <c r="A17" s="182" t="s">
        <v>38</v>
      </c>
      <c r="B17" s="182"/>
      <c r="C17" s="142">
        <v>-103383</v>
      </c>
      <c r="D17" s="142"/>
      <c r="E17" s="142">
        <v>-116696</v>
      </c>
      <c r="F17" s="142"/>
      <c r="G17" s="142">
        <v>-90677</v>
      </c>
      <c r="H17" s="142"/>
      <c r="I17" s="142">
        <v>-103249</v>
      </c>
    </row>
    <row r="18" spans="1:9" ht="18" customHeight="1" x14ac:dyDescent="0.75">
      <c r="A18" s="182" t="s">
        <v>39</v>
      </c>
      <c r="B18" s="45">
        <v>21</v>
      </c>
      <c r="C18" s="142">
        <v>-8696</v>
      </c>
      <c r="D18" s="142"/>
      <c r="E18" s="142">
        <v>-12276</v>
      </c>
      <c r="F18" s="142"/>
      <c r="G18" s="142">
        <v>-6299</v>
      </c>
      <c r="H18" s="142"/>
      <c r="I18" s="142">
        <v>-9516</v>
      </c>
    </row>
    <row r="19" spans="1:9" ht="18" customHeight="1" x14ac:dyDescent="0.75">
      <c r="A19" s="182" t="s">
        <v>210</v>
      </c>
      <c r="B19" s="45"/>
      <c r="C19" s="143">
        <v>-106</v>
      </c>
      <c r="D19" s="142"/>
      <c r="E19" s="155">
        <v>22</v>
      </c>
      <c r="F19" s="142"/>
      <c r="G19" s="161">
        <v>0</v>
      </c>
      <c r="H19" s="142"/>
      <c r="I19" s="161">
        <v>0</v>
      </c>
    </row>
    <row r="20" spans="1:9" ht="18" customHeight="1" x14ac:dyDescent="0.75">
      <c r="A20" s="25" t="s">
        <v>192</v>
      </c>
      <c r="B20" s="45"/>
      <c r="C20" s="142">
        <f>SUM(C13:C19)</f>
        <v>-1592</v>
      </c>
      <c r="D20" s="142"/>
      <c r="E20" s="142">
        <f>SUM(E13:E19)</f>
        <v>-67020</v>
      </c>
      <c r="F20" s="142"/>
      <c r="G20" s="142">
        <f>SUM(G13:G19)</f>
        <v>-1627</v>
      </c>
      <c r="H20" s="142"/>
      <c r="I20" s="142">
        <f>SUM(I13:I19)</f>
        <v>-64293</v>
      </c>
    </row>
    <row r="21" spans="1:9" ht="18" customHeight="1" x14ac:dyDescent="0.75">
      <c r="A21" s="182" t="s">
        <v>176</v>
      </c>
      <c r="B21" s="182"/>
      <c r="C21" s="142">
        <v>-479</v>
      </c>
      <c r="D21" s="142"/>
      <c r="E21" s="142">
        <v>-646</v>
      </c>
      <c r="F21" s="142"/>
      <c r="G21" s="142">
        <v>-184</v>
      </c>
      <c r="H21" s="142"/>
      <c r="I21" s="142">
        <v>-274</v>
      </c>
    </row>
    <row r="22" spans="1:9" ht="18" customHeight="1" x14ac:dyDescent="0.75">
      <c r="A22" s="182" t="s">
        <v>180</v>
      </c>
      <c r="B22" s="45">
        <v>12</v>
      </c>
      <c r="C22" s="143">
        <v>-2363</v>
      </c>
      <c r="D22" s="142"/>
      <c r="E22" s="143">
        <v>22</v>
      </c>
      <c r="F22" s="142"/>
      <c r="G22" s="161">
        <v>0</v>
      </c>
      <c r="H22" s="142"/>
      <c r="I22" s="161">
        <v>0</v>
      </c>
    </row>
    <row r="23" spans="1:9" ht="18" customHeight="1" x14ac:dyDescent="0.75">
      <c r="A23" s="25" t="s">
        <v>193</v>
      </c>
      <c r="B23" s="45"/>
      <c r="C23" s="142">
        <f>SUM(C20:C22)</f>
        <v>-4434</v>
      </c>
      <c r="D23" s="142"/>
      <c r="E23" s="142">
        <f>SUM(E20:E22)</f>
        <v>-67644</v>
      </c>
      <c r="F23" s="142"/>
      <c r="G23" s="142">
        <f>SUM(G20:G22)</f>
        <v>-1811</v>
      </c>
      <c r="H23" s="142"/>
      <c r="I23" s="142">
        <f>SUM(I20:I22)</f>
        <v>-64567</v>
      </c>
    </row>
    <row r="24" spans="1:9" ht="18" customHeight="1" x14ac:dyDescent="0.75">
      <c r="A24" s="182" t="s">
        <v>184</v>
      </c>
      <c r="B24" s="45">
        <v>20</v>
      </c>
      <c r="C24" s="143">
        <v>1564</v>
      </c>
      <c r="D24" s="142"/>
      <c r="E24" s="142">
        <v>12373</v>
      </c>
      <c r="F24" s="142"/>
      <c r="G24" s="143">
        <v>2144</v>
      </c>
      <c r="H24" s="142"/>
      <c r="I24" s="142">
        <v>11851</v>
      </c>
    </row>
    <row r="25" spans="1:9" ht="18" customHeight="1" thickBot="1" x14ac:dyDescent="0.8">
      <c r="A25" s="13" t="s">
        <v>211</v>
      </c>
      <c r="B25" s="45"/>
      <c r="C25" s="144">
        <f>SUM(C23:C24)</f>
        <v>-2870</v>
      </c>
      <c r="D25" s="142"/>
      <c r="E25" s="144">
        <f>SUM(E23:E24)</f>
        <v>-55271</v>
      </c>
      <c r="F25" s="142"/>
      <c r="G25" s="144">
        <f>SUM(G23:G24)</f>
        <v>333</v>
      </c>
      <c r="H25" s="142"/>
      <c r="I25" s="144">
        <f>SUM(I23:I24)</f>
        <v>-52716</v>
      </c>
    </row>
    <row r="26" spans="1:9" ht="18" customHeight="1" thickTop="1" x14ac:dyDescent="0.75">
      <c r="A26" s="26"/>
      <c r="B26" s="45"/>
      <c r="C26" s="142"/>
      <c r="D26" s="142"/>
      <c r="E26" s="142"/>
      <c r="F26" s="142"/>
      <c r="G26" s="142"/>
      <c r="H26" s="142"/>
      <c r="I26" s="142"/>
    </row>
    <row r="27" spans="1:9" ht="18" customHeight="1" x14ac:dyDescent="0.75">
      <c r="A27" s="13" t="s">
        <v>194</v>
      </c>
      <c r="B27" s="45"/>
      <c r="C27" s="51"/>
      <c r="D27" s="51"/>
      <c r="E27" s="51"/>
      <c r="F27" s="51"/>
      <c r="G27" s="51"/>
      <c r="H27" s="51"/>
      <c r="I27" s="51"/>
    </row>
    <row r="28" spans="1:9" ht="18" customHeight="1" x14ac:dyDescent="0.75">
      <c r="A28" s="20" t="s">
        <v>50</v>
      </c>
      <c r="B28" s="20"/>
      <c r="C28" s="142">
        <v>-2870</v>
      </c>
      <c r="D28" s="42"/>
      <c r="E28" s="142">
        <v>-55272</v>
      </c>
      <c r="F28" s="42"/>
      <c r="G28" s="52">
        <v>0</v>
      </c>
      <c r="H28" s="42"/>
      <c r="I28" s="52">
        <v>0</v>
      </c>
    </row>
    <row r="29" spans="1:9" ht="18" customHeight="1" x14ac:dyDescent="0.75">
      <c r="A29" s="20" t="s">
        <v>51</v>
      </c>
      <c r="B29" s="20"/>
      <c r="C29" s="161">
        <v>0</v>
      </c>
      <c r="D29" s="42"/>
      <c r="E29" s="142">
        <v>1</v>
      </c>
      <c r="F29" s="42"/>
      <c r="G29" s="161">
        <v>0</v>
      </c>
      <c r="H29" s="42"/>
      <c r="I29" s="161">
        <v>0</v>
      </c>
    </row>
    <row r="30" spans="1:9" ht="18" customHeight="1" thickBot="1" x14ac:dyDescent="0.8">
      <c r="A30" s="26"/>
      <c r="B30" s="26"/>
      <c r="C30" s="144">
        <f>C25</f>
        <v>-2870</v>
      </c>
      <c r="D30" s="42"/>
      <c r="E30" s="145">
        <f>E25</f>
        <v>-55271</v>
      </c>
      <c r="F30" s="42"/>
      <c r="G30" s="192">
        <v>0</v>
      </c>
      <c r="H30" s="42"/>
      <c r="I30" s="192">
        <v>0</v>
      </c>
    </row>
    <row r="31" spans="1:9" ht="18" customHeight="1" thickTop="1" x14ac:dyDescent="0.75">
      <c r="D31" s="42"/>
      <c r="E31" s="146"/>
      <c r="F31" s="42"/>
      <c r="H31" s="42"/>
      <c r="I31" s="146"/>
    </row>
    <row r="32" spans="1:9" ht="18" customHeight="1" x14ac:dyDescent="0.75">
      <c r="A32" s="13" t="s">
        <v>195</v>
      </c>
      <c r="B32" s="94" t="s">
        <v>4</v>
      </c>
      <c r="C32" s="148">
        <f>+C28/(C35)</f>
        <v>-2.3916666666666666E-2</v>
      </c>
      <c r="D32" s="149"/>
      <c r="E32" s="148">
        <f>+E28/(E35)</f>
        <v>-0.46060000000000001</v>
      </c>
      <c r="F32" s="149"/>
      <c r="G32" s="148">
        <f>+G25/(G35)</f>
        <v>2.7750000000000001E-3</v>
      </c>
      <c r="H32" s="149"/>
      <c r="I32" s="148">
        <f>+I25/(I35)</f>
        <v>-0.43930000000000002</v>
      </c>
    </row>
    <row r="33" spans="1:9" ht="18" customHeight="1" x14ac:dyDescent="0.75">
      <c r="A33" s="150"/>
      <c r="B33" s="62"/>
      <c r="C33" s="42"/>
      <c r="E33" s="42"/>
      <c r="I33" s="146"/>
    </row>
    <row r="34" spans="1:9" ht="18" customHeight="1" x14ac:dyDescent="0.75">
      <c r="A34" s="13" t="s">
        <v>159</v>
      </c>
      <c r="B34" s="94" t="s">
        <v>185</v>
      </c>
    </row>
    <row r="35" spans="1:9" ht="18" customHeight="1" x14ac:dyDescent="0.75">
      <c r="A35" s="147"/>
      <c r="B35" s="94" t="s">
        <v>15</v>
      </c>
      <c r="C35" s="142">
        <v>120000</v>
      </c>
      <c r="D35" s="142"/>
      <c r="E35" s="142">
        <v>120000</v>
      </c>
      <c r="F35" s="142"/>
      <c r="G35" s="142">
        <v>120000</v>
      </c>
      <c r="H35" s="142"/>
      <c r="I35" s="142">
        <v>120000</v>
      </c>
    </row>
    <row r="51" spans="1:1" ht="18" customHeight="1" x14ac:dyDescent="0.75">
      <c r="A51" s="25" t="s">
        <v>143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0.9" right="0.5" top="1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51"/>
  <sheetViews>
    <sheetView tabSelected="1" topLeftCell="A10" zoomScale="120" zoomScaleNormal="120" zoomScaleSheetLayoutView="100" workbookViewId="0">
      <selection activeCell="A24" sqref="A24"/>
    </sheetView>
  </sheetViews>
  <sheetFormatPr defaultColWidth="9" defaultRowHeight="18" customHeight="1" x14ac:dyDescent="0.75"/>
  <cols>
    <col min="1" max="1" width="57.09765625" style="97" customWidth="1"/>
    <col min="2" max="2" width="9.69921875" style="97" customWidth="1"/>
    <col min="3" max="3" width="9.8984375" style="106" customWidth="1"/>
    <col min="4" max="4" width="1.59765625" style="97" customWidth="1"/>
    <col min="5" max="5" width="9.8984375" style="97" customWidth="1"/>
    <col min="6" max="6" width="1.59765625" style="97" customWidth="1"/>
    <col min="7" max="7" width="9.8984375" style="106" customWidth="1"/>
    <col min="8" max="8" width="1.59765625" style="97" customWidth="1"/>
    <col min="9" max="9" width="9.8984375" style="97" customWidth="1"/>
    <col min="10" max="16384" width="9" style="97"/>
  </cols>
  <sheetData>
    <row r="1" spans="1:9" s="17" customFormat="1" ht="20.149999999999999" customHeight="1" x14ac:dyDescent="0.75">
      <c r="A1" s="195" t="s">
        <v>98</v>
      </c>
      <c r="B1" s="195"/>
      <c r="C1" s="195"/>
      <c r="D1" s="195"/>
      <c r="E1" s="195"/>
      <c r="F1" s="195"/>
      <c r="G1" s="195"/>
      <c r="H1" s="195"/>
      <c r="I1" s="195"/>
    </row>
    <row r="2" spans="1:9" s="17" customFormat="1" ht="20.149999999999999" customHeight="1" x14ac:dyDescent="0.75">
      <c r="A2" s="195" t="s">
        <v>84</v>
      </c>
      <c r="B2" s="195"/>
      <c r="C2" s="195"/>
      <c r="D2" s="195"/>
      <c r="E2" s="195"/>
      <c r="F2" s="195"/>
      <c r="G2" s="195"/>
      <c r="H2" s="195"/>
      <c r="I2" s="195"/>
    </row>
    <row r="3" spans="1:9" s="17" customFormat="1" ht="20.149999999999999" customHeight="1" x14ac:dyDescent="0.75">
      <c r="A3" s="199" t="s">
        <v>203</v>
      </c>
      <c r="B3" s="199"/>
      <c r="C3" s="199"/>
      <c r="D3" s="199"/>
      <c r="E3" s="199"/>
      <c r="F3" s="199"/>
      <c r="G3" s="199"/>
      <c r="H3" s="199"/>
      <c r="I3" s="199"/>
    </row>
    <row r="4" spans="1:9" s="17" customFormat="1" ht="20.149999999999999" customHeight="1" x14ac:dyDescent="0.75">
      <c r="A4" s="199" t="s">
        <v>140</v>
      </c>
      <c r="B4" s="199"/>
      <c r="C4" s="199"/>
      <c r="D4" s="199"/>
      <c r="E4" s="199"/>
      <c r="F4" s="199"/>
      <c r="G4" s="199"/>
      <c r="H4" s="199"/>
      <c r="I4" s="199"/>
    </row>
    <row r="5" spans="1:9" s="17" customFormat="1" ht="18" customHeight="1" x14ac:dyDescent="0.75">
      <c r="A5" s="196" t="s">
        <v>137</v>
      </c>
      <c r="B5" s="196"/>
      <c r="C5" s="196"/>
      <c r="D5" s="196"/>
      <c r="E5" s="196"/>
      <c r="F5" s="196"/>
      <c r="G5" s="196"/>
      <c r="H5" s="196"/>
      <c r="I5" s="196"/>
    </row>
    <row r="6" spans="1:9" s="1" customFormat="1" ht="5.25" customHeight="1" x14ac:dyDescent="0.75">
      <c r="B6" s="2"/>
      <c r="C6" s="4"/>
      <c r="E6" s="4"/>
      <c r="F6" s="3"/>
      <c r="G6" s="4"/>
    </row>
    <row r="7" spans="1:9" s="17" customFormat="1" ht="18" customHeight="1" x14ac:dyDescent="0.75">
      <c r="B7" s="94"/>
      <c r="C7" s="200" t="s">
        <v>5</v>
      </c>
      <c r="D7" s="200"/>
      <c r="E7" s="200"/>
      <c r="G7" s="200" t="s">
        <v>36</v>
      </c>
      <c r="H7" s="200"/>
      <c r="I7" s="200"/>
    </row>
    <row r="8" spans="1:9" s="17" customFormat="1" ht="18" customHeight="1" x14ac:dyDescent="0.75">
      <c r="B8" s="94"/>
      <c r="C8" s="198" t="s">
        <v>52</v>
      </c>
      <c r="D8" s="198"/>
      <c r="E8" s="198"/>
      <c r="G8" s="198" t="s">
        <v>52</v>
      </c>
      <c r="H8" s="198"/>
      <c r="I8" s="198"/>
    </row>
    <row r="9" spans="1:9" ht="18" customHeight="1" x14ac:dyDescent="0.75">
      <c r="C9" s="137">
        <v>2026</v>
      </c>
      <c r="D9" s="137"/>
      <c r="E9" s="137">
        <v>2025</v>
      </c>
      <c r="F9" s="137"/>
      <c r="G9" s="137">
        <v>2026</v>
      </c>
      <c r="H9" s="137"/>
      <c r="I9" s="137">
        <v>2025</v>
      </c>
    </row>
    <row r="10" spans="1:9" ht="18" customHeight="1" x14ac:dyDescent="0.75">
      <c r="C10" s="98"/>
      <c r="D10" s="98"/>
      <c r="E10" s="98"/>
      <c r="F10" s="98"/>
      <c r="G10" s="98"/>
      <c r="H10" s="98"/>
      <c r="I10" s="98"/>
    </row>
    <row r="11" spans="1:9" ht="18" customHeight="1" x14ac:dyDescent="0.75">
      <c r="A11" s="163" t="s">
        <v>189</v>
      </c>
      <c r="B11" s="184"/>
      <c r="C11" s="167">
        <f>'INCOME 3 M'!C25</f>
        <v>-2870</v>
      </c>
      <c r="D11" s="167"/>
      <c r="E11" s="167">
        <f>'INCOME 3 M'!E25</f>
        <v>-55271</v>
      </c>
      <c r="F11" s="167"/>
      <c r="G11" s="167">
        <f>'INCOME 3 M'!G25</f>
        <v>333</v>
      </c>
      <c r="H11" s="167"/>
      <c r="I11" s="167">
        <f>'INCOME 3 M'!I25</f>
        <v>-52716</v>
      </c>
    </row>
    <row r="12" spans="1:9" ht="18" customHeight="1" x14ac:dyDescent="0.75">
      <c r="A12" s="163" t="s">
        <v>53</v>
      </c>
      <c r="B12" s="184"/>
      <c r="C12" s="168"/>
      <c r="D12" s="168"/>
      <c r="E12" s="168"/>
      <c r="F12" s="168"/>
      <c r="G12" s="168"/>
      <c r="H12" s="168"/>
      <c r="I12" s="168"/>
    </row>
    <row r="13" spans="1:9" ht="18" customHeight="1" x14ac:dyDescent="0.75">
      <c r="A13" s="164" t="s">
        <v>151</v>
      </c>
      <c r="B13" s="184"/>
      <c r="C13" s="168"/>
      <c r="D13" s="168"/>
      <c r="E13" s="168"/>
      <c r="F13" s="168"/>
      <c r="G13" s="168"/>
      <c r="H13" s="168"/>
      <c r="I13" s="168"/>
    </row>
    <row r="14" spans="1:9" ht="18" customHeight="1" x14ac:dyDescent="0.75">
      <c r="A14" s="21" t="s">
        <v>85</v>
      </c>
      <c r="B14" s="184"/>
      <c r="C14" s="167">
        <v>1</v>
      </c>
      <c r="D14" s="42"/>
      <c r="E14" s="167">
        <v>-28</v>
      </c>
      <c r="F14" s="168"/>
      <c r="G14" s="52">
        <v>0</v>
      </c>
      <c r="H14" s="168"/>
      <c r="I14" s="52">
        <v>0</v>
      </c>
    </row>
    <row r="15" spans="1:9" s="25" customFormat="1" ht="18" customHeight="1" x14ac:dyDescent="0.75">
      <c r="A15" s="20" t="s">
        <v>155</v>
      </c>
      <c r="B15" s="13"/>
      <c r="C15" s="169"/>
      <c r="D15" s="167"/>
      <c r="E15" s="169"/>
      <c r="F15" s="167"/>
      <c r="G15" s="169"/>
      <c r="H15" s="167"/>
      <c r="I15" s="169"/>
    </row>
    <row r="16" spans="1:9" s="99" customFormat="1" ht="18" customHeight="1" x14ac:dyDescent="0.75">
      <c r="A16" s="22" t="s">
        <v>156</v>
      </c>
      <c r="B16" s="184"/>
      <c r="C16" s="177">
        <v>0</v>
      </c>
      <c r="D16" s="167"/>
      <c r="E16" s="171">
        <v>6</v>
      </c>
      <c r="F16" s="167"/>
      <c r="G16" s="177">
        <v>0</v>
      </c>
      <c r="H16" s="167"/>
      <c r="I16" s="177">
        <v>0</v>
      </c>
    </row>
    <row r="17" spans="1:9" s="99" customFormat="1" ht="18" customHeight="1" x14ac:dyDescent="0.75">
      <c r="A17" s="165" t="s">
        <v>154</v>
      </c>
      <c r="B17" s="184"/>
      <c r="C17" s="51"/>
      <c r="D17" s="167"/>
      <c r="E17" s="51"/>
      <c r="F17" s="167"/>
      <c r="G17" s="51"/>
      <c r="H17" s="167"/>
      <c r="I17" s="51"/>
    </row>
    <row r="18" spans="1:9" s="25" customFormat="1" ht="18" customHeight="1" x14ac:dyDescent="0.75">
      <c r="A18" s="166" t="s">
        <v>153</v>
      </c>
      <c r="B18" s="13"/>
      <c r="C18" s="170">
        <f>SUM(C14:C16)</f>
        <v>1</v>
      </c>
      <c r="D18" s="167"/>
      <c r="E18" s="170">
        <f>SUM(E14:E16)</f>
        <v>-22</v>
      </c>
      <c r="F18" s="167"/>
      <c r="G18" s="177">
        <v>0</v>
      </c>
      <c r="H18" s="167"/>
      <c r="I18" s="177">
        <v>0</v>
      </c>
    </row>
    <row r="19" spans="1:9" s="25" customFormat="1" ht="18" customHeight="1" x14ac:dyDescent="0.75">
      <c r="A19" s="163" t="s">
        <v>152</v>
      </c>
      <c r="B19" s="13"/>
      <c r="C19" s="168"/>
      <c r="D19" s="167"/>
      <c r="E19" s="168"/>
      <c r="F19" s="167"/>
      <c r="G19" s="168"/>
      <c r="H19" s="167"/>
      <c r="I19" s="172"/>
    </row>
    <row r="20" spans="1:9" ht="18" customHeight="1" x14ac:dyDescent="0.75">
      <c r="A20" s="21" t="s">
        <v>212</v>
      </c>
      <c r="B20" s="62"/>
      <c r="C20" s="167">
        <v>39925</v>
      </c>
      <c r="D20" s="42"/>
      <c r="E20" s="167">
        <v>-46912</v>
      </c>
      <c r="F20" s="168"/>
      <c r="G20" s="167">
        <v>39933</v>
      </c>
      <c r="H20" s="168"/>
      <c r="I20" s="167">
        <v>-44334</v>
      </c>
    </row>
    <row r="21" spans="1:9" s="25" customFormat="1" ht="18" hidden="1" customHeight="1" x14ac:dyDescent="0.75">
      <c r="A21" s="21" t="s">
        <v>183</v>
      </c>
      <c r="B21" s="62"/>
      <c r="C21" s="181"/>
      <c r="D21" s="167"/>
      <c r="E21" s="181"/>
      <c r="F21" s="167"/>
      <c r="G21" s="181"/>
      <c r="H21" s="167"/>
      <c r="I21" s="181"/>
    </row>
    <row r="22" spans="1:9" s="25" customFormat="1" ht="18" customHeight="1" x14ac:dyDescent="0.75">
      <c r="A22" s="20" t="s">
        <v>230</v>
      </c>
      <c r="B22" s="13"/>
      <c r="C22" s="170">
        <v>-8785</v>
      </c>
      <c r="D22" s="173"/>
      <c r="E22" s="170">
        <v>9381</v>
      </c>
      <c r="F22" s="173"/>
      <c r="G22" s="170">
        <v>-7987</v>
      </c>
      <c r="H22" s="169"/>
      <c r="I22" s="170">
        <v>8866</v>
      </c>
    </row>
    <row r="23" spans="1:9" s="25" customFormat="1" ht="18" customHeight="1" x14ac:dyDescent="0.75">
      <c r="A23" s="163" t="s">
        <v>232</v>
      </c>
      <c r="B23" s="13"/>
      <c r="C23" s="170">
        <f>SUM(C20:C22)</f>
        <v>31140</v>
      </c>
      <c r="D23" s="167"/>
      <c r="E23" s="170">
        <f>SUM(E20:E22)</f>
        <v>-37531</v>
      </c>
      <c r="F23" s="167"/>
      <c r="G23" s="170">
        <f>SUM(G20:G22)</f>
        <v>31946</v>
      </c>
      <c r="H23" s="167"/>
      <c r="I23" s="170">
        <f>SUM(I20:I22)</f>
        <v>-35468</v>
      </c>
    </row>
    <row r="24" spans="1:9" s="25" customFormat="1" ht="18" customHeight="1" x14ac:dyDescent="0.75">
      <c r="A24" s="25" t="s">
        <v>213</v>
      </c>
      <c r="B24" s="13"/>
      <c r="C24" s="170">
        <f>SUM(C23,C18)</f>
        <v>31141</v>
      </c>
      <c r="D24" s="167"/>
      <c r="E24" s="170">
        <f>SUM(E23,E18)</f>
        <v>-37553</v>
      </c>
      <c r="F24" s="167"/>
      <c r="G24" s="170">
        <f>SUM(G23,G18)</f>
        <v>31946</v>
      </c>
      <c r="H24" s="167"/>
      <c r="I24" s="170">
        <f>SUM(I23,I18)</f>
        <v>-35468</v>
      </c>
    </row>
    <row r="25" spans="1:9" ht="18" customHeight="1" thickBot="1" x14ac:dyDescent="0.8">
      <c r="A25" s="184" t="s">
        <v>214</v>
      </c>
      <c r="B25" s="184"/>
      <c r="C25" s="174">
        <f>SUM(C11,C24)</f>
        <v>28271</v>
      </c>
      <c r="D25" s="167"/>
      <c r="E25" s="174">
        <f>SUM(E11,E24)</f>
        <v>-92824</v>
      </c>
      <c r="F25" s="167"/>
      <c r="G25" s="174">
        <f>SUM(G11,G24)</f>
        <v>32279</v>
      </c>
      <c r="H25" s="167"/>
      <c r="I25" s="175">
        <f>SUM(I11,I24)</f>
        <v>-88184</v>
      </c>
    </row>
    <row r="26" spans="1:9" ht="18" customHeight="1" thickTop="1" x14ac:dyDescent="0.75">
      <c r="A26" s="17"/>
      <c r="B26" s="17"/>
      <c r="C26" s="168"/>
      <c r="D26" s="168"/>
      <c r="E26" s="168"/>
      <c r="F26" s="168"/>
      <c r="G26" s="168"/>
      <c r="H26" s="168"/>
      <c r="I26" s="168"/>
    </row>
    <row r="27" spans="1:9" ht="18" customHeight="1" x14ac:dyDescent="0.75">
      <c r="A27" s="201" t="s">
        <v>215</v>
      </c>
      <c r="B27" s="201"/>
      <c r="C27" s="176"/>
      <c r="D27" s="176"/>
      <c r="E27" s="176"/>
      <c r="F27" s="176"/>
      <c r="G27" s="176"/>
      <c r="H27" s="176"/>
      <c r="I27" s="176"/>
    </row>
    <row r="28" spans="1:9" ht="18" customHeight="1" x14ac:dyDescent="0.75">
      <c r="A28" s="21" t="s">
        <v>50</v>
      </c>
      <c r="B28" s="138"/>
      <c r="C28" s="167">
        <f>C30-C29</f>
        <v>28274</v>
      </c>
      <c r="D28" s="167"/>
      <c r="E28" s="167">
        <v>-92822</v>
      </c>
      <c r="F28" s="176"/>
      <c r="G28" s="52">
        <v>0</v>
      </c>
      <c r="H28" s="167"/>
      <c r="I28" s="52">
        <v>0</v>
      </c>
    </row>
    <row r="29" spans="1:9" ht="18" customHeight="1" x14ac:dyDescent="0.75">
      <c r="A29" s="21" t="s">
        <v>51</v>
      </c>
      <c r="B29" s="138"/>
      <c r="C29" s="167">
        <v>-3</v>
      </c>
      <c r="D29" s="167"/>
      <c r="E29" s="167">
        <v>-2</v>
      </c>
      <c r="F29" s="176"/>
      <c r="G29" s="177">
        <v>0</v>
      </c>
      <c r="H29" s="167"/>
      <c r="I29" s="177">
        <v>0</v>
      </c>
    </row>
    <row r="30" spans="1:9" ht="18" customHeight="1" thickBot="1" x14ac:dyDescent="0.8">
      <c r="A30" s="100"/>
      <c r="B30" s="100"/>
      <c r="C30" s="174">
        <f>C25</f>
        <v>28271</v>
      </c>
      <c r="D30" s="167"/>
      <c r="E30" s="174">
        <f>E25</f>
        <v>-92824</v>
      </c>
      <c r="F30" s="176"/>
      <c r="G30" s="192">
        <v>0</v>
      </c>
      <c r="H30" s="52"/>
      <c r="I30" s="192">
        <v>0</v>
      </c>
    </row>
    <row r="31" spans="1:9" ht="18" customHeight="1" thickTop="1" x14ac:dyDescent="0.75">
      <c r="C31" s="102"/>
      <c r="D31" s="101"/>
      <c r="E31" s="102"/>
      <c r="F31" s="101"/>
      <c r="G31" s="102"/>
      <c r="H31" s="101"/>
      <c r="I31" s="102"/>
    </row>
    <row r="32" spans="1:9" ht="18" customHeight="1" x14ac:dyDescent="0.75">
      <c r="A32" s="100"/>
      <c r="B32" s="100"/>
      <c r="C32" s="97"/>
      <c r="G32" s="97"/>
    </row>
    <row r="33" spans="1:9" ht="18" customHeight="1" x14ac:dyDescent="0.75">
      <c r="A33" s="103"/>
      <c r="B33" s="103"/>
      <c r="C33" s="104"/>
      <c r="D33" s="104"/>
      <c r="E33" s="104"/>
      <c r="F33" s="104"/>
      <c r="G33" s="104"/>
      <c r="H33" s="104"/>
      <c r="I33" s="104"/>
    </row>
    <row r="34" spans="1:9" ht="18" customHeight="1" x14ac:dyDescent="0.75">
      <c r="A34" s="103"/>
      <c r="B34" s="103"/>
      <c r="C34" s="104"/>
      <c r="D34" s="104"/>
      <c r="E34" s="104"/>
      <c r="F34" s="104"/>
      <c r="G34" s="104"/>
      <c r="H34" s="104"/>
      <c r="I34" s="104"/>
    </row>
    <row r="35" spans="1:9" ht="18" customHeight="1" x14ac:dyDescent="0.75">
      <c r="A35" s="103"/>
      <c r="B35" s="103"/>
      <c r="C35" s="104"/>
      <c r="D35" s="104"/>
      <c r="E35" s="104"/>
      <c r="F35" s="104"/>
      <c r="G35" s="104"/>
      <c r="H35" s="104"/>
      <c r="I35" s="104"/>
    </row>
    <row r="36" spans="1:9" ht="18" customHeight="1" x14ac:dyDescent="0.75">
      <c r="A36" s="105"/>
      <c r="B36" s="105"/>
      <c r="E36" s="106"/>
      <c r="I36" s="106"/>
    </row>
    <row r="37" spans="1:9" ht="18" customHeight="1" x14ac:dyDescent="0.75">
      <c r="A37" s="105"/>
      <c r="B37" s="105"/>
      <c r="E37" s="106"/>
      <c r="I37" s="106"/>
    </row>
    <row r="38" spans="1:9" ht="18" customHeight="1" x14ac:dyDescent="0.75">
      <c r="A38" s="105"/>
      <c r="B38" s="105"/>
      <c r="E38" s="106"/>
      <c r="I38" s="106"/>
    </row>
    <row r="39" spans="1:9" ht="18" customHeight="1" x14ac:dyDescent="0.75">
      <c r="A39" s="105"/>
      <c r="B39" s="105"/>
      <c r="E39" s="106"/>
      <c r="I39" s="106"/>
    </row>
    <row r="40" spans="1:9" ht="18" customHeight="1" x14ac:dyDescent="0.75">
      <c r="A40" s="105"/>
      <c r="B40" s="105"/>
      <c r="E40" s="106"/>
      <c r="I40" s="106"/>
    </row>
    <row r="41" spans="1:9" ht="18" customHeight="1" x14ac:dyDescent="0.75">
      <c r="A41" s="105"/>
      <c r="B41" s="105"/>
      <c r="E41" s="106"/>
      <c r="I41" s="106"/>
    </row>
    <row r="42" spans="1:9" ht="18" customHeight="1" x14ac:dyDescent="0.75">
      <c r="A42" s="105"/>
      <c r="B42" s="105"/>
      <c r="E42" s="106"/>
      <c r="I42" s="106"/>
    </row>
    <row r="43" spans="1:9" ht="18" customHeight="1" x14ac:dyDescent="0.75">
      <c r="A43" s="105"/>
      <c r="B43" s="105"/>
      <c r="E43" s="106"/>
      <c r="I43" s="106"/>
    </row>
    <row r="44" spans="1:9" ht="18" customHeight="1" x14ac:dyDescent="0.75">
      <c r="A44" s="105"/>
      <c r="B44" s="105"/>
      <c r="E44" s="106"/>
      <c r="I44" s="106"/>
    </row>
    <row r="45" spans="1:9" ht="18" customHeight="1" x14ac:dyDescent="0.75">
      <c r="A45" s="105"/>
      <c r="B45" s="105"/>
      <c r="E45" s="106"/>
      <c r="I45" s="106"/>
    </row>
    <row r="46" spans="1:9" ht="18" customHeight="1" x14ac:dyDescent="0.75">
      <c r="A46" s="105"/>
      <c r="B46" s="105"/>
      <c r="E46" s="106"/>
      <c r="I46" s="106"/>
    </row>
    <row r="47" spans="1:9" ht="18" customHeight="1" x14ac:dyDescent="0.75">
      <c r="A47" s="105"/>
      <c r="B47" s="105"/>
      <c r="E47" s="106"/>
      <c r="I47" s="106"/>
    </row>
    <row r="51" spans="1:9" ht="18" customHeight="1" x14ac:dyDescent="0.75">
      <c r="A51" s="194" t="s">
        <v>143</v>
      </c>
      <c r="B51" s="194"/>
      <c r="C51" s="194"/>
      <c r="D51" s="194"/>
      <c r="E51" s="194"/>
      <c r="F51" s="194"/>
      <c r="G51" s="194"/>
      <c r="H51" s="194"/>
      <c r="I51" s="194"/>
    </row>
  </sheetData>
  <mergeCells count="11">
    <mergeCell ref="A51:I51"/>
    <mergeCell ref="C8:E8"/>
    <mergeCell ref="G8:I8"/>
    <mergeCell ref="A1:I1"/>
    <mergeCell ref="A2:I2"/>
    <mergeCell ref="A3:I3"/>
    <mergeCell ref="A5:I5"/>
    <mergeCell ref="C7:E7"/>
    <mergeCell ref="G7:I7"/>
    <mergeCell ref="A27:B27"/>
    <mergeCell ref="A4:I4"/>
  </mergeCells>
  <phoneticPr fontId="6" type="noConversion"/>
  <pageMargins left="0.9" right="0.3" top="1" bottom="0.5" header="0.3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M48"/>
  <sheetViews>
    <sheetView view="pageBreakPreview" topLeftCell="B3" zoomScaleNormal="85" zoomScaleSheetLayoutView="100" zoomScalePageLayoutView="85" workbookViewId="0">
      <selection activeCell="AG14" sqref="AG14"/>
    </sheetView>
  </sheetViews>
  <sheetFormatPr defaultColWidth="9" defaultRowHeight="18" customHeight="1" x14ac:dyDescent="0.75"/>
  <cols>
    <col min="1" max="1" width="32.3984375" style="107" customWidth="1"/>
    <col min="2" max="2" width="4.09765625" style="107" customWidth="1"/>
    <col min="3" max="3" width="10" style="107" customWidth="1"/>
    <col min="4" max="4" width="0.8984375" style="107" customWidth="1"/>
    <col min="5" max="5" width="0.8984375" style="131" customWidth="1"/>
    <col min="6" max="6" width="11" style="107" customWidth="1"/>
    <col min="7" max="8" width="0.8984375" style="107" customWidth="1"/>
    <col min="9" max="9" width="9" style="107" customWidth="1"/>
    <col min="10" max="12" width="0.8984375" style="107" customWidth="1"/>
    <col min="13" max="13" width="11" style="107" customWidth="1"/>
    <col min="14" max="16" width="0.8984375" style="107" customWidth="1"/>
    <col min="17" max="17" width="11.8984375" style="107" customWidth="1"/>
    <col min="18" max="20" width="0.8984375" style="107" customWidth="1"/>
    <col min="21" max="21" width="16" style="107" bestFit="1" customWidth="1"/>
    <col min="22" max="24" width="0.8984375" style="107" customWidth="1"/>
    <col min="25" max="25" width="14.8984375" style="107" customWidth="1"/>
    <col min="26" max="27" width="0.8984375" style="107" customWidth="1"/>
    <col min="28" max="28" width="18.09765625" style="107" customWidth="1"/>
    <col min="29" max="30" width="0.8984375" style="107" customWidth="1"/>
    <col min="31" max="31" width="14.8984375" style="107" customWidth="1"/>
    <col min="32" max="32" width="1.09765625" style="107" customWidth="1"/>
    <col min="33" max="33" width="16" style="107" customWidth="1"/>
    <col min="34" max="35" width="0.8984375" style="107" customWidth="1"/>
    <col min="36" max="36" width="11.3984375" style="107" customWidth="1"/>
    <col min="37" max="38" width="0.8984375" style="107" customWidth="1"/>
    <col min="39" max="39" width="13.8984375" style="107" customWidth="1"/>
    <col min="40" max="16384" width="9" style="107"/>
  </cols>
  <sheetData>
    <row r="1" spans="1:39" ht="18" customHeight="1" x14ac:dyDescent="0.75">
      <c r="A1" s="198" t="s">
        <v>98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</row>
    <row r="2" spans="1:39" ht="18" customHeight="1" x14ac:dyDescent="0.75">
      <c r="A2" s="198" t="s">
        <v>219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</row>
    <row r="3" spans="1:39" ht="18" customHeight="1" x14ac:dyDescent="0.75">
      <c r="A3" s="198" t="s">
        <v>75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</row>
    <row r="4" spans="1:39" ht="18" customHeight="1" x14ac:dyDescent="0.75">
      <c r="A4" s="198" t="s">
        <v>218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</row>
    <row r="5" spans="1:39" ht="18" customHeight="1" x14ac:dyDescent="0.75">
      <c r="A5" s="198" t="s">
        <v>140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</row>
    <row r="6" spans="1:39" ht="18" customHeight="1" x14ac:dyDescent="0.75">
      <c r="A6" s="203" t="s">
        <v>137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</row>
    <row r="7" spans="1:39" s="1" customFormat="1" ht="5.25" customHeight="1" x14ac:dyDescent="0.75">
      <c r="B7" s="2"/>
      <c r="C7" s="4"/>
      <c r="E7" s="4"/>
      <c r="F7" s="3"/>
      <c r="G7" s="4"/>
    </row>
    <row r="8" spans="1:39" ht="18" customHeight="1" x14ac:dyDescent="0.75">
      <c r="A8" s="108"/>
      <c r="B8" s="94"/>
      <c r="C8" s="110"/>
      <c r="D8" s="110"/>
      <c r="E8" s="109"/>
      <c r="F8" s="110"/>
      <c r="G8" s="96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0"/>
      <c r="T8" s="110"/>
      <c r="U8" s="198" t="s">
        <v>121</v>
      </c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96"/>
      <c r="AG8" s="110"/>
      <c r="AH8" s="96"/>
      <c r="AI8" s="110"/>
      <c r="AJ8" s="110"/>
      <c r="AK8" s="110"/>
      <c r="AL8" s="108"/>
      <c r="AM8" s="110"/>
    </row>
    <row r="9" spans="1:39" ht="18" customHeight="1" x14ac:dyDescent="0.75">
      <c r="A9" s="108"/>
      <c r="B9" s="96"/>
      <c r="C9" s="96"/>
      <c r="D9" s="96"/>
      <c r="E9" s="96"/>
      <c r="F9" s="96"/>
      <c r="G9" s="96"/>
      <c r="H9" s="202" t="s">
        <v>47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96"/>
      <c r="T9" s="96"/>
      <c r="U9" s="198" t="s">
        <v>53</v>
      </c>
      <c r="V9" s="198"/>
      <c r="W9" s="198"/>
      <c r="X9" s="198"/>
      <c r="Y9" s="198"/>
      <c r="Z9" s="198"/>
      <c r="AA9" s="198"/>
      <c r="AB9" s="198"/>
      <c r="AC9" s="96"/>
      <c r="AD9" s="96"/>
      <c r="AE9" s="96" t="s">
        <v>23</v>
      </c>
      <c r="AF9" s="96"/>
      <c r="AG9" s="96" t="s">
        <v>23</v>
      </c>
      <c r="AH9" s="96"/>
      <c r="AI9" s="183"/>
      <c r="AJ9" s="183"/>
      <c r="AK9" s="183"/>
      <c r="AL9" s="108"/>
      <c r="AM9" s="96"/>
    </row>
    <row r="10" spans="1:39" ht="18" customHeight="1" x14ac:dyDescent="0.75">
      <c r="A10" s="108"/>
      <c r="B10" s="96"/>
      <c r="C10" s="96" t="s">
        <v>24</v>
      </c>
      <c r="D10" s="14"/>
      <c r="E10" s="96"/>
      <c r="F10" s="96" t="s">
        <v>22</v>
      </c>
      <c r="G10" s="96"/>
      <c r="H10" s="112"/>
      <c r="I10" s="202" t="s">
        <v>13</v>
      </c>
      <c r="J10" s="202"/>
      <c r="K10" s="202"/>
      <c r="L10" s="202"/>
      <c r="M10" s="202"/>
      <c r="N10" s="112"/>
      <c r="O10" s="112"/>
      <c r="P10" s="198" t="s">
        <v>14</v>
      </c>
      <c r="Q10" s="198"/>
      <c r="R10" s="198"/>
      <c r="S10" s="110"/>
      <c r="T10" s="96"/>
      <c r="U10" s="183" t="s">
        <v>72</v>
      </c>
      <c r="V10" s="96"/>
      <c r="W10" s="96"/>
      <c r="X10" s="96"/>
      <c r="Y10" s="96" t="s">
        <v>197</v>
      </c>
      <c r="Z10" s="96"/>
      <c r="AA10" s="96"/>
      <c r="AB10" s="96" t="s">
        <v>198</v>
      </c>
      <c r="AC10" s="96"/>
      <c r="AD10" s="96"/>
      <c r="AE10" s="96" t="s">
        <v>161</v>
      </c>
      <c r="AF10" s="96"/>
      <c r="AG10" s="183" t="s">
        <v>162</v>
      </c>
      <c r="AH10" s="96"/>
      <c r="AI10" s="200" t="s">
        <v>57</v>
      </c>
      <c r="AJ10" s="200"/>
      <c r="AK10" s="200"/>
      <c r="AL10" s="108"/>
      <c r="AM10" s="96" t="s">
        <v>23</v>
      </c>
    </row>
    <row r="11" spans="1:39" ht="18" customHeight="1" x14ac:dyDescent="0.75">
      <c r="A11" s="108"/>
      <c r="B11" s="108"/>
      <c r="C11" s="96" t="s">
        <v>25</v>
      </c>
      <c r="D11" s="14"/>
      <c r="E11" s="109"/>
      <c r="F11" s="96" t="s">
        <v>67</v>
      </c>
      <c r="G11" s="96"/>
      <c r="H11" s="110"/>
      <c r="I11" s="96" t="s">
        <v>54</v>
      </c>
      <c r="J11" s="96"/>
      <c r="K11" s="96"/>
      <c r="L11" s="198" t="s">
        <v>55</v>
      </c>
      <c r="M11" s="198"/>
      <c r="N11" s="198"/>
      <c r="O11" s="96"/>
      <c r="P11" s="14"/>
      <c r="Q11" s="14"/>
      <c r="R11" s="14"/>
      <c r="S11" s="110"/>
      <c r="T11" s="96"/>
      <c r="U11" s="183" t="s">
        <v>73</v>
      </c>
      <c r="V11" s="96"/>
      <c r="W11" s="96"/>
      <c r="X11" s="96"/>
      <c r="Y11" s="96" t="s">
        <v>110</v>
      </c>
      <c r="Z11" s="96"/>
      <c r="AA11" s="96"/>
      <c r="AB11" s="96" t="s">
        <v>82</v>
      </c>
      <c r="AC11" s="96"/>
      <c r="AD11" s="96"/>
      <c r="AE11" s="96" t="s">
        <v>122</v>
      </c>
      <c r="AF11" s="14"/>
      <c r="AG11" s="183" t="s">
        <v>147</v>
      </c>
      <c r="AH11" s="14"/>
      <c r="AI11" s="200" t="s">
        <v>58</v>
      </c>
      <c r="AJ11" s="200"/>
      <c r="AK11" s="200"/>
      <c r="AL11" s="108"/>
      <c r="AM11" s="96" t="s">
        <v>123</v>
      </c>
    </row>
    <row r="12" spans="1:39" ht="18" customHeight="1" x14ac:dyDescent="0.75">
      <c r="A12" s="14"/>
      <c r="B12" s="14"/>
      <c r="C12" s="96" t="s">
        <v>37</v>
      </c>
      <c r="D12" s="14"/>
      <c r="E12" s="109"/>
      <c r="F12" s="96" t="s">
        <v>68</v>
      </c>
      <c r="G12" s="96"/>
      <c r="H12" s="110"/>
      <c r="I12" s="96"/>
      <c r="J12" s="96"/>
      <c r="K12" s="96"/>
      <c r="L12" s="198"/>
      <c r="M12" s="198"/>
      <c r="N12" s="198"/>
      <c r="O12" s="96"/>
      <c r="P12" s="110"/>
      <c r="Q12" s="110"/>
      <c r="R12" s="110"/>
      <c r="S12" s="110"/>
      <c r="T12" s="96"/>
      <c r="U12" s="183" t="s">
        <v>74</v>
      </c>
      <c r="V12" s="96"/>
      <c r="W12" s="96"/>
      <c r="X12" s="96"/>
      <c r="Y12" s="96" t="s">
        <v>111</v>
      </c>
      <c r="Z12" s="96"/>
      <c r="AA12" s="96"/>
      <c r="AB12" s="96" t="s">
        <v>83</v>
      </c>
      <c r="AC12" s="96"/>
      <c r="AD12" s="96"/>
      <c r="AE12" s="96" t="s">
        <v>46</v>
      </c>
      <c r="AF12" s="14"/>
      <c r="AG12" s="183" t="s">
        <v>56</v>
      </c>
      <c r="AH12" s="14"/>
      <c r="AI12" s="110"/>
      <c r="AJ12" s="110"/>
      <c r="AK12" s="110"/>
      <c r="AL12" s="96"/>
      <c r="AM12" s="96" t="s">
        <v>46</v>
      </c>
    </row>
    <row r="13" spans="1:39" ht="18" customHeight="1" x14ac:dyDescent="0.75">
      <c r="A13" s="14"/>
      <c r="B13" s="14"/>
      <c r="C13" s="96" t="s">
        <v>34</v>
      </c>
      <c r="D13" s="14"/>
      <c r="E13" s="110"/>
      <c r="F13" s="113"/>
      <c r="G13" s="110"/>
      <c r="H13" s="110"/>
      <c r="I13" s="113"/>
      <c r="J13" s="110"/>
      <c r="K13" s="110"/>
      <c r="L13" s="96"/>
      <c r="M13" s="113"/>
      <c r="N13" s="110"/>
      <c r="O13" s="96"/>
      <c r="P13" s="96"/>
      <c r="Q13" s="114"/>
      <c r="R13" s="96"/>
      <c r="S13" s="110"/>
      <c r="T13" s="110"/>
      <c r="U13" s="115"/>
      <c r="V13" s="110"/>
      <c r="W13" s="96"/>
      <c r="X13" s="96"/>
      <c r="Y13" s="114"/>
      <c r="Z13" s="96"/>
      <c r="AA13" s="96"/>
      <c r="AB13" s="115"/>
      <c r="AC13" s="96"/>
      <c r="AD13" s="96"/>
      <c r="AE13" s="115"/>
      <c r="AF13" s="14"/>
      <c r="AG13" s="115" t="s">
        <v>231</v>
      </c>
      <c r="AH13" s="14"/>
      <c r="AI13" s="110"/>
      <c r="AJ13" s="113"/>
      <c r="AK13" s="110"/>
      <c r="AL13" s="96"/>
      <c r="AM13" s="116"/>
    </row>
    <row r="14" spans="1:39" ht="18" customHeight="1" x14ac:dyDescent="0.75">
      <c r="A14" s="14"/>
      <c r="B14" s="14"/>
      <c r="C14" s="117"/>
      <c r="D14" s="118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14"/>
      <c r="Z14" s="96"/>
      <c r="AA14" s="96"/>
      <c r="AB14" s="96"/>
      <c r="AC14" s="96"/>
      <c r="AD14" s="96"/>
      <c r="AE14" s="110"/>
      <c r="AF14" s="14"/>
      <c r="AG14" s="14"/>
      <c r="AH14" s="14"/>
      <c r="AI14" s="96"/>
      <c r="AJ14" s="96"/>
      <c r="AK14" s="96"/>
      <c r="AL14" s="96"/>
      <c r="AM14" s="14"/>
    </row>
    <row r="15" spans="1:39" ht="18" customHeight="1" x14ac:dyDescent="0.75">
      <c r="A15" s="17" t="s">
        <v>163</v>
      </c>
      <c r="B15" s="110"/>
      <c r="C15" s="16">
        <v>120000</v>
      </c>
      <c r="D15" s="119"/>
      <c r="E15" s="119"/>
      <c r="F15" s="16">
        <v>297190</v>
      </c>
      <c r="G15" s="16"/>
      <c r="H15" s="16"/>
      <c r="I15" s="16">
        <v>12000</v>
      </c>
      <c r="J15" s="16"/>
      <c r="K15" s="16"/>
      <c r="L15" s="16"/>
      <c r="M15" s="16">
        <v>424586</v>
      </c>
      <c r="N15" s="120"/>
      <c r="O15" s="73"/>
      <c r="P15" s="73"/>
      <c r="Q15" s="16">
        <v>3671856</v>
      </c>
      <c r="R15" s="72"/>
      <c r="S15" s="72"/>
      <c r="T15" s="72"/>
      <c r="U15" s="79">
        <v>19</v>
      </c>
      <c r="V15" s="73"/>
      <c r="W15" s="73"/>
      <c r="X15" s="73"/>
      <c r="Y15" s="16">
        <v>876715</v>
      </c>
      <c r="Z15" s="73"/>
      <c r="AA15" s="73"/>
      <c r="AB15" s="79">
        <v>-13201</v>
      </c>
      <c r="AC15" s="73"/>
      <c r="AD15" s="73"/>
      <c r="AE15" s="16">
        <f>+Y15+U15+AB15</f>
        <v>863533</v>
      </c>
      <c r="AF15" s="16"/>
      <c r="AG15" s="79">
        <f>SUM(C15,F15,I15,M15,Q15,AE15)</f>
        <v>5389165</v>
      </c>
      <c r="AH15" s="16"/>
      <c r="AI15" s="74"/>
      <c r="AJ15" s="16">
        <v>204</v>
      </c>
      <c r="AK15" s="71"/>
      <c r="AL15" s="71"/>
      <c r="AM15" s="16">
        <f>+AG15+AJ15</f>
        <v>5389369</v>
      </c>
    </row>
    <row r="16" spans="1:39" ht="18" hidden="1" customHeight="1" x14ac:dyDescent="0.75">
      <c r="A16" s="178"/>
      <c r="B16" s="121"/>
      <c r="C16" s="80">
        <v>0</v>
      </c>
      <c r="D16" s="118"/>
      <c r="E16" s="122"/>
      <c r="F16" s="80">
        <v>0</v>
      </c>
      <c r="G16" s="73"/>
      <c r="H16" s="73"/>
      <c r="I16" s="80">
        <v>0</v>
      </c>
      <c r="J16" s="18"/>
      <c r="K16" s="18"/>
      <c r="L16" s="18"/>
      <c r="M16" s="80">
        <v>0</v>
      </c>
      <c r="N16" s="18"/>
      <c r="O16" s="71"/>
      <c r="P16" s="71"/>
      <c r="Q16" s="79"/>
      <c r="R16" s="18"/>
      <c r="S16" s="73"/>
      <c r="T16" s="73"/>
      <c r="U16" s="80">
        <v>0</v>
      </c>
      <c r="V16" s="73"/>
      <c r="W16" s="73"/>
      <c r="X16" s="73"/>
      <c r="Y16" s="80">
        <v>0</v>
      </c>
      <c r="Z16" s="73"/>
      <c r="AA16" s="73"/>
      <c r="AB16" s="80">
        <v>0</v>
      </c>
      <c r="AC16" s="73"/>
      <c r="AD16" s="73"/>
      <c r="AE16" s="80">
        <f>SUM(U16:AB16)</f>
        <v>0</v>
      </c>
      <c r="AF16" s="73"/>
      <c r="AG16" s="79">
        <f>+Q16+AE16</f>
        <v>0</v>
      </c>
      <c r="AH16" s="18"/>
      <c r="AI16" s="71"/>
      <c r="AJ16" s="179" t="s">
        <v>91</v>
      </c>
      <c r="AK16" s="18"/>
      <c r="AL16" s="18"/>
      <c r="AM16" s="79">
        <f>SUM(AG16)</f>
        <v>0</v>
      </c>
    </row>
    <row r="17" spans="1:39" ht="18" customHeight="1" x14ac:dyDescent="0.75">
      <c r="A17" s="110" t="s">
        <v>216</v>
      </c>
      <c r="B17" s="14"/>
      <c r="C17" s="80">
        <v>0</v>
      </c>
      <c r="D17" s="118"/>
      <c r="E17" s="122"/>
      <c r="F17" s="80">
        <v>0</v>
      </c>
      <c r="G17" s="73"/>
      <c r="H17" s="73"/>
      <c r="I17" s="80">
        <v>0</v>
      </c>
      <c r="J17" s="18"/>
      <c r="K17" s="18"/>
      <c r="L17" s="18"/>
      <c r="M17" s="80">
        <v>0</v>
      </c>
      <c r="N17" s="18"/>
      <c r="O17" s="71"/>
      <c r="P17" s="71"/>
      <c r="Q17" s="79">
        <v>-55272</v>
      </c>
      <c r="R17" s="18"/>
      <c r="S17" s="73"/>
      <c r="T17" s="73"/>
      <c r="U17" s="79">
        <v>-22</v>
      </c>
      <c r="V17" s="73"/>
      <c r="W17" s="73"/>
      <c r="X17" s="73"/>
      <c r="Y17" s="79">
        <v>-37528</v>
      </c>
      <c r="Z17" s="73"/>
      <c r="AA17" s="73"/>
      <c r="AB17" s="158">
        <v>0</v>
      </c>
      <c r="AC17" s="73"/>
      <c r="AD17" s="73"/>
      <c r="AE17" s="79">
        <f>SUM(U17:Y17)</f>
        <v>-37550</v>
      </c>
      <c r="AF17" s="73"/>
      <c r="AG17" s="79">
        <f>SUM(C17,F17,I17,M17,Q17,AE17)</f>
        <v>-92822</v>
      </c>
      <c r="AH17" s="18"/>
      <c r="AI17" s="71"/>
      <c r="AJ17" s="16">
        <v>-2</v>
      </c>
      <c r="AK17" s="18"/>
      <c r="AL17" s="18"/>
      <c r="AM17" s="79">
        <f>SUM(AG17:AJ17)</f>
        <v>-92824</v>
      </c>
    </row>
    <row r="18" spans="1:39" ht="18" customHeight="1" thickBot="1" x14ac:dyDescent="0.8">
      <c r="A18" s="14" t="s">
        <v>204</v>
      </c>
      <c r="B18" s="14"/>
      <c r="C18" s="63">
        <f>SUM(C15:C17)</f>
        <v>120000</v>
      </c>
      <c r="D18" s="118"/>
      <c r="E18" s="122"/>
      <c r="F18" s="63">
        <f>SUM(F15:F17)</f>
        <v>297190</v>
      </c>
      <c r="G18" s="73"/>
      <c r="H18" s="73"/>
      <c r="I18" s="63">
        <f>SUM(I15:I17)</f>
        <v>12000</v>
      </c>
      <c r="J18" s="18"/>
      <c r="K18" s="18"/>
      <c r="L18" s="18"/>
      <c r="M18" s="63">
        <f>SUM(M15:M17)</f>
        <v>424586</v>
      </c>
      <c r="N18" s="18"/>
      <c r="O18" s="71"/>
      <c r="P18" s="71"/>
      <c r="Q18" s="81">
        <f>SUM(Q15:Q17)</f>
        <v>3616584</v>
      </c>
      <c r="R18" s="18"/>
      <c r="S18" s="73"/>
      <c r="T18" s="73"/>
      <c r="U18" s="82">
        <f>SUM(U15:U17)</f>
        <v>-3</v>
      </c>
      <c r="V18" s="73"/>
      <c r="W18" s="73"/>
      <c r="X18" s="73"/>
      <c r="Y18" s="81">
        <f>SUM(Y15:Y17)</f>
        <v>839187</v>
      </c>
      <c r="Z18" s="73"/>
      <c r="AA18" s="73"/>
      <c r="AB18" s="82">
        <f>SUM(AB15:AB17)</f>
        <v>-13201</v>
      </c>
      <c r="AC18" s="73"/>
      <c r="AD18" s="73"/>
      <c r="AE18" s="82">
        <f>SUM(AE15:AE17)</f>
        <v>825983</v>
      </c>
      <c r="AF18" s="73"/>
      <c r="AG18" s="63">
        <f>SUM(AG15:AG17)</f>
        <v>5296343</v>
      </c>
      <c r="AH18" s="18"/>
      <c r="AI18" s="71"/>
      <c r="AJ18" s="63">
        <f>SUM(AJ15:AJ17)</f>
        <v>202</v>
      </c>
      <c r="AK18" s="18"/>
      <c r="AL18" s="18"/>
      <c r="AM18" s="63">
        <f>SUM(AM15:AM17)</f>
        <v>5296545</v>
      </c>
    </row>
    <row r="19" spans="1:39" s="130" customFormat="1" ht="18" customHeight="1" thickTop="1" x14ac:dyDescent="0.75">
      <c r="A19" s="124"/>
      <c r="B19" s="124"/>
      <c r="C19" s="125"/>
      <c r="D19" s="126"/>
      <c r="E19" s="127"/>
      <c r="F19" s="125"/>
      <c r="G19" s="128"/>
      <c r="H19" s="128"/>
      <c r="I19" s="125"/>
      <c r="J19" s="125"/>
      <c r="K19" s="125"/>
      <c r="L19" s="125"/>
      <c r="M19" s="125"/>
      <c r="N19" s="125"/>
      <c r="O19" s="129"/>
      <c r="P19" s="129"/>
      <c r="Q19" s="125"/>
      <c r="R19" s="125"/>
      <c r="S19" s="128"/>
      <c r="T19" s="128"/>
      <c r="U19" s="128"/>
      <c r="V19" s="128"/>
      <c r="W19" s="128"/>
      <c r="X19" s="128"/>
      <c r="Y19" s="125"/>
      <c r="Z19" s="128"/>
      <c r="AA19" s="128"/>
      <c r="AB19" s="128"/>
      <c r="AC19" s="128"/>
      <c r="AD19" s="128"/>
      <c r="AE19" s="128"/>
      <c r="AF19" s="128"/>
      <c r="AG19" s="125"/>
      <c r="AH19" s="125"/>
      <c r="AI19" s="129"/>
      <c r="AJ19" s="125"/>
      <c r="AK19" s="125"/>
      <c r="AL19" s="125"/>
      <c r="AM19" s="125"/>
    </row>
    <row r="20" spans="1:39" ht="18" customHeight="1" x14ac:dyDescent="0.75">
      <c r="A20" s="17" t="s">
        <v>205</v>
      </c>
      <c r="B20" s="110"/>
      <c r="C20" s="16">
        <f>C18</f>
        <v>120000</v>
      </c>
      <c r="D20" s="119"/>
      <c r="E20" s="119"/>
      <c r="F20" s="16">
        <f>F18</f>
        <v>297190</v>
      </c>
      <c r="G20" s="16"/>
      <c r="H20" s="16"/>
      <c r="I20" s="16">
        <f>I18</f>
        <v>12000</v>
      </c>
      <c r="J20" s="16"/>
      <c r="K20" s="16"/>
      <c r="L20" s="16"/>
      <c r="M20" s="16">
        <v>424586</v>
      </c>
      <c r="N20" s="120"/>
      <c r="O20" s="73"/>
      <c r="P20" s="73"/>
      <c r="Q20" s="16">
        <v>3488392</v>
      </c>
      <c r="R20" s="72"/>
      <c r="S20" s="72"/>
      <c r="T20" s="72"/>
      <c r="U20" s="79">
        <v>-5</v>
      </c>
      <c r="V20" s="73"/>
      <c r="W20" s="73"/>
      <c r="X20" s="73"/>
      <c r="Y20" s="16">
        <v>652727</v>
      </c>
      <c r="Z20" s="73"/>
      <c r="AA20" s="73"/>
      <c r="AB20" s="79">
        <v>-19947</v>
      </c>
      <c r="AC20" s="73"/>
      <c r="AD20" s="73"/>
      <c r="AE20" s="16">
        <f>+Y20+U20+AB20</f>
        <v>632775</v>
      </c>
      <c r="AF20" s="16"/>
      <c r="AG20" s="79">
        <f>SUM(C20,F20,I20,M20,Q20,AE20)</f>
        <v>4974943</v>
      </c>
      <c r="AH20" s="16"/>
      <c r="AI20" s="74"/>
      <c r="AJ20" s="16">
        <v>196</v>
      </c>
      <c r="AK20" s="71"/>
      <c r="AL20" s="71"/>
      <c r="AM20" s="16">
        <f>AG20+AJ20</f>
        <v>4975139</v>
      </c>
    </row>
    <row r="21" spans="1:39" ht="18" hidden="1" customHeight="1" x14ac:dyDescent="0.75">
      <c r="A21" s="17" t="s">
        <v>148</v>
      </c>
      <c r="B21" s="121">
        <v>21</v>
      </c>
      <c r="C21" s="80"/>
      <c r="D21" s="118"/>
      <c r="E21" s="122"/>
      <c r="F21" s="80"/>
      <c r="G21" s="73"/>
      <c r="H21" s="73"/>
      <c r="I21" s="80"/>
      <c r="J21" s="18"/>
      <c r="K21" s="18"/>
      <c r="L21" s="18"/>
      <c r="M21" s="80"/>
      <c r="N21" s="18"/>
      <c r="O21" s="73"/>
      <c r="P21" s="73"/>
      <c r="Q21" s="79"/>
      <c r="R21" s="72"/>
      <c r="S21" s="72"/>
      <c r="T21" s="72"/>
      <c r="U21" s="158"/>
      <c r="V21" s="73"/>
      <c r="W21" s="73"/>
      <c r="X21" s="73"/>
      <c r="Y21" s="158"/>
      <c r="Z21" s="73"/>
      <c r="AA21" s="73"/>
      <c r="AB21" s="158"/>
      <c r="AC21" s="73"/>
      <c r="AD21" s="73"/>
      <c r="AE21" s="158"/>
      <c r="AF21" s="16"/>
      <c r="AG21" s="79"/>
      <c r="AH21" s="16"/>
      <c r="AI21" s="74"/>
      <c r="AJ21" s="158"/>
      <c r="AK21" s="71"/>
      <c r="AL21" s="71"/>
      <c r="AM21" s="79">
        <f>+AG21</f>
        <v>0</v>
      </c>
    </row>
    <row r="22" spans="1:39" ht="18" hidden="1" customHeight="1" x14ac:dyDescent="0.75">
      <c r="A22" s="110" t="s">
        <v>182</v>
      </c>
      <c r="B22" s="121"/>
      <c r="C22" s="80"/>
      <c r="D22" s="118"/>
      <c r="E22" s="122"/>
      <c r="F22" s="80"/>
      <c r="G22" s="73"/>
      <c r="H22" s="73"/>
      <c r="I22" s="80"/>
      <c r="J22" s="18"/>
      <c r="K22" s="18"/>
      <c r="L22" s="18"/>
      <c r="M22" s="80"/>
      <c r="N22" s="18"/>
      <c r="O22" s="71"/>
      <c r="P22" s="71"/>
      <c r="Q22" s="80"/>
      <c r="R22" s="18"/>
      <c r="S22" s="73"/>
      <c r="T22" s="73"/>
      <c r="U22" s="80"/>
      <c r="V22" s="73"/>
      <c r="W22" s="73"/>
      <c r="X22" s="73"/>
      <c r="Y22" s="80"/>
      <c r="Z22" s="73"/>
      <c r="AA22" s="73"/>
      <c r="AB22" s="80"/>
      <c r="AC22" s="73"/>
      <c r="AD22" s="73"/>
      <c r="AE22" s="80"/>
      <c r="AF22" s="73"/>
      <c r="AG22" s="80"/>
      <c r="AH22" s="18"/>
      <c r="AI22" s="71"/>
      <c r="AJ22" s="79"/>
      <c r="AK22" s="18"/>
      <c r="AL22" s="18"/>
      <c r="AM22" s="79">
        <f>+AG22+AJ22</f>
        <v>0</v>
      </c>
    </row>
    <row r="23" spans="1:39" ht="18" hidden="1" customHeight="1" x14ac:dyDescent="0.75">
      <c r="A23" s="110" t="s">
        <v>104</v>
      </c>
      <c r="B23" s="14"/>
      <c r="C23" s="16"/>
      <c r="D23" s="118"/>
      <c r="E23" s="122"/>
      <c r="F23" s="16"/>
      <c r="G23" s="73"/>
      <c r="H23" s="73"/>
      <c r="I23" s="16"/>
      <c r="J23" s="18"/>
      <c r="K23" s="18"/>
      <c r="L23" s="18"/>
      <c r="M23" s="16"/>
      <c r="N23" s="18"/>
      <c r="O23" s="71"/>
      <c r="P23" s="71"/>
      <c r="Q23" s="16"/>
      <c r="R23" s="18"/>
      <c r="S23" s="73"/>
      <c r="T23" s="73"/>
      <c r="U23" s="79"/>
      <c r="V23" s="73"/>
      <c r="W23" s="73"/>
      <c r="X23" s="73"/>
      <c r="Y23" s="16"/>
      <c r="Z23" s="73"/>
      <c r="AA23" s="73"/>
      <c r="AB23" s="79"/>
      <c r="AC23" s="73"/>
      <c r="AD23" s="73"/>
      <c r="AE23" s="16"/>
      <c r="AF23" s="73"/>
      <c r="AG23" s="80"/>
      <c r="AH23" s="18"/>
      <c r="AI23" s="71"/>
      <c r="AJ23" s="16"/>
      <c r="AK23" s="18"/>
      <c r="AL23" s="18"/>
      <c r="AM23" s="16"/>
    </row>
    <row r="24" spans="1:39" ht="18" hidden="1" customHeight="1" x14ac:dyDescent="0.75">
      <c r="A24" s="123" t="s">
        <v>105</v>
      </c>
      <c r="B24" s="14"/>
      <c r="C24" s="16"/>
      <c r="D24" s="118"/>
      <c r="E24" s="122"/>
      <c r="F24" s="16"/>
      <c r="G24" s="73"/>
      <c r="H24" s="73"/>
      <c r="I24" s="16"/>
      <c r="J24" s="18"/>
      <c r="K24" s="18"/>
      <c r="L24" s="18"/>
      <c r="M24" s="16"/>
      <c r="N24" s="18"/>
      <c r="O24" s="71"/>
      <c r="P24" s="71"/>
      <c r="Q24" s="16"/>
      <c r="R24" s="18"/>
      <c r="S24" s="73"/>
      <c r="T24" s="73"/>
      <c r="U24" s="79"/>
      <c r="V24" s="73"/>
      <c r="W24" s="73"/>
      <c r="X24" s="73"/>
      <c r="Y24" s="16"/>
      <c r="Z24" s="73"/>
      <c r="AA24" s="73"/>
      <c r="AB24" s="79"/>
      <c r="AC24" s="73"/>
      <c r="AD24" s="73"/>
      <c r="AE24" s="16"/>
      <c r="AF24" s="73"/>
      <c r="AG24" s="80"/>
      <c r="AH24" s="18"/>
      <c r="AI24" s="71"/>
      <c r="AJ24" s="80"/>
      <c r="AK24" s="18"/>
      <c r="AL24" s="18"/>
      <c r="AM24" s="16"/>
    </row>
    <row r="25" spans="1:39" ht="18" hidden="1" customHeight="1" x14ac:dyDescent="0.75">
      <c r="A25" s="123" t="s">
        <v>106</v>
      </c>
      <c r="B25" s="121">
        <v>10.1</v>
      </c>
      <c r="C25" s="80"/>
      <c r="D25" s="118"/>
      <c r="E25" s="122"/>
      <c r="F25" s="80"/>
      <c r="G25" s="73"/>
      <c r="H25" s="73"/>
      <c r="I25" s="80"/>
      <c r="J25" s="18"/>
      <c r="K25" s="18"/>
      <c r="L25" s="18"/>
      <c r="M25" s="80"/>
      <c r="N25" s="18"/>
      <c r="O25" s="71"/>
      <c r="P25" s="71"/>
      <c r="Q25" s="79"/>
      <c r="R25" s="18"/>
      <c r="S25" s="73"/>
      <c r="T25" s="73"/>
      <c r="U25" s="80"/>
      <c r="V25" s="73"/>
      <c r="W25" s="73"/>
      <c r="X25" s="73"/>
      <c r="Y25" s="80"/>
      <c r="Z25" s="73"/>
      <c r="AA25" s="73"/>
      <c r="AB25" s="80"/>
      <c r="AC25" s="73"/>
      <c r="AD25" s="73"/>
      <c r="AE25" s="80"/>
      <c r="AF25" s="73"/>
      <c r="AG25" s="79"/>
      <c r="AH25" s="18"/>
      <c r="AI25" s="71"/>
      <c r="AJ25" s="80"/>
      <c r="AK25" s="18"/>
      <c r="AL25" s="18"/>
      <c r="AM25" s="79">
        <f>+AG25</f>
        <v>0</v>
      </c>
    </row>
    <row r="26" spans="1:39" ht="18" hidden="1" customHeight="1" x14ac:dyDescent="0.75">
      <c r="A26" s="17" t="s">
        <v>182</v>
      </c>
      <c r="B26" s="121"/>
      <c r="C26" s="80"/>
      <c r="D26" s="118"/>
      <c r="E26" s="122"/>
      <c r="F26" s="80"/>
      <c r="G26" s="73"/>
      <c r="H26" s="73"/>
      <c r="I26" s="80"/>
      <c r="J26" s="18"/>
      <c r="K26" s="18"/>
      <c r="L26" s="18"/>
      <c r="M26" s="80"/>
      <c r="N26" s="18"/>
      <c r="O26" s="71"/>
      <c r="P26" s="71"/>
      <c r="Q26" s="80"/>
      <c r="R26" s="18"/>
      <c r="S26" s="73"/>
      <c r="T26" s="73"/>
      <c r="U26" s="80"/>
      <c r="V26" s="73"/>
      <c r="W26" s="73"/>
      <c r="X26" s="73"/>
      <c r="Y26" s="80"/>
      <c r="Z26" s="73"/>
      <c r="AA26" s="73"/>
      <c r="AB26" s="80"/>
      <c r="AC26" s="73"/>
      <c r="AD26" s="73"/>
      <c r="AE26" s="80"/>
      <c r="AF26" s="73"/>
      <c r="AG26" s="80"/>
      <c r="AH26" s="18"/>
      <c r="AI26" s="71"/>
      <c r="AJ26" s="79"/>
      <c r="AK26" s="18"/>
      <c r="AL26" s="18"/>
      <c r="AM26" s="79">
        <f>AG26+AJ26</f>
        <v>0</v>
      </c>
    </row>
    <row r="27" spans="1:39" ht="18" customHeight="1" x14ac:dyDescent="0.75">
      <c r="A27" s="110" t="s">
        <v>217</v>
      </c>
      <c r="B27" s="14"/>
      <c r="C27" s="80">
        <v>0</v>
      </c>
      <c r="D27" s="118"/>
      <c r="E27" s="122"/>
      <c r="F27" s="80">
        <v>0</v>
      </c>
      <c r="G27" s="73"/>
      <c r="H27" s="73"/>
      <c r="I27" s="80">
        <v>0</v>
      </c>
      <c r="J27" s="18"/>
      <c r="K27" s="18"/>
      <c r="L27" s="18"/>
      <c r="M27" s="80">
        <v>0</v>
      </c>
      <c r="N27" s="18"/>
      <c r="O27" s="71"/>
      <c r="P27" s="71"/>
      <c r="Q27" s="79">
        <f>+'Statement Comprehensive inc'!C11</f>
        <v>-2870</v>
      </c>
      <c r="R27" s="18"/>
      <c r="S27" s="73"/>
      <c r="T27" s="73"/>
      <c r="U27" s="79">
        <v>1</v>
      </c>
      <c r="V27" s="73"/>
      <c r="W27" s="73"/>
      <c r="X27" s="73"/>
      <c r="Y27" s="79">
        <v>31143</v>
      </c>
      <c r="Z27" s="73"/>
      <c r="AA27" s="73"/>
      <c r="AB27" s="158">
        <v>0</v>
      </c>
      <c r="AC27" s="73"/>
      <c r="AD27" s="73"/>
      <c r="AE27" s="16">
        <f>SUM(U27:AB27)</f>
        <v>31144</v>
      </c>
      <c r="AF27" s="73"/>
      <c r="AG27" s="79">
        <f>SUM(C27,F27,I27,M27,Q27,AE27)</f>
        <v>28274</v>
      </c>
      <c r="AH27" s="18"/>
      <c r="AI27" s="71"/>
      <c r="AJ27" s="79">
        <v>-3</v>
      </c>
      <c r="AK27" s="18"/>
      <c r="AL27" s="18"/>
      <c r="AM27" s="79">
        <f>AG27+AJ27</f>
        <v>28271</v>
      </c>
    </row>
    <row r="28" spans="1:39" ht="18" customHeight="1" thickBot="1" x14ac:dyDescent="0.8">
      <c r="A28" s="14" t="s">
        <v>206</v>
      </c>
      <c r="B28" s="14"/>
      <c r="C28" s="63">
        <f>SUM(C20:C27)</f>
        <v>120000</v>
      </c>
      <c r="D28" s="118"/>
      <c r="E28" s="122"/>
      <c r="F28" s="63">
        <f>SUM(F20:F27)</f>
        <v>297190</v>
      </c>
      <c r="G28" s="73"/>
      <c r="H28" s="73"/>
      <c r="I28" s="63">
        <f>SUM(I20:I27)</f>
        <v>12000</v>
      </c>
      <c r="J28" s="18"/>
      <c r="K28" s="18"/>
      <c r="L28" s="18"/>
      <c r="M28" s="63">
        <f>SUM(M20:M27)</f>
        <v>424586</v>
      </c>
      <c r="N28" s="18"/>
      <c r="O28" s="71"/>
      <c r="P28" s="71"/>
      <c r="Q28" s="81">
        <f>SUM(Q20:Q27)</f>
        <v>3485522</v>
      </c>
      <c r="R28" s="18"/>
      <c r="S28" s="73"/>
      <c r="T28" s="73"/>
      <c r="U28" s="82">
        <f>SUM(U20:U27)</f>
        <v>-4</v>
      </c>
      <c r="V28" s="73"/>
      <c r="W28" s="73"/>
      <c r="X28" s="73"/>
      <c r="Y28" s="81">
        <f>SUM(Y20:Y27)</f>
        <v>683870</v>
      </c>
      <c r="Z28" s="73"/>
      <c r="AA28" s="73"/>
      <c r="AB28" s="82">
        <f>SUM(AB20:AB27)</f>
        <v>-19947</v>
      </c>
      <c r="AC28" s="73"/>
      <c r="AD28" s="73"/>
      <c r="AE28" s="82">
        <f>SUM(AE20:AE27)</f>
        <v>663919</v>
      </c>
      <c r="AF28" s="73"/>
      <c r="AG28" s="63">
        <f>SUM(AG20:AG27)</f>
        <v>5003217</v>
      </c>
      <c r="AH28" s="18"/>
      <c r="AI28" s="71"/>
      <c r="AJ28" s="63">
        <f>SUM(AJ20:AJ27)</f>
        <v>193</v>
      </c>
      <c r="AK28" s="18"/>
      <c r="AL28" s="18"/>
      <c r="AM28" s="63">
        <f>SUM(AM20:AM27)</f>
        <v>5003410</v>
      </c>
    </row>
    <row r="29" spans="1:39" s="130" customFormat="1" ht="18" customHeight="1" thickTop="1" x14ac:dyDescent="0.75">
      <c r="A29" s="124"/>
      <c r="B29" s="124"/>
      <c r="C29" s="125"/>
      <c r="D29" s="126"/>
      <c r="E29" s="127"/>
      <c r="F29" s="125"/>
      <c r="G29" s="128"/>
      <c r="H29" s="128"/>
      <c r="I29" s="125"/>
      <c r="J29" s="125"/>
      <c r="K29" s="125"/>
      <c r="L29" s="125"/>
      <c r="M29" s="125"/>
      <c r="N29" s="125"/>
      <c r="O29" s="129"/>
      <c r="P29" s="129"/>
      <c r="Q29" s="125"/>
      <c r="R29" s="125"/>
      <c r="S29" s="128"/>
      <c r="T29" s="128"/>
      <c r="U29" s="125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5"/>
      <c r="AH29" s="125"/>
      <c r="AI29" s="129"/>
      <c r="AJ29" s="125"/>
      <c r="AK29" s="125"/>
      <c r="AL29" s="125"/>
      <c r="AM29" s="125"/>
    </row>
    <row r="30" spans="1:39" s="130" customFormat="1" ht="18" customHeight="1" x14ac:dyDescent="0.75">
      <c r="A30" s="124"/>
      <c r="B30" s="124"/>
      <c r="C30" s="125"/>
      <c r="D30" s="126"/>
      <c r="E30" s="127"/>
      <c r="F30" s="125"/>
      <c r="G30" s="128"/>
      <c r="H30" s="128"/>
      <c r="I30" s="125"/>
      <c r="J30" s="125"/>
      <c r="K30" s="125"/>
      <c r="L30" s="125"/>
      <c r="M30" s="125"/>
      <c r="N30" s="125"/>
      <c r="O30" s="129"/>
      <c r="P30" s="129"/>
      <c r="Q30" s="125"/>
      <c r="R30" s="125"/>
      <c r="S30" s="128"/>
      <c r="T30" s="128"/>
      <c r="U30" s="125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5"/>
      <c r="AH30" s="125"/>
      <c r="AI30" s="129"/>
      <c r="AJ30" s="125"/>
      <c r="AK30" s="125"/>
      <c r="AL30" s="125"/>
      <c r="AM30" s="125"/>
    </row>
    <row r="31" spans="1:39" s="130" customFormat="1" ht="18" customHeight="1" x14ac:dyDescent="0.75">
      <c r="A31" s="124"/>
      <c r="B31" s="124"/>
      <c r="C31" s="125"/>
      <c r="D31" s="126"/>
      <c r="E31" s="127"/>
      <c r="F31" s="125"/>
      <c r="G31" s="128"/>
      <c r="H31" s="128"/>
      <c r="I31" s="125"/>
      <c r="J31" s="125"/>
      <c r="K31" s="125"/>
      <c r="L31" s="125"/>
      <c r="M31" s="125"/>
      <c r="N31" s="125"/>
      <c r="O31" s="129"/>
      <c r="P31" s="129"/>
      <c r="Q31" s="125"/>
      <c r="R31" s="125"/>
      <c r="S31" s="128"/>
      <c r="T31" s="128"/>
      <c r="U31" s="125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5"/>
      <c r="AH31" s="125"/>
      <c r="AI31" s="129"/>
      <c r="AJ31" s="125"/>
      <c r="AK31" s="125"/>
      <c r="AL31" s="125"/>
      <c r="AM31" s="125"/>
    </row>
    <row r="32" spans="1:39" s="130" customFormat="1" ht="18" customHeight="1" x14ac:dyDescent="0.75">
      <c r="A32" s="124"/>
      <c r="B32" s="124"/>
      <c r="C32" s="125"/>
      <c r="D32" s="126"/>
      <c r="E32" s="127"/>
      <c r="F32" s="125"/>
      <c r="G32" s="128"/>
      <c r="H32" s="128"/>
      <c r="I32" s="125"/>
      <c r="J32" s="125"/>
      <c r="K32" s="125"/>
      <c r="L32" s="125"/>
      <c r="M32" s="125"/>
      <c r="N32" s="125"/>
      <c r="O32" s="129"/>
      <c r="P32" s="129"/>
      <c r="Q32" s="125"/>
      <c r="R32" s="125"/>
      <c r="S32" s="128"/>
      <c r="T32" s="128"/>
      <c r="U32" s="125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5"/>
      <c r="AH32" s="125"/>
      <c r="AI32" s="129"/>
      <c r="AJ32" s="125"/>
      <c r="AK32" s="125"/>
      <c r="AL32" s="125"/>
      <c r="AM32" s="125"/>
    </row>
    <row r="33" spans="1:39" s="130" customFormat="1" ht="18" customHeight="1" x14ac:dyDescent="0.75">
      <c r="A33" s="124"/>
      <c r="B33" s="124"/>
      <c r="C33" s="125"/>
      <c r="D33" s="126"/>
      <c r="E33" s="127"/>
      <c r="F33" s="125"/>
      <c r="G33" s="128"/>
      <c r="H33" s="128"/>
      <c r="I33" s="125"/>
      <c r="J33" s="125"/>
      <c r="K33" s="125"/>
      <c r="L33" s="125"/>
      <c r="M33" s="125"/>
      <c r="N33" s="125"/>
      <c r="O33" s="129"/>
      <c r="P33" s="129"/>
      <c r="Q33" s="125"/>
      <c r="R33" s="125"/>
      <c r="S33" s="128"/>
      <c r="T33" s="128"/>
      <c r="U33" s="125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5"/>
      <c r="AH33" s="125"/>
      <c r="AI33" s="129"/>
      <c r="AJ33" s="125"/>
      <c r="AK33" s="125"/>
      <c r="AL33" s="125"/>
      <c r="AM33" s="125"/>
    </row>
    <row r="34" spans="1:39" s="130" customFormat="1" ht="18" customHeight="1" x14ac:dyDescent="0.75">
      <c r="A34" s="124"/>
      <c r="B34" s="124"/>
      <c r="C34" s="125"/>
      <c r="D34" s="126"/>
      <c r="E34" s="127"/>
      <c r="F34" s="125"/>
      <c r="G34" s="128"/>
      <c r="H34" s="128"/>
      <c r="I34" s="125"/>
      <c r="J34" s="125"/>
      <c r="K34" s="125"/>
      <c r="L34" s="125"/>
      <c r="M34" s="125"/>
      <c r="N34" s="125"/>
      <c r="O34" s="129"/>
      <c r="P34" s="129"/>
      <c r="Q34" s="125"/>
      <c r="R34" s="125"/>
      <c r="S34" s="128"/>
      <c r="T34" s="128"/>
      <c r="U34" s="125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5"/>
      <c r="AH34" s="125"/>
      <c r="AI34" s="129"/>
      <c r="AJ34" s="125"/>
      <c r="AK34" s="125"/>
      <c r="AL34" s="125"/>
      <c r="AM34" s="125"/>
    </row>
    <row r="35" spans="1:39" s="130" customFormat="1" ht="18" customHeight="1" x14ac:dyDescent="0.75">
      <c r="A35" s="124"/>
      <c r="B35" s="124"/>
      <c r="C35" s="125"/>
      <c r="D35" s="126"/>
      <c r="E35" s="127"/>
      <c r="F35" s="125"/>
      <c r="G35" s="128"/>
      <c r="H35" s="128"/>
      <c r="I35" s="125"/>
      <c r="J35" s="125"/>
      <c r="K35" s="125"/>
      <c r="L35" s="125"/>
      <c r="M35" s="125"/>
      <c r="N35" s="125"/>
      <c r="O35" s="129"/>
      <c r="P35" s="129"/>
      <c r="Q35" s="125"/>
      <c r="R35" s="125"/>
      <c r="S35" s="128"/>
      <c r="T35" s="128"/>
      <c r="U35" s="125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5"/>
      <c r="AH35" s="125"/>
      <c r="AI35" s="129"/>
      <c r="AJ35" s="125"/>
      <c r="AK35" s="125"/>
      <c r="AL35" s="125"/>
      <c r="AM35" s="125"/>
    </row>
    <row r="36" spans="1:39" s="130" customFormat="1" ht="18" customHeight="1" x14ac:dyDescent="0.75">
      <c r="N36" s="125"/>
      <c r="O36" s="129"/>
      <c r="P36" s="129"/>
      <c r="Q36" s="125"/>
      <c r="R36" s="125"/>
      <c r="S36" s="128"/>
      <c r="T36" s="128"/>
      <c r="U36" s="125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5"/>
      <c r="AH36" s="125"/>
      <c r="AI36" s="129"/>
      <c r="AJ36" s="125"/>
      <c r="AK36" s="125"/>
      <c r="AL36" s="125"/>
      <c r="AM36" s="125"/>
    </row>
    <row r="37" spans="1:39" s="130" customFormat="1" ht="18" customHeight="1" x14ac:dyDescent="0.75">
      <c r="N37" s="125"/>
      <c r="O37" s="129"/>
      <c r="P37" s="129"/>
      <c r="Q37" s="125"/>
      <c r="R37" s="125"/>
      <c r="S37" s="128"/>
      <c r="T37" s="128"/>
      <c r="U37" s="125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5"/>
      <c r="AH37" s="125"/>
      <c r="AI37" s="129"/>
      <c r="AJ37" s="125"/>
      <c r="AK37" s="125"/>
      <c r="AL37" s="125"/>
      <c r="AM37" s="125"/>
    </row>
    <row r="38" spans="1:39" s="130" customFormat="1" ht="18" customHeight="1" x14ac:dyDescent="0.75">
      <c r="N38" s="125"/>
      <c r="O38" s="129"/>
      <c r="P38" s="129"/>
      <c r="Q38" s="125"/>
      <c r="R38" s="125"/>
      <c r="S38" s="128"/>
      <c r="T38" s="128"/>
      <c r="U38" s="125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5"/>
      <c r="AH38" s="125"/>
      <c r="AI38" s="129"/>
      <c r="AJ38" s="125"/>
      <c r="AK38" s="125"/>
      <c r="AL38" s="125"/>
      <c r="AM38" s="125"/>
    </row>
    <row r="39" spans="1:39" s="130" customFormat="1" ht="18" customHeight="1" x14ac:dyDescent="0.75">
      <c r="N39" s="125"/>
      <c r="O39" s="129"/>
      <c r="P39" s="129"/>
      <c r="Q39" s="125"/>
      <c r="R39" s="125"/>
      <c r="S39" s="128"/>
      <c r="T39" s="128"/>
      <c r="U39" s="125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5"/>
      <c r="AH39" s="125"/>
      <c r="AI39" s="129"/>
      <c r="AJ39" s="125"/>
      <c r="AK39" s="125"/>
      <c r="AL39" s="125"/>
      <c r="AM39" s="125"/>
    </row>
    <row r="40" spans="1:39" s="130" customFormat="1" ht="18" customHeight="1" x14ac:dyDescent="0.75">
      <c r="N40" s="125"/>
      <c r="O40" s="129"/>
      <c r="P40" s="129"/>
      <c r="Q40" s="125"/>
      <c r="R40" s="125"/>
      <c r="S40" s="128"/>
      <c r="T40" s="128"/>
      <c r="U40" s="125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5"/>
      <c r="AH40" s="125"/>
      <c r="AI40" s="129"/>
      <c r="AJ40" s="125"/>
      <c r="AK40" s="125"/>
      <c r="AL40" s="125"/>
      <c r="AM40" s="125"/>
    </row>
    <row r="41" spans="1:39" s="130" customFormat="1" ht="18" customHeight="1" x14ac:dyDescent="0.75">
      <c r="N41" s="125"/>
      <c r="O41" s="129"/>
      <c r="P41" s="129"/>
      <c r="Q41" s="125"/>
      <c r="R41" s="125"/>
      <c r="S41" s="128"/>
      <c r="T41" s="128"/>
      <c r="U41" s="125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5"/>
      <c r="AH41" s="125"/>
      <c r="AI41" s="129"/>
      <c r="AJ41" s="125"/>
      <c r="AK41" s="125"/>
      <c r="AL41" s="125"/>
      <c r="AM41" s="125"/>
    </row>
    <row r="42" spans="1:39" s="130" customFormat="1" ht="18" customHeight="1" x14ac:dyDescent="0.75">
      <c r="N42" s="125"/>
      <c r="O42" s="129"/>
      <c r="P42" s="129"/>
      <c r="Q42" s="125"/>
      <c r="R42" s="125"/>
      <c r="S42" s="128"/>
      <c r="T42" s="128"/>
      <c r="U42" s="125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5"/>
      <c r="AH42" s="125"/>
      <c r="AI42" s="129"/>
      <c r="AJ42" s="125"/>
      <c r="AK42" s="125"/>
      <c r="AL42" s="125"/>
      <c r="AM42" s="125"/>
    </row>
    <row r="43" spans="1:39" s="130" customFormat="1" ht="18" customHeight="1" x14ac:dyDescent="0.75">
      <c r="N43" s="125"/>
      <c r="O43" s="129"/>
      <c r="P43" s="129"/>
      <c r="Q43" s="125"/>
      <c r="R43" s="125"/>
      <c r="S43" s="128"/>
      <c r="T43" s="128"/>
      <c r="U43" s="125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5"/>
      <c r="AH43" s="125"/>
      <c r="AI43" s="129"/>
      <c r="AJ43" s="125"/>
      <c r="AK43" s="125"/>
      <c r="AL43" s="125"/>
      <c r="AM43" s="125"/>
    </row>
    <row r="44" spans="1:39" s="130" customFormat="1" ht="18" customHeight="1" x14ac:dyDescent="0.75">
      <c r="N44" s="125"/>
      <c r="O44" s="129"/>
      <c r="P44" s="129"/>
      <c r="Q44" s="125"/>
      <c r="R44" s="125"/>
      <c r="S44" s="128"/>
      <c r="T44" s="128"/>
      <c r="U44" s="125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5"/>
      <c r="AH44" s="125"/>
      <c r="AI44" s="129"/>
      <c r="AJ44" s="125"/>
      <c r="AK44" s="125"/>
      <c r="AL44" s="125"/>
      <c r="AM44" s="125"/>
    </row>
    <row r="45" spans="1:39" s="130" customFormat="1" ht="18" customHeight="1" x14ac:dyDescent="0.75">
      <c r="N45" s="125"/>
      <c r="O45" s="129"/>
      <c r="P45" s="129"/>
      <c r="Q45" s="125"/>
      <c r="R45" s="125"/>
      <c r="S45" s="128"/>
      <c r="T45" s="128"/>
      <c r="U45" s="125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5"/>
      <c r="AH45" s="125"/>
      <c r="AI45" s="129"/>
      <c r="AJ45" s="125"/>
      <c r="AK45" s="125"/>
      <c r="AL45" s="125"/>
      <c r="AM45" s="125"/>
    </row>
    <row r="46" spans="1:39" s="130" customFormat="1" ht="18" customHeight="1" x14ac:dyDescent="0.75">
      <c r="N46" s="125"/>
      <c r="O46" s="129"/>
      <c r="P46" s="129"/>
      <c r="Q46" s="125"/>
      <c r="R46" s="125"/>
      <c r="S46" s="128"/>
      <c r="T46" s="128"/>
      <c r="U46" s="125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5"/>
      <c r="AH46" s="125"/>
      <c r="AI46" s="129"/>
      <c r="AJ46" s="125"/>
      <c r="AK46" s="125"/>
      <c r="AL46" s="125"/>
      <c r="AM46" s="125"/>
    </row>
    <row r="48" spans="1:39" ht="18" customHeight="1" x14ac:dyDescent="0.75">
      <c r="A48" s="204" t="s">
        <v>143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</sheetData>
  <mergeCells count="16">
    <mergeCell ref="A48:M48"/>
    <mergeCell ref="H9:R9"/>
    <mergeCell ref="U9:AB9"/>
    <mergeCell ref="L12:N12"/>
    <mergeCell ref="AI10:AK10"/>
    <mergeCell ref="AI11:AK11"/>
    <mergeCell ref="U8:AE8"/>
    <mergeCell ref="I10:M10"/>
    <mergeCell ref="P10:R10"/>
    <mergeCell ref="L11:N11"/>
    <mergeCell ref="A1:AM1"/>
    <mergeCell ref="A2:AM2"/>
    <mergeCell ref="A3:AM3"/>
    <mergeCell ref="A4:AM4"/>
    <mergeCell ref="A6:AM6"/>
    <mergeCell ref="A5:AM5"/>
  </mergeCells>
  <phoneticPr fontId="5" type="noConversion"/>
  <pageMargins left="0.5" right="0.2" top="1" bottom="0.5" header="0.3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AL47"/>
  <sheetViews>
    <sheetView view="pageBreakPreview" topLeftCell="A26" zoomScale="83" zoomScaleNormal="100" zoomScaleSheetLayoutView="83" workbookViewId="0">
      <selection activeCell="A42" sqref="A42:XFD43"/>
    </sheetView>
  </sheetViews>
  <sheetFormatPr defaultColWidth="9" defaultRowHeight="18" customHeight="1" x14ac:dyDescent="0.75"/>
  <cols>
    <col min="1" max="1" width="31.19921875" style="107" customWidth="1"/>
    <col min="2" max="2" width="3.19921875" style="107" customWidth="1"/>
    <col min="3" max="3" width="11" style="107" customWidth="1"/>
    <col min="4" max="5" width="0.8984375" style="107" customWidth="1"/>
    <col min="6" max="6" width="0.8984375" style="135" customWidth="1"/>
    <col min="7" max="7" width="11" style="107" customWidth="1"/>
    <col min="8" max="9" width="0.8984375" style="107" customWidth="1"/>
    <col min="10" max="10" width="11.69921875" style="107" customWidth="1"/>
    <col min="11" max="13" width="0.8984375" style="107" customWidth="1"/>
    <col min="14" max="14" width="11.69921875" style="107" customWidth="1"/>
    <col min="15" max="17" width="0.8984375" style="107" customWidth="1"/>
    <col min="18" max="18" width="11.69921875" style="107" customWidth="1"/>
    <col min="19" max="21" width="0.8984375" style="107" customWidth="1"/>
    <col min="22" max="22" width="14" style="107" customWidth="1"/>
    <col min="23" max="23" width="0" style="107" hidden="1" customWidth="1"/>
    <col min="24" max="25" width="0.8984375" style="107" customWidth="1"/>
    <col min="26" max="26" width="15.8984375" style="107" customWidth="1"/>
    <col min="27" max="28" width="0.8984375" style="107" customWidth="1"/>
    <col min="29" max="29" width="14" style="107" bestFit="1" customWidth="1"/>
    <col min="30" max="32" width="0.8984375" style="107" customWidth="1"/>
    <col min="33" max="33" width="11.69921875" style="107" customWidth="1"/>
    <col min="34" max="16384" width="9" style="107"/>
  </cols>
  <sheetData>
    <row r="1" spans="1:38" ht="18" customHeight="1" x14ac:dyDescent="0.75">
      <c r="A1" s="198" t="s">
        <v>98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</row>
    <row r="2" spans="1:38" ht="18" customHeight="1" x14ac:dyDescent="0.75">
      <c r="A2" s="198" t="s">
        <v>220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</row>
    <row r="3" spans="1:38" ht="18" customHeight="1" x14ac:dyDescent="0.75">
      <c r="A3" s="198" t="s">
        <v>62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</row>
    <row r="4" spans="1:38" ht="18" customHeight="1" x14ac:dyDescent="0.75">
      <c r="A4" s="198" t="s">
        <v>218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</row>
    <row r="5" spans="1:38" ht="18" customHeight="1" x14ac:dyDescent="0.75">
      <c r="A5" s="198" t="s">
        <v>140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53"/>
      <c r="AI5" s="153"/>
      <c r="AJ5" s="153"/>
      <c r="AK5" s="153"/>
      <c r="AL5" s="153"/>
    </row>
    <row r="6" spans="1:38" ht="18" customHeight="1" x14ac:dyDescent="0.75">
      <c r="A6" s="203" t="s">
        <v>137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</row>
    <row r="7" spans="1:38" s="1" customFormat="1" ht="5.25" customHeight="1" x14ac:dyDescent="0.75">
      <c r="B7" s="2"/>
      <c r="C7" s="4"/>
      <c r="E7" s="4"/>
      <c r="F7" s="3"/>
      <c r="G7" s="4"/>
    </row>
    <row r="8" spans="1:38" ht="18" customHeight="1" x14ac:dyDescent="0.75">
      <c r="A8" s="108"/>
      <c r="B8" s="94"/>
      <c r="E8" s="108"/>
      <c r="F8" s="107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202" t="s">
        <v>121</v>
      </c>
      <c r="U8" s="202"/>
      <c r="V8" s="202"/>
      <c r="W8" s="202"/>
      <c r="X8" s="202"/>
      <c r="Y8" s="202"/>
      <c r="Z8" s="202"/>
      <c r="AA8" s="202"/>
      <c r="AB8" s="202"/>
      <c r="AC8" s="202"/>
      <c r="AF8" s="96"/>
    </row>
    <row r="9" spans="1:38" ht="18" customHeight="1" x14ac:dyDescent="0.75">
      <c r="A9" s="108"/>
      <c r="B9" s="96"/>
      <c r="C9" s="96"/>
      <c r="D9" s="96"/>
      <c r="E9" s="108"/>
      <c r="F9" s="96"/>
      <c r="G9" s="96"/>
      <c r="H9" s="96"/>
      <c r="I9" s="202" t="s">
        <v>47</v>
      </c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 t="s">
        <v>53</v>
      </c>
      <c r="U9" s="202"/>
      <c r="V9" s="202"/>
      <c r="W9" s="202"/>
      <c r="X9" s="202"/>
      <c r="Y9" s="202"/>
      <c r="Z9" s="202"/>
      <c r="AA9" s="112"/>
      <c r="AB9" s="96"/>
      <c r="AC9" s="96" t="s">
        <v>23</v>
      </c>
      <c r="AD9" s="96"/>
      <c r="AE9" s="96"/>
      <c r="AF9" s="96"/>
      <c r="AG9" s="96"/>
    </row>
    <row r="10" spans="1:38" ht="18" customHeight="1" x14ac:dyDescent="0.75">
      <c r="A10" s="108"/>
      <c r="B10" s="96"/>
      <c r="C10" s="96" t="s">
        <v>24</v>
      </c>
      <c r="D10" s="14"/>
      <c r="E10" s="108"/>
      <c r="F10" s="198" t="s">
        <v>22</v>
      </c>
      <c r="G10" s="198"/>
      <c r="H10" s="198"/>
      <c r="I10" s="198" t="s">
        <v>13</v>
      </c>
      <c r="J10" s="198"/>
      <c r="K10" s="198"/>
      <c r="L10" s="198"/>
      <c r="M10" s="198"/>
      <c r="N10" s="198"/>
      <c r="O10" s="198"/>
      <c r="P10" s="198"/>
      <c r="Q10" s="198" t="s">
        <v>14</v>
      </c>
      <c r="R10" s="198"/>
      <c r="S10" s="198"/>
      <c r="T10" s="14"/>
      <c r="U10" s="14"/>
      <c r="V10" s="96" t="s">
        <v>197</v>
      </c>
      <c r="W10" s="14"/>
      <c r="X10" s="14"/>
      <c r="Y10" s="112"/>
      <c r="Z10" s="96" t="s">
        <v>197</v>
      </c>
      <c r="AA10" s="112"/>
      <c r="AB10" s="14"/>
      <c r="AC10" s="96" t="s">
        <v>161</v>
      </c>
      <c r="AD10" s="14"/>
      <c r="AE10" s="14"/>
      <c r="AF10" s="96"/>
      <c r="AG10" s="96" t="s">
        <v>23</v>
      </c>
    </row>
    <row r="11" spans="1:38" ht="18" customHeight="1" x14ac:dyDescent="0.75">
      <c r="A11" s="14"/>
      <c r="B11" s="14"/>
      <c r="C11" s="96" t="s">
        <v>25</v>
      </c>
      <c r="D11" s="14"/>
      <c r="E11" s="96"/>
      <c r="F11" s="198" t="s">
        <v>67</v>
      </c>
      <c r="G11" s="198"/>
      <c r="H11" s="198"/>
      <c r="I11" s="198" t="s">
        <v>54</v>
      </c>
      <c r="J11" s="198"/>
      <c r="K11" s="198"/>
      <c r="L11" s="14"/>
      <c r="M11" s="198" t="s">
        <v>55</v>
      </c>
      <c r="N11" s="198"/>
      <c r="O11" s="198"/>
      <c r="P11" s="14"/>
      <c r="Q11" s="14"/>
      <c r="R11" s="14"/>
      <c r="S11" s="14"/>
      <c r="T11" s="14"/>
      <c r="U11" s="14"/>
      <c r="V11" s="96" t="s">
        <v>110</v>
      </c>
      <c r="W11" s="14"/>
      <c r="X11" s="14"/>
      <c r="Y11" s="96"/>
      <c r="Z11" s="96" t="s">
        <v>82</v>
      </c>
      <c r="AA11" s="96"/>
      <c r="AB11" s="14"/>
      <c r="AC11" s="96" t="s">
        <v>122</v>
      </c>
      <c r="AD11" s="14"/>
      <c r="AE11" s="14"/>
      <c r="AF11" s="96"/>
      <c r="AG11" s="96" t="s">
        <v>123</v>
      </c>
    </row>
    <row r="12" spans="1:38" ht="18" customHeight="1" x14ac:dyDescent="0.75">
      <c r="A12" s="14"/>
      <c r="B12" s="14"/>
      <c r="C12" s="96" t="s">
        <v>37</v>
      </c>
      <c r="D12" s="14"/>
      <c r="E12" s="96"/>
      <c r="F12" s="198" t="s">
        <v>68</v>
      </c>
      <c r="G12" s="198"/>
      <c r="H12" s="198"/>
      <c r="I12" s="14"/>
      <c r="J12" s="14"/>
      <c r="K12" s="14"/>
      <c r="L12" s="96"/>
      <c r="M12" s="14"/>
      <c r="N12" s="14"/>
      <c r="O12" s="14"/>
      <c r="P12" s="96"/>
      <c r="Q12" s="14"/>
      <c r="R12" s="14"/>
      <c r="S12" s="14"/>
      <c r="T12" s="14"/>
      <c r="U12" s="14"/>
      <c r="V12" s="96" t="s">
        <v>111</v>
      </c>
      <c r="W12" s="14"/>
      <c r="X12" s="14"/>
      <c r="Y12" s="96"/>
      <c r="Z12" s="96" t="s">
        <v>83</v>
      </c>
      <c r="AA12" s="96"/>
      <c r="AB12" s="14"/>
      <c r="AC12" s="96" t="s">
        <v>46</v>
      </c>
      <c r="AD12" s="14"/>
      <c r="AE12" s="14"/>
      <c r="AF12" s="96"/>
      <c r="AG12" s="96" t="s">
        <v>46</v>
      </c>
    </row>
    <row r="13" spans="1:38" ht="18" customHeight="1" x14ac:dyDescent="0.75">
      <c r="A13" s="14"/>
      <c r="B13" s="14"/>
      <c r="C13" s="114" t="s">
        <v>34</v>
      </c>
      <c r="D13" s="14"/>
      <c r="E13" s="96"/>
      <c r="F13" s="96"/>
      <c r="G13" s="114"/>
      <c r="H13" s="96"/>
      <c r="I13" s="96"/>
      <c r="J13" s="114"/>
      <c r="K13" s="96"/>
      <c r="L13" s="96"/>
      <c r="M13" s="96"/>
      <c r="N13" s="114"/>
      <c r="O13" s="96"/>
      <c r="P13" s="96"/>
      <c r="Q13" s="96"/>
      <c r="R13" s="157"/>
      <c r="S13" s="96"/>
      <c r="T13" s="14"/>
      <c r="U13" s="14"/>
      <c r="V13" s="116"/>
      <c r="W13" s="14"/>
      <c r="X13" s="14"/>
      <c r="Y13" s="96"/>
      <c r="Z13" s="114"/>
      <c r="AA13" s="96"/>
      <c r="AB13" s="14"/>
      <c r="AC13" s="116"/>
      <c r="AD13" s="14"/>
      <c r="AE13" s="14"/>
      <c r="AF13" s="96"/>
      <c r="AG13" s="116"/>
    </row>
    <row r="14" spans="1:38" ht="18" customHeight="1" x14ac:dyDescent="0.75">
      <c r="A14" s="14"/>
      <c r="B14" s="14"/>
      <c r="C14" s="110"/>
      <c r="D14" s="110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14"/>
      <c r="Y14" s="96"/>
      <c r="Z14" s="96"/>
      <c r="AA14" s="96"/>
      <c r="AB14" s="96"/>
      <c r="AC14" s="96"/>
      <c r="AD14" s="96"/>
      <c r="AE14" s="14"/>
      <c r="AF14" s="14"/>
      <c r="AG14" s="15"/>
    </row>
    <row r="15" spans="1:38" ht="18" customHeight="1" x14ac:dyDescent="0.75">
      <c r="A15" s="12" t="s">
        <v>163</v>
      </c>
      <c r="B15" s="14"/>
      <c r="C15" s="71">
        <v>120000</v>
      </c>
      <c r="D15" s="110"/>
      <c r="E15" s="110"/>
      <c r="F15" s="132"/>
      <c r="G15" s="71">
        <v>297190</v>
      </c>
      <c r="H15" s="110"/>
      <c r="I15" s="110"/>
      <c r="J15" s="71">
        <v>12000</v>
      </c>
      <c r="K15" s="110"/>
      <c r="L15" s="110"/>
      <c r="M15" s="110"/>
      <c r="N15" s="71">
        <v>424586</v>
      </c>
      <c r="O15" s="110"/>
      <c r="P15" s="110"/>
      <c r="Q15" s="110"/>
      <c r="R15" s="71">
        <v>3813644</v>
      </c>
      <c r="S15" s="110"/>
      <c r="T15" s="110"/>
      <c r="U15" s="110"/>
      <c r="V15" s="71">
        <v>809465</v>
      </c>
      <c r="W15" s="110"/>
      <c r="X15" s="110"/>
      <c r="Y15" s="110"/>
      <c r="Z15" s="79">
        <v>-7506</v>
      </c>
      <c r="AA15" s="110"/>
      <c r="AB15" s="110"/>
      <c r="AC15" s="15">
        <f>+V15+Z15</f>
        <v>801959</v>
      </c>
      <c r="AD15" s="110"/>
      <c r="AE15" s="110"/>
      <c r="AF15" s="110"/>
      <c r="AG15" s="15">
        <f>AC15+SUM(C15:R15)</f>
        <v>5469379</v>
      </c>
    </row>
    <row r="16" spans="1:38" ht="18" hidden="1" customHeight="1" x14ac:dyDescent="0.75">
      <c r="A16" s="180"/>
      <c r="B16" s="121"/>
      <c r="C16" s="133">
        <v>0</v>
      </c>
      <c r="D16" s="110"/>
      <c r="E16" s="110"/>
      <c r="F16" s="132"/>
      <c r="G16" s="133">
        <v>0</v>
      </c>
      <c r="H16" s="110"/>
      <c r="I16" s="110"/>
      <c r="J16" s="133">
        <v>0</v>
      </c>
      <c r="K16" s="110"/>
      <c r="L16" s="110"/>
      <c r="M16" s="110"/>
      <c r="N16" s="133">
        <v>0</v>
      </c>
      <c r="O16" s="110"/>
      <c r="P16" s="110"/>
      <c r="Q16" s="110"/>
      <c r="R16" s="79"/>
      <c r="S16" s="110"/>
      <c r="T16" s="110"/>
      <c r="U16" s="110"/>
      <c r="V16" s="133">
        <v>0</v>
      </c>
      <c r="W16" s="110"/>
      <c r="X16" s="110"/>
      <c r="Y16" s="110"/>
      <c r="Z16" s="133">
        <v>0</v>
      </c>
      <c r="AA16" s="110"/>
      <c r="AB16" s="110"/>
      <c r="AC16" s="133">
        <v>0</v>
      </c>
      <c r="AD16" s="110"/>
      <c r="AE16" s="110"/>
      <c r="AF16" s="110"/>
      <c r="AG16" s="15"/>
    </row>
    <row r="17" spans="1:33" ht="18" customHeight="1" x14ac:dyDescent="0.75">
      <c r="A17" s="110" t="s">
        <v>216</v>
      </c>
      <c r="C17" s="133">
        <v>0</v>
      </c>
      <c r="D17" s="110"/>
      <c r="E17" s="110"/>
      <c r="F17" s="110"/>
      <c r="G17" s="133">
        <v>0</v>
      </c>
      <c r="H17" s="110"/>
      <c r="I17" s="110"/>
      <c r="J17" s="133">
        <v>0</v>
      </c>
      <c r="K17" s="110"/>
      <c r="L17" s="110"/>
      <c r="M17" s="110"/>
      <c r="N17" s="133">
        <v>0</v>
      </c>
      <c r="O17" s="110"/>
      <c r="P17" s="110"/>
      <c r="Q17" s="110"/>
      <c r="R17" s="71">
        <v>-52716</v>
      </c>
      <c r="S17" s="110"/>
      <c r="T17" s="110"/>
      <c r="U17" s="110"/>
      <c r="V17" s="79">
        <v>-35468</v>
      </c>
      <c r="W17" s="110"/>
      <c r="X17" s="110"/>
      <c r="Y17" s="110"/>
      <c r="Z17" s="133" t="s">
        <v>91</v>
      </c>
      <c r="AA17" s="110"/>
      <c r="AB17" s="110"/>
      <c r="AC17" s="79">
        <f>SUM(V17:Z17)</f>
        <v>-35468</v>
      </c>
      <c r="AD17" s="110"/>
      <c r="AE17" s="110"/>
      <c r="AF17" s="110"/>
      <c r="AG17" s="79">
        <f>AC17+SUM(C17:R17)</f>
        <v>-88184</v>
      </c>
    </row>
    <row r="18" spans="1:33" ht="18" customHeight="1" thickBot="1" x14ac:dyDescent="0.8">
      <c r="A18" s="14" t="s">
        <v>204</v>
      </c>
      <c r="C18" s="67">
        <f>SUM(C15:C17)</f>
        <v>120000</v>
      </c>
      <c r="D18" s="134"/>
      <c r="E18" s="134"/>
      <c r="F18" s="134"/>
      <c r="G18" s="67">
        <f>SUM(G15:G17)</f>
        <v>297190</v>
      </c>
      <c r="H18" s="134"/>
      <c r="I18" s="134"/>
      <c r="J18" s="67">
        <f>SUM(J15:J17)</f>
        <v>12000</v>
      </c>
      <c r="K18" s="134"/>
      <c r="L18" s="134"/>
      <c r="M18" s="134"/>
      <c r="N18" s="67">
        <f>SUM(N15:N17)</f>
        <v>424586</v>
      </c>
      <c r="O18" s="134"/>
      <c r="P18" s="134"/>
      <c r="Q18" s="134"/>
      <c r="R18" s="67">
        <f>SUM(R15:R17)</f>
        <v>3760928</v>
      </c>
      <c r="S18" s="134"/>
      <c r="T18" s="134"/>
      <c r="U18" s="134"/>
      <c r="V18" s="67">
        <f>ROUND(SUM(V15:V17),0)</f>
        <v>773997</v>
      </c>
      <c r="W18" s="134"/>
      <c r="X18" s="134"/>
      <c r="Y18" s="134"/>
      <c r="Z18" s="68">
        <f>SUM(Z15:Z17)</f>
        <v>-7506</v>
      </c>
      <c r="AA18" s="134"/>
      <c r="AB18" s="134"/>
      <c r="AC18" s="67">
        <f>SUM(AC15:AC17)</f>
        <v>766491</v>
      </c>
      <c r="AD18" s="134"/>
      <c r="AE18" s="134"/>
      <c r="AF18" s="134"/>
      <c r="AG18" s="67">
        <f>SUM(AG15:AG17)</f>
        <v>5381195</v>
      </c>
    </row>
    <row r="19" spans="1:33" ht="18" customHeight="1" thickTop="1" x14ac:dyDescent="0.75">
      <c r="A19" s="110"/>
    </row>
    <row r="20" spans="1:33" ht="18" customHeight="1" x14ac:dyDescent="0.75">
      <c r="A20" s="12" t="s">
        <v>205</v>
      </c>
      <c r="B20" s="14"/>
      <c r="C20" s="71">
        <f>SUM(C18)</f>
        <v>120000</v>
      </c>
      <c r="D20" s="110"/>
      <c r="E20" s="110"/>
      <c r="F20" s="132"/>
      <c r="G20" s="71">
        <f>SUM(G18)</f>
        <v>297190</v>
      </c>
      <c r="H20" s="110"/>
      <c r="I20" s="110"/>
      <c r="J20" s="71">
        <f>SUM(J18)</f>
        <v>12000</v>
      </c>
      <c r="K20" s="110"/>
      <c r="L20" s="110"/>
      <c r="M20" s="110"/>
      <c r="N20" s="71">
        <f>SUM(N18)</f>
        <v>424586</v>
      </c>
      <c r="O20" s="110"/>
      <c r="P20" s="110"/>
      <c r="Q20" s="110"/>
      <c r="R20" s="71">
        <v>3658846</v>
      </c>
      <c r="S20" s="110"/>
      <c r="T20" s="110"/>
      <c r="U20" s="110"/>
      <c r="V20" s="71">
        <v>596221</v>
      </c>
      <c r="W20" s="110"/>
      <c r="X20" s="110"/>
      <c r="Y20" s="110"/>
      <c r="Z20" s="79">
        <v>-5795</v>
      </c>
      <c r="AA20" s="110"/>
      <c r="AB20" s="110"/>
      <c r="AC20" s="15">
        <v>590426</v>
      </c>
      <c r="AD20" s="110"/>
      <c r="AE20" s="110"/>
      <c r="AF20" s="110"/>
      <c r="AG20" s="15">
        <f>AC20+SUM(C20:R20)</f>
        <v>5103048</v>
      </c>
    </row>
    <row r="21" spans="1:33" ht="18" hidden="1" customHeight="1" x14ac:dyDescent="0.75">
      <c r="A21" s="12" t="s">
        <v>148</v>
      </c>
      <c r="B21" s="121">
        <v>21</v>
      </c>
      <c r="C21" s="133"/>
      <c r="D21" s="110"/>
      <c r="E21" s="110"/>
      <c r="F21" s="132"/>
      <c r="G21" s="133"/>
      <c r="H21" s="110"/>
      <c r="I21" s="110"/>
      <c r="J21" s="133"/>
      <c r="K21" s="110"/>
      <c r="L21" s="110"/>
      <c r="M21" s="110"/>
      <c r="N21" s="133"/>
      <c r="O21" s="110"/>
      <c r="P21" s="110"/>
      <c r="Q21" s="110"/>
      <c r="R21" s="79"/>
      <c r="S21" s="110"/>
      <c r="T21" s="110"/>
      <c r="U21" s="110"/>
      <c r="V21" s="133"/>
      <c r="W21" s="110"/>
      <c r="X21" s="110"/>
      <c r="Y21" s="110"/>
      <c r="Z21" s="133"/>
      <c r="AA21" s="110"/>
      <c r="AB21" s="110"/>
      <c r="AC21" s="133"/>
      <c r="AD21" s="110"/>
      <c r="AE21" s="110"/>
      <c r="AF21" s="110"/>
      <c r="AG21" s="79"/>
    </row>
    <row r="22" spans="1:33" ht="18" hidden="1" customHeight="1" x14ac:dyDescent="0.75">
      <c r="A22" s="110" t="s">
        <v>104</v>
      </c>
      <c r="B22" s="1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</row>
    <row r="23" spans="1:33" ht="18" hidden="1" customHeight="1" x14ac:dyDescent="0.75">
      <c r="A23" s="123" t="s">
        <v>105</v>
      </c>
      <c r="B23" s="1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</row>
    <row r="24" spans="1:33" ht="17.75" hidden="1" customHeight="1" x14ac:dyDescent="0.75">
      <c r="A24" s="123" t="s">
        <v>106</v>
      </c>
      <c r="B24" s="121">
        <v>10.1</v>
      </c>
      <c r="C24" s="133"/>
      <c r="D24" s="110"/>
      <c r="E24" s="110"/>
      <c r="F24" s="132"/>
      <c r="G24" s="133"/>
      <c r="H24" s="110"/>
      <c r="I24" s="110"/>
      <c r="J24" s="133"/>
      <c r="K24" s="110"/>
      <c r="L24" s="110"/>
      <c r="M24" s="110"/>
      <c r="N24" s="133"/>
      <c r="O24" s="110"/>
      <c r="P24" s="110"/>
      <c r="Q24" s="110"/>
      <c r="R24" s="79"/>
      <c r="S24" s="110"/>
      <c r="T24" s="110"/>
      <c r="U24" s="110"/>
      <c r="V24" s="133"/>
      <c r="W24" s="110"/>
      <c r="X24" s="110"/>
      <c r="Y24" s="110"/>
      <c r="Z24" s="133"/>
      <c r="AA24" s="110"/>
      <c r="AB24" s="110"/>
      <c r="AC24" s="133"/>
      <c r="AD24" s="110"/>
      <c r="AE24" s="110"/>
      <c r="AF24" s="110"/>
      <c r="AG24" s="15"/>
    </row>
    <row r="25" spans="1:33" ht="18" customHeight="1" x14ac:dyDescent="0.75">
      <c r="A25" s="110" t="s">
        <v>221</v>
      </c>
      <c r="C25" s="133">
        <v>0</v>
      </c>
      <c r="D25" s="110"/>
      <c r="E25" s="110"/>
      <c r="F25" s="110"/>
      <c r="G25" s="133">
        <v>0</v>
      </c>
      <c r="H25" s="110"/>
      <c r="I25" s="110"/>
      <c r="J25" s="133">
        <v>0</v>
      </c>
      <c r="K25" s="110"/>
      <c r="L25" s="110"/>
      <c r="M25" s="110"/>
      <c r="N25" s="133">
        <v>0</v>
      </c>
      <c r="O25" s="110"/>
      <c r="P25" s="110"/>
      <c r="Q25" s="110"/>
      <c r="R25" s="79">
        <f>+'Statement Comprehensive inc'!G11</f>
        <v>333</v>
      </c>
      <c r="S25" s="110"/>
      <c r="T25" s="110"/>
      <c r="U25" s="110"/>
      <c r="V25" s="79">
        <v>31946</v>
      </c>
      <c r="W25" s="110"/>
      <c r="X25" s="110"/>
      <c r="Y25" s="110"/>
      <c r="Z25" s="133">
        <v>0</v>
      </c>
      <c r="AA25" s="110"/>
      <c r="AB25" s="110"/>
      <c r="AC25" s="79">
        <f>SUM(V25:Z25)</f>
        <v>31946</v>
      </c>
      <c r="AD25" s="110"/>
      <c r="AE25" s="110"/>
      <c r="AF25" s="110"/>
      <c r="AG25" s="79">
        <f>AC25+SUM(C25:R25)</f>
        <v>32279</v>
      </c>
    </row>
    <row r="26" spans="1:33" ht="18" customHeight="1" thickBot="1" x14ac:dyDescent="0.8">
      <c r="A26" s="14" t="s">
        <v>206</v>
      </c>
      <c r="C26" s="67">
        <f>SUM(C20:C25)</f>
        <v>120000</v>
      </c>
      <c r="D26" s="134"/>
      <c r="E26" s="134"/>
      <c r="F26" s="134"/>
      <c r="G26" s="67">
        <f>SUM(G20:G25)</f>
        <v>297190</v>
      </c>
      <c r="H26" s="134"/>
      <c r="I26" s="134"/>
      <c r="J26" s="67">
        <f>SUM(J20:J25)</f>
        <v>12000</v>
      </c>
      <c r="K26" s="134"/>
      <c r="L26" s="134"/>
      <c r="M26" s="134"/>
      <c r="N26" s="67">
        <f>SUM(N20:N25)</f>
        <v>424586</v>
      </c>
      <c r="O26" s="134"/>
      <c r="P26" s="134"/>
      <c r="Q26" s="134"/>
      <c r="R26" s="67">
        <f>SUM(R20:R25)</f>
        <v>3659179</v>
      </c>
      <c r="S26" s="134"/>
      <c r="T26" s="134"/>
      <c r="U26" s="134"/>
      <c r="V26" s="67">
        <f>ROUND(SUM(V20:V25),0)</f>
        <v>628167</v>
      </c>
      <c r="W26" s="134"/>
      <c r="X26" s="134"/>
      <c r="Y26" s="134"/>
      <c r="Z26" s="68">
        <f>SUM(Z20:Z25)</f>
        <v>-5795</v>
      </c>
      <c r="AA26" s="134"/>
      <c r="AB26" s="134"/>
      <c r="AC26" s="67">
        <f>SUM(AC20:AC25)</f>
        <v>622372</v>
      </c>
      <c r="AD26" s="134"/>
      <c r="AE26" s="134"/>
      <c r="AF26" s="134"/>
      <c r="AG26" s="67">
        <f>SUM(AG20:AG25)</f>
        <v>5135327</v>
      </c>
    </row>
    <row r="27" spans="1:33" ht="18" customHeight="1" thickTop="1" x14ac:dyDescent="0.75"/>
    <row r="28" spans="1:33" ht="18" hidden="1" customHeight="1" thickTop="1" x14ac:dyDescent="0.75"/>
    <row r="29" spans="1:33" ht="18" hidden="1" customHeight="1" x14ac:dyDescent="0.75"/>
    <row r="30" spans="1:33" ht="18" hidden="1" customHeight="1" x14ac:dyDescent="0.75"/>
    <row r="31" spans="1:33" ht="18" hidden="1" customHeight="1" x14ac:dyDescent="0.75"/>
    <row r="32" spans="1:33" ht="18" hidden="1" customHeight="1" x14ac:dyDescent="0.75"/>
    <row r="33" spans="1:7" ht="18" hidden="1" customHeight="1" x14ac:dyDescent="0.75"/>
    <row r="34" spans="1:7" ht="18" hidden="1" customHeight="1" x14ac:dyDescent="0.75"/>
    <row r="35" spans="1:7" ht="18" hidden="1" customHeight="1" x14ac:dyDescent="0.75"/>
    <row r="36" spans="1:7" ht="18" hidden="1" customHeight="1" x14ac:dyDescent="0.75"/>
    <row r="37" spans="1:7" ht="18" hidden="1" customHeight="1" x14ac:dyDescent="0.75"/>
    <row r="47" spans="1:7" ht="18" customHeight="1" x14ac:dyDescent="0.75">
      <c r="A47" s="204" t="s">
        <v>143</v>
      </c>
      <c r="B47" s="204"/>
      <c r="C47" s="204"/>
      <c r="D47" s="204"/>
      <c r="E47" s="204"/>
      <c r="F47" s="204"/>
      <c r="G47" s="204"/>
    </row>
  </sheetData>
  <mergeCells count="17">
    <mergeCell ref="A47:G47"/>
    <mergeCell ref="F11:H11"/>
    <mergeCell ref="Q10:S10"/>
    <mergeCell ref="F10:H10"/>
    <mergeCell ref="I10:P10"/>
    <mergeCell ref="I11:K11"/>
    <mergeCell ref="F12:H12"/>
    <mergeCell ref="M11:O11"/>
    <mergeCell ref="T8:AC8"/>
    <mergeCell ref="T9:Z9"/>
    <mergeCell ref="A1:AG1"/>
    <mergeCell ref="A2:AG2"/>
    <mergeCell ref="A3:AG3"/>
    <mergeCell ref="A4:AG4"/>
    <mergeCell ref="A6:AG6"/>
    <mergeCell ref="I9:S9"/>
    <mergeCell ref="A5:AG5"/>
  </mergeCells>
  <phoneticPr fontId="5" type="noConversion"/>
  <pageMargins left="0.7" right="0.2" top="1" bottom="0.5" header="0.3" footer="0.3"/>
  <pageSetup paperSize="9" scale="9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L120"/>
  <sheetViews>
    <sheetView view="pageBreakPreview" topLeftCell="A103" zoomScale="85" zoomScaleNormal="100" zoomScaleSheetLayoutView="85" zoomScalePageLayoutView="80" workbookViewId="0">
      <selection activeCell="A112" sqref="A112:XFD112"/>
    </sheetView>
  </sheetViews>
  <sheetFormatPr defaultColWidth="9" defaultRowHeight="18" customHeight="1" x14ac:dyDescent="0.75"/>
  <cols>
    <col min="1" max="1" width="53.69921875" style="1" customWidth="1"/>
    <col min="2" max="2" width="7" style="2" bestFit="1" customWidth="1"/>
    <col min="3" max="3" width="11.8984375" style="46" customWidth="1"/>
    <col min="4" max="4" width="1.59765625" style="4" customWidth="1"/>
    <col min="5" max="5" width="11.8984375" style="1" customWidth="1"/>
    <col min="6" max="6" width="1.59765625" style="4" customWidth="1"/>
    <col min="7" max="7" width="11.8984375" style="3" customWidth="1"/>
    <col min="8" max="8" width="1.59765625" style="4" customWidth="1"/>
    <col min="9" max="9" width="11.8984375" style="1" customWidth="1"/>
    <col min="10" max="10" width="9" style="1"/>
    <col min="11" max="12" width="9.8984375" style="1" bestFit="1" customWidth="1"/>
    <col min="13" max="16384" width="9" style="1"/>
  </cols>
  <sheetData>
    <row r="1" spans="1:9" ht="20.149999999999999" customHeight="1" x14ac:dyDescent="0.75">
      <c r="A1" s="195" t="s">
        <v>98</v>
      </c>
      <c r="B1" s="195"/>
      <c r="C1" s="195"/>
      <c r="D1" s="195"/>
      <c r="E1" s="195"/>
      <c r="F1" s="195"/>
      <c r="G1" s="195"/>
      <c r="H1" s="195"/>
      <c r="I1" s="195"/>
    </row>
    <row r="2" spans="1:9" ht="20.149999999999999" customHeight="1" x14ac:dyDescent="0.75">
      <c r="A2" s="195" t="s">
        <v>65</v>
      </c>
      <c r="B2" s="195"/>
      <c r="C2" s="195"/>
      <c r="D2" s="195"/>
      <c r="E2" s="195"/>
      <c r="F2" s="195"/>
      <c r="G2" s="195"/>
      <c r="H2" s="195"/>
      <c r="I2" s="195"/>
    </row>
    <row r="3" spans="1:9" ht="20.149999999999999" customHeight="1" x14ac:dyDescent="0.75">
      <c r="A3" s="195" t="s">
        <v>218</v>
      </c>
      <c r="B3" s="195"/>
      <c r="C3" s="195"/>
      <c r="D3" s="195"/>
      <c r="E3" s="195"/>
      <c r="F3" s="195"/>
      <c r="G3" s="195"/>
      <c r="H3" s="195"/>
      <c r="I3" s="195"/>
    </row>
    <row r="4" spans="1:9" ht="20.149999999999999" customHeight="1" x14ac:dyDescent="0.75">
      <c r="A4" s="195" t="s">
        <v>140</v>
      </c>
      <c r="B4" s="195"/>
      <c r="C4" s="195"/>
      <c r="D4" s="195"/>
      <c r="E4" s="195"/>
      <c r="F4" s="195"/>
      <c r="G4" s="195"/>
      <c r="H4" s="195"/>
      <c r="I4" s="195"/>
    </row>
    <row r="5" spans="1:9" ht="18" customHeight="1" x14ac:dyDescent="0.75">
      <c r="A5" s="196" t="s">
        <v>137</v>
      </c>
      <c r="B5" s="196"/>
      <c r="C5" s="196"/>
      <c r="D5" s="196"/>
      <c r="E5" s="196"/>
      <c r="F5" s="196"/>
      <c r="G5" s="196"/>
      <c r="H5" s="196"/>
      <c r="I5" s="196"/>
    </row>
    <row r="6" spans="1:9" ht="6" customHeight="1" x14ac:dyDescent="0.75"/>
    <row r="7" spans="1:9" s="12" customFormat="1" ht="18" customHeight="1" x14ac:dyDescent="0.75">
      <c r="B7" s="136" t="s">
        <v>94</v>
      </c>
      <c r="C7" s="195" t="s">
        <v>5</v>
      </c>
      <c r="D7" s="195"/>
      <c r="E7" s="195"/>
      <c r="F7" s="47"/>
      <c r="G7" s="195" t="s">
        <v>36</v>
      </c>
      <c r="H7" s="195"/>
      <c r="I7" s="195"/>
    </row>
    <row r="8" spans="1:9" s="12" customFormat="1" ht="18" customHeight="1" x14ac:dyDescent="0.75">
      <c r="B8" s="62"/>
      <c r="C8" s="195" t="s">
        <v>52</v>
      </c>
      <c r="D8" s="195"/>
      <c r="E8" s="195"/>
      <c r="F8" s="47"/>
      <c r="G8" s="195" t="s">
        <v>52</v>
      </c>
      <c r="H8" s="195"/>
      <c r="I8" s="195"/>
    </row>
    <row r="9" spans="1:9" s="12" customFormat="1" ht="18" customHeight="1" x14ac:dyDescent="0.75">
      <c r="B9" s="62"/>
      <c r="C9" s="64" t="s">
        <v>207</v>
      </c>
      <c r="D9" s="65"/>
      <c r="E9" s="64" t="s">
        <v>164</v>
      </c>
      <c r="F9" s="66">
        <v>2005</v>
      </c>
      <c r="G9" s="64" t="s">
        <v>207</v>
      </c>
      <c r="H9" s="65"/>
      <c r="I9" s="64" t="s">
        <v>164</v>
      </c>
    </row>
    <row r="10" spans="1:9" s="12" customFormat="1" ht="18" customHeight="1" x14ac:dyDescent="0.75">
      <c r="A10" s="13" t="s">
        <v>16</v>
      </c>
      <c r="B10" s="94"/>
      <c r="C10" s="48"/>
      <c r="D10" s="49"/>
      <c r="E10" s="48"/>
      <c r="F10" s="49"/>
      <c r="G10" s="50"/>
      <c r="H10" s="49"/>
      <c r="I10" s="50"/>
    </row>
    <row r="11" spans="1:9" ht="18" customHeight="1" x14ac:dyDescent="0.75">
      <c r="A11" s="25" t="s">
        <v>189</v>
      </c>
      <c r="B11" s="45"/>
      <c r="C11" s="84">
        <v>-2870</v>
      </c>
      <c r="D11" s="69"/>
      <c r="E11" s="34">
        <v>-55271</v>
      </c>
      <c r="F11" s="69"/>
      <c r="G11" s="42">
        <v>333</v>
      </c>
      <c r="H11" s="69"/>
      <c r="I11" s="42">
        <v>-52716</v>
      </c>
    </row>
    <row r="12" spans="1:9" ht="18" customHeight="1" x14ac:dyDescent="0.75">
      <c r="A12" s="25" t="s">
        <v>120</v>
      </c>
      <c r="B12" s="45"/>
      <c r="C12" s="84"/>
      <c r="D12" s="36"/>
      <c r="E12" s="34"/>
      <c r="F12" s="32"/>
      <c r="G12" s="84"/>
      <c r="H12" s="32"/>
      <c r="I12" s="84"/>
    </row>
    <row r="13" spans="1:9" ht="18" customHeight="1" x14ac:dyDescent="0.75">
      <c r="A13" s="20" t="s">
        <v>184</v>
      </c>
      <c r="B13" s="45"/>
      <c r="C13" s="84">
        <v>-1564</v>
      </c>
      <c r="D13" s="27"/>
      <c r="E13" s="34">
        <v>-12373</v>
      </c>
      <c r="F13" s="27"/>
      <c r="G13" s="84">
        <v>-2144</v>
      </c>
      <c r="H13" s="27"/>
      <c r="I13" s="42">
        <v>-11851</v>
      </c>
    </row>
    <row r="14" spans="1:9" ht="18" customHeight="1" x14ac:dyDescent="0.75">
      <c r="A14" s="20" t="s">
        <v>66</v>
      </c>
      <c r="B14" s="45"/>
      <c r="C14" s="42">
        <v>10957</v>
      </c>
      <c r="D14" s="27"/>
      <c r="E14" s="34">
        <v>14098</v>
      </c>
      <c r="F14" s="27"/>
      <c r="G14" s="42">
        <v>8654</v>
      </c>
      <c r="H14" s="27"/>
      <c r="I14" s="42">
        <v>11831</v>
      </c>
    </row>
    <row r="15" spans="1:9" ht="18" customHeight="1" x14ac:dyDescent="0.75">
      <c r="A15" s="20" t="s">
        <v>169</v>
      </c>
      <c r="B15" s="45"/>
      <c r="C15" s="42">
        <v>638</v>
      </c>
      <c r="D15" s="27"/>
      <c r="E15" s="34">
        <v>1280</v>
      </c>
      <c r="F15" s="27"/>
      <c r="G15" s="42">
        <v>613</v>
      </c>
      <c r="H15" s="27"/>
      <c r="I15" s="42">
        <v>1244</v>
      </c>
    </row>
    <row r="16" spans="1:9" ht="18" customHeight="1" x14ac:dyDescent="0.75">
      <c r="A16" s="20" t="s">
        <v>131</v>
      </c>
      <c r="B16" s="45"/>
      <c r="C16" s="42">
        <v>4806</v>
      </c>
      <c r="D16" s="27"/>
      <c r="E16" s="34">
        <v>5086</v>
      </c>
      <c r="F16" s="27"/>
      <c r="G16" s="42">
        <v>3482</v>
      </c>
      <c r="H16" s="27"/>
      <c r="I16" s="42">
        <v>3761</v>
      </c>
    </row>
    <row r="17" spans="1:11" ht="18" customHeight="1" x14ac:dyDescent="0.75">
      <c r="A17" s="20" t="s">
        <v>170</v>
      </c>
      <c r="B17" s="45"/>
      <c r="C17" s="84">
        <v>-109</v>
      </c>
      <c r="D17" s="36"/>
      <c r="E17" s="84">
        <v>-155</v>
      </c>
      <c r="F17" s="27"/>
      <c r="G17" s="84">
        <v>-82</v>
      </c>
      <c r="H17" s="27"/>
      <c r="I17" s="84">
        <v>-48</v>
      </c>
    </row>
    <row r="18" spans="1:11" ht="18" customHeight="1" x14ac:dyDescent="0.75">
      <c r="A18" s="20" t="s">
        <v>171</v>
      </c>
      <c r="B18" s="45"/>
      <c r="C18" s="52">
        <v>0</v>
      </c>
      <c r="D18" s="36"/>
      <c r="E18" s="34">
        <v>9</v>
      </c>
      <c r="F18" s="27"/>
      <c r="G18" s="52">
        <v>0</v>
      </c>
      <c r="H18" s="27"/>
      <c r="I18" s="42">
        <v>9</v>
      </c>
    </row>
    <row r="19" spans="1:11" ht="18" customHeight="1" x14ac:dyDescent="0.75">
      <c r="A19" s="20" t="s">
        <v>186</v>
      </c>
      <c r="B19" s="45">
        <v>12</v>
      </c>
      <c r="C19" s="42">
        <v>2363</v>
      </c>
      <c r="D19" s="36"/>
      <c r="E19" s="84">
        <v>-22</v>
      </c>
      <c r="F19" s="53"/>
      <c r="G19" s="52">
        <v>0</v>
      </c>
      <c r="H19" s="53"/>
      <c r="I19" s="52">
        <v>0</v>
      </c>
    </row>
    <row r="20" spans="1:11" ht="18" customHeight="1" x14ac:dyDescent="0.75">
      <c r="A20" s="20" t="s">
        <v>181</v>
      </c>
      <c r="B20" s="45"/>
      <c r="C20" s="42">
        <v>161</v>
      </c>
      <c r="D20" s="36"/>
      <c r="E20" s="34">
        <v>1497</v>
      </c>
      <c r="F20" s="32"/>
      <c r="G20" s="42">
        <v>161</v>
      </c>
      <c r="H20" s="32"/>
      <c r="I20" s="42">
        <v>1487</v>
      </c>
    </row>
    <row r="21" spans="1:11" ht="18" customHeight="1" x14ac:dyDescent="0.75">
      <c r="A21" s="20" t="s">
        <v>61</v>
      </c>
      <c r="B21" s="45"/>
      <c r="C21" s="84">
        <v>-9826</v>
      </c>
      <c r="D21" s="51"/>
      <c r="E21" s="84">
        <v>-25278</v>
      </c>
      <c r="F21" s="51"/>
      <c r="G21" s="84">
        <v>-9826</v>
      </c>
      <c r="H21" s="51"/>
      <c r="I21" s="84">
        <v>-25278</v>
      </c>
    </row>
    <row r="22" spans="1:11" ht="18" customHeight="1" x14ac:dyDescent="0.75">
      <c r="A22" s="20" t="s">
        <v>222</v>
      </c>
      <c r="B22" s="45"/>
      <c r="C22" s="42">
        <v>100</v>
      </c>
      <c r="D22" s="36"/>
      <c r="E22" s="84">
        <v>-9900</v>
      </c>
      <c r="F22" s="32"/>
      <c r="G22" s="42">
        <v>100</v>
      </c>
      <c r="H22" s="32"/>
      <c r="I22" s="42">
        <v>-9900</v>
      </c>
    </row>
    <row r="23" spans="1:11" ht="18" customHeight="1" x14ac:dyDescent="0.75">
      <c r="A23" s="20" t="s">
        <v>223</v>
      </c>
      <c r="B23" s="45">
        <v>7</v>
      </c>
      <c r="C23" s="42">
        <v>268</v>
      </c>
      <c r="D23" s="27"/>
      <c r="E23" s="84">
        <v>-51</v>
      </c>
      <c r="F23" s="27"/>
      <c r="G23" s="42">
        <v>268</v>
      </c>
      <c r="H23" s="27"/>
      <c r="I23" s="42">
        <v>-51</v>
      </c>
    </row>
    <row r="24" spans="1:11" ht="18" customHeight="1" x14ac:dyDescent="0.75">
      <c r="A24" s="20" t="s">
        <v>119</v>
      </c>
      <c r="B24" s="45" t="s">
        <v>107</v>
      </c>
      <c r="C24" s="84">
        <v>-200</v>
      </c>
      <c r="D24" s="36"/>
      <c r="E24" s="84">
        <v>-608</v>
      </c>
      <c r="F24" s="32"/>
      <c r="G24" s="84">
        <v>-144</v>
      </c>
      <c r="H24" s="32"/>
      <c r="I24" s="84">
        <v>-490</v>
      </c>
    </row>
    <row r="25" spans="1:11" ht="18" customHeight="1" x14ac:dyDescent="0.75">
      <c r="A25" s="21" t="s">
        <v>227</v>
      </c>
      <c r="B25" s="45" t="s">
        <v>107</v>
      </c>
      <c r="C25" s="84">
        <v>-599</v>
      </c>
      <c r="D25" s="36"/>
      <c r="E25" s="84">
        <v>-442</v>
      </c>
      <c r="F25" s="32"/>
      <c r="G25" s="84">
        <v>-649</v>
      </c>
      <c r="H25" s="32"/>
      <c r="I25" s="34">
        <v>-393</v>
      </c>
    </row>
    <row r="26" spans="1:11" ht="18" customHeight="1" x14ac:dyDescent="0.75">
      <c r="A26" s="20" t="s">
        <v>228</v>
      </c>
      <c r="B26" s="45"/>
      <c r="C26" s="42">
        <v>106</v>
      </c>
      <c r="D26" s="36"/>
      <c r="E26" s="84">
        <v>-22</v>
      </c>
      <c r="F26" s="32"/>
      <c r="G26" s="52">
        <v>0</v>
      </c>
      <c r="H26" s="32"/>
      <c r="I26" s="52">
        <v>0</v>
      </c>
    </row>
    <row r="27" spans="1:11" ht="18" customHeight="1" x14ac:dyDescent="0.75">
      <c r="A27" s="20" t="s">
        <v>112</v>
      </c>
      <c r="B27" s="45">
        <v>15</v>
      </c>
      <c r="C27" s="42">
        <v>10431</v>
      </c>
      <c r="D27" s="36"/>
      <c r="E27" s="34">
        <v>18312</v>
      </c>
      <c r="F27" s="32"/>
      <c r="G27" s="42">
        <v>7846</v>
      </c>
      <c r="H27" s="32"/>
      <c r="I27" s="42">
        <v>15953</v>
      </c>
      <c r="K27" s="42"/>
    </row>
    <row r="28" spans="1:11" ht="18" customHeight="1" x14ac:dyDescent="0.75">
      <c r="A28" s="20" t="s">
        <v>40</v>
      </c>
      <c r="B28" s="45"/>
      <c r="C28" s="84">
        <v>-3235</v>
      </c>
      <c r="D28" s="36"/>
      <c r="E28" s="69">
        <v>-2576</v>
      </c>
      <c r="F28" s="32"/>
      <c r="G28" s="84">
        <v>-3398</v>
      </c>
      <c r="H28" s="32"/>
      <c r="I28" s="84">
        <v>-2685</v>
      </c>
    </row>
    <row r="29" spans="1:11" ht="18" customHeight="1" x14ac:dyDescent="0.75">
      <c r="A29" s="20" t="s">
        <v>176</v>
      </c>
      <c r="B29" s="45"/>
      <c r="C29" s="188">
        <v>479</v>
      </c>
      <c r="D29" s="42"/>
      <c r="E29" s="34">
        <v>646</v>
      </c>
      <c r="F29" s="42"/>
      <c r="G29" s="188">
        <v>184</v>
      </c>
      <c r="H29" s="42"/>
      <c r="I29" s="42">
        <v>274</v>
      </c>
    </row>
    <row r="30" spans="1:11" ht="18" customHeight="1" x14ac:dyDescent="0.75">
      <c r="A30" s="25"/>
      <c r="B30" s="45"/>
      <c r="C30" s="42">
        <f>SUM(C11:C29)</f>
        <v>11906</v>
      </c>
      <c r="D30" s="27"/>
      <c r="E30" s="54">
        <f>SUM(E11:E29)</f>
        <v>-65770</v>
      </c>
      <c r="F30" s="27"/>
      <c r="G30" s="42">
        <f>SUM(G11:G29)</f>
        <v>5398</v>
      </c>
      <c r="H30" s="27"/>
      <c r="I30" s="54">
        <f>SUM(I11:I29)</f>
        <v>-68853</v>
      </c>
    </row>
    <row r="31" spans="1:11" ht="18" customHeight="1" x14ac:dyDescent="0.75">
      <c r="A31" s="25" t="s">
        <v>113</v>
      </c>
      <c r="B31" s="45"/>
      <c r="C31" s="34"/>
      <c r="D31" s="27"/>
      <c r="E31" s="34"/>
      <c r="F31" s="27"/>
      <c r="G31" s="91"/>
      <c r="H31" s="27"/>
      <c r="I31" s="91"/>
    </row>
    <row r="32" spans="1:11" ht="18" customHeight="1" x14ac:dyDescent="0.75">
      <c r="A32" s="25" t="s">
        <v>172</v>
      </c>
      <c r="B32" s="45"/>
      <c r="C32" s="27"/>
      <c r="D32" s="36"/>
      <c r="E32" s="27"/>
      <c r="F32" s="32"/>
      <c r="G32" s="51"/>
      <c r="H32" s="32"/>
      <c r="I32" s="51"/>
    </row>
    <row r="33" spans="1:12" ht="18" customHeight="1" x14ac:dyDescent="0.75">
      <c r="A33" s="20" t="s">
        <v>76</v>
      </c>
      <c r="B33" s="45"/>
      <c r="C33" s="42">
        <v>14301</v>
      </c>
      <c r="D33" s="69"/>
      <c r="E33" s="34">
        <v>189056</v>
      </c>
      <c r="F33" s="69"/>
      <c r="G33" s="34">
        <v>16254</v>
      </c>
      <c r="H33" s="69"/>
      <c r="I33" s="34">
        <v>165020</v>
      </c>
    </row>
    <row r="34" spans="1:12" ht="18" customHeight="1" x14ac:dyDescent="0.75">
      <c r="A34" s="20" t="s">
        <v>17</v>
      </c>
      <c r="B34" s="45"/>
      <c r="C34" s="69">
        <v>-31888</v>
      </c>
      <c r="D34" s="69"/>
      <c r="E34" s="69">
        <v>-76916</v>
      </c>
      <c r="F34" s="69"/>
      <c r="G34" s="69">
        <v>-34779</v>
      </c>
      <c r="H34" s="69"/>
      <c r="I34" s="69">
        <v>-47820</v>
      </c>
    </row>
    <row r="35" spans="1:12" ht="18.649999999999999" customHeight="1" x14ac:dyDescent="0.75">
      <c r="A35" s="20" t="s">
        <v>32</v>
      </c>
      <c r="B35" s="45"/>
      <c r="C35" s="69">
        <v>-19</v>
      </c>
      <c r="D35" s="69"/>
      <c r="E35" s="34">
        <v>345</v>
      </c>
      <c r="F35" s="69"/>
      <c r="G35" s="69">
        <v>-92</v>
      </c>
      <c r="H35" s="69"/>
      <c r="I35" s="69">
        <v>-291</v>
      </c>
      <c r="K35" s="61"/>
      <c r="L35" s="61"/>
    </row>
    <row r="36" spans="1:12" ht="18.649999999999999" customHeight="1" x14ac:dyDescent="0.75">
      <c r="A36" s="20" t="s">
        <v>165</v>
      </c>
      <c r="B36" s="45"/>
      <c r="C36" s="69">
        <v>-2311</v>
      </c>
      <c r="D36" s="69"/>
      <c r="E36" s="34">
        <v>3721</v>
      </c>
      <c r="F36" s="69"/>
      <c r="G36" s="69">
        <v>-266</v>
      </c>
      <c r="H36" s="69"/>
      <c r="I36" s="69">
        <v>-225</v>
      </c>
      <c r="K36" s="61"/>
      <c r="L36" s="61"/>
    </row>
    <row r="37" spans="1:12" ht="18" customHeight="1" x14ac:dyDescent="0.75">
      <c r="A37" s="20" t="s">
        <v>42</v>
      </c>
      <c r="B37" s="45"/>
      <c r="C37" s="69">
        <v>-4951</v>
      </c>
      <c r="D37" s="69"/>
      <c r="E37" s="34">
        <v>16076</v>
      </c>
      <c r="F37" s="69"/>
      <c r="G37" s="69">
        <v>-4919</v>
      </c>
      <c r="H37" s="69"/>
      <c r="I37" s="34">
        <v>17597</v>
      </c>
    </row>
    <row r="38" spans="1:12" ht="18" customHeight="1" x14ac:dyDescent="0.75">
      <c r="A38" s="25" t="s">
        <v>18</v>
      </c>
      <c r="B38" s="45"/>
      <c r="C38" s="69"/>
      <c r="D38" s="69"/>
      <c r="E38" s="69"/>
      <c r="F38" s="69"/>
      <c r="G38" s="69"/>
      <c r="H38" s="69"/>
      <c r="I38" s="34"/>
    </row>
    <row r="39" spans="1:12" ht="18" customHeight="1" x14ac:dyDescent="0.75">
      <c r="A39" s="20" t="s">
        <v>77</v>
      </c>
      <c r="B39" s="45"/>
      <c r="C39" s="42">
        <v>2648</v>
      </c>
      <c r="D39" s="69"/>
      <c r="E39" s="34">
        <v>42884</v>
      </c>
      <c r="F39" s="69"/>
      <c r="G39" s="34">
        <v>-2310</v>
      </c>
      <c r="H39" s="154"/>
      <c r="I39" s="34">
        <v>49780</v>
      </c>
    </row>
    <row r="40" spans="1:12" ht="18" hidden="1" customHeight="1" x14ac:dyDescent="0.75">
      <c r="A40" s="20" t="s">
        <v>179</v>
      </c>
      <c r="B40" s="45"/>
      <c r="C40" s="42"/>
      <c r="D40" s="69"/>
      <c r="E40" s="185" t="s">
        <v>91</v>
      </c>
      <c r="F40" s="69"/>
      <c r="G40" s="34"/>
      <c r="H40" s="154"/>
      <c r="I40" s="34" t="s">
        <v>91</v>
      </c>
    </row>
    <row r="41" spans="1:12" ht="18" customHeight="1" x14ac:dyDescent="0.75">
      <c r="A41" s="20" t="s">
        <v>28</v>
      </c>
      <c r="B41" s="45"/>
      <c r="C41" s="42">
        <v>1217</v>
      </c>
      <c r="D41" s="69"/>
      <c r="E41" s="91">
        <v>-2494</v>
      </c>
      <c r="F41" s="69"/>
      <c r="G41" s="34">
        <v>35</v>
      </c>
      <c r="H41" s="69"/>
      <c r="I41" s="34">
        <v>3</v>
      </c>
      <c r="K41" s="61"/>
      <c r="L41" s="61"/>
    </row>
    <row r="42" spans="1:12" ht="18" customHeight="1" x14ac:dyDescent="0.75">
      <c r="A42" s="20" t="s">
        <v>59</v>
      </c>
      <c r="B42" s="45">
        <v>15</v>
      </c>
      <c r="C42" s="52">
        <v>0</v>
      </c>
      <c r="D42" s="69"/>
      <c r="E42" s="93">
        <v>-8824</v>
      </c>
      <c r="F42" s="69"/>
      <c r="G42" s="52">
        <v>0</v>
      </c>
      <c r="H42" s="69"/>
      <c r="I42" s="93">
        <v>-8824</v>
      </c>
    </row>
    <row r="43" spans="1:12" ht="18" customHeight="1" x14ac:dyDescent="0.75">
      <c r="A43" s="23" t="s">
        <v>225</v>
      </c>
      <c r="B43" s="45"/>
      <c r="C43" s="70">
        <f>SUM(C30,C33:C42)</f>
        <v>-9097</v>
      </c>
      <c r="D43" s="27"/>
      <c r="E43" s="29">
        <f>SUM(E30:E42)</f>
        <v>98078</v>
      </c>
      <c r="F43" s="27"/>
      <c r="G43" s="70">
        <f>SUM(G30,G33:G42)</f>
        <v>-20679</v>
      </c>
      <c r="H43" s="27"/>
      <c r="I43" s="29">
        <f>SUM(I30:I42)</f>
        <v>106387</v>
      </c>
    </row>
    <row r="44" spans="1:12" ht="20.149999999999999" customHeight="1" x14ac:dyDescent="0.75">
      <c r="A44" s="195" t="s">
        <v>98</v>
      </c>
      <c r="B44" s="195"/>
      <c r="C44" s="195"/>
      <c r="D44" s="195"/>
      <c r="E44" s="195"/>
      <c r="F44" s="195"/>
      <c r="G44" s="195"/>
      <c r="H44" s="195"/>
      <c r="I44" s="195"/>
    </row>
    <row r="45" spans="1:12" ht="20.149999999999999" customHeight="1" x14ac:dyDescent="0.75">
      <c r="A45" s="195" t="s">
        <v>191</v>
      </c>
      <c r="B45" s="195"/>
      <c r="C45" s="195"/>
      <c r="D45" s="195"/>
      <c r="E45" s="195"/>
      <c r="F45" s="195"/>
      <c r="G45" s="195"/>
      <c r="H45" s="195"/>
      <c r="I45" s="195"/>
    </row>
    <row r="46" spans="1:12" ht="20.149999999999999" customHeight="1" x14ac:dyDescent="0.75">
      <c r="A46" s="195" t="s">
        <v>203</v>
      </c>
      <c r="B46" s="195"/>
      <c r="C46" s="195"/>
      <c r="D46" s="195"/>
      <c r="E46" s="195"/>
      <c r="F46" s="195"/>
      <c r="G46" s="195"/>
      <c r="H46" s="195"/>
      <c r="I46" s="195"/>
    </row>
    <row r="47" spans="1:12" ht="20.149999999999999" customHeight="1" x14ac:dyDescent="0.75">
      <c r="A47" s="195" t="s">
        <v>140</v>
      </c>
      <c r="B47" s="195"/>
      <c r="C47" s="195"/>
      <c r="D47" s="195"/>
      <c r="E47" s="195"/>
      <c r="F47" s="195"/>
      <c r="G47" s="195"/>
      <c r="H47" s="195"/>
      <c r="I47" s="195"/>
    </row>
    <row r="48" spans="1:12" ht="18" customHeight="1" x14ac:dyDescent="0.75">
      <c r="A48" s="205" t="s">
        <v>137</v>
      </c>
      <c r="B48" s="205"/>
      <c r="C48" s="205"/>
      <c r="D48" s="205"/>
      <c r="E48" s="205"/>
      <c r="F48" s="205"/>
      <c r="G48" s="205"/>
      <c r="H48" s="205"/>
      <c r="I48" s="205"/>
    </row>
    <row r="49" spans="1:9" ht="6" customHeight="1" x14ac:dyDescent="0.75">
      <c r="A49" s="13"/>
    </row>
    <row r="50" spans="1:9" s="12" customFormat="1" ht="18" customHeight="1" x14ac:dyDescent="0.75">
      <c r="B50" s="136" t="s">
        <v>94</v>
      </c>
      <c r="C50" s="195" t="s">
        <v>5</v>
      </c>
      <c r="D50" s="195"/>
      <c r="E50" s="195"/>
      <c r="F50" s="47"/>
      <c r="G50" s="195" t="s">
        <v>36</v>
      </c>
      <c r="H50" s="195"/>
      <c r="I50" s="195"/>
    </row>
    <row r="51" spans="1:9" s="12" customFormat="1" ht="18" customHeight="1" x14ac:dyDescent="0.75">
      <c r="B51" s="62"/>
      <c r="C51" s="195" t="s">
        <v>52</v>
      </c>
      <c r="D51" s="195"/>
      <c r="E51" s="195"/>
      <c r="F51" s="47"/>
      <c r="G51" s="195" t="s">
        <v>52</v>
      </c>
      <c r="H51" s="195"/>
      <c r="I51" s="195"/>
    </row>
    <row r="52" spans="1:9" s="12" customFormat="1" ht="18" customHeight="1" x14ac:dyDescent="0.75">
      <c r="B52" s="62"/>
      <c r="C52" s="64" t="s">
        <v>207</v>
      </c>
      <c r="D52" s="65"/>
      <c r="E52" s="64" t="s">
        <v>164</v>
      </c>
      <c r="F52" s="66">
        <v>2005</v>
      </c>
      <c r="G52" s="64" t="s">
        <v>207</v>
      </c>
      <c r="H52" s="65"/>
      <c r="I52" s="64" t="s">
        <v>164</v>
      </c>
    </row>
    <row r="53" spans="1:9" ht="18" customHeight="1" x14ac:dyDescent="0.75">
      <c r="A53" s="13" t="s">
        <v>19</v>
      </c>
      <c r="B53" s="95"/>
      <c r="C53" s="9"/>
      <c r="E53" s="9"/>
      <c r="G53" s="46"/>
      <c r="I53" s="46"/>
    </row>
    <row r="54" spans="1:9" ht="18" hidden="1" customHeight="1" x14ac:dyDescent="0.75">
      <c r="A54" s="20" t="s">
        <v>208</v>
      </c>
      <c r="B54" s="95"/>
      <c r="C54" s="156">
        <f>+'[2]กระแสเงินสด '!$C$59</f>
        <v>0</v>
      </c>
      <c r="E54" s="151" t="s">
        <v>91</v>
      </c>
      <c r="G54" s="189">
        <v>0</v>
      </c>
      <c r="H54" s="58"/>
      <c r="I54" s="186" t="s">
        <v>91</v>
      </c>
    </row>
    <row r="55" spans="1:9" ht="18" customHeight="1" x14ac:dyDescent="0.75">
      <c r="A55" s="20" t="s">
        <v>224</v>
      </c>
      <c r="C55" s="151" t="s">
        <v>91</v>
      </c>
      <c r="D55" s="58"/>
      <c r="E55" s="151" t="s">
        <v>91</v>
      </c>
      <c r="F55" s="59"/>
      <c r="G55" s="42">
        <v>10000</v>
      </c>
      <c r="H55" s="58"/>
      <c r="I55" s="186" t="s">
        <v>91</v>
      </c>
    </row>
    <row r="56" spans="1:9" ht="18" hidden="1" customHeight="1" x14ac:dyDescent="0.75">
      <c r="A56" s="20" t="s">
        <v>149</v>
      </c>
      <c r="C56" s="189">
        <v>0</v>
      </c>
      <c r="D56" s="58"/>
      <c r="E56" s="151" t="s">
        <v>91</v>
      </c>
      <c r="F56" s="59"/>
      <c r="G56" s="189">
        <v>0</v>
      </c>
      <c r="H56" s="58"/>
      <c r="I56" s="186" t="s">
        <v>91</v>
      </c>
    </row>
    <row r="57" spans="1:9" ht="18" hidden="1" customHeight="1" x14ac:dyDescent="0.75">
      <c r="A57" s="20" t="s">
        <v>114</v>
      </c>
      <c r="C57" s="189">
        <v>0</v>
      </c>
      <c r="D57" s="85"/>
      <c r="E57" s="133" t="s">
        <v>91</v>
      </c>
      <c r="F57" s="85"/>
      <c r="G57" s="189">
        <v>0</v>
      </c>
      <c r="H57" s="85"/>
      <c r="I57" s="152" t="s">
        <v>91</v>
      </c>
    </row>
    <row r="58" spans="1:9" ht="18" customHeight="1" x14ac:dyDescent="0.75">
      <c r="A58" s="20" t="s">
        <v>135</v>
      </c>
      <c r="C58" s="156">
        <v>251217</v>
      </c>
      <c r="D58" s="58"/>
      <c r="E58" s="156">
        <v>146790</v>
      </c>
      <c r="F58" s="59"/>
      <c r="G58" s="193">
        <v>225144</v>
      </c>
      <c r="H58" s="58"/>
      <c r="I58" s="42">
        <v>135490</v>
      </c>
    </row>
    <row r="59" spans="1:9" ht="18" customHeight="1" x14ac:dyDescent="0.75">
      <c r="A59" s="20" t="s">
        <v>136</v>
      </c>
      <c r="C59" s="69">
        <v>-221000</v>
      </c>
      <c r="D59" s="58"/>
      <c r="E59" s="156">
        <v>-175300</v>
      </c>
      <c r="F59" s="59"/>
      <c r="G59" s="69">
        <v>-213000</v>
      </c>
      <c r="H59" s="58"/>
      <c r="I59" s="69">
        <v>-170000</v>
      </c>
    </row>
    <row r="60" spans="1:9" ht="13.25" hidden="1" customHeight="1" x14ac:dyDescent="0.75">
      <c r="A60" s="20" t="s">
        <v>160</v>
      </c>
      <c r="C60" s="69"/>
      <c r="D60" s="58"/>
      <c r="E60" s="156"/>
      <c r="F60" s="59"/>
      <c r="G60" s="69"/>
      <c r="H60" s="58"/>
      <c r="I60" s="69"/>
    </row>
    <row r="61" spans="1:9" ht="13.25" hidden="1" customHeight="1" x14ac:dyDescent="0.75">
      <c r="A61" s="20" t="s">
        <v>133</v>
      </c>
      <c r="B61" s="45">
        <v>10.1</v>
      </c>
      <c r="C61" s="69"/>
      <c r="D61" s="58"/>
      <c r="E61" s="156"/>
      <c r="F61" s="59"/>
      <c r="G61" s="69"/>
      <c r="H61" s="58"/>
      <c r="I61" s="69"/>
    </row>
    <row r="62" spans="1:9" ht="18" customHeight="1" x14ac:dyDescent="0.75">
      <c r="A62" s="20" t="s">
        <v>134</v>
      </c>
      <c r="C62" s="151" t="s">
        <v>91</v>
      </c>
      <c r="D62" s="58"/>
      <c r="E62" s="156">
        <v>-80000</v>
      </c>
      <c r="F62" s="59"/>
      <c r="G62" s="151" t="s">
        <v>91</v>
      </c>
      <c r="H62" s="58"/>
      <c r="I62" s="69">
        <v>-80000</v>
      </c>
    </row>
    <row r="63" spans="1:9" ht="13.25" hidden="1" customHeight="1" x14ac:dyDescent="0.75">
      <c r="A63" s="20" t="s">
        <v>92</v>
      </c>
      <c r="B63" s="45">
        <v>11</v>
      </c>
      <c r="C63" s="69"/>
      <c r="D63" s="58"/>
      <c r="E63" s="156"/>
      <c r="F63" s="59"/>
      <c r="G63" s="69"/>
      <c r="H63" s="58"/>
      <c r="I63" s="69"/>
    </row>
    <row r="64" spans="1:9" ht="13" hidden="1" x14ac:dyDescent="0.75">
      <c r="A64" s="20" t="s">
        <v>125</v>
      </c>
      <c r="C64" s="69"/>
      <c r="D64" s="58"/>
      <c r="E64" s="156"/>
      <c r="F64" s="59"/>
      <c r="G64" s="69"/>
      <c r="H64" s="58"/>
      <c r="I64" s="69"/>
    </row>
    <row r="65" spans="1:9" ht="13" hidden="1" x14ac:dyDescent="0.75">
      <c r="A65" s="20" t="s">
        <v>48</v>
      </c>
      <c r="C65" s="69"/>
      <c r="D65" s="58"/>
      <c r="E65" s="156"/>
      <c r="F65" s="59"/>
      <c r="G65" s="69"/>
      <c r="H65" s="58"/>
      <c r="I65" s="69"/>
    </row>
    <row r="66" spans="1:9" ht="13" hidden="1" x14ac:dyDescent="0.75">
      <c r="A66" s="20" t="s">
        <v>126</v>
      </c>
      <c r="C66" s="69"/>
      <c r="D66" s="58"/>
      <c r="E66" s="156"/>
      <c r="F66" s="59"/>
      <c r="G66" s="69"/>
      <c r="H66" s="58"/>
      <c r="I66" s="69"/>
    </row>
    <row r="67" spans="1:9" ht="13" hidden="1" x14ac:dyDescent="0.75">
      <c r="A67" s="20" t="s">
        <v>115</v>
      </c>
      <c r="C67" s="69"/>
      <c r="D67" s="58"/>
      <c r="E67" s="156"/>
      <c r="F67" s="59"/>
      <c r="G67" s="69"/>
      <c r="H67" s="58"/>
      <c r="I67" s="69"/>
    </row>
    <row r="68" spans="1:9" ht="13" hidden="1" x14ac:dyDescent="0.75">
      <c r="A68" s="20" t="s">
        <v>97</v>
      </c>
      <c r="C68" s="69"/>
      <c r="D68" s="85"/>
      <c r="E68" s="156"/>
      <c r="F68" s="85"/>
      <c r="G68" s="69"/>
      <c r="H68" s="85"/>
      <c r="I68" s="69"/>
    </row>
    <row r="69" spans="1:9" ht="13" hidden="1" x14ac:dyDescent="0.75">
      <c r="A69" s="20" t="s">
        <v>117</v>
      </c>
      <c r="B69" s="45"/>
      <c r="C69" s="69"/>
      <c r="D69" s="69"/>
      <c r="E69" s="156"/>
      <c r="F69" s="69"/>
      <c r="G69" s="69"/>
      <c r="H69" s="69"/>
      <c r="I69" s="69"/>
    </row>
    <row r="70" spans="1:9" ht="18" hidden="1" customHeight="1" x14ac:dyDescent="0.75">
      <c r="A70" s="20" t="s">
        <v>133</v>
      </c>
      <c r="B70" s="45"/>
      <c r="C70" s="154">
        <v>0</v>
      </c>
      <c r="D70" s="69"/>
      <c r="E70" s="151" t="s">
        <v>91</v>
      </c>
      <c r="F70" s="69"/>
      <c r="G70" s="151" t="s">
        <v>91</v>
      </c>
      <c r="H70" s="69"/>
      <c r="I70" s="187" t="s">
        <v>91</v>
      </c>
    </row>
    <row r="71" spans="1:9" ht="18" customHeight="1" x14ac:dyDescent="0.75">
      <c r="A71" s="20" t="s">
        <v>173</v>
      </c>
      <c r="B71" s="45"/>
      <c r="C71" s="154">
        <v>110</v>
      </c>
      <c r="D71" s="59"/>
      <c r="E71" s="156">
        <v>190</v>
      </c>
      <c r="F71" s="59"/>
      <c r="G71" s="154">
        <v>83</v>
      </c>
      <c r="H71" s="59"/>
      <c r="I71" s="154">
        <v>80</v>
      </c>
    </row>
    <row r="72" spans="1:9" ht="13.25" hidden="1" customHeight="1" x14ac:dyDescent="0.75">
      <c r="A72" s="20"/>
      <c r="B72" s="45"/>
      <c r="C72" s="69"/>
      <c r="D72" s="59"/>
      <c r="E72" s="156"/>
      <c r="F72" s="59"/>
      <c r="G72" s="69"/>
      <c r="H72" s="59"/>
      <c r="I72" s="69"/>
    </row>
    <row r="73" spans="1:9" ht="18" customHeight="1" x14ac:dyDescent="0.75">
      <c r="A73" s="20" t="s">
        <v>229</v>
      </c>
      <c r="B73" s="45"/>
      <c r="C73" s="69"/>
      <c r="D73" s="59"/>
      <c r="E73" s="156"/>
      <c r="F73" s="59"/>
      <c r="G73" s="69"/>
      <c r="H73" s="59"/>
      <c r="I73" s="69"/>
    </row>
    <row r="74" spans="1:9" ht="18" customHeight="1" x14ac:dyDescent="0.75">
      <c r="A74" s="20" t="s">
        <v>196</v>
      </c>
      <c r="B74" s="45" t="s">
        <v>96</v>
      </c>
      <c r="C74" s="69">
        <v>-1677</v>
      </c>
      <c r="D74" s="69"/>
      <c r="E74" s="156">
        <v>-8636</v>
      </c>
      <c r="F74" s="69"/>
      <c r="G74" s="69">
        <v>-1596</v>
      </c>
      <c r="H74" s="69"/>
      <c r="I74" s="69">
        <v>-7837</v>
      </c>
    </row>
    <row r="75" spans="1:9" ht="13" hidden="1" x14ac:dyDescent="0.75">
      <c r="A75" s="20" t="s">
        <v>71</v>
      </c>
      <c r="B75" s="45"/>
      <c r="C75" s="69"/>
      <c r="D75" s="58"/>
      <c r="E75" s="156"/>
      <c r="F75" s="59"/>
      <c r="G75" s="69">
        <v>0</v>
      </c>
      <c r="H75" s="58"/>
      <c r="I75" s="69"/>
    </row>
    <row r="76" spans="1:9" ht="18" customHeight="1" x14ac:dyDescent="0.75">
      <c r="A76" s="20" t="s">
        <v>127</v>
      </c>
      <c r="B76" s="45"/>
      <c r="C76" s="42">
        <v>3971</v>
      </c>
      <c r="D76" s="59"/>
      <c r="E76" s="156">
        <v>15119</v>
      </c>
      <c r="F76" s="59"/>
      <c r="G76" s="42">
        <v>3971</v>
      </c>
      <c r="H76" s="59"/>
      <c r="I76" s="42">
        <v>15119</v>
      </c>
    </row>
    <row r="77" spans="1:9" ht="18" customHeight="1" x14ac:dyDescent="0.75">
      <c r="A77" s="20" t="s">
        <v>128</v>
      </c>
      <c r="B77" s="45"/>
      <c r="C77" s="42">
        <v>3196</v>
      </c>
      <c r="D77" s="60"/>
      <c r="E77" s="159">
        <v>2311</v>
      </c>
      <c r="F77" s="60"/>
      <c r="G77" s="42">
        <v>3359</v>
      </c>
      <c r="H77" s="60"/>
      <c r="I77" s="188">
        <v>2460</v>
      </c>
    </row>
    <row r="78" spans="1:9" ht="18" customHeight="1" x14ac:dyDescent="0.75">
      <c r="A78" s="23" t="s">
        <v>226</v>
      </c>
      <c r="C78" s="162">
        <f>SUM(C55:C77)</f>
        <v>35817</v>
      </c>
      <c r="D78" s="27"/>
      <c r="E78" s="160">
        <f>SUM(E55:E77)</f>
        <v>-99526</v>
      </c>
      <c r="F78" s="27"/>
      <c r="G78" s="162">
        <f>SUM(G55:G77)</f>
        <v>27961</v>
      </c>
      <c r="H78" s="27"/>
      <c r="I78" s="93">
        <f>SUM(I55:I77)</f>
        <v>-104688</v>
      </c>
    </row>
    <row r="79" spans="1:9" ht="18" customHeight="1" x14ac:dyDescent="0.75">
      <c r="A79" s="7"/>
      <c r="C79" s="55"/>
      <c r="D79" s="56"/>
      <c r="E79" s="55"/>
      <c r="F79" s="56"/>
      <c r="G79" s="55"/>
      <c r="H79" s="56"/>
      <c r="I79" s="55"/>
    </row>
    <row r="80" spans="1:9" ht="18" customHeight="1" x14ac:dyDescent="0.75">
      <c r="A80" s="13" t="s">
        <v>20</v>
      </c>
      <c r="B80" s="95"/>
      <c r="C80" s="57"/>
      <c r="D80" s="36"/>
      <c r="E80" s="26"/>
      <c r="F80" s="36"/>
      <c r="G80" s="57"/>
      <c r="H80" s="36"/>
      <c r="I80" s="57"/>
    </row>
    <row r="81" spans="1:9" ht="18" hidden="1" customHeight="1" x14ac:dyDescent="0.75">
      <c r="A81" s="20" t="s">
        <v>132</v>
      </c>
      <c r="B81" s="45">
        <v>21</v>
      </c>
      <c r="C81" s="152" t="s">
        <v>91</v>
      </c>
      <c r="D81" s="69"/>
      <c r="E81" s="152" t="s">
        <v>91</v>
      </c>
      <c r="F81" s="32"/>
      <c r="G81" s="152" t="s">
        <v>91</v>
      </c>
      <c r="H81" s="69"/>
      <c r="I81" s="152" t="s">
        <v>91</v>
      </c>
    </row>
    <row r="82" spans="1:9" ht="18" hidden="1" customHeight="1" x14ac:dyDescent="0.75">
      <c r="A82" s="20" t="s">
        <v>118</v>
      </c>
      <c r="C82" s="52" t="s">
        <v>91</v>
      </c>
      <c r="D82" s="69"/>
      <c r="E82" s="152" t="s">
        <v>91</v>
      </c>
      <c r="F82" s="32"/>
      <c r="G82" s="52" t="s">
        <v>91</v>
      </c>
      <c r="H82" s="32"/>
      <c r="I82" s="52" t="s">
        <v>91</v>
      </c>
    </row>
    <row r="83" spans="1:9" ht="18" hidden="1" customHeight="1" x14ac:dyDescent="0.75">
      <c r="A83" s="20" t="s">
        <v>132</v>
      </c>
      <c r="B83" s="45">
        <v>22</v>
      </c>
      <c r="C83" s="152" t="s">
        <v>91</v>
      </c>
      <c r="D83" s="69"/>
      <c r="E83" s="152" t="s">
        <v>91</v>
      </c>
      <c r="F83" s="32"/>
      <c r="G83" s="152" t="s">
        <v>91</v>
      </c>
      <c r="H83" s="32"/>
      <c r="I83" s="152" t="s">
        <v>91</v>
      </c>
    </row>
    <row r="84" spans="1:9" ht="18" hidden="1" customHeight="1" x14ac:dyDescent="0.75">
      <c r="A84" s="20" t="s">
        <v>132</v>
      </c>
      <c r="B84" s="45"/>
      <c r="C84" s="152">
        <v>0</v>
      </c>
      <c r="D84" s="69"/>
      <c r="E84" s="152" t="s">
        <v>91</v>
      </c>
      <c r="F84" s="32"/>
      <c r="G84" s="152">
        <v>0</v>
      </c>
      <c r="H84" s="32"/>
      <c r="I84" s="152" t="s">
        <v>91</v>
      </c>
    </row>
    <row r="85" spans="1:9" ht="18" hidden="1" customHeight="1" x14ac:dyDescent="0.75">
      <c r="A85" s="20" t="s">
        <v>118</v>
      </c>
      <c r="B85" s="45"/>
      <c r="C85" s="152">
        <v>0</v>
      </c>
      <c r="D85" s="69"/>
      <c r="E85" s="152" t="s">
        <v>91</v>
      </c>
      <c r="F85" s="32"/>
      <c r="G85" s="152">
        <v>0</v>
      </c>
      <c r="H85" s="69"/>
      <c r="I85" s="133" t="s">
        <v>91</v>
      </c>
    </row>
    <row r="86" spans="1:9" ht="18" customHeight="1" x14ac:dyDescent="0.75">
      <c r="A86" s="20" t="s">
        <v>150</v>
      </c>
      <c r="B86" s="45">
        <v>4.3</v>
      </c>
      <c r="C86" s="69">
        <v>-5132</v>
      </c>
      <c r="D86" s="69"/>
      <c r="E86" s="156">
        <v>-5408</v>
      </c>
      <c r="F86" s="32"/>
      <c r="G86" s="69">
        <v>-3720</v>
      </c>
      <c r="H86" s="32"/>
      <c r="I86" s="69">
        <v>-4027</v>
      </c>
    </row>
    <row r="87" spans="1:9" ht="18" hidden="1" customHeight="1" x14ac:dyDescent="0.75">
      <c r="A87" s="20" t="s">
        <v>118</v>
      </c>
      <c r="C87" s="151" t="s">
        <v>91</v>
      </c>
      <c r="D87" s="69"/>
      <c r="E87" s="69"/>
      <c r="F87" s="32"/>
      <c r="G87" s="151" t="s">
        <v>91</v>
      </c>
      <c r="H87" s="69"/>
      <c r="I87" s="69"/>
    </row>
    <row r="88" spans="1:9" ht="18" hidden="1" customHeight="1" x14ac:dyDescent="0.75">
      <c r="A88" s="20" t="s">
        <v>124</v>
      </c>
      <c r="B88" s="45"/>
      <c r="C88" s="52" t="s">
        <v>91</v>
      </c>
      <c r="D88" s="58"/>
      <c r="E88" s="83" t="s">
        <v>91</v>
      </c>
      <c r="F88" s="32"/>
      <c r="G88" s="52" t="s">
        <v>91</v>
      </c>
      <c r="H88" s="69"/>
      <c r="I88" s="52" t="s">
        <v>91</v>
      </c>
    </row>
    <row r="89" spans="1:9" ht="18" hidden="1" customHeight="1" x14ac:dyDescent="0.75">
      <c r="A89" s="20" t="s">
        <v>124</v>
      </c>
      <c r="B89" s="45"/>
      <c r="C89" s="52">
        <v>0</v>
      </c>
      <c r="D89" s="58"/>
      <c r="E89" s="69"/>
      <c r="F89" s="32"/>
      <c r="G89" s="52">
        <v>0</v>
      </c>
      <c r="H89" s="69"/>
      <c r="I89" s="69"/>
    </row>
    <row r="90" spans="1:9" ht="18" customHeight="1" x14ac:dyDescent="0.75">
      <c r="A90" s="23" t="s">
        <v>129</v>
      </c>
      <c r="C90" s="70">
        <f>SUM(C83:C89)</f>
        <v>-5132</v>
      </c>
      <c r="D90" s="27"/>
      <c r="E90" s="70">
        <f>SUM(E83:E89)</f>
        <v>-5408</v>
      </c>
      <c r="F90" s="27"/>
      <c r="G90" s="70">
        <f>SUM(G83:G89)</f>
        <v>-3720</v>
      </c>
      <c r="H90" s="27"/>
      <c r="I90" s="70">
        <f>SUM(I83:I89)</f>
        <v>-4027</v>
      </c>
    </row>
    <row r="91" spans="1:9" ht="18" customHeight="1" x14ac:dyDescent="0.75">
      <c r="C91" s="27"/>
      <c r="D91" s="36"/>
      <c r="E91" s="27"/>
      <c r="F91" s="32"/>
      <c r="G91" s="27"/>
      <c r="H91" s="32"/>
      <c r="I91" s="27"/>
    </row>
    <row r="92" spans="1:9" ht="18" customHeight="1" x14ac:dyDescent="0.75">
      <c r="A92" s="25" t="s">
        <v>199</v>
      </c>
      <c r="C92" s="27"/>
      <c r="D92" s="36"/>
      <c r="E92" s="27"/>
      <c r="F92" s="32"/>
      <c r="G92" s="27"/>
      <c r="H92" s="32"/>
      <c r="I92" s="27"/>
    </row>
    <row r="93" spans="1:9" ht="18" customHeight="1" x14ac:dyDescent="0.75">
      <c r="A93" s="141" t="s">
        <v>145</v>
      </c>
      <c r="C93" s="42">
        <f>C90+C78+C43</f>
        <v>21588</v>
      </c>
      <c r="D93" s="36"/>
      <c r="E93" s="156">
        <f>E90+E78+E43</f>
        <v>-6856</v>
      </c>
      <c r="F93" s="32"/>
      <c r="G93" s="42">
        <f>G90+G78+G43</f>
        <v>3562</v>
      </c>
      <c r="H93" s="32"/>
      <c r="I93" s="69">
        <f>I90+I78+I43</f>
        <v>-2328</v>
      </c>
    </row>
    <row r="94" spans="1:9" ht="18" customHeight="1" x14ac:dyDescent="0.75">
      <c r="A94" s="25" t="s">
        <v>60</v>
      </c>
      <c r="C94" s="188">
        <v>34</v>
      </c>
      <c r="D94" s="27"/>
      <c r="E94" s="93">
        <v>-79</v>
      </c>
      <c r="F94" s="27"/>
      <c r="G94" s="188">
        <v>34</v>
      </c>
      <c r="H94" s="27"/>
      <c r="I94" s="93">
        <v>-79</v>
      </c>
    </row>
    <row r="95" spans="1:9" ht="18" customHeight="1" x14ac:dyDescent="0.75">
      <c r="A95" s="25" t="s">
        <v>200</v>
      </c>
      <c r="C95" s="42">
        <f>C93+C94</f>
        <v>21622</v>
      </c>
      <c r="D95" s="36"/>
      <c r="E95" s="156">
        <f>E93+E94</f>
        <v>-6935</v>
      </c>
      <c r="F95" s="32"/>
      <c r="G95" s="42">
        <f>G93+G94</f>
        <v>3596</v>
      </c>
      <c r="H95" s="32"/>
      <c r="I95" s="69">
        <f>I93+I94</f>
        <v>-2407</v>
      </c>
    </row>
    <row r="96" spans="1:9" ht="18" customHeight="1" x14ac:dyDescent="0.75">
      <c r="A96" s="25" t="s">
        <v>21</v>
      </c>
      <c r="C96" s="27">
        <v>261999</v>
      </c>
      <c r="D96" s="36"/>
      <c r="E96" s="34">
        <v>99396</v>
      </c>
      <c r="F96" s="32"/>
      <c r="G96" s="27">
        <v>249370</v>
      </c>
      <c r="H96" s="27"/>
      <c r="I96" s="42">
        <v>66791</v>
      </c>
    </row>
    <row r="97" spans="1:9" ht="18" customHeight="1" thickBot="1" x14ac:dyDescent="0.8">
      <c r="A97" s="26" t="s">
        <v>209</v>
      </c>
      <c r="B97" s="45">
        <v>4.0999999999999996</v>
      </c>
      <c r="C97" s="33">
        <f>SUM(C95:C96)</f>
        <v>283621</v>
      </c>
      <c r="D97" s="27"/>
      <c r="E97" s="33">
        <f>SUM(E95:E96)</f>
        <v>92461</v>
      </c>
      <c r="F97" s="27"/>
      <c r="G97" s="33">
        <f>SUM(G95:G96)</f>
        <v>252966</v>
      </c>
      <c r="H97" s="27"/>
      <c r="I97" s="33">
        <f>SUM(I95:I96)</f>
        <v>64384</v>
      </c>
    </row>
    <row r="98" spans="1:9" s="89" customFormat="1" ht="18" customHeight="1" thickTop="1" x14ac:dyDescent="0.75">
      <c r="A98" s="86"/>
      <c r="B98" s="92"/>
      <c r="C98" s="87"/>
      <c r="D98" s="88"/>
      <c r="E98" s="87"/>
      <c r="F98" s="88"/>
      <c r="G98" s="87"/>
      <c r="H98" s="88"/>
      <c r="I98" s="87"/>
    </row>
    <row r="99" spans="1:9" s="89" customFormat="1" ht="18" customHeight="1" x14ac:dyDescent="0.75">
      <c r="A99" s="86"/>
      <c r="B99" s="92"/>
      <c r="C99" s="87"/>
      <c r="D99" s="87"/>
      <c r="E99" s="87"/>
      <c r="F99" s="87"/>
      <c r="G99" s="87"/>
      <c r="H99" s="87"/>
      <c r="I99" s="87"/>
    </row>
    <row r="100" spans="1:9" s="89" customFormat="1" ht="18" customHeight="1" x14ac:dyDescent="0.75">
      <c r="A100" s="86"/>
      <c r="B100" s="92"/>
      <c r="C100" s="87"/>
      <c r="D100" s="87"/>
      <c r="E100" s="87"/>
      <c r="F100" s="87"/>
      <c r="G100" s="87"/>
      <c r="H100" s="87"/>
      <c r="I100" s="87"/>
    </row>
    <row r="101" spans="1:9" s="89" customFormat="1" ht="18" customHeight="1" x14ac:dyDescent="0.75">
      <c r="A101" s="86"/>
      <c r="B101" s="92"/>
      <c r="C101" s="87"/>
      <c r="D101" s="87"/>
      <c r="E101" s="87"/>
      <c r="F101" s="87"/>
      <c r="G101" s="87"/>
      <c r="H101" s="87"/>
      <c r="I101" s="87"/>
    </row>
    <row r="102" spans="1:9" s="89" customFormat="1" ht="18" customHeight="1" x14ac:dyDescent="0.75">
      <c r="A102" s="86"/>
      <c r="B102" s="92"/>
      <c r="C102" s="87"/>
      <c r="D102" s="87"/>
      <c r="E102" s="87"/>
      <c r="F102" s="87"/>
      <c r="G102" s="87"/>
      <c r="H102" s="87"/>
      <c r="I102" s="87"/>
    </row>
    <row r="103" spans="1:9" s="89" customFormat="1" ht="18" customHeight="1" x14ac:dyDescent="0.75">
      <c r="A103" s="86"/>
      <c r="B103" s="92"/>
      <c r="C103" s="87"/>
      <c r="D103" s="87"/>
      <c r="E103" s="87"/>
      <c r="F103" s="87"/>
      <c r="G103" s="87"/>
      <c r="H103" s="87"/>
      <c r="I103" s="87"/>
    </row>
    <row r="104" spans="1:9" s="89" customFormat="1" ht="18" customHeight="1" x14ac:dyDescent="0.75">
      <c r="A104" s="86"/>
      <c r="B104" s="92"/>
      <c r="C104" s="87"/>
      <c r="D104" s="87"/>
      <c r="E104" s="87"/>
      <c r="F104" s="87"/>
      <c r="G104" s="87"/>
      <c r="H104" s="87"/>
      <c r="I104" s="87"/>
    </row>
    <row r="105" spans="1:9" s="89" customFormat="1" ht="18" customHeight="1" x14ac:dyDescent="0.75">
      <c r="A105" s="86"/>
      <c r="B105" s="92"/>
      <c r="C105" s="87"/>
      <c r="D105" s="87"/>
      <c r="E105" s="87"/>
      <c r="F105" s="87"/>
      <c r="G105" s="87"/>
      <c r="H105" s="87"/>
      <c r="I105" s="87"/>
    </row>
    <row r="106" spans="1:9" s="89" customFormat="1" ht="18" customHeight="1" x14ac:dyDescent="0.75">
      <c r="A106" s="86"/>
      <c r="B106" s="92"/>
      <c r="C106" s="87"/>
      <c r="D106" s="87"/>
      <c r="E106" s="87"/>
      <c r="F106" s="87"/>
      <c r="G106" s="87"/>
      <c r="H106" s="87"/>
      <c r="I106" s="87"/>
    </row>
    <row r="107" spans="1:9" s="89" customFormat="1" ht="18" customHeight="1" x14ac:dyDescent="0.75">
      <c r="A107" s="86"/>
      <c r="B107" s="92"/>
      <c r="C107" s="87"/>
      <c r="D107" s="87"/>
      <c r="E107" s="87"/>
      <c r="F107" s="87"/>
      <c r="G107" s="87"/>
      <c r="H107" s="87"/>
      <c r="I107" s="87"/>
    </row>
    <row r="108" spans="1:9" s="89" customFormat="1" ht="18" customHeight="1" x14ac:dyDescent="0.75">
      <c r="A108" s="86"/>
      <c r="B108" s="92"/>
      <c r="C108" s="87"/>
      <c r="D108" s="87"/>
      <c r="E108" s="87"/>
      <c r="F108" s="87"/>
      <c r="G108" s="87"/>
      <c r="H108" s="87"/>
      <c r="I108" s="87"/>
    </row>
    <row r="109" spans="1:9" s="89" customFormat="1" ht="18" customHeight="1" x14ac:dyDescent="0.75">
      <c r="A109" s="86"/>
      <c r="B109" s="92"/>
      <c r="C109" s="87"/>
      <c r="D109" s="87"/>
      <c r="E109" s="87"/>
      <c r="F109" s="87"/>
      <c r="G109" s="87"/>
      <c r="H109" s="87"/>
      <c r="I109" s="87"/>
    </row>
    <row r="110" spans="1:9" s="89" customFormat="1" ht="18" customHeight="1" x14ac:dyDescent="0.75">
      <c r="A110" s="86"/>
      <c r="B110" s="92"/>
      <c r="C110" s="87"/>
      <c r="D110" s="87"/>
      <c r="E110" s="87"/>
      <c r="F110" s="87"/>
      <c r="G110" s="87"/>
      <c r="H110" s="87"/>
      <c r="I110" s="87"/>
    </row>
    <row r="111" spans="1:9" s="89" customFormat="1" ht="18" customHeight="1" x14ac:dyDescent="0.75">
      <c r="A111" s="86"/>
      <c r="B111" s="92"/>
      <c r="C111" s="87"/>
      <c r="D111" s="87"/>
      <c r="E111" s="87"/>
      <c r="F111" s="87"/>
      <c r="G111" s="87"/>
      <c r="H111" s="87"/>
      <c r="I111" s="87"/>
    </row>
    <row r="112" spans="1:9" s="89" customFormat="1" ht="18" customHeight="1" x14ac:dyDescent="0.75">
      <c r="A112" s="86"/>
      <c r="B112" s="92"/>
      <c r="C112" s="87"/>
      <c r="D112" s="87"/>
      <c r="E112" s="87"/>
      <c r="F112" s="87"/>
      <c r="G112" s="87"/>
      <c r="H112" s="87"/>
      <c r="I112" s="87"/>
    </row>
    <row r="113" spans="1:9" s="89" customFormat="1" ht="18" customHeight="1" x14ac:dyDescent="0.75">
      <c r="A113" s="86"/>
      <c r="B113" s="92"/>
      <c r="C113" s="87"/>
      <c r="D113" s="87"/>
      <c r="E113" s="87"/>
      <c r="F113" s="87"/>
      <c r="G113" s="87"/>
      <c r="H113" s="87"/>
      <c r="I113" s="87"/>
    </row>
    <row r="114" spans="1:9" s="89" customFormat="1" ht="18" customHeight="1" x14ac:dyDescent="0.75">
      <c r="A114" s="86"/>
      <c r="B114" s="92"/>
      <c r="C114" s="87"/>
      <c r="D114" s="87"/>
      <c r="E114" s="87"/>
      <c r="F114" s="87"/>
      <c r="G114" s="87"/>
      <c r="H114" s="87"/>
      <c r="I114" s="87"/>
    </row>
    <row r="115" spans="1:9" s="89" customFormat="1" ht="18" customHeight="1" x14ac:dyDescent="0.75">
      <c r="A115" s="86"/>
      <c r="B115" s="92"/>
      <c r="C115" s="87"/>
      <c r="D115" s="87"/>
      <c r="E115" s="87"/>
      <c r="F115" s="87"/>
      <c r="G115" s="87"/>
      <c r="H115" s="87"/>
      <c r="I115" s="87"/>
    </row>
    <row r="116" spans="1:9" s="89" customFormat="1" ht="18" customHeight="1" x14ac:dyDescent="0.75">
      <c r="A116" s="86"/>
      <c r="B116" s="92"/>
      <c r="C116" s="87"/>
      <c r="D116" s="87"/>
      <c r="E116" s="87"/>
      <c r="F116" s="87"/>
      <c r="G116" s="87"/>
      <c r="H116" s="87"/>
      <c r="I116" s="87"/>
    </row>
    <row r="117" spans="1:9" s="89" customFormat="1" ht="18" customHeight="1" x14ac:dyDescent="0.75">
      <c r="A117" s="194" t="s">
        <v>143</v>
      </c>
      <c r="B117" s="194"/>
      <c r="C117" s="194"/>
      <c r="D117" s="194"/>
      <c r="E117" s="194"/>
      <c r="F117" s="87"/>
      <c r="G117" s="87"/>
      <c r="H117" s="87"/>
      <c r="I117" s="87"/>
    </row>
    <row r="118" spans="1:9" s="89" customFormat="1" ht="18" customHeight="1" x14ac:dyDescent="0.75">
      <c r="A118" s="86"/>
      <c r="B118" s="92"/>
      <c r="C118" s="87"/>
      <c r="D118" s="87"/>
      <c r="E118" s="87"/>
      <c r="F118" s="87"/>
      <c r="G118" s="87"/>
      <c r="H118" s="87"/>
      <c r="I118" s="87"/>
    </row>
    <row r="119" spans="1:9" s="89" customFormat="1" ht="16.399999999999999" customHeight="1" x14ac:dyDescent="0.75">
      <c r="F119" s="87"/>
      <c r="G119" s="87"/>
      <c r="H119" s="87"/>
      <c r="I119" s="87"/>
    </row>
    <row r="120" spans="1:9" s="89" customFormat="1" ht="18" customHeight="1" x14ac:dyDescent="0.75">
      <c r="G120" s="90"/>
      <c r="I120" s="90"/>
    </row>
  </sheetData>
  <mergeCells count="19">
    <mergeCell ref="A45:I45"/>
    <mergeCell ref="G7:I7"/>
    <mergeCell ref="A117:E117"/>
    <mergeCell ref="A44:I44"/>
    <mergeCell ref="C51:E51"/>
    <mergeCell ref="C8:E8"/>
    <mergeCell ref="G8:I8"/>
    <mergeCell ref="G51:I51"/>
    <mergeCell ref="C50:E50"/>
    <mergeCell ref="G50:I50"/>
    <mergeCell ref="A46:I46"/>
    <mergeCell ref="A48:I48"/>
    <mergeCell ref="A47:I47"/>
    <mergeCell ref="A1:I1"/>
    <mergeCell ref="A2:I2"/>
    <mergeCell ref="A3:I3"/>
    <mergeCell ref="A5:I5"/>
    <mergeCell ref="C7:E7"/>
    <mergeCell ref="A4:I4"/>
  </mergeCells>
  <phoneticPr fontId="0" type="noConversion"/>
  <pageMargins left="0.9" right="0.3" top="1" bottom="0.5" header="0.3" footer="0.3"/>
  <pageSetup paperSize="9" scale="84" orientation="portrait" r:id="rId1"/>
  <headerFooter alignWithMargins="0"/>
  <rowBreaks count="1" manualBreakCount="1">
    <brk id="43" max="16383" man="1"/>
  </rowBreaks>
  <ignoredErrors>
    <ignoredError sqref="H52 F52 D52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Statement financial position</vt:lpstr>
      <vt:lpstr>INCOME 3 M</vt:lpstr>
      <vt:lpstr>Statement Comprehensive inc</vt:lpstr>
      <vt:lpstr>SHAREHOLDER-CONSOLIDATED</vt:lpstr>
      <vt:lpstr>SHAREHOLDER-COMPANY</vt:lpstr>
      <vt:lpstr>CASH FLOW</vt:lpstr>
      <vt:lpstr>'Statement financial position'!Print_Area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2026-05-12T14:57:30Z</cp:lastPrinted>
  <dcterms:created xsi:type="dcterms:W3CDTF">2001-08-24T04:10:58Z</dcterms:created>
  <dcterms:modified xsi:type="dcterms:W3CDTF">2026-05-12T14:57:31Z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