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58DD4DC1-AF12-4A85-A061-379AE7550C51}" xr6:coauthVersionLast="47" xr6:coauthVersionMax="47" xr10:uidLastSave="{00000000-0000-0000-0000-000000000000}"/>
  <bookViews>
    <workbookView xWindow="-110" yWindow="-110" windowWidth="19420" windowHeight="11500" tabRatio="650" firstSheet="1" activeTab="6" xr2:uid="{00000000-000D-0000-FFFF-FFFF00000000}"/>
  </bookViews>
  <sheets>
    <sheet name="BS3-5" sheetId="9" r:id="rId1"/>
    <sheet name="PL6-7" sheetId="16" r:id="rId2"/>
    <sheet name="CH-Conso8" sheetId="10" r:id="rId3"/>
    <sheet name="CH-Conso 9" sheetId="26" r:id="rId4"/>
    <sheet name="CH-Separate 10" sheetId="12" r:id="rId5"/>
    <sheet name="CH-Separate 11" sheetId="27" r:id="rId6"/>
    <sheet name="cash flows 12-13" sheetId="28" r:id="rId7"/>
  </sheets>
  <definedNames>
    <definedName name="_xlnm.Print_Area" localSheetId="0">'BS3-5'!$A$1:$I$97</definedName>
    <definedName name="_xlnm.Print_Area" localSheetId="6">'cash flows 12-13'!$A$1:$J$97</definedName>
    <definedName name="_xlnm.Print_Area" localSheetId="3">'CH-Conso 9'!$A$1:$X$30</definedName>
    <definedName name="_xlnm.Print_Area" localSheetId="2">'CH-Conso8'!$A$1:$Z$36</definedName>
    <definedName name="_xlnm.Print_Area" localSheetId="4">'CH-Separate 10'!$A$1:$V$28</definedName>
    <definedName name="_xlnm.Print_Area" localSheetId="5">'CH-Separate 11'!$A$1:$T$28</definedName>
    <definedName name="_xlnm.Print_Area" localSheetId="1">'PL6-7'!$A$1:$J$67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28" l="1"/>
  <c r="J35" i="28" l="1"/>
  <c r="D35" i="28"/>
  <c r="H35" i="28"/>
  <c r="V28" i="12" l="1"/>
  <c r="R28" i="26"/>
  <c r="X17" i="26" l="1"/>
  <c r="T17" i="26"/>
  <c r="D63" i="16"/>
  <c r="H16" i="16" l="1"/>
  <c r="G12" i="9"/>
  <c r="G21" i="9" l="1"/>
  <c r="N22" i="27" l="1"/>
  <c r="I92" i="9"/>
  <c r="J72" i="28"/>
  <c r="H72" i="28"/>
  <c r="D72" i="28"/>
  <c r="F72" i="28"/>
  <c r="J31" i="16"/>
  <c r="E64" i="9"/>
  <c r="E56" i="9"/>
  <c r="R30" i="27"/>
  <c r="P30" i="27"/>
  <c r="N30" i="27"/>
  <c r="L30" i="27"/>
  <c r="J30" i="27"/>
  <c r="H30" i="27"/>
  <c r="F30" i="27"/>
  <c r="D30" i="27"/>
  <c r="V32" i="26"/>
  <c r="R32" i="26"/>
  <c r="P32" i="26"/>
  <c r="N32" i="26"/>
  <c r="L32" i="26"/>
  <c r="J32" i="26"/>
  <c r="H32" i="26"/>
  <c r="F32" i="26"/>
  <c r="D32" i="26"/>
  <c r="X14" i="10"/>
  <c r="V12" i="10"/>
  <c r="E92" i="9"/>
  <c r="I34" i="9"/>
  <c r="F33" i="28" l="1"/>
  <c r="X30" i="10" l="1"/>
  <c r="V24" i="26" l="1"/>
  <c r="V13" i="10"/>
  <c r="T14" i="10"/>
  <c r="R14" i="10"/>
  <c r="P14" i="10"/>
  <c r="N14" i="10"/>
  <c r="L14" i="10"/>
  <c r="J14" i="10"/>
  <c r="H14" i="10"/>
  <c r="F14" i="10"/>
  <c r="D14" i="10"/>
  <c r="D37" i="10" s="1"/>
  <c r="T12" i="26"/>
  <c r="T32" i="26" s="1"/>
  <c r="H90" i="28"/>
  <c r="D90" i="28"/>
  <c r="T12" i="27"/>
  <c r="T30" i="27" s="1"/>
  <c r="Z13" i="10" l="1"/>
  <c r="V14" i="10"/>
  <c r="X12" i="26"/>
  <c r="I21" i="9"/>
  <c r="J87" i="28" l="1"/>
  <c r="F87" i="28"/>
  <c r="F25" i="28"/>
  <c r="J53" i="16"/>
  <c r="F53" i="16"/>
  <c r="J24" i="16"/>
  <c r="J17" i="16"/>
  <c r="F24" i="16"/>
  <c r="F17" i="16"/>
  <c r="F26" i="16" l="1"/>
  <c r="F31" i="16" s="1"/>
  <c r="F33" i="16" s="1"/>
  <c r="P31" i="10"/>
  <c r="P24" i="12"/>
  <c r="J26" i="16"/>
  <c r="J33" i="16" l="1"/>
  <c r="J57" i="16" s="1"/>
  <c r="J54" i="16"/>
  <c r="J26" i="10"/>
  <c r="J59" i="16" l="1"/>
  <c r="J11" i="28" s="1"/>
  <c r="J30" i="28" s="1"/>
  <c r="J45" i="28" s="1"/>
  <c r="J48" i="28" s="1"/>
  <c r="J89" i="28" s="1"/>
  <c r="J91" i="28" s="1"/>
  <c r="J99" i="28" s="1"/>
  <c r="P23" i="12"/>
  <c r="F54" i="16"/>
  <c r="F64" i="16" s="1"/>
  <c r="F62" i="16" s="1"/>
  <c r="F59" i="16"/>
  <c r="F57" i="16" s="1"/>
  <c r="J64" i="16"/>
  <c r="J62" i="16"/>
  <c r="I35" i="9"/>
  <c r="E21" i="9" l="1"/>
  <c r="R26" i="10"/>
  <c r="T26" i="10"/>
  <c r="V12" i="12"/>
  <c r="T27" i="12" l="1"/>
  <c r="V25" i="10"/>
  <c r="Z25" i="10" l="1"/>
  <c r="V26" i="10"/>
  <c r="D87" i="28"/>
  <c r="X26" i="10" l="1"/>
  <c r="P26" i="10"/>
  <c r="N26" i="10"/>
  <c r="L26" i="10"/>
  <c r="H26" i="10"/>
  <c r="F26" i="10"/>
  <c r="D26" i="10"/>
  <c r="Z26" i="10" l="1"/>
  <c r="H87" i="28" l="1"/>
  <c r="V18" i="12" l="1"/>
  <c r="V17" i="12"/>
  <c r="V16" i="12"/>
  <c r="Z19" i="10" l="1"/>
  <c r="Z20" i="10"/>
  <c r="Z18" i="10"/>
  <c r="D25" i="12" l="1"/>
  <c r="F25" i="12"/>
  <c r="H25" i="12"/>
  <c r="L25" i="12"/>
  <c r="N25" i="12"/>
  <c r="R25" i="12"/>
  <c r="T25" i="12"/>
  <c r="V34" i="10"/>
  <c r="Z34" i="10" s="1"/>
  <c r="T28" i="26" l="1"/>
  <c r="X28" i="26" s="1"/>
  <c r="F21" i="26"/>
  <c r="T26" i="27"/>
  <c r="R25" i="27"/>
  <c r="N25" i="27"/>
  <c r="T25" i="27" s="1"/>
  <c r="R23" i="27"/>
  <c r="P23" i="27"/>
  <c r="L23" i="27"/>
  <c r="J23" i="27"/>
  <c r="H23" i="27"/>
  <c r="F23" i="27"/>
  <c r="D23" i="27"/>
  <c r="R18" i="27"/>
  <c r="P18" i="27"/>
  <c r="N18" i="27"/>
  <c r="L18" i="27"/>
  <c r="J18" i="27"/>
  <c r="H18" i="27"/>
  <c r="F18" i="27"/>
  <c r="D18" i="27"/>
  <c r="T17" i="27"/>
  <c r="R26" i="26"/>
  <c r="P26" i="26"/>
  <c r="L26" i="26"/>
  <c r="J26" i="26"/>
  <c r="H26" i="26"/>
  <c r="F26" i="26"/>
  <c r="D26" i="26"/>
  <c r="V26" i="26"/>
  <c r="V21" i="26"/>
  <c r="R21" i="26"/>
  <c r="L21" i="26"/>
  <c r="J21" i="26"/>
  <c r="H21" i="26"/>
  <c r="T20" i="26"/>
  <c r="X20" i="26" s="1"/>
  <c r="T18" i="26"/>
  <c r="X18" i="26" s="1"/>
  <c r="D21" i="26"/>
  <c r="D40" i="16"/>
  <c r="H40" i="16" s="1"/>
  <c r="C43" i="9"/>
  <c r="G43" i="9" s="1"/>
  <c r="J27" i="27" l="1"/>
  <c r="J31" i="27" s="1"/>
  <c r="F27" i="27"/>
  <c r="F31" i="27" s="1"/>
  <c r="H27" i="27"/>
  <c r="H31" i="27" s="1"/>
  <c r="P27" i="27"/>
  <c r="P31" i="27" s="1"/>
  <c r="D27" i="27"/>
  <c r="D31" i="27" s="1"/>
  <c r="L27" i="27"/>
  <c r="L31" i="27" s="1"/>
  <c r="H29" i="26"/>
  <c r="H33" i="26" s="1"/>
  <c r="F29" i="26"/>
  <c r="F33" i="26" s="1"/>
  <c r="R27" i="27"/>
  <c r="T18" i="27"/>
  <c r="L29" i="26"/>
  <c r="L33" i="26" s="1"/>
  <c r="V29" i="26"/>
  <c r="J29" i="26"/>
  <c r="J33" i="26" s="1"/>
  <c r="C73" i="9"/>
  <c r="G73" i="9" s="1"/>
  <c r="R29" i="26"/>
  <c r="D29" i="26"/>
  <c r="D33" i="26" s="1"/>
  <c r="N21" i="26"/>
  <c r="P21" i="26"/>
  <c r="P29" i="26" s="1"/>
  <c r="P33" i="26" s="1"/>
  <c r="C93" i="9" l="1"/>
  <c r="V33" i="26" s="1"/>
  <c r="C91" i="9"/>
  <c r="G91" i="9"/>
  <c r="R31" i="27" s="1"/>
  <c r="T19" i="26"/>
  <c r="X19" i="26" s="1"/>
  <c r="X21" i="26" s="1"/>
  <c r="T21" i="26"/>
  <c r="R33" i="26" l="1"/>
  <c r="H53" i="16"/>
  <c r="T22" i="27" l="1"/>
  <c r="G56" i="9" l="1"/>
  <c r="I56" i="9"/>
  <c r="C56" i="9"/>
  <c r="N20" i="12" l="1"/>
  <c r="T21" i="10" l="1"/>
  <c r="V21" i="10" l="1"/>
  <c r="D53" i="16"/>
  <c r="N25" i="26" s="1"/>
  <c r="T25" i="26" l="1"/>
  <c r="V31" i="10"/>
  <c r="Z31" i="10" s="1"/>
  <c r="E35" i="9"/>
  <c r="X25" i="26" l="1"/>
  <c r="E37" i="9"/>
  <c r="X21" i="10" l="1"/>
  <c r="J21" i="10"/>
  <c r="F21" i="10"/>
  <c r="D21" i="10"/>
  <c r="G35" i="9" l="1"/>
  <c r="G37" i="9" s="1"/>
  <c r="J25" i="12" l="1"/>
  <c r="H20" i="12"/>
  <c r="L20" i="12"/>
  <c r="T20" i="12"/>
  <c r="V19" i="12"/>
  <c r="D20" i="12"/>
  <c r="D32" i="10"/>
  <c r="D35" i="10" s="1"/>
  <c r="Z12" i="10"/>
  <c r="Z14" i="10" s="1"/>
  <c r="V20" i="12" l="1"/>
  <c r="P21" i="10" l="1"/>
  <c r="H21" i="10"/>
  <c r="L21" i="10"/>
  <c r="Z21" i="10" l="1"/>
  <c r="R20" i="12" l="1"/>
  <c r="P20" i="12"/>
  <c r="J20" i="12"/>
  <c r="F20" i="12"/>
  <c r="N28" i="12" l="1"/>
  <c r="H28" i="12"/>
  <c r="T32" i="10"/>
  <c r="T35" i="10" s="1"/>
  <c r="R32" i="10"/>
  <c r="R35" i="10" s="1"/>
  <c r="N32" i="10"/>
  <c r="N35" i="10" s="1"/>
  <c r="L32" i="10"/>
  <c r="L35" i="10" s="1"/>
  <c r="J32" i="10"/>
  <c r="J35" i="10" s="1"/>
  <c r="H32" i="10"/>
  <c r="H35" i="10" s="1"/>
  <c r="F32" i="10"/>
  <c r="F35" i="10" s="1"/>
  <c r="R21" i="10"/>
  <c r="N21" i="10"/>
  <c r="D28" i="12" l="1"/>
  <c r="R28" i="12"/>
  <c r="L28" i="12"/>
  <c r="J28" i="12"/>
  <c r="T28" i="12"/>
  <c r="F28" i="12"/>
  <c r="E94" i="9" l="1"/>
  <c r="X32" i="26" s="1"/>
  <c r="I94" i="9"/>
  <c r="H24" i="16" l="1"/>
  <c r="V27" i="12" l="1"/>
  <c r="I64" i="9" l="1"/>
  <c r="I37" i="9" l="1"/>
  <c r="I66" i="9"/>
  <c r="I96" i="9" s="1"/>
  <c r="E66" i="9"/>
  <c r="E96" i="9" s="1"/>
  <c r="E99" i="9" s="1"/>
  <c r="I99" i="9" l="1"/>
  <c r="V24" i="12"/>
  <c r="H17" i="16" l="1"/>
  <c r="H26" i="16" s="1"/>
  <c r="H31" i="16" s="1"/>
  <c r="H33" i="16" s="1"/>
  <c r="G64" i="9" l="1"/>
  <c r="G66" i="9" s="1"/>
  <c r="C64" i="9" l="1"/>
  <c r="C66" i="9" s="1"/>
  <c r="H57" i="16" l="1"/>
  <c r="N21" i="27" s="1"/>
  <c r="N23" i="27" l="1"/>
  <c r="N27" i="27" s="1"/>
  <c r="T21" i="27"/>
  <c r="T23" i="27" s="1"/>
  <c r="T27" i="27" s="1"/>
  <c r="H59" i="16"/>
  <c r="H11" i="28" s="1"/>
  <c r="H54" i="16"/>
  <c r="H62" i="16" s="1"/>
  <c r="G89" i="9" l="1"/>
  <c r="G92" i="9" s="1"/>
  <c r="H30" i="28"/>
  <c r="H45" i="28" s="1"/>
  <c r="P25" i="12"/>
  <c r="P28" i="12" s="1"/>
  <c r="V23" i="12"/>
  <c r="V25" i="12" s="1"/>
  <c r="H64" i="16"/>
  <c r="N31" i="27" l="1"/>
  <c r="H48" i="28"/>
  <c r="H89" i="28" s="1"/>
  <c r="H91" i="28" s="1"/>
  <c r="H99" i="28" s="1"/>
  <c r="G94" i="9" l="1"/>
  <c r="T31" i="27" s="1"/>
  <c r="C21" i="9"/>
  <c r="G96" i="9" l="1"/>
  <c r="G99" i="9" s="1"/>
  <c r="C35" i="9"/>
  <c r="C37" i="9" s="1"/>
  <c r="D24" i="16"/>
  <c r="X32" i="10" l="1"/>
  <c r="X35" i="10" s="1"/>
  <c r="D17" i="16" l="1"/>
  <c r="D26" i="16" l="1"/>
  <c r="D31" i="16" s="1"/>
  <c r="D33" i="16" s="1"/>
  <c r="D57" i="16" s="1"/>
  <c r="N24" i="26" l="1"/>
  <c r="D59" i="16"/>
  <c r="D11" i="28" s="1"/>
  <c r="D30" i="28" s="1"/>
  <c r="D54" i="16"/>
  <c r="D64" i="16" l="1"/>
  <c r="D62" i="16"/>
  <c r="T24" i="26"/>
  <c r="N26" i="26"/>
  <c r="N29" i="26" s="1"/>
  <c r="C89" i="9" l="1"/>
  <c r="C92" i="9" s="1"/>
  <c r="C94" i="9" s="1"/>
  <c r="C96" i="9" s="1"/>
  <c r="C99" i="9" s="1"/>
  <c r="X24" i="26"/>
  <c r="X26" i="26" s="1"/>
  <c r="X29" i="26" s="1"/>
  <c r="T26" i="26"/>
  <c r="T29" i="26" s="1"/>
  <c r="D45" i="28"/>
  <c r="D48" i="28" s="1"/>
  <c r="D89" i="28" s="1"/>
  <c r="D91" i="28" s="1"/>
  <c r="D99" i="28" s="1"/>
  <c r="D100" i="28" s="1"/>
  <c r="T33" i="26" l="1"/>
  <c r="N33" i="26"/>
  <c r="X33" i="26"/>
  <c r="P30" i="10"/>
  <c r="V30" i="10" s="1"/>
  <c r="Z30" i="10" s="1"/>
  <c r="P32" i="10" l="1"/>
  <c r="P35" i="10" s="1"/>
  <c r="F11" i="28"/>
  <c r="F30" i="28" s="1"/>
  <c r="F45" i="28" s="1"/>
  <c r="Z32" i="10"/>
  <c r="AA30" i="10"/>
  <c r="V32" i="10"/>
  <c r="V35" i="10" s="1"/>
  <c r="F48" i="28" l="1"/>
  <c r="F89" i="28" s="1"/>
  <c r="F91" i="28" s="1"/>
  <c r="F99" i="28" s="1"/>
  <c r="AA32" i="10"/>
  <c r="Z35" i="10"/>
</calcChain>
</file>

<file path=xl/sharedStrings.xml><?xml version="1.0" encoding="utf-8"?>
<sst xmlns="http://schemas.openxmlformats.org/spreadsheetml/2006/main" count="499" uniqueCount="260">
  <si>
    <t>บริษัท ซิงเกอร์ประเทศไทย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</si>
  <si>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</si>
  <si>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</si>
  <si>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</si>
  <si>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</si>
  <si>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</si>
  <si>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</si>
  <si>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</si>
  <si>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</si>
  <si>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</si>
  <si>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</si>
  <si>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</si>
  <si>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</si>
  <si>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</si>
  <si>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</si>
  <si>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</si>
  <si>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</si>
  <si>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</si>
  <si>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</si>
  <si>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</si>
  <si>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</si>
  <si>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</si>
  <si>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</si>
  <si>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</si>
  <si>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</si>
  <si>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</si>
  <si>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</si>
  <si>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</si>
  <si>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</si>
  <si>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</si>
  <si>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</si>
  <si>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</si>
  <si>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</si>
  <si>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</si>
  <si>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</si>
  <si>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</si>
  <si>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</si>
  <si>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</si>
  <si>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</si>
  <si>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</si>
  <si>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</si>
  <si>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</si>
  <si>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</si>
  <si>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</si>
  <si>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ส่วนเกินจากการเปลี่ยนแปลงสัดส่วนการถือหุ้นในบริษัทย่อย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</si>
  <si>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</si>
  <si>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</si>
  <si>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</si>
  <si>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</si>
  <si>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</si>
  <si>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</si>
  <si>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</si>
  <si>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</si>
  <si>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</si>
  <si>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</si>
  <si>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</si>
  <si>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</si>
  <si>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</si>
  <si>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</si>
  <si>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</si>
  <si>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</si>
  <si>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</si>
  <si>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</si>
  <si>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</si>
  <si>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</si>
  <si>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</si>
  <si>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</si>
  <si>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</si>
  <si>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</si>
  <si>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  ในสินทรัพย์ทางการเงิน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</si>
  <si>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</si>
  <si>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</si>
  <si>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</si>
  <si>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</si>
  <si>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</si>
  <si>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</si>
  <si>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</si>
  <si>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- สุทธิจากภาษี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</si>
  <si>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</si>
  <si>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</si>
  <si>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</si>
  <si>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</si>
  <si>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</si>
  <si>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</si>
  <si>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ทุน</t>
  </si>
  <si>
    <t>ส่วนเกินจากการ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</si>
  <si>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</si>
  <si>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</si>
  <si>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</si>
  <si>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</si>
  <si>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</si>
  <si>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เปลี่ยนแปลงสัดส่วนการ</t>
  </si>
  <si>
    <t>เงินรับล่วงหน้า</t>
  </si>
  <si>
    <t>ทุนสำรอง</t>
  </si>
  <si>
    <t>หุ้นทุน</t>
  </si>
  <si>
    <t>การตีราคา</t>
  </si>
  <si>
    <t>ที่ไม่มีอำนาจ</t>
  </si>
  <si>
    <t>ชำระแล้ว</t>
  </si>
  <si>
    <t xml:space="preserve"> มูลค่าหุ้น</t>
  </si>
  <si>
    <t>ถือหุ้นในบริษัทย่อย</t>
  </si>
  <si>
    <t>ค่าหุ้น</t>
  </si>
  <si>
    <t>ซื้อคืน</t>
  </si>
  <si>
    <t>ยังไม่ได้จัดสรร</t>
  </si>
  <si>
    <t>สินทรัพย์ใหม่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</si>
  <si>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</si>
  <si>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</si>
  <si>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</si>
  <si>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</si>
  <si>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</si>
  <si>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</si>
  <si>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</si>
  <si>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  -</t>
  </si>
  <si>
    <t xml:space="preserve">    ขาดทุน</t>
  </si>
  <si>
    <t>(ขาดทุนสะสม)</t>
  </si>
  <si>
    <t xml:space="preserve">     เพิ่มหุ้นสามัญ</t>
  </si>
  <si>
    <t xml:space="preserve">     เงินรับล่วงหน้าค่าหุ้น</t>
  </si>
  <si>
    <t xml:space="preserve">    กำไร</t>
  </si>
  <si>
    <t xml:space="preserve">          -</t>
  </si>
  <si>
    <t>งบการเงินเฉพาะกิจการ</t>
  </si>
  <si>
    <t>การรวมธุรกิจภายใต้</t>
  </si>
  <si>
    <t>การควบคุมเดียวกัน</t>
  </si>
  <si>
    <t>รวมรายการกับผู้ถือหุ้นที่บันทึกโดยตรงเข้าส่วนของผู้ถือหุ้น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</si>
  <si>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</si>
  <si>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</si>
  <si>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</si>
  <si>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</si>
  <si>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</si>
  <si>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</si>
  <si>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</si>
  <si>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</si>
  <si>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</si>
  <si>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</si>
  <si>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</si>
  <si>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</si>
  <si>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</si>
  <si>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</si>
  <si>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รับเงินปันผล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</si>
  <si>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</si>
  <si>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</si>
  <si>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</si>
  <si>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กระแสเงินสดจากกิจกรรมจัดหาเงิน</t>
  </si>
  <si>
    <t>เงินสดที่จ่ายให้กับผู้เป็นเจ้าของเพื่อซื้อหรือไถ่ถอนหุ้นของกิจการ</t>
  </si>
  <si>
    <t>เงินปันผลจ่ายให้ผู้ถือหุ้นของบริษัท</t>
  </si>
  <si>
    <t>เงินเบิกเกินบัญชีและเงินกู้ยืมระยะสั้นจากสถาบันการเงินลดลง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</si>
  <si>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</si>
  <si>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เงินสดรับจากการออกหุ้นกู้</t>
  </si>
  <si>
    <t>เงินสดจ่ายเพื่อชำระหุ้นกู้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</si>
  <si>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</si>
  <si>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</si>
  <si>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</si>
  <si>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 xml:space="preserve">   จัดสรรแล้ว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</si>
  <si>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</si>
  <si>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ด้วยมูลค่ายุติธรรมผ่านกำไรขาดทุนเบ็ดเสร็จอื่น</t>
  </si>
  <si>
    <t>ขาดทุนจากการด้อยค่าสินทรัพย์รอการขาย</t>
  </si>
  <si>
    <t xml:space="preserve">    การเปลี่ยนแปลงในส่วนได้เสียในบริษัทย่อย</t>
  </si>
  <si>
    <t>ผลกำไรจากการวัดมูลค่าเงินลงทุน</t>
  </si>
  <si>
    <t xml:space="preserve">กระแสเงินสดสุทธิได้มาจาก (ใช้ไปใน) กิจกรรมดำเนินงาน 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</si>
  <si>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</si>
  <si>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</si>
  <si>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โอนไปกำไร (ขาดทุน) สะสม</t>
  </si>
  <si>
    <t>รายการที่ไม่ใช่เงินสด</t>
  </si>
  <si>
    <t>ขาดทุน (กำไร) จากการวัดมูลค่าเงินลงทุนในสินทรัพย์ทางการเงิน</t>
  </si>
  <si>
    <t>31 มีนาคม</t>
  </si>
  <si>
    <t xml:space="preserve">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</si>
  <si>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</si>
  <si>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</si>
  <si>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</si>
  <si>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เงินให้กู้ยืมระยะสั้นแก่กิจการที่เกี่ยวข้องกัน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</si>
  <si>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</si>
  <si>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</si>
  <si>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</si>
  <si>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</si>
  <si>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ขาดทุนจากการขายเงินลงทุนในบริษัทย่อย</t>
  </si>
  <si>
    <t>เงินสดรับจากการขายเงินลงทุนในบริษัทย่อย</t>
  </si>
  <si>
    <t xml:space="preserve">   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</si>
  <si>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</si>
  <si>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 </t>
  </si>
  <si>
    <t xml:space="preserve">   ทุนจดทะเบียน</t>
  </si>
  <si>
    <t xml:space="preserve">   ทุนที่ออกและชำระแล้ว</t>
  </si>
  <si>
    <t>กำไร (ขาดทุน) จากกิจกรรมดำเนินงาน</t>
  </si>
  <si>
    <t>ผลกำไรจากเงินลงทุนในตราสารทุนที่กำหนดให้วัดมูลค่า</t>
  </si>
  <si>
    <t>ตาม</t>
  </si>
  <si>
    <t xml:space="preserve">    การได้มาซึ่งส่วนได้เสียที่ไม่มีอำนาจควบคุมซึ่ง</t>
  </si>
  <si>
    <t xml:space="preserve">       อำนาจควบคุมไม่เปลี่ยนแปลง</t>
  </si>
  <si>
    <t>สินค้าคงเหลือโอนเป็นเครื่องมือและอุปกรณ์</t>
  </si>
  <si>
    <t>ประมาณการหนี้สินไม่หมุนเวียนสำหรับผลประโยชน์พนักงาน</t>
  </si>
  <si>
    <t>(กลับรายการ) ขาดทุนจากการปรับมูลค่าสินค้า</t>
  </si>
  <si>
    <t>กำไรขาดทุนเบ็ดเสร็จอื่นสำหรับงวด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</si>
  <si>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</si>
  <si>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</si>
  <si>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</si>
  <si>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(ปรับปรุงใหม่)</t>
  </si>
  <si>
    <t xml:space="preserve">    ผลกระทบจากการปรับปรุงรายการทางบัญชี</t>
  </si>
  <si>
    <t>ยอดคงเหลือ ณ วันที่ 1 มกราคม 2568 ปรับปรุงใหม่</t>
  </si>
  <si>
    <t>ยอดคงเหลือ ณ วันที่ 31 มีนาคม 2568 - ปรับปรุงใหม่</t>
  </si>
  <si>
    <t xml:space="preserve">    กำไร (ขาดทุน) - ปรับปรุงใหม่</t>
  </si>
  <si>
    <t xml:space="preserve">    กำไร (ขาดทุน)</t>
  </si>
  <si>
    <t>ประมาณการหนี้สินไม่หมุนเวียนสำหรับผลประโยชน์พนักงานจ่าย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</si>
  <si>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</si>
  <si>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เงินสดรับจากการจำหน่ายอาคารและอุปกรณ์</t>
  </si>
  <si>
    <t>8, 12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</si>
  <si>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</si>
  <si>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</si>
  <si>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เงินให้กู้ยืมระยะยาวแก่กิจการที่เกี่ยวข้องกันที่ถึง</t>
  </si>
  <si>
    <t>ลูกหนี้หมุนเวียนอื่น</t>
  </si>
  <si>
    <t>สินทรัพย์ทางการเงินไม่หมุนเวียนอื่น</t>
  </si>
  <si>
    <t>ลูกหนี้เงินให้สินเชื่อ</t>
  </si>
  <si>
    <t>เจ้าหนี้หมุนเวียนอื่น</t>
  </si>
  <si>
    <t>ส่วนของหุ้นกู้ที่ถึงกำหนดชำระภายในหนึ่งปี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</si>
  <si>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</si>
  <si>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</si>
  <si>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รายได้ดอกเบี้ยจากสัญญาเช่าซื้อและเงินให้สินเชื่อ</t>
  </si>
  <si>
    <t>รายได้ดอกเบี้ยจากเงินให้กู้ยืมแก่กิจการที่เกี่ยวข้องกัน</t>
  </si>
  <si>
    <t>3, 6</t>
  </si>
  <si>
    <t>(ค่าใช้จ่าย) รายได้ภาษีเงินได้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</si>
  <si>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</si>
  <si>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</si>
  <si>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>สามัญ</t>
  </si>
  <si>
    <t>กฎหมาย</t>
  </si>
  <si>
    <t>รวมรายการกับผู้ถือหุ้นที่บันทึกโดยตรงเป็นส่วนของผู้ถือหุ้น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</si>
  <si>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</si>
  <si>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</si>
  <si>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 - ปรับปรุงใหม่</t>
  </si>
  <si>
    <t>รวมกำไรขาดทุนเบ็ดเสร็จสำหรับงวด</t>
  </si>
  <si>
    <t xml:space="preserve">     การจัดสรรส่วนทุนให้ผู้ถือหุ้นของบริษัทใหญ่</t>
  </si>
  <si>
    <t>ส่วนเกินทุนจาก</t>
  </si>
  <si>
    <t>ตามกฎหมาย</t>
  </si>
  <si>
    <t>ขาดทุนจากการตัดจำหน่ายสินทรัพย์ไม่มีตัวตน</t>
  </si>
  <si>
    <t>รายได้ดอกเบี้ยอื่น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</si>
  <si>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</si>
  <si>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</si>
  <si>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เงินสดรับจากการขายสินทรัพย์ทางการเงิน</t>
  </si>
  <si>
    <t>ต้นทุนทางการเงินจ่าย</t>
  </si>
  <si>
    <t>เงินสดรับจากการออกหุ้น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</si>
  <si>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</si>
  <si>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</si>
  <si>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เจ้าหนี้จากการซื้อสินทรัพย์ไม่มีตัวตน</t>
  </si>
  <si>
    <t>ดอกเบี้ยรับจากสัญญาเช่าซื้อและเงินให้สินเชื่อ</t>
  </si>
  <si>
    <t>เงินสดจ่ายเพื่อซื้อสินทรัพย์ทางการเงิน</t>
  </si>
  <si>
    <t>เจ้าหนี้จากการซื้ออุปกรณ์</t>
  </si>
  <si>
    <t>การได้มาซึ่งสินทรัพย์สิทธิการใช้ภายใต้สัญญาเช่า</t>
  </si>
  <si>
    <t xml:space="preserve">     การลดทุนจดทะเบียนจากหุ้นทุนซื้อคืน</t>
  </si>
  <si>
    <t xml:space="preserve">         ที่ครบกำหนดระยะเวลาขายคืน</t>
  </si>
  <si>
    <t>ขาดทุน (กำไร) จากการจำหน่ายและตัดจำหน่ายอาคารและอุปกรณ์</t>
  </si>
  <si>
    <t xml:space="preserve">ผลขาดทุนด้านเครดิตที่คาดว่าจะเกิดขึ้น (กลับรายการ) </t>
  </si>
  <si>
    <t>2, 3</t>
  </si>
  <si>
    <t xml:space="preserve">กระแสเงินสดสุทธิใช้ไปในการดำเนินงาน 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</si>
  <si>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</si>
  <si>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</si>
  <si>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 xml:space="preserve">     การจัดสรรส่วนทุนให้ผู้ถือหุ้น</t>
  </si>
  <si>
    <t>กลับรายการขาดทุนจากการด้อยค่าที่ดิน อาคารและอุปกรณ์</t>
  </si>
  <si>
    <t>2, 11</t>
  </si>
  <si>
    <t>สินทรัพย์ทางการเงินหมุนเวียนอื่น</t>
  </si>
  <si>
    <t xml:space="preserve">   ขาดทุนสะสม</t>
  </si>
  <si>
    <t>(ผลขาดทุนด้านเครดิตที่คาดว่าจะเกิดขึ้น) กลับรายการ</t>
  </si>
  <si>
    <t>3, 15</t>
  </si>
  <si>
    <t>2, 12, 15</t>
  </si>
  <si>
    <t>ในบริษัทย่อย</t>
  </si>
  <si>
    <t>เปลี่ยนแปลงสัดส่วน</t>
  </si>
  <si>
    <t>การถือหุ้น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</si>
</sst>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_(* #,##0_);_(* \(#,##0,\);_(* &quot;-&quot;??_);_(@_)"/>
    <numFmt numFmtId="167" formatCode="_(* #,##0.00_);_(* \(#,##0.00\);_(* &quot;-&quot;_);_(@_)"/>
    <numFmt numFmtId="168" formatCode="_(* #,##0.000_);_(* \(#,##0.000\);_(* &quot;-&quot;??_);_(@_)"/>
  </numFmts>
  <fonts count="30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4"/>
      <color indexed="10"/>
      <name val="Angsana New"/>
      <family val="1"/>
    </font>
    <font>
      <b/>
      <i/>
      <sz val="18"/>
      <name val="Angsana New"/>
      <family val="1"/>
    </font>
    <font>
      <i/>
      <sz val="18"/>
      <name val="Angsana New"/>
      <family val="1"/>
    </font>
    <font>
      <b/>
      <i/>
      <sz val="14"/>
      <color indexed="8"/>
      <name val="Angsana New"/>
      <family val="1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4"/>
      <color theme="0" tint="-0.34998626667073579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</cellStyleXfs>
  <cellXfs count="292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4" fontId="4" fillId="0" borderId="0" xfId="1" applyNumberFormat="1" applyFont="1"/>
    <xf numFmtId="4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41" fontId="9" fillId="0" borderId="0" xfId="4" applyNumberFormat="1" applyFont="1"/>
    <xf numFmtId="0" fontId="9" fillId="0" borderId="0" xfId="4" applyFont="1"/>
    <xf numFmtId="0" fontId="9" fillId="0" borderId="0" xfId="0" applyFont="1"/>
    <xf numFmtId="0" fontId="4" fillId="0" borderId="0" xfId="4" applyFont="1"/>
    <xf numFmtId="41" fontId="4" fillId="0" borderId="0" xfId="4" applyNumberFormat="1" applyFont="1"/>
    <xf numFmtId="0" fontId="10" fillId="0" borderId="0" xfId="4" applyFont="1"/>
    <xf numFmtId="0" fontId="10" fillId="0" borderId="0" xfId="0" applyFont="1"/>
    <xf numFmtId="0" fontId="10" fillId="0" borderId="0" xfId="3" applyFont="1"/>
    <xf numFmtId="0" fontId="8" fillId="0" borderId="0" xfId="4" applyFont="1" applyAlignment="1">
      <alignment horizontal="left"/>
    </xf>
    <xf numFmtId="0" fontId="8" fillId="0" borderId="0" xfId="4" applyFont="1"/>
    <xf numFmtId="0" fontId="3" fillId="0" borderId="0" xfId="2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4" fontId="12" fillId="0" borderId="0" xfId="1" applyNumberFormat="1" applyFont="1" applyFill="1" applyAlignment="1"/>
    <xf numFmtId="164" fontId="14" fillId="0" borderId="0" xfId="1" applyNumberFormat="1" applyFont="1" applyFill="1" applyAlignment="1"/>
    <xf numFmtId="0" fontId="14" fillId="0" borderId="0" xfId="0" applyFont="1"/>
    <xf numFmtId="0" fontId="12" fillId="0" borderId="0" xfId="0" applyFont="1"/>
    <xf numFmtId="0" fontId="15" fillId="0" borderId="0" xfId="0" applyFont="1" applyAlignment="1">
      <alignment horizontal="center"/>
    </xf>
    <xf numFmtId="164" fontId="16" fillId="0" borderId="0" xfId="1" applyNumberFormat="1" applyFont="1" applyFill="1" applyBorder="1" applyAlignment="1"/>
    <xf numFmtId="0" fontId="11" fillId="0" borderId="0" xfId="0" applyFont="1" applyAlignment="1">
      <alignment horizontal="center"/>
    </xf>
    <xf numFmtId="0" fontId="13" fillId="0" borderId="0" xfId="0" applyFont="1"/>
    <xf numFmtId="41" fontId="11" fillId="0" borderId="0" xfId="0" applyNumberFormat="1" applyFont="1"/>
    <xf numFmtId="0" fontId="11" fillId="0" borderId="0" xfId="0" quotePrefix="1" applyFont="1"/>
    <xf numFmtId="164" fontId="11" fillId="0" borderId="0" xfId="1" applyNumberFormat="1" applyFont="1" applyFill="1" applyAlignment="1">
      <alignment horizontal="center"/>
    </xf>
    <xf numFmtId="41" fontId="11" fillId="0" borderId="0" xfId="0" applyNumberFormat="1" applyFont="1" applyAlignment="1">
      <alignment horizontal="right"/>
    </xf>
    <xf numFmtId="164" fontId="11" fillId="0" borderId="0" xfId="1" applyNumberFormat="1" applyFont="1" applyFill="1" applyAlignment="1"/>
    <xf numFmtId="164" fontId="12" fillId="0" borderId="3" xfId="1" applyNumberFormat="1" applyFont="1" applyFill="1" applyBorder="1" applyAlignment="1">
      <alignment horizontal="center"/>
    </xf>
    <xf numFmtId="0" fontId="15" fillId="0" borderId="0" xfId="0" applyFont="1"/>
    <xf numFmtId="164" fontId="12" fillId="0" borderId="3" xfId="1" applyNumberFormat="1" applyFont="1" applyFill="1" applyBorder="1" applyAlignment="1"/>
    <xf numFmtId="164" fontId="12" fillId="0" borderId="4" xfId="1" applyNumberFormat="1" applyFont="1" applyFill="1" applyBorder="1" applyAlignment="1"/>
    <xf numFmtId="164" fontId="13" fillId="0" borderId="0" xfId="1" applyNumberFormat="1" applyFont="1" applyFill="1" applyAlignment="1">
      <alignment horizontal="center"/>
    </xf>
    <xf numFmtId="4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4" fontId="12" fillId="0" borderId="1" xfId="1" applyNumberFormat="1" applyFont="1" applyFill="1" applyBorder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4" fontId="11" fillId="0" borderId="0" xfId="0" applyNumberFormat="1" applyFont="1"/>
    <xf numFmtId="164" fontId="11" fillId="0" borderId="1" xfId="1" applyNumberFormat="1" applyFont="1" applyFill="1" applyBorder="1" applyAlignment="1">
      <alignment horizontal="center"/>
    </xf>
    <xf numFmtId="15" fontId="13" fillId="0" borderId="0" xfId="0" applyNumberFormat="1" applyFont="1" applyAlignment="1">
      <alignment horizontal="center" vertical="center" wrapText="1"/>
    </xf>
    <xf numFmtId="15" fontId="12" fillId="0" borderId="0" xfId="0" applyNumberFormat="1" applyFont="1" applyAlignment="1">
      <alignment vertical="center" wrapText="1"/>
    </xf>
    <xf numFmtId="164" fontId="12" fillId="0" borderId="0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4" fontId="11" fillId="0" borderId="0" xfId="1" applyNumberFormat="1" applyFont="1" applyFill="1" applyAlignment="1">
      <alignment horizontal="left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left" vertical="center"/>
    </xf>
    <xf numFmtId="3" fontId="18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left" vertical="center" wrapText="1"/>
    </xf>
    <xf numFmtId="164" fontId="11" fillId="0" borderId="0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Alignment="1">
      <alignment horizontal="left" vertical="center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0" borderId="0" xfId="1" applyNumberFormat="1" applyFont="1" applyFill="1" applyBorder="1" applyAlignment="1">
      <alignment horizontal="center" vertical="center"/>
    </xf>
    <xf numFmtId="0" fontId="11" fillId="0" borderId="0" xfId="4" applyFont="1"/>
    <xf numFmtId="0" fontId="12" fillId="0" borderId="0" xfId="4" applyFont="1"/>
    <xf numFmtId="164" fontId="11" fillId="0" borderId="0" xfId="1" applyNumberFormat="1" applyFont="1" applyFill="1"/>
    <xf numFmtId="0" fontId="11" fillId="0" borderId="0" xfId="2" applyFont="1"/>
    <xf numFmtId="0" fontId="11" fillId="0" borderId="0" xfId="3" applyFont="1"/>
    <xf numFmtId="0" fontId="15" fillId="0" borderId="0" xfId="4" applyFont="1" applyAlignment="1">
      <alignment horizontal="center"/>
    </xf>
    <xf numFmtId="0" fontId="11" fillId="0" borderId="0" xfId="2" quotePrefix="1" applyFont="1"/>
    <xf numFmtId="41" fontId="11" fillId="0" borderId="0" xfId="1" applyNumberFormat="1" applyFont="1" applyFill="1"/>
    <xf numFmtId="0" fontId="15" fillId="0" borderId="0" xfId="2" applyFont="1" applyAlignment="1">
      <alignment horizontal="center"/>
    </xf>
    <xf numFmtId="43" fontId="11" fillId="0" borderId="0" xfId="1" applyFont="1" applyFill="1" applyBorder="1"/>
    <xf numFmtId="164" fontId="11" fillId="0" borderId="0" xfId="1" applyNumberFormat="1" applyFont="1" applyFill="1" applyBorder="1"/>
    <xf numFmtId="164" fontId="11" fillId="0" borderId="1" xfId="1" applyNumberFormat="1" applyFont="1" applyFill="1" applyBorder="1"/>
    <xf numFmtId="164" fontId="12" fillId="0" borderId="4" xfId="1" applyNumberFormat="1" applyFont="1" applyFill="1" applyBorder="1"/>
    <xf numFmtId="164" fontId="12" fillId="0" borderId="1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left" vertical="center" wrapText="1"/>
    </xf>
    <xf numFmtId="164" fontId="4" fillId="0" borderId="0" xfId="4" applyNumberFormat="1" applyFont="1"/>
    <xf numFmtId="41" fontId="6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1" fontId="4" fillId="0" borderId="0" xfId="0" applyNumberFormat="1" applyFont="1"/>
    <xf numFmtId="0" fontId="4" fillId="0" borderId="0" xfId="0" applyFont="1" applyAlignment="1">
      <alignment vertical="center" wrapText="1"/>
    </xf>
    <xf numFmtId="41" fontId="4" fillId="0" borderId="0" xfId="0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9" fontId="11" fillId="0" borderId="0" xfId="5" applyFont="1" applyFill="1" applyAlignment="1">
      <alignment wrapText="1"/>
    </xf>
    <xf numFmtId="0" fontId="11" fillId="0" borderId="0" xfId="3" applyFont="1" applyAlignment="1">
      <alignment horizontal="center"/>
    </xf>
    <xf numFmtId="0" fontId="11" fillId="0" borderId="0" xfId="0" applyFont="1" applyAlignment="1">
      <alignment vertical="center" wrapText="1"/>
    </xf>
    <xf numFmtId="41" fontId="15" fillId="0" borderId="0" xfId="0" applyNumberFormat="1" applyFont="1" applyAlignment="1">
      <alignment horizontal="center" vertical="center" wrapText="1"/>
    </xf>
    <xf numFmtId="43" fontId="11" fillId="0" borderId="0" xfId="0" applyNumberFormat="1" applyFont="1"/>
    <xf numFmtId="9" fontId="11" fillId="0" borderId="0" xfId="5" applyFont="1" applyFill="1"/>
    <xf numFmtId="3" fontId="19" fillId="0" borderId="0" xfId="0" applyNumberFormat="1" applyFont="1" applyAlignment="1">
      <alignment horizontal="left" vertical="center" wrapText="1"/>
    </xf>
    <xf numFmtId="164" fontId="12" fillId="0" borderId="0" xfId="1" applyNumberFormat="1" applyFont="1" applyFill="1" applyAlignment="1">
      <alignment horizontal="center" vertical="center" wrapText="1"/>
    </xf>
    <xf numFmtId="37" fontId="4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1" fillId="0" borderId="0" xfId="1" applyNumberFormat="1" applyFont="1" applyFill="1" applyBorder="1" applyAlignment="1"/>
    <xf numFmtId="164" fontId="4" fillId="0" borderId="0" xfId="1" applyNumberFormat="1" applyFont="1" applyFill="1"/>
    <xf numFmtId="43" fontId="11" fillId="0" borderId="0" xfId="1" applyFont="1" applyFill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6" applyFont="1" applyAlignment="1">
      <alignment horizontal="left" vertical="top"/>
    </xf>
    <xf numFmtId="165" fontId="11" fillId="0" borderId="0" xfId="1" applyNumberFormat="1" applyFont="1" applyFill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5" fontId="15" fillId="0" borderId="0" xfId="1" applyNumberFormat="1" applyFont="1" applyFill="1" applyAlignment="1">
      <alignment horizontal="center"/>
    </xf>
    <xf numFmtId="165" fontId="12" fillId="0" borderId="0" xfId="1" applyNumberFormat="1" applyFont="1" applyFill="1" applyAlignment="1"/>
    <xf numFmtId="165" fontId="17" fillId="0" borderId="0" xfId="1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/>
    <xf numFmtId="165" fontId="15" fillId="0" borderId="0" xfId="1" applyNumberFormat="1" applyFont="1" applyFill="1" applyAlignment="1"/>
    <xf numFmtId="165" fontId="17" fillId="0" borderId="0" xfId="1" applyNumberFormat="1" applyFont="1" applyFill="1" applyAlignment="1"/>
    <xf numFmtId="165" fontId="12" fillId="0" borderId="0" xfId="1" applyNumberFormat="1" applyFont="1" applyFill="1" applyBorder="1" applyAlignment="1"/>
    <xf numFmtId="43" fontId="12" fillId="0" borderId="0" xfId="1" applyFont="1" applyFill="1" applyBorder="1" applyAlignment="1"/>
    <xf numFmtId="165" fontId="17" fillId="0" borderId="0" xfId="1" applyNumberFormat="1" applyFont="1" applyFill="1" applyBorder="1" applyAlignment="1"/>
    <xf numFmtId="165" fontId="15" fillId="0" borderId="0" xfId="1" applyNumberFormat="1" applyFont="1" applyFill="1" applyBorder="1" applyAlignment="1"/>
    <xf numFmtId="164" fontId="12" fillId="0" borderId="0" xfId="1" applyNumberFormat="1" applyFont="1" applyFill="1" applyBorder="1" applyAlignment="1"/>
    <xf numFmtId="165" fontId="13" fillId="0" borderId="0" xfId="1" applyNumberFormat="1" applyFont="1" applyFill="1" applyBorder="1" applyAlignment="1"/>
    <xf numFmtId="164" fontId="11" fillId="0" borderId="1" xfId="1" applyNumberFormat="1" applyFont="1" applyFill="1" applyBorder="1" applyAlignment="1"/>
    <xf numFmtId="164" fontId="12" fillId="0" borderId="1" xfId="1" applyNumberFormat="1" applyFont="1" applyFill="1" applyBorder="1" applyAlignment="1"/>
    <xf numFmtId="164" fontId="15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vertical="center" wrapText="1"/>
    </xf>
    <xf numFmtId="166" fontId="12" fillId="0" borderId="3" xfId="1" applyNumberFormat="1" applyFont="1" applyFill="1" applyBorder="1" applyAlignment="1"/>
    <xf numFmtId="166" fontId="12" fillId="0" borderId="4" xfId="1" applyNumberFormat="1" applyFont="1" applyFill="1" applyBorder="1" applyAlignment="1"/>
    <xf numFmtId="164" fontId="11" fillId="0" borderId="4" xfId="1" applyNumberFormat="1" applyFont="1" applyFill="1" applyBorder="1" applyAlignment="1"/>
    <xf numFmtId="41" fontId="12" fillId="0" borderId="0" xfId="1" applyNumberFormat="1" applyFont="1" applyFill="1" applyBorder="1" applyAlignment="1">
      <alignment vertical="center" wrapText="1"/>
    </xf>
    <xf numFmtId="0" fontId="12" fillId="0" borderId="0" xfId="0" quotePrefix="1" applyFont="1" applyAlignment="1">
      <alignment horizontal="left"/>
    </xf>
    <xf numFmtId="164" fontId="11" fillId="0" borderId="0" xfId="1" applyNumberFormat="1" applyFont="1" applyFill="1" applyBorder="1" applyAlignment="1">
      <alignment horizontal="center"/>
    </xf>
    <xf numFmtId="14" fontId="11" fillId="0" borderId="0" xfId="0" applyNumberFormat="1" applyFont="1"/>
    <xf numFmtId="164" fontId="11" fillId="0" borderId="1" xfId="0" applyNumberFormat="1" applyFont="1" applyBorder="1"/>
    <xf numFmtId="164" fontId="12" fillId="0" borderId="1" xfId="0" applyNumberFormat="1" applyFont="1" applyBorder="1"/>
    <xf numFmtId="41" fontId="12" fillId="0" borderId="0" xfId="0" applyNumberFormat="1" applyFont="1"/>
    <xf numFmtId="164" fontId="12" fillId="0" borderId="0" xfId="0" applyNumberFormat="1" applyFont="1"/>
    <xf numFmtId="164" fontId="12" fillId="0" borderId="0" xfId="1" applyNumberFormat="1" applyFont="1" applyFill="1"/>
    <xf numFmtId="0" fontId="17" fillId="0" borderId="0" xfId="0" applyFont="1" applyAlignment="1">
      <alignment horizontal="center"/>
    </xf>
    <xf numFmtId="41" fontId="6" fillId="0" borderId="0" xfId="0" applyNumberFormat="1" applyFont="1"/>
    <xf numFmtId="41" fontId="5" fillId="0" borderId="0" xfId="0" applyNumberFormat="1" applyFont="1" applyAlignment="1">
      <alignment horizontal="left"/>
    </xf>
    <xf numFmtId="41" fontId="5" fillId="0" borderId="0" xfId="0" applyNumberFormat="1" applyFont="1"/>
    <xf numFmtId="41" fontId="11" fillId="0" borderId="0" xfId="0" applyNumberFormat="1" applyFont="1" applyAlignment="1">
      <alignment horizontal="center" vertical="center" wrapText="1"/>
    </xf>
    <xf numFmtId="37" fontId="12" fillId="0" borderId="0" xfId="0" applyNumberFormat="1" applyFont="1" applyAlignment="1">
      <alignment horizontal="left" vertical="center" wrapText="1"/>
    </xf>
    <xf numFmtId="41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41" fontId="11" fillId="0" borderId="0" xfId="4" applyNumberFormat="1" applyFont="1"/>
    <xf numFmtId="0" fontId="12" fillId="0" borderId="0" xfId="4" applyFont="1" applyAlignment="1">
      <alignment horizontal="center"/>
    </xf>
    <xf numFmtId="37" fontId="11" fillId="0" borderId="0" xfId="4" applyNumberFormat="1" applyFont="1"/>
    <xf numFmtId="164" fontId="11" fillId="0" borderId="0" xfId="1" applyNumberFormat="1" applyFont="1"/>
    <xf numFmtId="43" fontId="22" fillId="0" borderId="0" xfId="4" applyNumberFormat="1" applyFont="1"/>
    <xf numFmtId="37" fontId="22" fillId="0" borderId="0" xfId="4" applyNumberFormat="1" applyFont="1"/>
    <xf numFmtId="164" fontId="22" fillId="0" borderId="0" xfId="4" applyNumberFormat="1" applyFont="1"/>
    <xf numFmtId="0" fontId="23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43" fontId="15" fillId="0" borderId="0" xfId="4" applyNumberFormat="1" applyFont="1" applyAlignment="1">
      <alignment horizontal="center"/>
    </xf>
    <xf numFmtId="0" fontId="24" fillId="0" borderId="0" xfId="4" applyFont="1" applyAlignment="1">
      <alignment horizontal="center"/>
    </xf>
    <xf numFmtId="164" fontId="12" fillId="0" borderId="3" xfId="0" applyNumberFormat="1" applyFont="1" applyBorder="1"/>
    <xf numFmtId="164" fontId="12" fillId="0" borderId="5" xfId="0" applyNumberFormat="1" applyFont="1" applyBorder="1"/>
    <xf numFmtId="164" fontId="11" fillId="0" borderId="0" xfId="0" applyNumberFormat="1" applyFont="1" applyAlignment="1">
      <alignment horizontal="center" vertical="center"/>
    </xf>
    <xf numFmtId="164" fontId="11" fillId="0" borderId="0" xfId="4" applyNumberFormat="1" applyFont="1"/>
    <xf numFmtId="164" fontId="10" fillId="0" borderId="0" xfId="0" applyNumberFormat="1" applyFont="1"/>
    <xf numFmtId="164" fontId="15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/>
    </xf>
    <xf numFmtId="3" fontId="20" fillId="0" borderId="0" xfId="0" applyNumberFormat="1" applyFont="1" applyAlignment="1">
      <alignment horizontal="left" vertical="center"/>
    </xf>
    <xf numFmtId="0" fontId="13" fillId="0" borderId="0" xfId="2" applyFont="1"/>
    <xf numFmtId="0" fontId="11" fillId="0" borderId="0" xfId="6" applyFont="1" applyAlignment="1">
      <alignment horizontal="center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horizontal="center" vertical="center" wrapText="1"/>
    </xf>
    <xf numFmtId="43" fontId="11" fillId="0" borderId="0" xfId="1" applyFont="1" applyFill="1"/>
    <xf numFmtId="164" fontId="12" fillId="0" borderId="2" xfId="1" applyNumberFormat="1" applyFont="1" applyFill="1" applyBorder="1" applyAlignment="1"/>
    <xf numFmtId="164" fontId="12" fillId="0" borderId="0" xfId="1" applyNumberFormat="1" applyFont="1" applyFill="1" applyAlignment="1">
      <alignment horizontal="left"/>
    </xf>
    <xf numFmtId="164" fontId="12" fillId="0" borderId="2" xfId="1" applyNumberFormat="1" applyFont="1" applyFill="1" applyBorder="1" applyAlignment="1">
      <alignment horizontal="left"/>
    </xf>
    <xf numFmtId="164" fontId="12" fillId="0" borderId="2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7" fontId="11" fillId="0" borderId="0" xfId="4" applyNumberFormat="1" applyFont="1"/>
    <xf numFmtId="167" fontId="9" fillId="0" borderId="0" xfId="4" applyNumberFormat="1" applyFont="1"/>
    <xf numFmtId="3" fontId="19" fillId="0" borderId="0" xfId="0" applyNumberFormat="1" applyFont="1" applyAlignment="1">
      <alignment horizontal="left" wrapText="1"/>
    </xf>
    <xf numFmtId="15" fontId="13" fillId="0" borderId="0" xfId="0" applyNumberFormat="1" applyFont="1" applyAlignment="1">
      <alignment wrapText="1"/>
    </xf>
    <xf numFmtId="15" fontId="12" fillId="0" borderId="0" xfId="0" applyNumberFormat="1" applyFont="1" applyAlignment="1">
      <alignment wrapText="1"/>
    </xf>
    <xf numFmtId="3" fontId="20" fillId="0" borderId="0" xfId="0" applyNumberFormat="1" applyFont="1" applyAlignment="1">
      <alignment horizontal="left" wrapText="1"/>
    </xf>
    <xf numFmtId="15" fontId="15" fillId="0" borderId="0" xfId="0" applyNumberFormat="1" applyFont="1" applyAlignment="1">
      <alignment wrapText="1"/>
    </xf>
    <xf numFmtId="15" fontId="11" fillId="0" borderId="0" xfId="0" applyNumberFormat="1" applyFont="1" applyAlignment="1">
      <alignment wrapText="1"/>
    </xf>
    <xf numFmtId="43" fontId="11" fillId="0" borderId="0" xfId="0" applyNumberFormat="1" applyFont="1" applyAlignment="1">
      <alignment horizontal="center" vertical="center"/>
    </xf>
    <xf numFmtId="41" fontId="11" fillId="0" borderId="1" xfId="4" applyNumberFormat="1" applyFont="1" applyBorder="1"/>
    <xf numFmtId="164" fontId="12" fillId="0" borderId="3" xfId="1" applyNumberFormat="1" applyFont="1" applyFill="1" applyBorder="1"/>
    <xf numFmtId="37" fontId="4" fillId="0" borderId="0" xfId="4" applyNumberFormat="1" applyFont="1"/>
    <xf numFmtId="164" fontId="12" fillId="0" borderId="0" xfId="1" applyNumberFormat="1" applyFont="1" applyFill="1" applyBorder="1"/>
    <xf numFmtId="0" fontId="26" fillId="0" borderId="0" xfId="0" applyFont="1" applyAlignment="1">
      <alignment wrapText="1"/>
    </xf>
    <xf numFmtId="41" fontId="26" fillId="0" borderId="0" xfId="0" applyNumberFormat="1" applyFont="1"/>
    <xf numFmtId="0" fontId="26" fillId="0" borderId="0" xfId="0" applyFont="1"/>
    <xf numFmtId="41" fontId="26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wrapText="1"/>
    </xf>
    <xf numFmtId="0" fontId="27" fillId="0" borderId="0" xfId="0" applyFont="1"/>
    <xf numFmtId="164" fontId="27" fillId="0" borderId="0" xfId="0" applyNumberFormat="1" applyFont="1"/>
    <xf numFmtId="41" fontId="27" fillId="0" borderId="0" xfId="0" applyNumberFormat="1" applyFont="1"/>
    <xf numFmtId="164" fontId="27" fillId="0" borderId="0" xfId="1" applyNumberFormat="1" applyFont="1" applyFill="1" applyBorder="1" applyAlignment="1"/>
    <xf numFmtId="164" fontId="27" fillId="0" borderId="0" xfId="1" applyNumberFormat="1" applyFont="1" applyFill="1" applyAlignment="1"/>
    <xf numFmtId="164" fontId="27" fillId="0" borderId="0" xfId="1" applyNumberFormat="1" applyFont="1" applyFill="1" applyAlignment="1">
      <alignment horizontal="left"/>
    </xf>
    <xf numFmtId="164" fontId="27" fillId="0" borderId="0" xfId="1" applyNumberFormat="1" applyFont="1" applyFill="1" applyBorder="1" applyAlignment="1">
      <alignment horizontal="left"/>
    </xf>
    <xf numFmtId="164" fontId="27" fillId="0" borderId="0" xfId="1" applyNumberFormat="1" applyFont="1" applyFill="1" applyBorder="1" applyAlignment="1">
      <alignment horizontal="center"/>
    </xf>
    <xf numFmtId="41" fontId="27" fillId="0" borderId="0" xfId="0" applyNumberFormat="1" applyFont="1" applyAlignment="1">
      <alignment horizontal="right"/>
    </xf>
    <xf numFmtId="164" fontId="28" fillId="0" borderId="0" xfId="1" applyNumberFormat="1" applyFont="1" applyFill="1" applyAlignment="1"/>
    <xf numFmtId="0" fontId="28" fillId="0" borderId="0" xfId="0" applyFont="1"/>
    <xf numFmtId="164" fontId="11" fillId="0" borderId="0" xfId="1" applyNumberFormat="1" applyFont="1" applyFill="1" applyAlignment="1" applyProtection="1">
      <alignment horizontal="center"/>
      <protection locked="0"/>
    </xf>
    <xf numFmtId="164" fontId="11" fillId="0" borderId="0" xfId="1" applyNumberFormat="1" applyFont="1" applyFill="1" applyAlignment="1" applyProtection="1">
      <protection locked="0"/>
    </xf>
    <xf numFmtId="43" fontId="11" fillId="0" borderId="0" xfId="1" applyFont="1" applyFill="1" applyProtection="1">
      <protection locked="0"/>
    </xf>
    <xf numFmtId="43" fontId="11" fillId="0" borderId="0" xfId="1" applyFont="1" applyFill="1" applyAlignment="1" applyProtection="1">
      <protection locked="0"/>
    </xf>
    <xf numFmtId="164" fontId="11" fillId="0" borderId="0" xfId="1" applyNumberFormat="1" applyFont="1" applyFill="1" applyProtection="1">
      <protection locked="0"/>
    </xf>
    <xf numFmtId="164" fontId="12" fillId="0" borderId="3" xfId="1" applyNumberFormat="1" applyFont="1" applyFill="1" applyBorder="1" applyAlignment="1" applyProtection="1">
      <alignment horizontal="center"/>
    </xf>
    <xf numFmtId="164" fontId="11" fillId="0" borderId="4" xfId="1" applyNumberFormat="1" applyFont="1" applyFill="1" applyBorder="1" applyAlignment="1" applyProtection="1">
      <alignment horizontal="center"/>
      <protection locked="0"/>
    </xf>
    <xf numFmtId="164" fontId="11" fillId="0" borderId="0" xfId="1" applyNumberFormat="1" applyFont="1" applyFill="1" applyBorder="1" applyAlignment="1" applyProtection="1">
      <alignment horizontal="center"/>
      <protection locked="0"/>
    </xf>
    <xf numFmtId="164" fontId="11" fillId="0" borderId="1" xfId="1" applyNumberFormat="1" applyFont="1" applyFill="1" applyBorder="1" applyAlignment="1" applyProtection="1">
      <alignment horizontal="center"/>
      <protection locked="0"/>
    </xf>
    <xf numFmtId="0" fontId="11" fillId="0" borderId="0" xfId="6" applyFont="1" applyAlignment="1" applyProtection="1">
      <alignment horizontal="center"/>
      <protection locked="0"/>
    </xf>
    <xf numFmtId="0" fontId="11" fillId="0" borderId="0" xfId="6" applyFont="1" applyAlignment="1" applyProtection="1">
      <alignment horizontal="center" wrapText="1"/>
      <protection locked="0"/>
    </xf>
    <xf numFmtId="43" fontId="11" fillId="0" borderId="0" xfId="1" applyFont="1"/>
    <xf numFmtId="41" fontId="11" fillId="0" borderId="1" xfId="1" applyNumberFormat="1" applyFont="1" applyFill="1" applyBorder="1" applyAlignment="1">
      <alignment vertical="center" wrapText="1"/>
    </xf>
    <xf numFmtId="3" fontId="19" fillId="0" borderId="0" xfId="0" applyNumberFormat="1" applyFont="1" applyAlignment="1">
      <alignment horizontal="left" vertical="center"/>
    </xf>
    <xf numFmtId="164" fontId="29" fillId="0" borderId="0" xfId="1" applyNumberFormat="1" applyFont="1" applyFill="1" applyAlignment="1"/>
    <xf numFmtId="168" fontId="12" fillId="0" borderId="4" xfId="1" applyNumberFormat="1" applyFont="1" applyFill="1" applyBorder="1"/>
    <xf numFmtId="0" fontId="15" fillId="0" borderId="0" xfId="0" applyFont="1" applyAlignment="1">
      <alignment horizontal="center" wrapText="1"/>
    </xf>
    <xf numFmtId="41" fontId="15" fillId="0" borderId="0" xfId="0" applyNumberFormat="1" applyFont="1" applyAlignment="1">
      <alignment horizontal="center" wrapText="1"/>
    </xf>
    <xf numFmtId="41" fontId="15" fillId="0" borderId="0" xfId="0" applyNumberFormat="1" applyFont="1" applyAlignment="1">
      <alignment horizontal="right" wrapText="1"/>
    </xf>
    <xf numFmtId="164" fontId="5" fillId="0" borderId="0" xfId="1" applyNumberFormat="1" applyFont="1" applyFill="1" applyAlignment="1">
      <alignment wrapText="1"/>
    </xf>
    <xf numFmtId="164" fontId="5" fillId="0" borderId="0" xfId="1" applyNumberFormat="1" applyFont="1" applyFill="1" applyAlignment="1">
      <alignment horizontal="left" wrapText="1"/>
    </xf>
    <xf numFmtId="164" fontId="5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Alignment="1">
      <alignment horizontal="center" wrapText="1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>
      <alignment horizontal="left"/>
    </xf>
    <xf numFmtId="15" fontId="13" fillId="0" borderId="0" xfId="0" applyNumberFormat="1" applyFont="1" applyAlignment="1">
      <alignment horizontal="center" wrapText="1"/>
    </xf>
    <xf numFmtId="0" fontId="13" fillId="0" borderId="0" xfId="6" applyFont="1" applyAlignment="1">
      <alignment horizontal="left"/>
    </xf>
    <xf numFmtId="0" fontId="3" fillId="0" borderId="0" xfId="0" applyFont="1" applyAlignment="1">
      <alignment horizontal="center" wrapText="1"/>
    </xf>
    <xf numFmtId="164" fontId="11" fillId="0" borderId="0" xfId="1" applyNumberFormat="1" applyFont="1" applyFill="1" applyAlignment="1">
      <alignment horizontal="right"/>
    </xf>
    <xf numFmtId="164" fontId="11" fillId="0" borderId="0" xfId="1" applyNumberFormat="1" applyFont="1" applyFill="1" applyAlignment="1">
      <alignment horizontal="left"/>
    </xf>
    <xf numFmtId="3" fontId="25" fillId="0" borderId="0" xfId="0" applyNumberFormat="1" applyFont="1" applyAlignment="1">
      <alignment horizontal="left" wrapText="1"/>
    </xf>
    <xf numFmtId="164" fontId="12" fillId="0" borderId="3" xfId="1" applyNumberFormat="1" applyFont="1" applyFill="1" applyBorder="1" applyAlignment="1">
      <alignment horizontal="left"/>
    </xf>
    <xf numFmtId="3" fontId="18" fillId="0" borderId="0" xfId="0" applyNumberFormat="1" applyFont="1" applyAlignment="1">
      <alignment horizontal="center" wrapText="1"/>
    </xf>
    <xf numFmtId="164" fontId="11" fillId="0" borderId="1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1" fillId="0" borderId="0" xfId="1" applyNumberFormat="1" applyFont="1" applyFill="1" applyBorder="1" applyAlignment="1">
      <alignment horizontal="left"/>
    </xf>
    <xf numFmtId="43" fontId="4" fillId="0" borderId="0" xfId="1" applyFont="1"/>
    <xf numFmtId="43" fontId="4" fillId="0" borderId="0" xfId="0" applyNumberFormat="1" applyFont="1"/>
    <xf numFmtId="0" fontId="12" fillId="0" borderId="0" xfId="0" quotePrefix="1" applyFont="1"/>
    <xf numFmtId="0" fontId="13" fillId="0" borderId="0" xfId="0" quotePrefix="1" applyFont="1"/>
    <xf numFmtId="41" fontId="11" fillId="0" borderId="0" xfId="0" applyNumberFormat="1" applyFont="1" applyAlignment="1">
      <alignment horizontal="center" wrapText="1"/>
    </xf>
    <xf numFmtId="164" fontId="12" fillId="0" borderId="0" xfId="1" applyNumberFormat="1" applyFont="1" applyFill="1" applyBorder="1" applyAlignment="1">
      <alignment horizontal="center" wrapText="1"/>
    </xf>
    <xf numFmtId="164" fontId="12" fillId="0" borderId="0" xfId="1" applyNumberFormat="1" applyFont="1" applyFill="1" applyBorder="1" applyAlignment="1">
      <alignment horizontal="left" wrapText="1"/>
    </xf>
    <xf numFmtId="41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left" wrapText="1"/>
    </xf>
    <xf numFmtId="164" fontId="12" fillId="0" borderId="0" xfId="1" applyNumberFormat="1" applyFont="1" applyFill="1" applyAlignment="1">
      <alignment horizontal="left" wrapText="1"/>
    </xf>
    <xf numFmtId="37" fontId="1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left" wrapText="1"/>
    </xf>
    <xf numFmtId="164" fontId="11" fillId="0" borderId="0" xfId="1" applyNumberFormat="1" applyFont="1" applyFill="1" applyBorder="1" applyAlignment="1">
      <alignment horizontal="left" wrapText="1"/>
    </xf>
    <xf numFmtId="164" fontId="11" fillId="0" borderId="0" xfId="1" applyNumberFormat="1" applyFont="1" applyFill="1" applyAlignment="1">
      <alignment horizontal="left" wrapText="1"/>
    </xf>
    <xf numFmtId="9" fontId="11" fillId="0" borderId="0" xfId="5" applyFont="1" applyFill="1" applyAlignment="1"/>
    <xf numFmtId="164" fontId="12" fillId="0" borderId="0" xfId="1" applyNumberFormat="1" applyFont="1" applyFill="1" applyAlignment="1">
      <alignment horizontal="center" wrapText="1"/>
    </xf>
    <xf numFmtId="15" fontId="12" fillId="0" borderId="0" xfId="0" applyNumberFormat="1" applyFont="1" applyAlignment="1">
      <alignment horizontal="center" wrapText="1"/>
    </xf>
    <xf numFmtId="41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left" wrapText="1"/>
    </xf>
    <xf numFmtId="37" fontId="5" fillId="0" borderId="0" xfId="0" applyNumberFormat="1" applyFont="1" applyAlignment="1">
      <alignment horizontal="left" wrapText="1"/>
    </xf>
    <xf numFmtId="41" fontId="5" fillId="0" borderId="0" xfId="0" applyNumberFormat="1" applyFont="1" applyAlignment="1">
      <alignment horizontal="center" wrapText="1"/>
    </xf>
    <xf numFmtId="37" fontId="5" fillId="0" borderId="0" xfId="0" applyNumberFormat="1" applyFont="1" applyAlignment="1">
      <alignment horizontal="center" wrapText="1"/>
    </xf>
    <xf numFmtId="164" fontId="11" fillId="0" borderId="1" xfId="1" applyNumberFormat="1" applyFont="1" applyFill="1" applyBorder="1" applyAlignment="1">
      <alignment horizontal="left"/>
    </xf>
    <xf numFmtId="164" fontId="12" fillId="0" borderId="2" xfId="1" applyNumberFormat="1" applyFont="1" applyFill="1" applyBorder="1" applyAlignment="1">
      <alignment wrapText="1"/>
    </xf>
    <xf numFmtId="165" fontId="12" fillId="0" borderId="0" xfId="1" applyNumberFormat="1" applyFont="1" applyFill="1" applyAlignment="1">
      <alignment wrapText="1"/>
    </xf>
    <xf numFmtId="165" fontId="12" fillId="0" borderId="0" xfId="1" applyNumberFormat="1" applyFont="1" applyFill="1" applyBorder="1" applyAlignment="1">
      <alignment wrapText="1"/>
    </xf>
    <xf numFmtId="165" fontId="12" fillId="0" borderId="0" xfId="1" applyNumberFormat="1" applyFont="1" applyFill="1" applyAlignment="1">
      <alignment horizontal="left" wrapText="1"/>
    </xf>
    <xf numFmtId="164" fontId="15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41" fontId="15" fillId="0" borderId="0" xfId="0" applyNumberFormat="1" applyFont="1" applyAlignment="1">
      <alignment horizontal="center" vertical="center" wrapText="1"/>
    </xf>
    <xf numFmtId="41" fontId="15" fillId="0" borderId="0" xfId="0" applyNumberFormat="1" applyFont="1" applyAlignment="1">
      <alignment horizontal="center" wrapText="1"/>
    </xf>
    <xf numFmtId="0" fontId="12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1" xfId="7" xr:uid="{89D7A8EA-1C18-45B2-8E33-0CB5667D5415}"/>
    <cellStyle name="Normal 3" xfId="6" xr:uid="{8161A317-F0D3-4CE7-B1BF-AA79E9B4B05E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"/>
  <sheetViews>
    <sheetView topLeftCell="A95" zoomScale="85" zoomScaleNormal="85" zoomScaleSheetLayoutView="85" workbookViewId="0">
      <selection activeCell="E12" sqref="E12"/>
    </sheetView>
  </sheetViews>
  <sheetFormatPr defaultColWidth="8.1796875" defaultRowHeight="23.15" customHeight="1" x14ac:dyDescent="0.6"/>
  <cols>
    <col min="1" max="1" width="39.7265625" style="25" customWidth="1"/>
    <col min="2" max="2" width="8.26953125" style="27" customWidth="1"/>
    <col min="3" max="3" width="13" style="24" customWidth="1"/>
    <col min="4" max="4" width="1" style="24" customWidth="1"/>
    <col min="5" max="5" width="13.26953125" style="24" customWidth="1"/>
    <col min="6" max="6" width="1" style="24" customWidth="1"/>
    <col min="7" max="7" width="12.90625" style="24" bestFit="1" customWidth="1"/>
    <col min="8" max="8" width="1" style="24" customWidth="1"/>
    <col min="9" max="9" width="13" style="24" customWidth="1"/>
    <col min="10" max="10" width="8.54296875" style="25" bestFit="1" customWidth="1"/>
    <col min="11" max="11" width="8.1796875" style="25"/>
    <col min="12" max="12" width="10.6328125" style="25" bestFit="1" customWidth="1"/>
    <col min="13" max="13" width="9.36328125" style="25" bestFit="1" customWidth="1"/>
    <col min="14" max="16384" width="8.1796875" style="25"/>
  </cols>
  <sheetData>
    <row r="1" spans="1:13" ht="23.15" customHeight="1" x14ac:dyDescent="0.7">
      <c r="A1" s="1" t="s">
        <v>0</v>
      </c>
      <c r="B1" s="22"/>
      <c r="C1" s="23"/>
      <c r="D1" s="23"/>
      <c r="E1" s="23"/>
    </row>
    <row r="2" spans="1:13" ht="23.15" customHeight="1" x14ac:dyDescent="0.7">
      <c r="A2" s="3" t="s">
        <v>1</v>
      </c>
      <c r="B2" s="22"/>
      <c r="C2" s="23"/>
      <c r="D2" s="23"/>
      <c r="E2" s="23"/>
    </row>
    <row r="3" spans="1:13" s="20" customFormat="1" ht="23.15" customHeight="1" x14ac:dyDescent="0.65">
      <c r="B3" s="27"/>
      <c r="C3" s="281" t="s">
        <v>2</v>
      </c>
      <c r="D3" s="281"/>
      <c r="E3" s="281"/>
      <c r="F3" s="28"/>
      <c r="G3" s="281" t="s">
        <v>3</v>
      </c>
      <c r="H3" s="281"/>
      <c r="I3" s="281"/>
    </row>
    <row r="4" spans="1:13" s="20" customFormat="1" ht="23.15" customHeight="1" x14ac:dyDescent="0.6">
      <c r="B4" s="27"/>
      <c r="C4" s="29" t="s">
        <v>162</v>
      </c>
      <c r="D4" s="29"/>
      <c r="E4" s="29" t="s">
        <v>4</v>
      </c>
      <c r="G4" s="29" t="s">
        <v>162</v>
      </c>
      <c r="H4" s="29"/>
      <c r="I4" s="29" t="s">
        <v>4</v>
      </c>
    </row>
    <row r="5" spans="1:13" s="20" customFormat="1" ht="23.15" customHeight="1" x14ac:dyDescent="0.65">
      <c r="A5" s="26" t="s">
        <v>5</v>
      </c>
      <c r="B5" s="27" t="s">
        <v>6</v>
      </c>
      <c r="C5" s="29">
        <v>2569</v>
      </c>
      <c r="D5" s="29"/>
      <c r="E5" s="29">
        <v>2568</v>
      </c>
      <c r="G5" s="29">
        <v>2569</v>
      </c>
      <c r="H5" s="29"/>
      <c r="I5" s="29">
        <v>2568</v>
      </c>
    </row>
    <row r="6" spans="1:13" s="20" customFormat="1" ht="23.15" customHeight="1" x14ac:dyDescent="0.65">
      <c r="A6" s="26"/>
      <c r="B6" s="27"/>
      <c r="C6" s="29" t="s">
        <v>7</v>
      </c>
      <c r="D6" s="29"/>
      <c r="E6" s="29"/>
      <c r="F6" s="29"/>
      <c r="G6" s="29" t="s">
        <v>7</v>
      </c>
      <c r="H6" s="29"/>
      <c r="I6" s="29"/>
    </row>
    <row r="7" spans="1:13" s="20" customFormat="1" ht="23.15" customHeight="1" x14ac:dyDescent="0.65">
      <c r="A7" s="26"/>
      <c r="B7" s="22"/>
      <c r="C7" s="280" t="s">
        <v>8</v>
      </c>
      <c r="D7" s="280"/>
      <c r="E7" s="280"/>
      <c r="F7" s="280"/>
      <c r="G7" s="280"/>
      <c r="H7" s="280"/>
      <c r="I7" s="280"/>
    </row>
    <row r="8" spans="1:13" s="20" customFormat="1" ht="23.15" customHeight="1" x14ac:dyDescent="0.65">
      <c r="A8" s="30" t="s">
        <v>9</v>
      </c>
      <c r="B8" s="27"/>
      <c r="C8" s="173"/>
      <c r="D8" s="173"/>
      <c r="E8" s="173"/>
      <c r="F8" s="173"/>
      <c r="G8" s="173"/>
      <c r="H8" s="173"/>
      <c r="I8" s="173"/>
    </row>
    <row r="9" spans="1:13" s="20" customFormat="1" ht="23.15" customHeight="1" x14ac:dyDescent="0.6">
      <c r="A9" s="32" t="s">
        <v>10</v>
      </c>
      <c r="B9" s="27"/>
      <c r="C9" s="33">
        <v>1824987</v>
      </c>
      <c r="D9" s="173"/>
      <c r="E9" s="215">
        <v>1853782</v>
      </c>
      <c r="F9" s="173"/>
      <c r="G9" s="33">
        <v>998952</v>
      </c>
      <c r="H9" s="173"/>
      <c r="I9" s="215">
        <v>996880</v>
      </c>
      <c r="L9" s="226"/>
      <c r="M9" s="226"/>
    </row>
    <row r="10" spans="1:13" s="20" customFormat="1" ht="23.15" customHeight="1" x14ac:dyDescent="0.6">
      <c r="A10" s="20" t="s">
        <v>11</v>
      </c>
      <c r="B10" s="27">
        <v>3</v>
      </c>
      <c r="C10" s="33">
        <v>569</v>
      </c>
      <c r="D10" s="173"/>
      <c r="E10" s="215">
        <v>1631</v>
      </c>
      <c r="F10" s="173"/>
      <c r="G10" s="33">
        <v>94860</v>
      </c>
      <c r="H10" s="173"/>
      <c r="I10" s="215">
        <v>63956</v>
      </c>
      <c r="L10" s="226"/>
      <c r="M10" s="226"/>
    </row>
    <row r="11" spans="1:13" s="20" customFormat="1" ht="23.15" customHeight="1" x14ac:dyDescent="0.6">
      <c r="A11" s="20" t="s">
        <v>201</v>
      </c>
      <c r="B11" s="27">
        <v>4</v>
      </c>
      <c r="C11" s="33">
        <v>5802774</v>
      </c>
      <c r="D11" s="173"/>
      <c r="E11" s="215">
        <v>5057388</v>
      </c>
      <c r="F11" s="173"/>
      <c r="G11" s="33">
        <v>662</v>
      </c>
      <c r="H11" s="173"/>
      <c r="I11" s="215">
        <v>820</v>
      </c>
      <c r="J11" s="46"/>
      <c r="L11" s="179"/>
      <c r="M11" s="179"/>
    </row>
    <row r="12" spans="1:13" s="20" customFormat="1" ht="23.15" customHeight="1" x14ac:dyDescent="0.6">
      <c r="A12" s="20" t="s">
        <v>202</v>
      </c>
      <c r="B12" s="27">
        <v>5</v>
      </c>
      <c r="C12" s="35">
        <v>2142253</v>
      </c>
      <c r="D12" s="35"/>
      <c r="E12" s="216">
        <v>2252016</v>
      </c>
      <c r="F12" s="35"/>
      <c r="G12" s="33">
        <f>8418</f>
        <v>8418</v>
      </c>
      <c r="H12" s="35"/>
      <c r="I12" s="216">
        <v>10647</v>
      </c>
      <c r="J12" s="46"/>
      <c r="L12" s="179"/>
      <c r="M12" s="179"/>
    </row>
    <row r="13" spans="1:13" s="20" customFormat="1" ht="23" hidden="1" customHeight="1" x14ac:dyDescent="0.6">
      <c r="A13" s="20" t="s">
        <v>167</v>
      </c>
      <c r="B13" s="27">
        <v>3</v>
      </c>
      <c r="C13" s="35">
        <v>0</v>
      </c>
      <c r="D13" s="35"/>
      <c r="E13" s="217">
        <v>0</v>
      </c>
      <c r="F13" s="35"/>
      <c r="G13" s="33">
        <v>0</v>
      </c>
      <c r="H13" s="35"/>
      <c r="I13" s="219">
        <v>0</v>
      </c>
      <c r="L13" s="179"/>
      <c r="M13" s="179"/>
    </row>
    <row r="14" spans="1:13" s="20" customFormat="1" ht="23.15" hidden="1" customHeight="1" x14ac:dyDescent="0.6">
      <c r="A14" s="20" t="s">
        <v>203</v>
      </c>
      <c r="B14" s="27"/>
      <c r="C14" s="35"/>
      <c r="D14" s="35"/>
      <c r="E14" s="216"/>
      <c r="F14" s="35"/>
      <c r="G14" s="33"/>
      <c r="H14" s="35"/>
      <c r="I14" s="216"/>
      <c r="L14" s="179"/>
      <c r="M14" s="179"/>
    </row>
    <row r="15" spans="1:13" s="20" customFormat="1" ht="23.15" hidden="1" customHeight="1" x14ac:dyDescent="0.6">
      <c r="A15" s="20" t="s">
        <v>174</v>
      </c>
      <c r="B15" s="27">
        <v>3</v>
      </c>
      <c r="C15" s="35">
        <v>0</v>
      </c>
      <c r="D15" s="35"/>
      <c r="E15" s="218">
        <v>0</v>
      </c>
      <c r="F15" s="35"/>
      <c r="G15" s="33">
        <v>0</v>
      </c>
      <c r="H15" s="35"/>
      <c r="I15" s="216">
        <v>0</v>
      </c>
      <c r="L15" s="179"/>
      <c r="M15" s="179"/>
    </row>
    <row r="16" spans="1:13" s="20" customFormat="1" ht="23.15" customHeight="1" x14ac:dyDescent="0.6">
      <c r="A16" s="20" t="s">
        <v>204</v>
      </c>
      <c r="B16" s="27" t="s">
        <v>255</v>
      </c>
      <c r="C16" s="33">
        <v>799746</v>
      </c>
      <c r="D16" s="173"/>
      <c r="E16" s="215">
        <v>713915</v>
      </c>
      <c r="F16" s="173"/>
      <c r="G16" s="33">
        <v>128785</v>
      </c>
      <c r="H16" s="173"/>
      <c r="I16" s="215">
        <v>110878</v>
      </c>
      <c r="L16" s="179"/>
      <c r="M16" s="179"/>
    </row>
    <row r="17" spans="1:13" s="20" customFormat="1" ht="23.15" customHeight="1" x14ac:dyDescent="0.6">
      <c r="A17" s="32" t="s">
        <v>12</v>
      </c>
      <c r="B17" s="27">
        <v>6</v>
      </c>
      <c r="C17" s="33">
        <v>283324</v>
      </c>
      <c r="D17" s="173"/>
      <c r="E17" s="215">
        <v>275428</v>
      </c>
      <c r="F17" s="173"/>
      <c r="G17" s="33">
        <v>276122</v>
      </c>
      <c r="H17" s="173"/>
      <c r="I17" s="215">
        <v>266620</v>
      </c>
      <c r="L17" s="179"/>
      <c r="M17" s="179"/>
    </row>
    <row r="18" spans="1:13" s="20" customFormat="1" ht="23.15" customHeight="1" x14ac:dyDescent="0.6">
      <c r="A18" s="20" t="s">
        <v>252</v>
      </c>
      <c r="B18" s="27"/>
      <c r="C18" s="33">
        <v>65148</v>
      </c>
      <c r="D18" s="173"/>
      <c r="E18" s="215">
        <v>55000</v>
      </c>
      <c r="F18" s="173"/>
      <c r="G18" s="33">
        <v>50103</v>
      </c>
      <c r="H18" s="173"/>
      <c r="I18" s="215">
        <v>50000</v>
      </c>
      <c r="L18" s="226"/>
      <c r="M18" s="226"/>
    </row>
    <row r="19" spans="1:13" s="20" customFormat="1" ht="23.15" customHeight="1" x14ac:dyDescent="0.6">
      <c r="A19" s="20" t="s">
        <v>13</v>
      </c>
      <c r="B19" s="27"/>
      <c r="C19" s="33">
        <v>41544</v>
      </c>
      <c r="D19" s="173"/>
      <c r="E19" s="215">
        <v>55209</v>
      </c>
      <c r="F19" s="173"/>
      <c r="G19" s="33">
        <v>0</v>
      </c>
      <c r="H19" s="173"/>
      <c r="I19" s="215">
        <v>0</v>
      </c>
      <c r="L19" s="179"/>
      <c r="M19" s="179"/>
    </row>
    <row r="20" spans="1:13" s="20" customFormat="1" ht="23.15" customHeight="1" x14ac:dyDescent="0.6">
      <c r="A20" s="20" t="s">
        <v>14</v>
      </c>
      <c r="B20" s="27">
        <v>15</v>
      </c>
      <c r="C20" s="33">
        <v>107</v>
      </c>
      <c r="D20" s="173"/>
      <c r="E20" s="215">
        <v>814</v>
      </c>
      <c r="F20" s="173"/>
      <c r="G20" s="33">
        <v>477</v>
      </c>
      <c r="H20" s="173"/>
      <c r="I20" s="215">
        <v>805</v>
      </c>
      <c r="L20" s="179"/>
      <c r="M20" s="179"/>
    </row>
    <row r="21" spans="1:13" s="20" customFormat="1" ht="23.15" customHeight="1" x14ac:dyDescent="0.65">
      <c r="A21" s="253" t="s">
        <v>15</v>
      </c>
      <c r="B21" s="27"/>
      <c r="C21" s="36">
        <f>SUM(C9:C20)</f>
        <v>10960452</v>
      </c>
      <c r="D21" s="110"/>
      <c r="E21" s="130">
        <f>SUM(E9:E20)</f>
        <v>10265183</v>
      </c>
      <c r="F21" s="112"/>
      <c r="G21" s="38">
        <f>SUM(G9:G20)</f>
        <v>1558379</v>
      </c>
      <c r="H21" s="112"/>
      <c r="I21" s="220">
        <f>SUM(I9:I20)</f>
        <v>1500606</v>
      </c>
    </row>
    <row r="22" spans="1:13" s="20" customFormat="1" ht="18" customHeight="1" x14ac:dyDescent="0.6">
      <c r="B22" s="27"/>
      <c r="C22" s="33"/>
      <c r="D22" s="173"/>
      <c r="E22" s="35"/>
      <c r="F22" s="117"/>
      <c r="G22" s="35"/>
      <c r="H22" s="117"/>
      <c r="I22" s="215"/>
    </row>
    <row r="23" spans="1:13" s="20" customFormat="1" ht="23.15" customHeight="1" x14ac:dyDescent="0.65">
      <c r="A23" s="254" t="s">
        <v>16</v>
      </c>
      <c r="B23" s="27"/>
      <c r="C23" s="33"/>
      <c r="D23" s="173"/>
      <c r="E23" s="35"/>
      <c r="F23" s="117"/>
      <c r="G23" s="35"/>
      <c r="H23" s="117"/>
      <c r="I23" s="215"/>
    </row>
    <row r="24" spans="1:13" s="20" customFormat="1" ht="23.15" customHeight="1" x14ac:dyDescent="0.6">
      <c r="A24" s="20" t="s">
        <v>17</v>
      </c>
      <c r="B24" s="27"/>
      <c r="C24" s="33">
        <v>12057</v>
      </c>
      <c r="D24" s="111"/>
      <c r="E24" s="215">
        <v>12057</v>
      </c>
      <c r="F24" s="118"/>
      <c r="G24" s="33">
        <v>10057</v>
      </c>
      <c r="H24" s="118"/>
      <c r="I24" s="215">
        <v>10057</v>
      </c>
      <c r="L24" s="179"/>
      <c r="M24" s="179"/>
    </row>
    <row r="25" spans="1:13" s="20" customFormat="1" ht="23.15" customHeight="1" x14ac:dyDescent="0.6">
      <c r="A25" s="32" t="s">
        <v>205</v>
      </c>
      <c r="B25" s="27">
        <v>12</v>
      </c>
      <c r="C25" s="33">
        <v>86291</v>
      </c>
      <c r="D25" s="111"/>
      <c r="E25" s="215">
        <v>81773</v>
      </c>
      <c r="F25" s="118"/>
      <c r="G25" s="33">
        <v>86291</v>
      </c>
      <c r="H25" s="118"/>
      <c r="I25" s="215">
        <v>81773</v>
      </c>
      <c r="L25" s="179"/>
      <c r="M25" s="179"/>
    </row>
    <row r="26" spans="1:13" s="20" customFormat="1" ht="23.15" customHeight="1" x14ac:dyDescent="0.6">
      <c r="A26" s="20" t="s">
        <v>18</v>
      </c>
      <c r="B26" s="27">
        <v>4</v>
      </c>
      <c r="C26" s="33">
        <v>1558470</v>
      </c>
      <c r="D26" s="111"/>
      <c r="E26" s="215">
        <v>1492794</v>
      </c>
      <c r="F26" s="118"/>
      <c r="G26" s="33">
        <v>0</v>
      </c>
      <c r="H26" s="118"/>
      <c r="I26" s="215">
        <v>0</v>
      </c>
      <c r="L26" s="179"/>
      <c r="M26" s="179"/>
    </row>
    <row r="27" spans="1:13" s="20" customFormat="1" ht="23.15" customHeight="1" x14ac:dyDescent="0.6">
      <c r="A27" s="20" t="s">
        <v>206</v>
      </c>
      <c r="B27" s="27">
        <v>5</v>
      </c>
      <c r="C27" s="33">
        <v>2666953</v>
      </c>
      <c r="D27" s="111"/>
      <c r="E27" s="215">
        <v>3140220</v>
      </c>
      <c r="F27" s="118"/>
      <c r="G27" s="33">
        <v>51</v>
      </c>
      <c r="H27" s="118"/>
      <c r="I27" s="215">
        <v>733</v>
      </c>
      <c r="L27" s="179"/>
      <c r="M27" s="179"/>
    </row>
    <row r="28" spans="1:13" s="20" customFormat="1" ht="23.15" customHeight="1" x14ac:dyDescent="0.6">
      <c r="A28" s="20" t="s">
        <v>19</v>
      </c>
      <c r="B28" s="27">
        <v>3</v>
      </c>
      <c r="C28" s="35">
        <v>0</v>
      </c>
      <c r="D28" s="111"/>
      <c r="E28" s="215">
        <v>0</v>
      </c>
      <c r="F28" s="118"/>
      <c r="G28" s="33">
        <v>5050000</v>
      </c>
      <c r="H28" s="118"/>
      <c r="I28" s="215">
        <v>5050000</v>
      </c>
      <c r="L28" s="226"/>
      <c r="M28" s="226"/>
    </row>
    <row r="29" spans="1:13" s="20" customFormat="1" ht="23.15" customHeight="1" x14ac:dyDescent="0.6">
      <c r="A29" s="20" t="s">
        <v>20</v>
      </c>
      <c r="B29" s="27">
        <v>7</v>
      </c>
      <c r="C29" s="35">
        <v>0</v>
      </c>
      <c r="D29" s="111"/>
      <c r="E29" s="215">
        <v>0</v>
      </c>
      <c r="F29" s="118"/>
      <c r="G29" s="33">
        <v>5610182</v>
      </c>
      <c r="H29" s="118"/>
      <c r="I29" s="215">
        <v>5610182</v>
      </c>
      <c r="L29" s="226"/>
      <c r="M29" s="226"/>
    </row>
    <row r="30" spans="1:13" s="20" customFormat="1" ht="23.15" customHeight="1" x14ac:dyDescent="0.6">
      <c r="A30" s="20" t="s">
        <v>21</v>
      </c>
      <c r="B30" s="27"/>
      <c r="C30" s="33">
        <v>641312</v>
      </c>
      <c r="D30" s="111"/>
      <c r="E30" s="215">
        <v>650113</v>
      </c>
      <c r="F30" s="118"/>
      <c r="G30" s="33">
        <v>630330</v>
      </c>
      <c r="H30" s="118"/>
      <c r="I30" s="215">
        <v>638565</v>
      </c>
      <c r="L30" s="226"/>
      <c r="M30" s="226"/>
    </row>
    <row r="31" spans="1:13" s="20" customFormat="1" ht="23.15" customHeight="1" x14ac:dyDescent="0.6">
      <c r="A31" s="20" t="s">
        <v>22</v>
      </c>
      <c r="B31" s="27"/>
      <c r="C31" s="33">
        <v>57104</v>
      </c>
      <c r="D31" s="111"/>
      <c r="E31" s="215">
        <v>29711</v>
      </c>
      <c r="F31" s="118"/>
      <c r="G31" s="33">
        <v>45567</v>
      </c>
      <c r="H31" s="118"/>
      <c r="I31" s="215">
        <v>18955</v>
      </c>
      <c r="L31" s="226"/>
      <c r="M31" s="226"/>
    </row>
    <row r="32" spans="1:13" s="20" customFormat="1" ht="23.15" customHeight="1" x14ac:dyDescent="0.6">
      <c r="A32" s="20" t="s">
        <v>23</v>
      </c>
      <c r="B32" s="27"/>
      <c r="C32" s="33">
        <v>67971</v>
      </c>
      <c r="D32" s="111"/>
      <c r="E32" s="215">
        <v>71194</v>
      </c>
      <c r="F32" s="118"/>
      <c r="G32" s="33">
        <v>36102</v>
      </c>
      <c r="H32" s="118"/>
      <c r="I32" s="215">
        <v>38009</v>
      </c>
      <c r="L32" s="226"/>
      <c r="M32" s="226"/>
    </row>
    <row r="33" spans="1:13" s="20" customFormat="1" ht="23.15" customHeight="1" x14ac:dyDescent="0.6">
      <c r="A33" s="20" t="s">
        <v>24</v>
      </c>
      <c r="B33" s="27"/>
      <c r="C33" s="33">
        <v>683149</v>
      </c>
      <c r="D33" s="111"/>
      <c r="E33" s="215">
        <v>741099</v>
      </c>
      <c r="F33" s="118"/>
      <c r="G33" s="33">
        <v>196563</v>
      </c>
      <c r="H33" s="118"/>
      <c r="I33" s="215">
        <v>208134</v>
      </c>
      <c r="L33" s="226"/>
      <c r="M33" s="226"/>
    </row>
    <row r="34" spans="1:13" s="20" customFormat="1" ht="23.15" customHeight="1" x14ac:dyDescent="0.6">
      <c r="A34" s="20" t="s">
        <v>25</v>
      </c>
      <c r="B34" s="27"/>
      <c r="C34" s="33">
        <v>59210</v>
      </c>
      <c r="D34" s="111"/>
      <c r="E34" s="215">
        <v>57080</v>
      </c>
      <c r="F34" s="118"/>
      <c r="G34" s="33">
        <v>55736</v>
      </c>
      <c r="H34" s="118"/>
      <c r="I34" s="215">
        <f>52613</f>
        <v>52613</v>
      </c>
      <c r="L34" s="226"/>
      <c r="M34" s="226"/>
    </row>
    <row r="35" spans="1:13" s="20" customFormat="1" ht="23.15" customHeight="1" x14ac:dyDescent="0.65">
      <c r="A35" s="26" t="s">
        <v>26</v>
      </c>
      <c r="B35" s="37"/>
      <c r="C35" s="38">
        <f>SUM(C24:C34)</f>
        <v>5832517</v>
      </c>
      <c r="D35" s="112"/>
      <c r="E35" s="130">
        <f>SUM(E24:E34)</f>
        <v>6276041</v>
      </c>
      <c r="F35" s="112"/>
      <c r="G35" s="38">
        <f>SUM(G24:G34)</f>
        <v>11720879</v>
      </c>
      <c r="H35" s="112"/>
      <c r="I35" s="130">
        <f>SUM(I24:I34)</f>
        <v>11709021</v>
      </c>
    </row>
    <row r="36" spans="1:13" s="20" customFormat="1" ht="18" customHeight="1" x14ac:dyDescent="0.65">
      <c r="A36" s="26"/>
      <c r="B36" s="37"/>
      <c r="C36" s="23"/>
      <c r="D36" s="112"/>
      <c r="E36" s="112"/>
      <c r="F36" s="112"/>
      <c r="G36" s="23"/>
      <c r="H36" s="112"/>
      <c r="I36" s="112"/>
    </row>
    <row r="37" spans="1:13" s="20" customFormat="1" ht="23.15" customHeight="1" thickBot="1" x14ac:dyDescent="0.7">
      <c r="A37" s="26" t="s">
        <v>27</v>
      </c>
      <c r="B37" s="37"/>
      <c r="C37" s="39">
        <f>C21+C35</f>
        <v>16792969</v>
      </c>
      <c r="D37" s="112"/>
      <c r="E37" s="131">
        <f>E21+E35</f>
        <v>16541224</v>
      </c>
      <c r="F37" s="112"/>
      <c r="G37" s="39">
        <f>G21+G35</f>
        <v>13279258</v>
      </c>
      <c r="H37" s="112"/>
      <c r="I37" s="131">
        <f>I21+I35</f>
        <v>13209627</v>
      </c>
    </row>
    <row r="38" spans="1:13" s="20" customFormat="1" ht="17.75" customHeight="1" thickTop="1" x14ac:dyDescent="0.65">
      <c r="A38" s="26"/>
      <c r="B38" s="27"/>
      <c r="C38" s="173"/>
      <c r="D38" s="173"/>
      <c r="E38" s="173"/>
      <c r="F38" s="173"/>
      <c r="G38" s="173"/>
      <c r="H38" s="173"/>
      <c r="I38" s="173"/>
    </row>
    <row r="39" spans="1:13" ht="23.15" customHeight="1" x14ac:dyDescent="0.7">
      <c r="A39" s="1" t="s">
        <v>0</v>
      </c>
      <c r="B39" s="22"/>
      <c r="C39" s="40"/>
      <c r="D39" s="40"/>
      <c r="E39" s="40"/>
      <c r="F39" s="40"/>
      <c r="G39" s="40"/>
      <c r="H39" s="40"/>
      <c r="I39" s="40"/>
    </row>
    <row r="40" spans="1:13" ht="23.15" customHeight="1" x14ac:dyDescent="0.7">
      <c r="A40" s="3" t="s">
        <v>1</v>
      </c>
      <c r="B40" s="22"/>
      <c r="C40" s="40"/>
      <c r="D40" s="40"/>
      <c r="E40" s="40"/>
      <c r="F40" s="40"/>
      <c r="G40" s="40"/>
      <c r="H40" s="40"/>
      <c r="I40" s="40"/>
    </row>
    <row r="41" spans="1:13" ht="23.15" customHeight="1" x14ac:dyDescent="0.65">
      <c r="A41" s="26"/>
      <c r="B41" s="22"/>
      <c r="C41" s="40"/>
      <c r="D41" s="40"/>
      <c r="E41" s="40"/>
      <c r="F41" s="40"/>
      <c r="G41" s="40"/>
      <c r="H41" s="40"/>
      <c r="I41" s="40"/>
    </row>
    <row r="42" spans="1:13" ht="23.15" customHeight="1" x14ac:dyDescent="0.65">
      <c r="A42" s="26"/>
      <c r="B42" s="22"/>
      <c r="C42" s="281" t="s">
        <v>2</v>
      </c>
      <c r="D42" s="281"/>
      <c r="E42" s="281"/>
      <c r="F42" s="28"/>
      <c r="G42" s="281" t="s">
        <v>3</v>
      </c>
      <c r="H42" s="281"/>
      <c r="I42" s="281"/>
    </row>
    <row r="43" spans="1:13" s="20" customFormat="1" ht="23.15" customHeight="1" x14ac:dyDescent="0.6">
      <c r="B43" s="27"/>
      <c r="C43" s="29" t="str">
        <f>C4</f>
        <v>31 มีนาคม</v>
      </c>
      <c r="D43" s="29"/>
      <c r="E43" s="29" t="s">
        <v>4</v>
      </c>
      <c r="G43" s="29" t="str">
        <f>C43</f>
        <v>31 มีนาคม</v>
      </c>
      <c r="H43" s="29"/>
      <c r="I43" s="29" t="s">
        <v>4</v>
      </c>
    </row>
    <row r="44" spans="1:13" s="20" customFormat="1" ht="23.75" customHeight="1" x14ac:dyDescent="0.65">
      <c r="A44" s="26" t="s">
        <v>28</v>
      </c>
      <c r="B44" s="27" t="s">
        <v>6</v>
      </c>
      <c r="C44" s="29">
        <v>2569</v>
      </c>
      <c r="D44" s="29"/>
      <c r="E44" s="29">
        <v>2568</v>
      </c>
      <c r="G44" s="29">
        <v>2569</v>
      </c>
      <c r="H44" s="29"/>
      <c r="I44" s="29">
        <v>2568</v>
      </c>
    </row>
    <row r="45" spans="1:13" s="20" customFormat="1" ht="23.15" customHeight="1" x14ac:dyDescent="0.65">
      <c r="A45" s="26"/>
      <c r="B45" s="27"/>
      <c r="C45" s="29" t="s">
        <v>7</v>
      </c>
      <c r="D45" s="29"/>
      <c r="E45" s="29"/>
      <c r="F45" s="29"/>
      <c r="G45" s="29" t="s">
        <v>7</v>
      </c>
      <c r="H45" s="29"/>
      <c r="I45" s="29"/>
    </row>
    <row r="46" spans="1:13" s="20" customFormat="1" ht="23.15" customHeight="1" x14ac:dyDescent="0.65">
      <c r="A46" s="26"/>
      <c r="B46" s="22"/>
      <c r="C46" s="282" t="s">
        <v>8</v>
      </c>
      <c r="D46" s="282"/>
      <c r="E46" s="282"/>
      <c r="F46" s="282"/>
      <c r="G46" s="282"/>
      <c r="H46" s="282"/>
      <c r="I46" s="282"/>
    </row>
    <row r="47" spans="1:13" s="20" customFormat="1" ht="23.15" customHeight="1" x14ac:dyDescent="0.65">
      <c r="A47" s="30" t="s">
        <v>29</v>
      </c>
      <c r="B47" s="27"/>
      <c r="C47" s="173"/>
      <c r="D47" s="173"/>
      <c r="E47" s="173"/>
      <c r="F47" s="173"/>
      <c r="G47" s="173"/>
      <c r="H47" s="173"/>
      <c r="I47" s="173"/>
    </row>
    <row r="48" spans="1:13" s="20" customFormat="1" ht="23.15" hidden="1" customHeight="1" x14ac:dyDescent="0.6">
      <c r="A48" s="20" t="s">
        <v>30</v>
      </c>
      <c r="B48" s="27">
        <v>8</v>
      </c>
      <c r="C48" s="33"/>
      <c r="D48" s="111"/>
      <c r="E48" s="35">
        <v>0</v>
      </c>
      <c r="F48" s="118"/>
      <c r="G48" s="33">
        <v>0</v>
      </c>
      <c r="H48" s="118"/>
      <c r="I48" s="35">
        <v>0</v>
      </c>
    </row>
    <row r="49" spans="1:13" s="20" customFormat="1" ht="23.15" customHeight="1" x14ac:dyDescent="0.6">
      <c r="A49" s="20" t="s">
        <v>31</v>
      </c>
      <c r="B49" s="27">
        <v>3</v>
      </c>
      <c r="C49" s="33">
        <v>41583</v>
      </c>
      <c r="D49" s="111"/>
      <c r="E49" s="215">
        <v>24523</v>
      </c>
      <c r="F49" s="118"/>
      <c r="G49" s="33">
        <v>41569</v>
      </c>
      <c r="H49" s="118"/>
      <c r="I49" s="215">
        <v>24299</v>
      </c>
      <c r="L49" s="226"/>
      <c r="M49" s="226"/>
    </row>
    <row r="50" spans="1:13" s="20" customFormat="1" ht="23.15" customHeight="1" x14ac:dyDescent="0.6">
      <c r="A50" s="20" t="s">
        <v>207</v>
      </c>
      <c r="B50" s="27">
        <v>3</v>
      </c>
      <c r="C50" s="33">
        <v>302407</v>
      </c>
      <c r="D50" s="111"/>
      <c r="E50" s="215">
        <v>283864</v>
      </c>
      <c r="F50" s="118"/>
      <c r="G50" s="33">
        <v>105570</v>
      </c>
      <c r="H50" s="118"/>
      <c r="I50" s="215">
        <v>87864</v>
      </c>
      <c r="L50" s="226"/>
      <c r="M50" s="226"/>
    </row>
    <row r="51" spans="1:13" s="20" customFormat="1" ht="23.15" customHeight="1" x14ac:dyDescent="0.6">
      <c r="A51" s="42" t="s">
        <v>175</v>
      </c>
      <c r="B51" s="27"/>
      <c r="C51" s="33"/>
      <c r="D51" s="111"/>
      <c r="E51" s="35"/>
      <c r="F51" s="118"/>
      <c r="G51" s="33"/>
      <c r="H51" s="118"/>
      <c r="I51" s="35"/>
      <c r="L51" s="226"/>
      <c r="M51" s="226"/>
    </row>
    <row r="52" spans="1:13" s="20" customFormat="1" ht="23.15" customHeight="1" x14ac:dyDescent="0.6">
      <c r="A52" s="42" t="s">
        <v>176</v>
      </c>
      <c r="B52" s="27">
        <v>8</v>
      </c>
      <c r="C52" s="33">
        <v>24592</v>
      </c>
      <c r="D52" s="111"/>
      <c r="E52" s="215">
        <v>22563</v>
      </c>
      <c r="F52" s="118"/>
      <c r="G52" s="33">
        <v>18845</v>
      </c>
      <c r="H52" s="118"/>
      <c r="I52" s="215">
        <v>15991</v>
      </c>
      <c r="L52" s="226"/>
      <c r="M52" s="226"/>
    </row>
    <row r="53" spans="1:13" s="20" customFormat="1" ht="23.15" customHeight="1" x14ac:dyDescent="0.6">
      <c r="A53" s="20" t="s">
        <v>208</v>
      </c>
      <c r="B53" s="27" t="s">
        <v>200</v>
      </c>
      <c r="C53" s="33">
        <v>248598</v>
      </c>
      <c r="D53" s="111"/>
      <c r="E53" s="215">
        <v>248123</v>
      </c>
      <c r="F53" s="118"/>
      <c r="G53" s="33">
        <v>0</v>
      </c>
      <c r="H53" s="118"/>
      <c r="I53" s="215">
        <v>0</v>
      </c>
      <c r="L53" s="226"/>
      <c r="M53" s="226"/>
    </row>
    <row r="54" spans="1:13" s="20" customFormat="1" ht="23.15" customHeight="1" x14ac:dyDescent="0.6">
      <c r="A54" s="20" t="s">
        <v>32</v>
      </c>
      <c r="B54" s="142"/>
      <c r="C54" s="33">
        <v>1408</v>
      </c>
      <c r="D54" s="113"/>
      <c r="E54" s="215">
        <v>781</v>
      </c>
      <c r="F54" s="119"/>
      <c r="G54" s="33">
        <v>0</v>
      </c>
      <c r="H54" s="119"/>
      <c r="I54" s="215">
        <v>0</v>
      </c>
      <c r="L54" s="226"/>
      <c r="M54" s="226"/>
    </row>
    <row r="55" spans="1:13" s="20" customFormat="1" ht="23.15" hidden="1" customHeight="1" x14ac:dyDescent="0.6">
      <c r="A55" s="20" t="s">
        <v>33</v>
      </c>
      <c r="B55" s="142"/>
      <c r="C55" s="33"/>
      <c r="D55" s="113"/>
      <c r="E55" s="35">
        <v>0</v>
      </c>
      <c r="F55" s="119"/>
      <c r="G55" s="33">
        <v>0</v>
      </c>
      <c r="H55" s="119"/>
      <c r="I55" s="35">
        <v>0</v>
      </c>
    </row>
    <row r="56" spans="1:13" s="20" customFormat="1" ht="23.15" customHeight="1" x14ac:dyDescent="0.65">
      <c r="A56" s="26" t="s">
        <v>34</v>
      </c>
      <c r="B56" s="27"/>
      <c r="C56" s="36">
        <f>SUM(C48:C55)</f>
        <v>618588</v>
      </c>
      <c r="D56" s="110"/>
      <c r="E56" s="130">
        <f>SUM(E48:E55)</f>
        <v>579854</v>
      </c>
      <c r="F56" s="112"/>
      <c r="G56" s="38">
        <f>SUM(G48:G55)</f>
        <v>165984</v>
      </c>
      <c r="H56" s="112"/>
      <c r="I56" s="130">
        <f>SUM(I48:I55)</f>
        <v>128154</v>
      </c>
    </row>
    <row r="57" spans="1:13" s="20" customFormat="1" ht="23.15" customHeight="1" x14ac:dyDescent="0.6">
      <c r="B57" s="27"/>
      <c r="C57" s="173"/>
      <c r="D57" s="173"/>
      <c r="E57" s="173"/>
      <c r="F57" s="173"/>
      <c r="G57" s="173"/>
      <c r="H57" s="173"/>
      <c r="I57" s="173"/>
    </row>
    <row r="58" spans="1:13" s="20" customFormat="1" ht="23.15" customHeight="1" x14ac:dyDescent="0.65">
      <c r="A58" s="30" t="s">
        <v>35</v>
      </c>
      <c r="B58" s="27"/>
      <c r="C58" s="173"/>
      <c r="D58" s="173"/>
      <c r="E58" s="173"/>
      <c r="F58" s="173"/>
      <c r="G58" s="173"/>
      <c r="H58" s="173"/>
      <c r="I58" s="173"/>
    </row>
    <row r="59" spans="1:13" s="20" customFormat="1" ht="23.15" customHeight="1" x14ac:dyDescent="0.6">
      <c r="A59" s="42" t="s">
        <v>37</v>
      </c>
      <c r="B59" s="27">
        <v>8</v>
      </c>
      <c r="C59" s="33">
        <v>34703</v>
      </c>
      <c r="D59" s="111"/>
      <c r="E59" s="215">
        <v>9684</v>
      </c>
      <c r="F59" s="118"/>
      <c r="G59" s="33">
        <v>28533</v>
      </c>
      <c r="H59" s="118"/>
      <c r="I59" s="215">
        <v>4879</v>
      </c>
      <c r="L59" s="226"/>
      <c r="M59" s="226"/>
    </row>
    <row r="60" spans="1:13" s="20" customFormat="1" ht="23.15" customHeight="1" x14ac:dyDescent="0.6">
      <c r="A60" s="20" t="s">
        <v>36</v>
      </c>
      <c r="B60" s="27" t="s">
        <v>200</v>
      </c>
      <c r="C60" s="33">
        <v>990877</v>
      </c>
      <c r="D60" s="111"/>
      <c r="E60" s="215">
        <v>989327</v>
      </c>
      <c r="F60" s="118"/>
      <c r="G60" s="33">
        <v>0</v>
      </c>
      <c r="H60" s="118"/>
      <c r="I60" s="215">
        <v>0</v>
      </c>
      <c r="L60" s="226"/>
      <c r="M60" s="226"/>
    </row>
    <row r="61" spans="1:13" s="20" customFormat="1" ht="23.15" customHeight="1" x14ac:dyDescent="0.6">
      <c r="A61" s="20" t="s">
        <v>185</v>
      </c>
      <c r="B61" s="27"/>
      <c r="C61" s="33">
        <v>57192</v>
      </c>
      <c r="D61" s="111"/>
      <c r="E61" s="215">
        <v>55437</v>
      </c>
      <c r="F61" s="118"/>
      <c r="G61" s="33">
        <v>33614</v>
      </c>
      <c r="H61" s="118"/>
      <c r="I61" s="215">
        <v>32920</v>
      </c>
      <c r="L61" s="226"/>
      <c r="M61" s="226"/>
    </row>
    <row r="62" spans="1:13" s="20" customFormat="1" ht="23.15" hidden="1" customHeight="1" x14ac:dyDescent="0.6">
      <c r="A62" s="20" t="s">
        <v>38</v>
      </c>
      <c r="B62" s="27"/>
      <c r="C62" s="33"/>
      <c r="D62" s="111"/>
      <c r="E62" s="35">
        <v>0</v>
      </c>
      <c r="F62" s="118"/>
      <c r="G62" s="33"/>
      <c r="H62" s="118"/>
      <c r="I62" s="35">
        <v>0</v>
      </c>
      <c r="L62" s="226"/>
      <c r="M62" s="226"/>
    </row>
    <row r="63" spans="1:13" s="20" customFormat="1" ht="23.15" customHeight="1" x14ac:dyDescent="0.6">
      <c r="A63" s="20" t="s">
        <v>39</v>
      </c>
      <c r="B63" s="27"/>
      <c r="C63" s="33">
        <v>11967</v>
      </c>
      <c r="D63" s="109"/>
      <c r="E63" s="215">
        <v>12309</v>
      </c>
      <c r="F63" s="118"/>
      <c r="G63" s="33">
        <v>4366</v>
      </c>
      <c r="H63" s="118"/>
      <c r="I63" s="215">
        <v>4782</v>
      </c>
      <c r="L63" s="226"/>
      <c r="M63" s="226"/>
    </row>
    <row r="64" spans="1:13" s="20" customFormat="1" ht="23.15" customHeight="1" x14ac:dyDescent="0.65">
      <c r="A64" s="26" t="s">
        <v>40</v>
      </c>
      <c r="B64" s="27"/>
      <c r="C64" s="36">
        <f>SUM(C59:C63)</f>
        <v>1094739</v>
      </c>
      <c r="D64" s="110"/>
      <c r="E64" s="38">
        <f>SUM(E59:E63)</f>
        <v>1066757</v>
      </c>
      <c r="F64" s="112"/>
      <c r="G64" s="38">
        <f>SUM(G59:G63)</f>
        <v>66513</v>
      </c>
      <c r="H64" s="112"/>
      <c r="I64" s="38">
        <f>SUM(I59:I63)</f>
        <v>42581</v>
      </c>
    </row>
    <row r="65" spans="1:13" s="20" customFormat="1" ht="23.15" customHeight="1" x14ac:dyDescent="0.65">
      <c r="A65" s="26"/>
      <c r="B65" s="27"/>
      <c r="C65" s="114"/>
      <c r="D65" s="114"/>
      <c r="E65" s="124"/>
      <c r="F65" s="120"/>
      <c r="G65" s="121"/>
      <c r="H65" s="120"/>
      <c r="I65" s="124"/>
    </row>
    <row r="66" spans="1:13" s="20" customFormat="1" ht="23.15" customHeight="1" x14ac:dyDescent="0.65">
      <c r="A66" s="26" t="s">
        <v>41</v>
      </c>
      <c r="B66" s="27"/>
      <c r="C66" s="43">
        <f>C56+C64</f>
        <v>1713327</v>
      </c>
      <c r="D66" s="110"/>
      <c r="E66" s="127">
        <f>E56+E64</f>
        <v>1646611</v>
      </c>
      <c r="F66" s="112"/>
      <c r="G66" s="127">
        <f>G56+G64</f>
        <v>232497</v>
      </c>
      <c r="H66" s="112"/>
      <c r="I66" s="127">
        <f>I56+I64</f>
        <v>170735</v>
      </c>
    </row>
    <row r="67" spans="1:13" s="20" customFormat="1" ht="23.15" customHeight="1" x14ac:dyDescent="0.65">
      <c r="A67" s="26"/>
      <c r="B67" s="27"/>
      <c r="C67" s="173"/>
      <c r="D67" s="173"/>
      <c r="E67" s="173"/>
      <c r="F67" s="173"/>
      <c r="G67" s="173"/>
      <c r="H67" s="173"/>
      <c r="I67" s="173"/>
    </row>
    <row r="68" spans="1:13" s="20" customFormat="1" ht="23.15" customHeight="1" x14ac:dyDescent="0.65">
      <c r="A68" s="26"/>
      <c r="B68" s="27"/>
      <c r="C68" s="173"/>
      <c r="D68" s="173"/>
      <c r="E68" s="173"/>
      <c r="F68" s="173"/>
      <c r="G68" s="173"/>
      <c r="H68" s="173"/>
      <c r="I68" s="173"/>
    </row>
    <row r="69" spans="1:13" ht="23.15" customHeight="1" x14ac:dyDescent="0.7">
      <c r="A69" s="1" t="s">
        <v>0</v>
      </c>
      <c r="C69" s="173"/>
      <c r="D69" s="173"/>
      <c r="E69" s="173"/>
      <c r="F69" s="173"/>
      <c r="G69" s="173"/>
      <c r="H69" s="173"/>
      <c r="I69" s="173"/>
    </row>
    <row r="70" spans="1:13" ht="23.15" customHeight="1" x14ac:dyDescent="0.7">
      <c r="A70" s="3" t="s">
        <v>1</v>
      </c>
      <c r="C70" s="173"/>
      <c r="D70" s="173"/>
      <c r="E70" s="173"/>
      <c r="F70" s="173"/>
      <c r="G70" s="173"/>
      <c r="H70" s="173"/>
      <c r="I70" s="173"/>
    </row>
    <row r="71" spans="1:13" ht="23.15" customHeight="1" x14ac:dyDescent="0.65">
      <c r="A71" s="26"/>
      <c r="C71" s="173"/>
      <c r="D71" s="173"/>
      <c r="E71" s="173"/>
      <c r="F71" s="173"/>
      <c r="G71" s="173"/>
      <c r="H71" s="173"/>
      <c r="I71" s="173"/>
    </row>
    <row r="72" spans="1:13" s="20" customFormat="1" ht="23.15" customHeight="1" x14ac:dyDescent="0.65">
      <c r="A72" s="26"/>
      <c r="B72" s="27"/>
      <c r="C72" s="281" t="s">
        <v>2</v>
      </c>
      <c r="D72" s="281"/>
      <c r="E72" s="281"/>
      <c r="F72" s="28"/>
      <c r="G72" s="281" t="s">
        <v>3</v>
      </c>
      <c r="H72" s="281"/>
      <c r="I72" s="281"/>
    </row>
    <row r="73" spans="1:13" s="20" customFormat="1" ht="23.15" customHeight="1" x14ac:dyDescent="0.6">
      <c r="B73" s="27"/>
      <c r="C73" s="29" t="str">
        <f>C43</f>
        <v>31 มีนาคม</v>
      </c>
      <c r="D73" s="29"/>
      <c r="E73" s="29" t="s">
        <v>4</v>
      </c>
      <c r="G73" s="29" t="str">
        <f>C73</f>
        <v>31 มีนาคม</v>
      </c>
      <c r="H73" s="29"/>
      <c r="I73" s="29" t="s">
        <v>4</v>
      </c>
    </row>
    <row r="74" spans="1:13" s="20" customFormat="1" ht="23.75" customHeight="1" x14ac:dyDescent="0.65">
      <c r="A74" s="26" t="s">
        <v>28</v>
      </c>
      <c r="B74" s="27" t="s">
        <v>6</v>
      </c>
      <c r="C74" s="29">
        <v>2569</v>
      </c>
      <c r="D74" s="29"/>
      <c r="E74" s="29">
        <v>2568</v>
      </c>
      <c r="G74" s="29">
        <v>2569</v>
      </c>
      <c r="H74" s="29"/>
      <c r="I74" s="29">
        <v>2568</v>
      </c>
    </row>
    <row r="75" spans="1:13" s="20" customFormat="1" ht="23.15" customHeight="1" x14ac:dyDescent="0.65">
      <c r="A75" s="26"/>
      <c r="B75" s="27"/>
      <c r="C75" s="29" t="s">
        <v>7</v>
      </c>
      <c r="D75" s="29"/>
      <c r="E75" s="29"/>
      <c r="F75" s="29"/>
      <c r="G75" s="29" t="s">
        <v>7</v>
      </c>
      <c r="H75" s="29"/>
      <c r="I75" s="29"/>
    </row>
    <row r="76" spans="1:13" s="20" customFormat="1" ht="23.15" customHeight="1" x14ac:dyDescent="0.65">
      <c r="A76" s="26"/>
      <c r="B76" s="27"/>
      <c r="C76" s="280" t="s">
        <v>8</v>
      </c>
      <c r="D76" s="280"/>
      <c r="E76" s="280"/>
      <c r="F76" s="280"/>
      <c r="G76" s="280"/>
      <c r="H76" s="280"/>
      <c r="I76" s="280"/>
    </row>
    <row r="77" spans="1:13" s="20" customFormat="1" ht="23.15" customHeight="1" x14ac:dyDescent="0.65">
      <c r="A77" s="44" t="s">
        <v>42</v>
      </c>
      <c r="B77" s="22"/>
      <c r="C77" s="40"/>
      <c r="D77" s="40"/>
      <c r="E77" s="40"/>
      <c r="F77" s="40"/>
      <c r="G77" s="40"/>
      <c r="H77" s="40"/>
      <c r="I77" s="40"/>
    </row>
    <row r="78" spans="1:13" s="20" customFormat="1" ht="23.15" customHeight="1" x14ac:dyDescent="0.6">
      <c r="A78" s="45" t="s">
        <v>43</v>
      </c>
      <c r="B78" s="27">
        <v>9</v>
      </c>
      <c r="C78" s="173"/>
      <c r="D78" s="173"/>
      <c r="E78" s="173"/>
      <c r="F78" s="173"/>
      <c r="G78" s="173"/>
      <c r="H78" s="173"/>
      <c r="I78" s="173"/>
    </row>
    <row r="79" spans="1:13" s="20" customFormat="1" ht="23.15" customHeight="1" thickBot="1" x14ac:dyDescent="0.65">
      <c r="A79" s="42" t="s">
        <v>177</v>
      </c>
      <c r="B79" s="27"/>
      <c r="C79" s="132">
        <v>815102</v>
      </c>
      <c r="D79" s="173"/>
      <c r="E79" s="221">
        <v>828992</v>
      </c>
      <c r="F79" s="173"/>
      <c r="G79" s="132">
        <v>815102</v>
      </c>
      <c r="H79" s="173"/>
      <c r="I79" s="221">
        <v>828992</v>
      </c>
    </row>
    <row r="80" spans="1:13" s="20" customFormat="1" ht="23.15" customHeight="1" thickTop="1" x14ac:dyDescent="0.6">
      <c r="A80" s="42" t="s">
        <v>178</v>
      </c>
      <c r="B80" s="142"/>
      <c r="C80" s="104">
        <v>815102</v>
      </c>
      <c r="D80" s="115"/>
      <c r="E80" s="104">
        <v>828992</v>
      </c>
      <c r="F80" s="122"/>
      <c r="G80" s="104">
        <v>815102</v>
      </c>
      <c r="H80" s="122"/>
      <c r="I80" s="104">
        <v>828992</v>
      </c>
      <c r="L80" s="226"/>
      <c r="M80" s="226"/>
    </row>
    <row r="81" spans="1:13" s="20" customFormat="1" ht="23.15" customHeight="1" x14ac:dyDescent="0.6">
      <c r="A81" s="42" t="s">
        <v>209</v>
      </c>
      <c r="B81" s="27"/>
      <c r="C81" s="35">
        <v>12334930</v>
      </c>
      <c r="D81" s="111"/>
      <c r="E81" s="215">
        <v>12334930</v>
      </c>
      <c r="F81" s="122"/>
      <c r="G81" s="33">
        <v>12334930</v>
      </c>
      <c r="H81" s="122"/>
      <c r="I81" s="215">
        <v>12334930</v>
      </c>
      <c r="L81" s="226"/>
      <c r="M81" s="226"/>
    </row>
    <row r="82" spans="1:13" s="20" customFormat="1" ht="23.15" customHeight="1" x14ac:dyDescent="0.6">
      <c r="A82" s="42" t="s">
        <v>44</v>
      </c>
      <c r="B82" s="27"/>
      <c r="C82" s="35">
        <v>1650818</v>
      </c>
      <c r="D82" s="115"/>
      <c r="E82" s="215">
        <v>1650818</v>
      </c>
      <c r="F82" s="118"/>
      <c r="G82" s="33">
        <v>0</v>
      </c>
      <c r="H82" s="118"/>
      <c r="I82" s="222">
        <v>0</v>
      </c>
      <c r="L82" s="226"/>
      <c r="M82" s="226"/>
    </row>
    <row r="83" spans="1:13" s="20" customFormat="1" ht="23.15" customHeight="1" x14ac:dyDescent="0.6">
      <c r="A83" s="42" t="s">
        <v>210</v>
      </c>
      <c r="B83" s="27"/>
      <c r="C83" s="222">
        <v>0</v>
      </c>
      <c r="D83" s="115"/>
      <c r="E83" s="222">
        <v>0</v>
      </c>
      <c r="F83" s="122"/>
      <c r="G83" s="35">
        <v>974118</v>
      </c>
      <c r="H83" s="122"/>
      <c r="I83" s="222">
        <v>974118</v>
      </c>
      <c r="L83" s="226"/>
      <c r="M83" s="226"/>
    </row>
    <row r="84" spans="1:13" s="20" customFormat="1" ht="23.15" hidden="1" customHeight="1" x14ac:dyDescent="0.6">
      <c r="A84" s="42" t="s">
        <v>168</v>
      </c>
      <c r="B84" s="27"/>
      <c r="C84" s="222">
        <v>0</v>
      </c>
      <c r="D84" s="116"/>
      <c r="E84" s="222">
        <v>0</v>
      </c>
      <c r="F84" s="123"/>
      <c r="G84" s="33">
        <v>0</v>
      </c>
      <c r="H84" s="123"/>
      <c r="I84" s="104">
        <v>0</v>
      </c>
      <c r="L84" s="226"/>
      <c r="M84" s="226"/>
    </row>
    <row r="85" spans="1:13" s="20" customFormat="1" ht="23.15" customHeight="1" x14ac:dyDescent="0.6">
      <c r="A85" s="42" t="s">
        <v>45</v>
      </c>
      <c r="B85" s="142"/>
      <c r="C85" s="104"/>
      <c r="D85" s="115"/>
      <c r="E85" s="222"/>
      <c r="F85" s="122"/>
      <c r="G85" s="33"/>
      <c r="H85" s="122"/>
      <c r="I85" s="104"/>
      <c r="L85" s="226"/>
      <c r="M85" s="226"/>
    </row>
    <row r="86" spans="1:13" s="20" customFormat="1" ht="23.15" customHeight="1" x14ac:dyDescent="0.6">
      <c r="A86" s="45" t="s">
        <v>150</v>
      </c>
      <c r="B86" s="142"/>
      <c r="C86" s="104"/>
      <c r="D86" s="115"/>
      <c r="E86" s="222"/>
      <c r="F86" s="122"/>
      <c r="G86" s="33"/>
      <c r="H86" s="122"/>
      <c r="I86" s="104"/>
      <c r="L86" s="226"/>
      <c r="M86" s="226"/>
    </row>
    <row r="87" spans="1:13" s="20" customFormat="1" ht="23.15" customHeight="1" x14ac:dyDescent="0.6">
      <c r="A87" s="42" t="s">
        <v>46</v>
      </c>
      <c r="B87" s="142"/>
      <c r="C87" s="35">
        <v>82820</v>
      </c>
      <c r="D87" s="115"/>
      <c r="E87" s="215">
        <v>82820</v>
      </c>
      <c r="F87" s="122"/>
      <c r="G87" s="33">
        <v>82820</v>
      </c>
      <c r="H87" s="122"/>
      <c r="I87" s="35">
        <v>82820</v>
      </c>
      <c r="L87" s="226"/>
      <c r="M87" s="226"/>
    </row>
    <row r="88" spans="1:13" s="20" customFormat="1" ht="23.15" customHeight="1" x14ac:dyDescent="0.6">
      <c r="A88" s="42" t="s">
        <v>47</v>
      </c>
      <c r="B88" s="27">
        <v>9</v>
      </c>
      <c r="C88" s="35">
        <v>0</v>
      </c>
      <c r="D88" s="111"/>
      <c r="E88" s="215">
        <v>337905</v>
      </c>
      <c r="F88" s="118"/>
      <c r="G88" s="33">
        <v>0</v>
      </c>
      <c r="H88" s="118"/>
      <c r="I88" s="35">
        <v>337905</v>
      </c>
      <c r="L88" s="226"/>
      <c r="M88" s="226"/>
    </row>
    <row r="89" spans="1:13" s="20" customFormat="1" ht="23.15" customHeight="1" x14ac:dyDescent="0.6">
      <c r="A89" s="42" t="s">
        <v>253</v>
      </c>
      <c r="B89" s="27"/>
      <c r="C89" s="104">
        <f>'CH-Conso 9'!N29</f>
        <v>-1740928</v>
      </c>
      <c r="D89" s="115"/>
      <c r="E89" s="222">
        <v>-1902626</v>
      </c>
      <c r="F89" s="122"/>
      <c r="G89" s="33">
        <f>'CH-Separate 11'!N27</f>
        <v>-1438237</v>
      </c>
      <c r="H89" s="122"/>
      <c r="I89" s="104">
        <v>-1461247</v>
      </c>
      <c r="L89" s="226"/>
      <c r="M89" s="226"/>
    </row>
    <row r="90" spans="1:13" s="20" customFormat="1" ht="23.15" customHeight="1" x14ac:dyDescent="0.6">
      <c r="A90" s="42" t="s">
        <v>48</v>
      </c>
      <c r="B90" s="27">
        <v>9</v>
      </c>
      <c r="C90" s="104">
        <v>0</v>
      </c>
      <c r="D90" s="115"/>
      <c r="E90" s="222">
        <v>-337905</v>
      </c>
      <c r="F90" s="122"/>
      <c r="G90" s="33">
        <v>0</v>
      </c>
      <c r="H90" s="122"/>
      <c r="I90" s="104">
        <v>-337905</v>
      </c>
      <c r="L90" s="226"/>
      <c r="M90" s="226"/>
    </row>
    <row r="91" spans="1:13" s="20" customFormat="1" ht="23.15" customHeight="1" x14ac:dyDescent="0.6">
      <c r="A91" s="42" t="s">
        <v>49</v>
      </c>
      <c r="B91" s="27"/>
      <c r="C91" s="126">
        <f>'CH-Conso 9'!R29</f>
        <v>278028</v>
      </c>
      <c r="D91" s="116"/>
      <c r="E91" s="223">
        <v>279279</v>
      </c>
      <c r="F91" s="123"/>
      <c r="G91" s="126">
        <f>'CH-Separate 11'!R27</f>
        <v>278028</v>
      </c>
      <c r="H91" s="123"/>
      <c r="I91" s="47">
        <v>279279</v>
      </c>
      <c r="L91" s="226"/>
      <c r="M91" s="226"/>
    </row>
    <row r="92" spans="1:13" s="20" customFormat="1" ht="23.15" customHeight="1" x14ac:dyDescent="0.65">
      <c r="A92" s="26" t="s">
        <v>50</v>
      </c>
      <c r="B92" s="27"/>
      <c r="C92" s="124">
        <f>SUM(C80:C91)</f>
        <v>13420770</v>
      </c>
      <c r="D92" s="125"/>
      <c r="E92" s="124">
        <f>SUM(E80:E91)</f>
        <v>13274213</v>
      </c>
      <c r="F92" s="125"/>
      <c r="G92" s="124">
        <f>SUM(G80:G91)</f>
        <v>13046761</v>
      </c>
      <c r="H92" s="125"/>
      <c r="I92" s="124">
        <f>SUM(I80:I91)</f>
        <v>13038892</v>
      </c>
    </row>
    <row r="93" spans="1:13" s="20" customFormat="1" ht="23.15" customHeight="1" x14ac:dyDescent="0.6">
      <c r="A93" s="42" t="s">
        <v>51</v>
      </c>
      <c r="B93" s="27"/>
      <c r="C93" s="126">
        <f>'CH-Conso 9'!V29</f>
        <v>1658872</v>
      </c>
      <c r="D93" s="123"/>
      <c r="E93" s="126">
        <v>1620400</v>
      </c>
      <c r="F93" s="123"/>
      <c r="G93" s="126">
        <v>0</v>
      </c>
      <c r="H93" s="123"/>
      <c r="I93" s="126">
        <v>0</v>
      </c>
    </row>
    <row r="94" spans="1:13" s="20" customFormat="1" ht="23.15" customHeight="1" x14ac:dyDescent="0.65">
      <c r="A94" s="26" t="s">
        <v>52</v>
      </c>
      <c r="B94" s="27"/>
      <c r="C94" s="127">
        <f>SUM(C92:C93)</f>
        <v>15079642</v>
      </c>
      <c r="D94" s="120">
        <v>0</v>
      </c>
      <c r="E94" s="127">
        <f>SUM(E92:E93)</f>
        <v>14894613</v>
      </c>
      <c r="F94" s="120">
        <v>0</v>
      </c>
      <c r="G94" s="127">
        <f>SUM(G92:G93)</f>
        <v>13046761</v>
      </c>
      <c r="H94" s="123"/>
      <c r="I94" s="127">
        <f>SUM(I92:I93)</f>
        <v>13038892</v>
      </c>
    </row>
    <row r="95" spans="1:13" s="20" customFormat="1" ht="23.15" customHeight="1" x14ac:dyDescent="0.65">
      <c r="A95" s="26"/>
      <c r="B95" s="27"/>
      <c r="C95" s="128"/>
      <c r="D95" s="123"/>
      <c r="E95" s="128"/>
      <c r="F95" s="123"/>
      <c r="G95" s="128"/>
      <c r="H95" s="123"/>
      <c r="I95" s="128"/>
    </row>
    <row r="96" spans="1:13" s="20" customFormat="1" ht="23.5" customHeight="1" thickBot="1" x14ac:dyDescent="0.7">
      <c r="A96" s="26" t="s">
        <v>53</v>
      </c>
      <c r="B96" s="27"/>
      <c r="C96" s="39">
        <f>C66+C94</f>
        <v>16792969</v>
      </c>
      <c r="D96" s="112">
        <v>0</v>
      </c>
      <c r="E96" s="39">
        <f>E66+E94</f>
        <v>16541224</v>
      </c>
      <c r="F96" s="112">
        <v>0</v>
      </c>
      <c r="G96" s="39">
        <f>G66+G94</f>
        <v>13279258</v>
      </c>
      <c r="H96" s="112">
        <v>0</v>
      </c>
      <c r="I96" s="39">
        <f>I66+I94</f>
        <v>13209627</v>
      </c>
    </row>
    <row r="97" spans="2:11" s="20" customFormat="1" ht="23.15" customHeight="1" thickTop="1" x14ac:dyDescent="0.6">
      <c r="B97" s="27"/>
      <c r="C97" s="172"/>
      <c r="D97" s="172"/>
      <c r="E97" s="172"/>
      <c r="F97" s="172"/>
      <c r="G97" s="172"/>
      <c r="H97" s="172"/>
      <c r="I97" s="172"/>
    </row>
    <row r="99" spans="2:11" ht="23.15" customHeight="1" x14ac:dyDescent="0.6">
      <c r="C99" s="229">
        <f>C96-C37</f>
        <v>0</v>
      </c>
      <c r="D99" s="213"/>
      <c r="E99" s="229">
        <f>E96-E37</f>
        <v>0</v>
      </c>
      <c r="F99" s="213"/>
      <c r="G99" s="229">
        <f>G96-G37</f>
        <v>0</v>
      </c>
      <c r="H99" s="213"/>
      <c r="I99" s="229">
        <f>I96-I37</f>
        <v>0</v>
      </c>
      <c r="J99" s="214"/>
      <c r="K99" s="214"/>
    </row>
    <row r="100" spans="2:11" ht="23.15" customHeight="1" x14ac:dyDescent="0.6">
      <c r="C100" s="213"/>
      <c r="D100" s="213"/>
      <c r="E100" s="213"/>
      <c r="F100" s="213"/>
      <c r="G100" s="213"/>
      <c r="H100" s="213"/>
      <c r="I100" s="213"/>
      <c r="J100" s="214"/>
      <c r="K100" s="214"/>
    </row>
  </sheetData>
  <mergeCells count="9">
    <mergeCell ref="C76:I76"/>
    <mergeCell ref="C42:E42"/>
    <mergeCell ref="G42:I42"/>
    <mergeCell ref="C3:E3"/>
    <mergeCell ref="G3:I3"/>
    <mergeCell ref="C7:I7"/>
    <mergeCell ref="C46:I46"/>
    <mergeCell ref="C72:E72"/>
    <mergeCell ref="G72:I72"/>
  </mergeCells>
  <pageMargins left="0.8" right="0.8" top="0.48" bottom="0.5" header="0.5" footer="0.5"/>
  <pageSetup paperSize="9" scale="84" firstPageNumber="3" fitToHeight="0" orientation="portrait" useFirstPageNumber="1" r:id="rId1"/>
  <headerFooter alignWithMargins="0"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3" manualBreakCount="3">
    <brk id="38" max="16383" man="1"/>
    <brk id="68" max="16383" man="1"/>
    <brk id="15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L67"/>
  <sheetViews>
    <sheetView view="pageBreakPreview" topLeftCell="A55" zoomScale="85" zoomScaleNormal="70" zoomScaleSheetLayoutView="85" workbookViewId="0">
      <selection activeCell="K21" sqref="K21"/>
    </sheetView>
  </sheetViews>
  <sheetFormatPr defaultColWidth="8.81640625" defaultRowHeight="22.5" customHeight="1" x14ac:dyDescent="0.6"/>
  <cols>
    <col min="1" max="1" width="39.90625" style="20" customWidth="1"/>
    <col min="2" max="2" width="7.81640625" style="20" customWidth="1"/>
    <col min="3" max="3" width="0.81640625" style="20" customWidth="1"/>
    <col min="4" max="4" width="11.1796875" style="20" customWidth="1"/>
    <col min="5" max="5" width="0.81640625" style="20" customWidth="1"/>
    <col min="6" max="6" width="11.453125" style="20" bestFit="1" customWidth="1"/>
    <col min="7" max="7" width="0.81640625" style="20" customWidth="1"/>
    <col min="8" max="8" width="11.1796875" style="20" customWidth="1"/>
    <col min="9" max="9" width="0.81640625" style="20" customWidth="1"/>
    <col min="10" max="10" width="11.453125" style="20" bestFit="1" customWidth="1"/>
    <col min="11" max="11" width="8.81640625" style="20" bestFit="1" customWidth="1"/>
    <col min="12" max="12" width="10.81640625" style="20" bestFit="1" customWidth="1"/>
    <col min="13" max="16384" width="8.81640625" style="20"/>
  </cols>
  <sheetData>
    <row r="1" spans="1:10" ht="22.5" customHeight="1" x14ac:dyDescent="0.7">
      <c r="A1" s="1" t="s">
        <v>0</v>
      </c>
      <c r="B1" s="29"/>
    </row>
    <row r="2" spans="1:10" ht="22.5" customHeight="1" x14ac:dyDescent="0.7">
      <c r="A2" s="3" t="s">
        <v>54</v>
      </c>
      <c r="B2" s="29"/>
    </row>
    <row r="3" spans="1:10" ht="22.5" customHeight="1" x14ac:dyDescent="0.6">
      <c r="B3" s="29"/>
    </row>
    <row r="4" spans="1:10" ht="22.5" customHeight="1" x14ac:dyDescent="0.65">
      <c r="B4" s="29"/>
      <c r="D4" s="284" t="s">
        <v>2</v>
      </c>
      <c r="E4" s="284"/>
      <c r="F4" s="284"/>
      <c r="G4" s="152"/>
      <c r="H4" s="284" t="s">
        <v>3</v>
      </c>
      <c r="I4" s="284"/>
      <c r="J4" s="284"/>
    </row>
    <row r="5" spans="1:10" ht="22.5" customHeight="1" x14ac:dyDescent="0.65">
      <c r="B5" s="29"/>
      <c r="D5" s="285" t="s">
        <v>55</v>
      </c>
      <c r="E5" s="285"/>
      <c r="F5" s="285"/>
      <c r="G5" s="152"/>
      <c r="H5" s="285" t="s">
        <v>55</v>
      </c>
      <c r="I5" s="285"/>
      <c r="J5" s="285"/>
    </row>
    <row r="6" spans="1:10" ht="22.5" customHeight="1" x14ac:dyDescent="0.65">
      <c r="B6" s="29"/>
      <c r="D6" s="285" t="s">
        <v>162</v>
      </c>
      <c r="E6" s="285"/>
      <c r="F6" s="285"/>
      <c r="G6" s="152"/>
      <c r="H6" s="285" t="s">
        <v>162</v>
      </c>
      <c r="I6" s="285"/>
      <c r="J6" s="285"/>
    </row>
    <row r="7" spans="1:10" ht="22.5" customHeight="1" x14ac:dyDescent="0.6">
      <c r="B7" s="27" t="s">
        <v>6</v>
      </c>
      <c r="D7" s="29">
        <v>2569</v>
      </c>
      <c r="E7" s="29"/>
      <c r="F7" s="29">
        <v>2568</v>
      </c>
      <c r="H7" s="29">
        <v>2569</v>
      </c>
      <c r="I7" s="29"/>
      <c r="J7" s="29">
        <v>2568</v>
      </c>
    </row>
    <row r="8" spans="1:10" ht="22.5" customHeight="1" x14ac:dyDescent="0.6">
      <c r="B8" s="27"/>
      <c r="D8" s="29"/>
      <c r="E8" s="29"/>
      <c r="F8" s="29" t="s">
        <v>191</v>
      </c>
      <c r="H8" s="29"/>
      <c r="I8" s="29"/>
      <c r="J8" s="29"/>
    </row>
    <row r="9" spans="1:10" ht="22.5" customHeight="1" x14ac:dyDescent="0.6">
      <c r="B9" s="27"/>
      <c r="D9" s="283" t="s">
        <v>8</v>
      </c>
      <c r="E9" s="283"/>
      <c r="F9" s="283"/>
      <c r="G9" s="283"/>
      <c r="H9" s="283"/>
      <c r="I9" s="283"/>
      <c r="J9" s="283"/>
    </row>
    <row r="10" spans="1:10" ht="22.5" customHeight="1" x14ac:dyDescent="0.65">
      <c r="A10" s="30" t="s">
        <v>56</v>
      </c>
      <c r="B10" s="27"/>
    </row>
    <row r="11" spans="1:10" ht="22.5" customHeight="1" x14ac:dyDescent="0.6">
      <c r="A11" s="20" t="s">
        <v>57</v>
      </c>
      <c r="B11" s="27">
        <v>3</v>
      </c>
      <c r="D11" s="46">
        <v>227014</v>
      </c>
      <c r="E11" s="31"/>
      <c r="F11" s="46">
        <v>114823</v>
      </c>
      <c r="G11" s="31"/>
      <c r="H11" s="46">
        <v>227014</v>
      </c>
      <c r="I11" s="31"/>
      <c r="J11" s="46">
        <v>120267</v>
      </c>
    </row>
    <row r="12" spans="1:10" ht="22.5" customHeight="1" x14ac:dyDescent="0.6">
      <c r="A12" s="20" t="s">
        <v>211</v>
      </c>
      <c r="B12" s="27">
        <v>2</v>
      </c>
      <c r="D12" s="46">
        <v>747410</v>
      </c>
      <c r="E12" s="31"/>
      <c r="F12" s="46">
        <v>620935</v>
      </c>
      <c r="G12" s="31"/>
      <c r="H12" s="46">
        <v>325</v>
      </c>
      <c r="I12" s="31"/>
      <c r="J12" s="46">
        <v>1330</v>
      </c>
    </row>
    <row r="13" spans="1:10" ht="22.5" customHeight="1" x14ac:dyDescent="0.6">
      <c r="A13" s="20" t="s">
        <v>212</v>
      </c>
      <c r="B13" s="27">
        <v>3</v>
      </c>
      <c r="D13" s="46">
        <v>0</v>
      </c>
      <c r="E13" s="31"/>
      <c r="F13" s="46">
        <v>0</v>
      </c>
      <c r="G13" s="31"/>
      <c r="H13" s="46">
        <v>83522</v>
      </c>
      <c r="I13" s="31"/>
      <c r="J13" s="46">
        <v>81639</v>
      </c>
    </row>
    <row r="14" spans="1:10" ht="22.5" customHeight="1" x14ac:dyDescent="0.6">
      <c r="A14" s="20" t="s">
        <v>58</v>
      </c>
      <c r="B14" s="27">
        <v>3</v>
      </c>
      <c r="D14" s="46">
        <v>27206</v>
      </c>
      <c r="E14" s="31"/>
      <c r="F14" s="46">
        <v>11839</v>
      </c>
      <c r="G14" s="31"/>
      <c r="H14" s="46">
        <v>975</v>
      </c>
      <c r="I14" s="31"/>
      <c r="J14" s="46">
        <v>2070</v>
      </c>
    </row>
    <row r="15" spans="1:10" ht="22.5" customHeight="1" x14ac:dyDescent="0.6">
      <c r="A15" s="20" t="s">
        <v>59</v>
      </c>
      <c r="B15" s="27">
        <v>3</v>
      </c>
      <c r="D15" s="46">
        <v>0</v>
      </c>
      <c r="E15" s="31"/>
      <c r="F15" s="46">
        <v>0</v>
      </c>
      <c r="G15" s="31"/>
      <c r="H15" s="46">
        <v>4596</v>
      </c>
      <c r="I15" s="31"/>
      <c r="J15" s="46">
        <v>4282</v>
      </c>
    </row>
    <row r="16" spans="1:10" ht="22.5" customHeight="1" x14ac:dyDescent="0.65">
      <c r="A16" s="20" t="s">
        <v>60</v>
      </c>
      <c r="B16" s="27" t="s">
        <v>245</v>
      </c>
      <c r="C16" s="26"/>
      <c r="D16" s="46">
        <v>11713</v>
      </c>
      <c r="E16" s="31"/>
      <c r="F16" s="46">
        <v>20820</v>
      </c>
      <c r="G16" s="31"/>
      <c r="H16" s="137">
        <f>7370-2</f>
        <v>7368</v>
      </c>
      <c r="I16" s="31"/>
      <c r="J16" s="137">
        <v>3771</v>
      </c>
    </row>
    <row r="17" spans="1:10" s="26" customFormat="1" ht="22.5" customHeight="1" x14ac:dyDescent="0.65">
      <c r="A17" s="26" t="s">
        <v>61</v>
      </c>
      <c r="B17" s="27">
        <v>10</v>
      </c>
      <c r="C17" s="20"/>
      <c r="D17" s="167">
        <f>SUM(D11:D16)</f>
        <v>1013343</v>
      </c>
      <c r="E17" s="139"/>
      <c r="F17" s="167">
        <f>SUM(F11:F16)</f>
        <v>768417</v>
      </c>
      <c r="G17" s="139"/>
      <c r="H17" s="138">
        <f>SUM(H11:H16)</f>
        <v>323800</v>
      </c>
      <c r="I17" s="139"/>
      <c r="J17" s="138">
        <f>SUM(J11:J16)</f>
        <v>213359</v>
      </c>
    </row>
    <row r="18" spans="1:10" ht="22.5" customHeight="1" x14ac:dyDescent="0.6">
      <c r="B18" s="29"/>
    </row>
    <row r="19" spans="1:10" ht="22.5" customHeight="1" x14ac:dyDescent="0.65">
      <c r="A19" s="30" t="s">
        <v>62</v>
      </c>
      <c r="B19" s="27"/>
      <c r="D19" s="31"/>
      <c r="E19" s="31"/>
      <c r="F19" s="31"/>
      <c r="G19" s="31"/>
      <c r="H19" s="31"/>
      <c r="I19" s="31"/>
      <c r="J19" s="31"/>
    </row>
    <row r="20" spans="1:10" ht="22.5" customHeight="1" x14ac:dyDescent="0.6">
      <c r="A20" s="20" t="s">
        <v>63</v>
      </c>
      <c r="B20" s="27" t="s">
        <v>213</v>
      </c>
      <c r="D20" s="46">
        <v>195420</v>
      </c>
      <c r="E20" s="31"/>
      <c r="F20" s="46">
        <v>105050</v>
      </c>
      <c r="G20" s="31"/>
      <c r="H20" s="46">
        <v>195694</v>
      </c>
      <c r="I20" s="31"/>
      <c r="J20" s="46">
        <v>111114</v>
      </c>
    </row>
    <row r="21" spans="1:10" ht="22.5" customHeight="1" x14ac:dyDescent="0.6">
      <c r="A21" s="20" t="s">
        <v>64</v>
      </c>
      <c r="B21" s="27">
        <v>3</v>
      </c>
      <c r="D21" s="46">
        <v>19822</v>
      </c>
      <c r="E21" s="31"/>
      <c r="F21" s="46">
        <v>1845</v>
      </c>
      <c r="G21" s="31"/>
      <c r="H21" s="46">
        <v>644</v>
      </c>
      <c r="I21" s="31"/>
      <c r="J21" s="46">
        <v>773</v>
      </c>
    </row>
    <row r="22" spans="1:10" ht="22.5" customHeight="1" x14ac:dyDescent="0.6">
      <c r="A22" s="20" t="s">
        <v>65</v>
      </c>
      <c r="B22" s="27"/>
      <c r="D22" s="46">
        <v>87301</v>
      </c>
      <c r="E22" s="31"/>
      <c r="F22" s="46">
        <v>87193</v>
      </c>
      <c r="G22" s="31"/>
      <c r="H22" s="46">
        <v>51440</v>
      </c>
      <c r="I22" s="31"/>
      <c r="J22" s="46">
        <v>34119</v>
      </c>
    </row>
    <row r="23" spans="1:10" ht="22.5" customHeight="1" x14ac:dyDescent="0.6">
      <c r="A23" s="20" t="s">
        <v>66</v>
      </c>
      <c r="B23" s="27" t="s">
        <v>255</v>
      </c>
      <c r="D23" s="46">
        <v>164611</v>
      </c>
      <c r="E23" s="31"/>
      <c r="F23" s="46">
        <v>181934</v>
      </c>
      <c r="G23" s="31"/>
      <c r="H23" s="137">
        <v>63756</v>
      </c>
      <c r="I23" s="31"/>
      <c r="J23" s="137">
        <v>85417</v>
      </c>
    </row>
    <row r="24" spans="1:10" s="26" customFormat="1" ht="22.5" customHeight="1" x14ac:dyDescent="0.65">
      <c r="A24" s="26" t="s">
        <v>67</v>
      </c>
      <c r="B24" s="22"/>
      <c r="D24" s="167">
        <f>SUM(D20:D23)</f>
        <v>467154</v>
      </c>
      <c r="E24" s="139"/>
      <c r="F24" s="167">
        <f>SUM(F20:F23)</f>
        <v>376022</v>
      </c>
      <c r="G24" s="139"/>
      <c r="H24" s="167">
        <f>SUM(H20:H23)</f>
        <v>311534</v>
      </c>
      <c r="I24" s="139"/>
      <c r="J24" s="167">
        <f>SUM(J20:J23)</f>
        <v>231423</v>
      </c>
    </row>
    <row r="25" spans="1:10" s="26" customFormat="1" ht="22.5" customHeight="1" x14ac:dyDescent="0.65">
      <c r="B25" s="22"/>
      <c r="D25" s="31"/>
      <c r="E25" s="31"/>
      <c r="F25" s="31"/>
      <c r="G25" s="31"/>
      <c r="H25" s="31"/>
      <c r="I25" s="31"/>
      <c r="J25" s="31"/>
    </row>
    <row r="26" spans="1:10" s="26" customFormat="1" ht="22.5" customHeight="1" x14ac:dyDescent="0.65">
      <c r="A26" s="26" t="s">
        <v>179</v>
      </c>
      <c r="B26" s="22"/>
      <c r="D26" s="140">
        <f>D17-D24</f>
        <v>546189</v>
      </c>
      <c r="E26" s="139"/>
      <c r="F26" s="140">
        <f>F17-F24</f>
        <v>392395</v>
      </c>
      <c r="G26" s="106"/>
      <c r="H26" s="140">
        <f>H17-H24</f>
        <v>12266</v>
      </c>
      <c r="I26" s="139"/>
      <c r="J26" s="140">
        <f>J17-J24</f>
        <v>-18064</v>
      </c>
    </row>
    <row r="27" spans="1:10" ht="22.5" customHeight="1" x14ac:dyDescent="0.6">
      <c r="A27" s="20" t="s">
        <v>68</v>
      </c>
      <c r="B27" s="27">
        <v>10</v>
      </c>
      <c r="D27" s="46">
        <v>-24421</v>
      </c>
      <c r="E27" s="31"/>
      <c r="F27" s="46">
        <v>-15834</v>
      </c>
      <c r="G27" s="31"/>
      <c r="H27" s="46">
        <v>-599</v>
      </c>
      <c r="I27" s="31"/>
      <c r="J27" s="46">
        <v>-10703</v>
      </c>
    </row>
    <row r="28" spans="1:10" s="26" customFormat="1" ht="22.5" customHeight="1" x14ac:dyDescent="0.65">
      <c r="A28" s="20" t="s">
        <v>254</v>
      </c>
      <c r="B28" s="27" t="s">
        <v>256</v>
      </c>
      <c r="D28" s="46">
        <v>-282115</v>
      </c>
      <c r="E28" s="31"/>
      <c r="F28" s="46">
        <v>-360059</v>
      </c>
      <c r="G28" s="31"/>
      <c r="H28" s="46">
        <v>3254</v>
      </c>
      <c r="I28" s="31"/>
      <c r="J28" s="46">
        <v>-23942</v>
      </c>
    </row>
    <row r="29" spans="1:10" s="26" customFormat="1" ht="22.5" hidden="1" customHeight="1" x14ac:dyDescent="0.65">
      <c r="A29" s="20" t="s">
        <v>155</v>
      </c>
      <c r="B29" s="22"/>
      <c r="D29" s="46"/>
      <c r="E29" s="31"/>
      <c r="F29" s="46"/>
      <c r="G29" s="31"/>
      <c r="H29" s="46"/>
      <c r="I29" s="31"/>
      <c r="J29" s="46"/>
    </row>
    <row r="30" spans="1:10" s="26" customFormat="1" ht="22.5" hidden="1" customHeight="1" x14ac:dyDescent="0.65">
      <c r="A30" s="20" t="s">
        <v>69</v>
      </c>
      <c r="B30" s="22"/>
      <c r="D30" s="46"/>
      <c r="E30" s="31"/>
      <c r="F30" s="46">
        <v>0</v>
      </c>
      <c r="G30" s="31"/>
      <c r="H30" s="137">
        <v>0</v>
      </c>
      <c r="I30" s="31"/>
      <c r="J30" s="137">
        <v>0</v>
      </c>
    </row>
    <row r="31" spans="1:10" ht="22.5" customHeight="1" x14ac:dyDescent="0.65">
      <c r="A31" s="21" t="s">
        <v>70</v>
      </c>
      <c r="B31" s="27"/>
      <c r="D31" s="168">
        <f>SUM(D26:D30)</f>
        <v>239653</v>
      </c>
      <c r="E31" s="139"/>
      <c r="F31" s="168">
        <f>SUM(F26:F30)</f>
        <v>16502</v>
      </c>
      <c r="G31" s="139"/>
      <c r="H31" s="168">
        <f>SUM(H26:H30)</f>
        <v>14921</v>
      </c>
      <c r="I31" s="139"/>
      <c r="J31" s="168">
        <f>SUM(J26:J30)</f>
        <v>-52709</v>
      </c>
    </row>
    <row r="32" spans="1:10" ht="22.5" customHeight="1" x14ac:dyDescent="0.6">
      <c r="A32" s="20" t="s">
        <v>214</v>
      </c>
      <c r="B32" s="27">
        <v>2</v>
      </c>
      <c r="D32" s="137">
        <v>-58239</v>
      </c>
      <c r="E32" s="31"/>
      <c r="F32" s="137">
        <v>-7804</v>
      </c>
      <c r="G32" s="31"/>
      <c r="H32" s="137">
        <v>-10667</v>
      </c>
      <c r="I32" s="31"/>
      <c r="J32" s="137">
        <v>5441</v>
      </c>
    </row>
    <row r="33" spans="1:10" ht="22.5" customHeight="1" x14ac:dyDescent="0.65">
      <c r="A33" s="26" t="s">
        <v>72</v>
      </c>
      <c r="B33" s="27">
        <v>2</v>
      </c>
      <c r="D33" s="167">
        <f>SUM(D31:D32)</f>
        <v>181414</v>
      </c>
      <c r="E33" s="139"/>
      <c r="F33" s="167">
        <f>SUM(F31:F32)</f>
        <v>8698</v>
      </c>
      <c r="G33" s="139"/>
      <c r="H33" s="167">
        <f>SUM(H31:H32)</f>
        <v>4254</v>
      </c>
      <c r="I33" s="139"/>
      <c r="J33" s="167">
        <f>SUM(J31:J32)</f>
        <v>-47268</v>
      </c>
    </row>
    <row r="34" spans="1:10" ht="22.5" customHeight="1" x14ac:dyDescent="0.65">
      <c r="A34" s="26"/>
      <c r="B34" s="29"/>
      <c r="D34" s="31"/>
      <c r="E34" s="31"/>
      <c r="F34" s="31"/>
      <c r="G34" s="31"/>
      <c r="H34" s="31"/>
      <c r="I34" s="31"/>
      <c r="J34" s="31"/>
    </row>
    <row r="35" spans="1:10" ht="22.5" customHeight="1" x14ac:dyDescent="0.7">
      <c r="A35" s="1" t="s">
        <v>0</v>
      </c>
      <c r="B35" s="29"/>
    </row>
    <row r="36" spans="1:10" ht="22.5" customHeight="1" x14ac:dyDescent="0.7">
      <c r="A36" s="3" t="s">
        <v>54</v>
      </c>
      <c r="B36" s="29"/>
    </row>
    <row r="37" spans="1:10" ht="22.5" customHeight="1" x14ac:dyDescent="0.6">
      <c r="B37" s="29"/>
    </row>
    <row r="38" spans="1:10" ht="22.5" customHeight="1" x14ac:dyDescent="0.65">
      <c r="B38" s="29"/>
      <c r="D38" s="284" t="s">
        <v>2</v>
      </c>
      <c r="E38" s="284"/>
      <c r="F38" s="284"/>
      <c r="G38" s="152"/>
      <c r="H38" s="284" t="s">
        <v>3</v>
      </c>
      <c r="I38" s="284"/>
      <c r="J38" s="284"/>
    </row>
    <row r="39" spans="1:10" ht="22.5" customHeight="1" x14ac:dyDescent="0.65">
      <c r="B39" s="29"/>
      <c r="D39" s="285" t="s">
        <v>55</v>
      </c>
      <c r="E39" s="285"/>
      <c r="F39" s="285"/>
      <c r="G39" s="152"/>
      <c r="H39" s="285" t="s">
        <v>55</v>
      </c>
      <c r="I39" s="285"/>
      <c r="J39" s="285"/>
    </row>
    <row r="40" spans="1:10" ht="22.5" customHeight="1" x14ac:dyDescent="0.65">
      <c r="B40" s="29"/>
      <c r="D40" s="285" t="str">
        <f>D6</f>
        <v>31 มีนาคม</v>
      </c>
      <c r="E40" s="285"/>
      <c r="F40" s="285"/>
      <c r="G40" s="152"/>
      <c r="H40" s="285" t="str">
        <f>D40</f>
        <v>31 มีนาคม</v>
      </c>
      <c r="I40" s="285"/>
      <c r="J40" s="285"/>
    </row>
    <row r="41" spans="1:10" ht="22.5" customHeight="1" x14ac:dyDescent="0.6">
      <c r="B41" s="27" t="s">
        <v>6</v>
      </c>
      <c r="D41" s="29">
        <v>2569</v>
      </c>
      <c r="E41" s="29"/>
      <c r="F41" s="29">
        <v>2568</v>
      </c>
      <c r="H41" s="29">
        <v>2569</v>
      </c>
      <c r="I41" s="29"/>
      <c r="J41" s="29">
        <v>2568</v>
      </c>
    </row>
    <row r="42" spans="1:10" ht="22.5" customHeight="1" x14ac:dyDescent="0.6">
      <c r="B42" s="27"/>
      <c r="D42" s="29"/>
      <c r="E42" s="29"/>
      <c r="F42" s="29" t="s">
        <v>191</v>
      </c>
      <c r="H42" s="29"/>
      <c r="I42" s="29"/>
      <c r="J42" s="29"/>
    </row>
    <row r="43" spans="1:10" ht="22.5" customHeight="1" x14ac:dyDescent="0.6">
      <c r="B43" s="27"/>
      <c r="D43" s="283" t="s">
        <v>8</v>
      </c>
      <c r="E43" s="283"/>
      <c r="F43" s="283"/>
      <c r="G43" s="283"/>
      <c r="H43" s="283"/>
      <c r="I43" s="283"/>
      <c r="J43" s="283"/>
    </row>
    <row r="44" spans="1:10" ht="22.5" customHeight="1" x14ac:dyDescent="0.65">
      <c r="A44" s="26" t="s">
        <v>73</v>
      </c>
      <c r="B44" s="29"/>
      <c r="D44" s="31"/>
      <c r="E44" s="31"/>
      <c r="F44" s="31"/>
      <c r="G44" s="31"/>
      <c r="H44" s="31"/>
      <c r="I44" s="31"/>
      <c r="J44" s="31"/>
    </row>
    <row r="45" spans="1:10" ht="22.5" customHeight="1" x14ac:dyDescent="0.65">
      <c r="A45" s="30" t="s">
        <v>74</v>
      </c>
      <c r="B45" s="29"/>
      <c r="D45" s="73"/>
      <c r="E45" s="31"/>
      <c r="F45" s="73"/>
      <c r="G45" s="31"/>
      <c r="H45" s="73"/>
      <c r="I45" s="31"/>
      <c r="J45" s="73"/>
    </row>
    <row r="46" spans="1:10" ht="22.5" customHeight="1" x14ac:dyDescent="0.65">
      <c r="A46" s="30" t="s">
        <v>75</v>
      </c>
      <c r="B46" s="29"/>
      <c r="D46" s="73"/>
      <c r="E46" s="31"/>
      <c r="F46" s="73"/>
      <c r="G46" s="31"/>
      <c r="H46" s="73"/>
      <c r="I46" s="31"/>
      <c r="J46" s="73"/>
    </row>
    <row r="47" spans="1:10" ht="22.5" hidden="1" customHeight="1" x14ac:dyDescent="0.6">
      <c r="B47" s="29"/>
      <c r="D47" s="73"/>
      <c r="E47" s="31"/>
      <c r="F47" s="73"/>
      <c r="G47" s="31"/>
      <c r="H47" s="73"/>
      <c r="I47" s="31"/>
      <c r="J47" s="73"/>
    </row>
    <row r="48" spans="1:10" ht="22.5" customHeight="1" x14ac:dyDescent="0.6">
      <c r="A48" s="20" t="s">
        <v>180</v>
      </c>
      <c r="B48" s="29"/>
      <c r="D48" s="74"/>
      <c r="E48" s="46"/>
      <c r="F48" s="74"/>
      <c r="G48" s="46"/>
      <c r="H48" s="74"/>
      <c r="I48" s="46"/>
      <c r="J48" s="74"/>
    </row>
    <row r="49" spans="1:12" ht="22.5" customHeight="1" x14ac:dyDescent="0.6">
      <c r="A49" s="20" t="s">
        <v>152</v>
      </c>
      <c r="B49" s="27">
        <v>12</v>
      </c>
      <c r="D49" s="74">
        <v>4518</v>
      </c>
      <c r="E49" s="46"/>
      <c r="F49" s="74">
        <v>5873</v>
      </c>
      <c r="G49" s="46"/>
      <c r="H49" s="74">
        <v>4518</v>
      </c>
      <c r="I49" s="46"/>
      <c r="J49" s="74">
        <v>5873</v>
      </c>
    </row>
    <row r="50" spans="1:12" ht="22.5" customHeight="1" x14ac:dyDescent="0.6">
      <c r="A50" s="20" t="s">
        <v>76</v>
      </c>
      <c r="B50" s="29"/>
      <c r="D50" s="74"/>
      <c r="E50" s="46"/>
      <c r="F50" s="74"/>
      <c r="G50" s="46"/>
      <c r="H50" s="74"/>
      <c r="I50" s="31"/>
      <c r="J50" s="74"/>
    </row>
    <row r="51" spans="1:12" ht="22.5" customHeight="1" x14ac:dyDescent="0.6">
      <c r="A51" s="20" t="s">
        <v>75</v>
      </c>
      <c r="B51" s="29"/>
      <c r="D51" s="75">
        <v>-903</v>
      </c>
      <c r="E51" s="46"/>
      <c r="F51" s="75">
        <v>-1175</v>
      </c>
      <c r="G51" s="46"/>
      <c r="H51" s="75">
        <v>-903</v>
      </c>
      <c r="I51" s="46"/>
      <c r="J51" s="75">
        <v>-1175</v>
      </c>
    </row>
    <row r="52" spans="1:12" ht="22.5" customHeight="1" x14ac:dyDescent="0.65">
      <c r="A52" s="26" t="s">
        <v>187</v>
      </c>
      <c r="B52" s="29"/>
      <c r="D52" s="74"/>
      <c r="E52" s="46"/>
      <c r="F52" s="74"/>
      <c r="G52" s="46"/>
      <c r="H52" s="74"/>
      <c r="I52" s="31"/>
      <c r="J52" s="74"/>
    </row>
    <row r="53" spans="1:12" ht="22.5" customHeight="1" x14ac:dyDescent="0.65">
      <c r="A53" s="134" t="s">
        <v>77</v>
      </c>
      <c r="B53" s="29"/>
      <c r="D53" s="138">
        <f>D49+D51</f>
        <v>3615</v>
      </c>
      <c r="E53" s="140"/>
      <c r="F53" s="138">
        <f>F49+F51</f>
        <v>4698</v>
      </c>
      <c r="G53" s="140"/>
      <c r="H53" s="138">
        <f>H49+H51</f>
        <v>3615</v>
      </c>
      <c r="I53" s="139"/>
      <c r="J53" s="138">
        <f>J49+J51</f>
        <v>4698</v>
      </c>
    </row>
    <row r="54" spans="1:12" ht="21" thickBot="1" x14ac:dyDescent="0.7">
      <c r="A54" s="26" t="s">
        <v>215</v>
      </c>
      <c r="B54" s="27">
        <v>2</v>
      </c>
      <c r="D54" s="76">
        <f>D53+D33</f>
        <v>185029</v>
      </c>
      <c r="E54" s="31"/>
      <c r="F54" s="76">
        <f>F53+F33</f>
        <v>13396</v>
      </c>
      <c r="G54" s="139"/>
      <c r="H54" s="76">
        <f>H53+H33</f>
        <v>7869</v>
      </c>
      <c r="I54" s="139"/>
      <c r="J54" s="76">
        <f>J53+J33</f>
        <v>-42570</v>
      </c>
    </row>
    <row r="55" spans="1:12" ht="22.5" customHeight="1" thickTop="1" x14ac:dyDescent="0.65">
      <c r="A55" s="26"/>
      <c r="B55" s="29"/>
      <c r="D55" s="31"/>
      <c r="E55" s="31"/>
      <c r="F55" s="31"/>
      <c r="G55" s="31"/>
      <c r="H55" s="31"/>
      <c r="I55" s="31"/>
      <c r="J55" s="31"/>
    </row>
    <row r="56" spans="1:12" ht="22.5" customHeight="1" x14ac:dyDescent="0.65">
      <c r="A56" s="21" t="s">
        <v>78</v>
      </c>
      <c r="B56" s="27"/>
      <c r="C56" s="27"/>
      <c r="D56" s="27"/>
      <c r="E56" s="27"/>
      <c r="F56" s="27"/>
      <c r="G56" s="27"/>
      <c r="H56" s="27"/>
      <c r="I56" s="27"/>
      <c r="J56" s="27"/>
    </row>
    <row r="57" spans="1:12" ht="22.5" customHeight="1" x14ac:dyDescent="0.6">
      <c r="A57" s="42" t="s">
        <v>79</v>
      </c>
      <c r="B57" s="27">
        <v>2</v>
      </c>
      <c r="C57" s="27"/>
      <c r="D57" s="33">
        <f>D33-D58</f>
        <v>142942</v>
      </c>
      <c r="E57" s="33"/>
      <c r="F57" s="33">
        <f>F59-F58</f>
        <v>-946</v>
      </c>
      <c r="G57" s="33"/>
      <c r="H57" s="33">
        <f>H33</f>
        <v>4254</v>
      </c>
      <c r="I57" s="33"/>
      <c r="J57" s="33">
        <f>J33</f>
        <v>-47268</v>
      </c>
      <c r="L57" s="46"/>
    </row>
    <row r="58" spans="1:12" ht="22.5" customHeight="1" x14ac:dyDescent="0.6">
      <c r="A58" s="42" t="s">
        <v>80</v>
      </c>
      <c r="B58" s="27">
        <v>2</v>
      </c>
      <c r="C58" s="27"/>
      <c r="D58" s="47">
        <v>38472</v>
      </c>
      <c r="E58" s="33"/>
      <c r="F58" s="47">
        <v>9644</v>
      </c>
      <c r="G58" s="33"/>
      <c r="H58" s="47">
        <v>0</v>
      </c>
      <c r="I58" s="33"/>
      <c r="J58" s="47">
        <v>0</v>
      </c>
    </row>
    <row r="59" spans="1:12" ht="22.5" customHeight="1" thickBot="1" x14ac:dyDescent="0.7">
      <c r="A59" s="42"/>
      <c r="B59" s="27"/>
      <c r="C59" s="27"/>
      <c r="D59" s="76">
        <f>SUM(D57:D58)</f>
        <v>181414</v>
      </c>
      <c r="E59" s="139"/>
      <c r="F59" s="76">
        <f>F33</f>
        <v>8698</v>
      </c>
      <c r="G59" s="139"/>
      <c r="H59" s="76">
        <f>SUM(H57:H58)</f>
        <v>4254</v>
      </c>
      <c r="I59" s="139"/>
      <c r="J59" s="76">
        <f>SUM(J57:J58)</f>
        <v>-47268</v>
      </c>
    </row>
    <row r="60" spans="1:12" ht="22.5" customHeight="1" thickTop="1" x14ac:dyDescent="0.6">
      <c r="A60" s="42"/>
      <c r="B60" s="27"/>
      <c r="C60" s="27"/>
      <c r="D60" s="27"/>
      <c r="E60" s="27"/>
      <c r="F60" s="27"/>
      <c r="G60" s="27"/>
      <c r="H60" s="27"/>
      <c r="I60" s="27"/>
      <c r="J60" s="27"/>
    </row>
    <row r="61" spans="1:12" ht="22.5" customHeight="1" x14ac:dyDescent="0.65">
      <c r="A61" s="26" t="s">
        <v>216</v>
      </c>
      <c r="B61" s="27"/>
      <c r="C61" s="27"/>
      <c r="D61" s="27"/>
      <c r="E61" s="27"/>
      <c r="F61" s="27"/>
      <c r="G61" s="27"/>
      <c r="H61" s="27"/>
      <c r="I61" s="27"/>
      <c r="J61" s="27"/>
    </row>
    <row r="62" spans="1:12" ht="22.5" customHeight="1" x14ac:dyDescent="0.6">
      <c r="A62" s="20" t="s">
        <v>79</v>
      </c>
      <c r="B62" s="27"/>
      <c r="C62" s="27"/>
      <c r="D62" s="33">
        <f>D54-D63</f>
        <v>146557</v>
      </c>
      <c r="E62" s="135"/>
      <c r="F62" s="33">
        <f>F64-F63</f>
        <v>3752</v>
      </c>
      <c r="G62" s="33"/>
      <c r="H62" s="33">
        <f>H54</f>
        <v>7869</v>
      </c>
      <c r="I62" s="33"/>
      <c r="J62" s="33">
        <f>J54</f>
        <v>-42570</v>
      </c>
    </row>
    <row r="63" spans="1:12" ht="22.5" customHeight="1" x14ac:dyDescent="0.6">
      <c r="A63" s="20" t="s">
        <v>80</v>
      </c>
      <c r="B63" s="27"/>
      <c r="C63" s="27"/>
      <c r="D63" s="47">
        <f>D58</f>
        <v>38472</v>
      </c>
      <c r="E63" s="135"/>
      <c r="F63" s="47">
        <v>9644</v>
      </c>
      <c r="G63" s="33"/>
      <c r="H63" s="47">
        <v>0</v>
      </c>
      <c r="I63" s="33"/>
      <c r="J63" s="47">
        <v>0</v>
      </c>
    </row>
    <row r="64" spans="1:12" ht="22.5" customHeight="1" thickBot="1" x14ac:dyDescent="0.7">
      <c r="B64" s="27"/>
      <c r="C64" s="27"/>
      <c r="D64" s="76">
        <f>D54</f>
        <v>185029</v>
      </c>
      <c r="E64" s="139"/>
      <c r="F64" s="76">
        <f>F54</f>
        <v>13396</v>
      </c>
      <c r="G64" s="139"/>
      <c r="H64" s="76">
        <f>H54</f>
        <v>7869</v>
      </c>
      <c r="I64" s="139"/>
      <c r="J64" s="76">
        <f>J54</f>
        <v>-42570</v>
      </c>
    </row>
    <row r="65" spans="1:10" ht="19.5" customHeight="1" thickTop="1" x14ac:dyDescent="0.6">
      <c r="B65" s="29"/>
      <c r="D65" s="31"/>
      <c r="E65" s="31"/>
      <c r="F65" s="31"/>
      <c r="G65" s="31"/>
      <c r="H65" s="31"/>
      <c r="I65" s="31"/>
      <c r="J65" s="31"/>
    </row>
    <row r="66" spans="1:10" ht="25.25" customHeight="1" thickBot="1" x14ac:dyDescent="0.7">
      <c r="A66" s="26" t="s">
        <v>151</v>
      </c>
      <c r="B66" s="27" t="s">
        <v>251</v>
      </c>
      <c r="D66" s="230">
        <v>0.17499999999999999</v>
      </c>
      <c r="E66" s="139"/>
      <c r="F66" s="230">
        <v>-1E-3</v>
      </c>
      <c r="G66" s="139"/>
      <c r="H66" s="230">
        <v>5.0000000000000001E-3</v>
      </c>
      <c r="I66" s="139"/>
      <c r="J66" s="230">
        <v>-5.8000000000000003E-2</v>
      </c>
    </row>
    <row r="67" spans="1:10" ht="22.5" customHeight="1" thickTop="1" x14ac:dyDescent="0.65">
      <c r="A67" s="21"/>
      <c r="B67" s="29"/>
    </row>
  </sheetData>
  <mergeCells count="14">
    <mergeCell ref="D4:F4"/>
    <mergeCell ref="H4:J4"/>
    <mergeCell ref="D9:J9"/>
    <mergeCell ref="D5:F5"/>
    <mergeCell ref="H5:J5"/>
    <mergeCell ref="D6:F6"/>
    <mergeCell ref="H6:J6"/>
    <mergeCell ref="D43:J43"/>
    <mergeCell ref="D38:F38"/>
    <mergeCell ref="H38:J38"/>
    <mergeCell ref="D39:F39"/>
    <mergeCell ref="H39:J39"/>
    <mergeCell ref="D40:F40"/>
    <mergeCell ref="H40:J40"/>
  </mergeCells>
  <pageMargins left="0.8" right="0.8" top="0.48" bottom="0.5" header="0.5" footer="0.5"/>
  <pageSetup paperSize="9" scale="90" firstPageNumber="6" fitToHeight="0" orientation="portrait" useFirstPageNumber="1" r:id="rId1"/>
  <headerFooter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2" manualBreakCount="2">
    <brk id="34" max="9" man="1"/>
    <brk id="9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70"/>
  <sheetViews>
    <sheetView view="pageBreakPreview" topLeftCell="A23" zoomScale="70" zoomScaleNormal="60" zoomScaleSheetLayoutView="70" workbookViewId="0">
      <selection activeCell="A6" sqref="A6"/>
    </sheetView>
  </sheetViews>
  <sheetFormatPr defaultColWidth="9.1796875" defaultRowHeight="23.25" customHeight="1" x14ac:dyDescent="0.65"/>
  <cols>
    <col min="1" max="1" width="38.26953125" style="85" customWidth="1"/>
    <col min="2" max="2" width="8.26953125" style="86" bestFit="1" customWidth="1"/>
    <col min="3" max="3" width="1.1796875" style="85" customWidth="1"/>
    <col min="4" max="4" width="10.90625" style="87" customWidth="1"/>
    <col min="5" max="5" width="1.1796875" style="4" customWidth="1"/>
    <col min="6" max="6" width="10.90625" style="87" customWidth="1"/>
    <col min="7" max="7" width="1.1796875" style="87" customWidth="1"/>
    <col min="8" max="8" width="15" style="87" bestFit="1" customWidth="1"/>
    <col min="9" max="9" width="1.1796875" style="4" customWidth="1"/>
    <col min="10" max="10" width="10.54296875" style="87" customWidth="1"/>
    <col min="11" max="11" width="1.1796875" style="4" customWidth="1"/>
    <col min="12" max="12" width="10.36328125" style="87" customWidth="1"/>
    <col min="13" max="13" width="1.1796875" style="87" customWidth="1"/>
    <col min="14" max="14" width="10.36328125" style="87" customWidth="1"/>
    <col min="15" max="15" width="1.1796875" style="4" customWidth="1"/>
    <col min="16" max="16" width="12.54296875" style="87" bestFit="1" customWidth="1"/>
    <col min="17" max="17" width="1.1796875" style="87" customWidth="1"/>
    <col min="18" max="18" width="11.1796875" style="87" customWidth="1"/>
    <col min="19" max="19" width="1.1796875" style="4" customWidth="1"/>
    <col min="20" max="20" width="14.81640625" style="87" customWidth="1"/>
    <col min="21" max="21" width="1.1796875" style="87" customWidth="1"/>
    <col min="22" max="22" width="10.26953125" style="87" customWidth="1"/>
    <col min="23" max="23" width="1.1796875" style="87" customWidth="1"/>
    <col min="24" max="24" width="10.453125" style="87" customWidth="1"/>
    <col min="25" max="25" width="1.1796875" style="4" customWidth="1"/>
    <col min="26" max="26" width="11.54296875" style="87" customWidth="1"/>
    <col min="27" max="27" width="10.08984375" style="200" bestFit="1" customWidth="1"/>
    <col min="28" max="28" width="9.1796875" style="4"/>
    <col min="29" max="29" width="10.453125" style="4" bestFit="1" customWidth="1"/>
    <col min="30" max="30" width="11.453125" style="4" customWidth="1"/>
    <col min="31" max="16384" width="9.1796875" style="4"/>
  </cols>
  <sheetData>
    <row r="1" spans="1:30" s="88" customFormat="1" ht="21" customHeight="1" x14ac:dyDescent="0.7">
      <c r="A1" s="1" t="s">
        <v>0</v>
      </c>
      <c r="B1" s="7"/>
      <c r="C1" s="2"/>
      <c r="D1" s="6"/>
      <c r="E1" s="7"/>
      <c r="F1" s="6"/>
      <c r="G1" s="6"/>
      <c r="H1" s="6"/>
      <c r="I1" s="7"/>
      <c r="J1" s="6"/>
      <c r="K1" s="7"/>
      <c r="L1" s="6"/>
      <c r="M1" s="6"/>
      <c r="N1" s="6"/>
      <c r="O1" s="7"/>
      <c r="P1" s="6"/>
      <c r="Q1" s="6"/>
      <c r="R1" s="6"/>
      <c r="S1" s="7"/>
      <c r="T1" s="6"/>
      <c r="U1" s="6"/>
      <c r="V1" s="6"/>
      <c r="W1" s="6"/>
      <c r="X1" s="6"/>
      <c r="Y1" s="7"/>
      <c r="Z1" s="83"/>
      <c r="AA1" s="201"/>
    </row>
    <row r="2" spans="1:30" s="88" customFormat="1" ht="23" x14ac:dyDescent="0.7">
      <c r="A2" s="1" t="s">
        <v>81</v>
      </c>
      <c r="B2" s="7"/>
      <c r="C2" s="2"/>
      <c r="D2" s="82"/>
      <c r="E2" s="2"/>
      <c r="F2" s="82"/>
      <c r="G2" s="82"/>
      <c r="H2" s="82"/>
      <c r="I2" s="2"/>
      <c r="J2" s="82"/>
      <c r="K2" s="2"/>
      <c r="L2" s="143"/>
      <c r="M2" s="143"/>
      <c r="N2" s="143"/>
      <c r="O2" s="2"/>
      <c r="P2" s="82"/>
      <c r="Q2" s="82"/>
      <c r="R2" s="82"/>
      <c r="S2" s="2"/>
      <c r="T2" s="82"/>
      <c r="U2" s="82"/>
      <c r="V2" s="82"/>
      <c r="W2" s="82"/>
      <c r="X2" s="82"/>
      <c r="Y2" s="2"/>
      <c r="Z2" s="83"/>
      <c r="AA2" s="202"/>
    </row>
    <row r="3" spans="1:30" s="90" customFormat="1" ht="21" customHeight="1" x14ac:dyDescent="0.7">
      <c r="A3" s="1"/>
      <c r="B3" s="1"/>
      <c r="C3" s="1"/>
      <c r="D3" s="144"/>
      <c r="E3" s="1"/>
      <c r="F3" s="144"/>
      <c r="G3" s="144"/>
      <c r="H3" s="144"/>
      <c r="I3" s="144"/>
      <c r="J3" s="145"/>
      <c r="K3" s="1"/>
      <c r="L3" s="144"/>
      <c r="M3" s="1"/>
      <c r="N3" s="1"/>
      <c r="O3" s="1"/>
      <c r="P3" s="144"/>
      <c r="Q3" s="144"/>
      <c r="R3" s="144"/>
      <c r="S3" s="144"/>
      <c r="T3" s="84"/>
      <c r="U3" s="84"/>
      <c r="V3" s="84"/>
      <c r="W3" s="84"/>
      <c r="X3" s="144"/>
      <c r="Y3" s="84"/>
      <c r="Z3" s="3"/>
      <c r="AA3" s="203"/>
    </row>
    <row r="4" spans="1:30" s="90" customFormat="1" ht="21" customHeight="1" x14ac:dyDescent="0.65">
      <c r="B4" s="91"/>
      <c r="D4" s="284" t="s">
        <v>82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03"/>
    </row>
    <row r="5" spans="1:30" s="90" customFormat="1" ht="21" customHeight="1" x14ac:dyDescent="0.6">
      <c r="B5" s="91"/>
      <c r="I5" s="29"/>
      <c r="J5" s="29"/>
      <c r="K5" s="27"/>
      <c r="Q5" s="29"/>
      <c r="R5" s="29"/>
      <c r="S5" s="29"/>
      <c r="T5" s="29" t="s">
        <v>83</v>
      </c>
      <c r="U5" s="29"/>
      <c r="V5" s="29"/>
      <c r="W5" s="29"/>
      <c r="X5" s="29"/>
      <c r="Y5" s="29"/>
      <c r="Z5" s="41"/>
      <c r="AA5" s="203"/>
    </row>
    <row r="6" spans="1:30" s="90" customFormat="1" ht="21" customHeight="1" x14ac:dyDescent="0.6">
      <c r="B6" s="91"/>
      <c r="D6" s="20"/>
      <c r="E6" s="29"/>
      <c r="F6" s="29"/>
      <c r="G6" s="29"/>
      <c r="H6" s="29" t="s">
        <v>85</v>
      </c>
      <c r="I6" s="29"/>
      <c r="J6" s="176" t="s">
        <v>169</v>
      </c>
      <c r="K6" s="27"/>
      <c r="L6" s="286" t="s">
        <v>45</v>
      </c>
      <c r="M6" s="286"/>
      <c r="N6" s="286"/>
      <c r="O6" s="286"/>
      <c r="P6" s="286"/>
      <c r="T6" s="153" t="s">
        <v>42</v>
      </c>
      <c r="AA6" s="203"/>
      <c r="AB6" s="93"/>
    </row>
    <row r="7" spans="1:30" s="20" customFormat="1" ht="21.65" customHeight="1" x14ac:dyDescent="0.6">
      <c r="A7" s="90"/>
      <c r="B7" s="91"/>
      <c r="C7" s="90"/>
      <c r="D7" s="91" t="s">
        <v>84</v>
      </c>
      <c r="E7" s="29"/>
      <c r="F7" s="91" t="s">
        <v>90</v>
      </c>
      <c r="G7" s="29"/>
      <c r="H7" s="91" t="s">
        <v>258</v>
      </c>
      <c r="I7" s="29"/>
      <c r="J7" s="177" t="s">
        <v>170</v>
      </c>
      <c r="K7" s="27"/>
      <c r="L7" s="29" t="s">
        <v>93</v>
      </c>
      <c r="M7" s="29"/>
      <c r="N7" s="29" t="s">
        <v>86</v>
      </c>
      <c r="O7" s="27"/>
      <c r="P7" s="27"/>
      <c r="Q7" s="27"/>
      <c r="R7" s="27"/>
      <c r="S7" s="29"/>
      <c r="T7" s="92" t="s">
        <v>86</v>
      </c>
      <c r="U7" s="92"/>
      <c r="V7" s="91"/>
      <c r="W7" s="31"/>
      <c r="X7" s="41" t="s">
        <v>88</v>
      </c>
      <c r="Y7" s="29"/>
      <c r="Z7" s="41"/>
      <c r="AA7" s="204"/>
    </row>
    <row r="8" spans="1:30" s="20" customFormat="1" ht="21" customHeight="1" x14ac:dyDescent="0.6">
      <c r="A8" s="90"/>
      <c r="C8" s="90"/>
      <c r="D8" s="92" t="s">
        <v>89</v>
      </c>
      <c r="E8" s="29"/>
      <c r="F8" s="92" t="s">
        <v>98</v>
      </c>
      <c r="G8" s="91"/>
      <c r="H8" s="91" t="s">
        <v>259</v>
      </c>
      <c r="I8" s="91"/>
      <c r="J8" s="178" t="s">
        <v>171</v>
      </c>
      <c r="K8" s="91"/>
      <c r="L8" s="92" t="s">
        <v>181</v>
      </c>
      <c r="M8" s="92"/>
      <c r="N8" s="92" t="s">
        <v>94</v>
      </c>
      <c r="O8" s="27"/>
      <c r="P8" s="41" t="s">
        <v>102</v>
      </c>
      <c r="Q8" s="31"/>
      <c r="R8" s="92" t="s">
        <v>94</v>
      </c>
      <c r="S8" s="29"/>
      <c r="T8" s="92" t="s">
        <v>95</v>
      </c>
      <c r="U8" s="92"/>
      <c r="V8" s="92" t="s">
        <v>87</v>
      </c>
      <c r="W8" s="94"/>
      <c r="X8" s="91" t="s">
        <v>96</v>
      </c>
      <c r="Y8" s="29"/>
      <c r="Z8" s="91" t="s">
        <v>87</v>
      </c>
      <c r="AA8" s="204"/>
    </row>
    <row r="9" spans="1:30" s="20" customFormat="1" ht="21" customHeight="1" x14ac:dyDescent="0.6">
      <c r="A9" s="90"/>
      <c r="B9" s="27" t="s">
        <v>6</v>
      </c>
      <c r="C9" s="90"/>
      <c r="D9" s="92" t="s">
        <v>97</v>
      </c>
      <c r="E9" s="91"/>
      <c r="F9" s="92" t="s">
        <v>217</v>
      </c>
      <c r="G9" s="92"/>
      <c r="H9" s="92" t="s">
        <v>257</v>
      </c>
      <c r="I9" s="91"/>
      <c r="J9" s="178" t="s">
        <v>257</v>
      </c>
      <c r="K9" s="91"/>
      <c r="L9" s="92" t="s">
        <v>218</v>
      </c>
      <c r="M9" s="92"/>
      <c r="N9" s="92" t="s">
        <v>101</v>
      </c>
      <c r="O9" s="91"/>
      <c r="P9" s="41" t="s">
        <v>113</v>
      </c>
      <c r="Q9" s="92"/>
      <c r="R9" s="92" t="s">
        <v>101</v>
      </c>
      <c r="S9" s="90"/>
      <c r="T9" s="92" t="s">
        <v>103</v>
      </c>
      <c r="U9" s="92"/>
      <c r="V9" s="146" t="s">
        <v>104</v>
      </c>
      <c r="W9" s="94"/>
      <c r="X9" s="92" t="s">
        <v>105</v>
      </c>
      <c r="Y9" s="90"/>
      <c r="Z9" s="92" t="s">
        <v>106</v>
      </c>
      <c r="AA9" s="204"/>
    </row>
    <row r="10" spans="1:30" s="20" customFormat="1" ht="21" customHeight="1" x14ac:dyDescent="0.6">
      <c r="A10" s="95"/>
      <c r="B10" s="54"/>
      <c r="C10" s="95"/>
      <c r="D10" s="287" t="s">
        <v>8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04"/>
    </row>
    <row r="11" spans="1:30" s="20" customFormat="1" ht="21" customHeight="1" x14ac:dyDescent="0.6">
      <c r="A11" s="107" t="s">
        <v>164</v>
      </c>
      <c r="B11" s="54"/>
      <c r="C11" s="95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204"/>
    </row>
    <row r="12" spans="1:30" s="20" customFormat="1" ht="20.5" x14ac:dyDescent="0.65">
      <c r="A12" s="21" t="s">
        <v>165</v>
      </c>
      <c r="B12" s="48"/>
      <c r="C12" s="49"/>
      <c r="D12" s="133">
        <v>828992</v>
      </c>
      <c r="E12" s="133"/>
      <c r="F12" s="133">
        <v>12334930</v>
      </c>
      <c r="G12" s="133"/>
      <c r="H12" s="133">
        <v>1650816</v>
      </c>
      <c r="I12" s="133"/>
      <c r="J12" s="133">
        <v>10613</v>
      </c>
      <c r="K12" s="133"/>
      <c r="L12" s="133">
        <v>82820</v>
      </c>
      <c r="M12" s="133"/>
      <c r="N12" s="133">
        <v>337905</v>
      </c>
      <c r="O12" s="133"/>
      <c r="P12" s="133">
        <v>-1953895</v>
      </c>
      <c r="Q12" s="133"/>
      <c r="R12" s="133">
        <v>-337905</v>
      </c>
      <c r="S12" s="129"/>
      <c r="T12" s="133">
        <v>284285</v>
      </c>
      <c r="U12" s="133"/>
      <c r="V12" s="133">
        <f>SUM(D12:T12)</f>
        <v>13238561</v>
      </c>
      <c r="W12" s="133"/>
      <c r="X12" s="133">
        <v>1559621</v>
      </c>
      <c r="Y12" s="133"/>
      <c r="Z12" s="133">
        <f>V12+X12</f>
        <v>14798182</v>
      </c>
      <c r="AA12" s="204"/>
      <c r="AC12" s="97"/>
      <c r="AD12" s="98"/>
    </row>
    <row r="13" spans="1:30" s="20" customFormat="1" ht="20.5" x14ac:dyDescent="0.6">
      <c r="A13" s="174" t="s">
        <v>192</v>
      </c>
      <c r="B13" s="48"/>
      <c r="C13" s="49"/>
      <c r="D13" s="56">
        <v>0</v>
      </c>
      <c r="E13" s="55"/>
      <c r="F13" s="56">
        <v>0</v>
      </c>
      <c r="G13" s="52"/>
      <c r="H13" s="56">
        <v>0</v>
      </c>
      <c r="I13" s="55"/>
      <c r="J13" s="56">
        <v>0</v>
      </c>
      <c r="K13" s="62"/>
      <c r="L13" s="56">
        <v>0</v>
      </c>
      <c r="M13" s="52"/>
      <c r="N13" s="56">
        <v>0</v>
      </c>
      <c r="O13" s="62"/>
      <c r="P13" s="56">
        <v>-56686</v>
      </c>
      <c r="Q13" s="62"/>
      <c r="R13" s="56">
        <v>0</v>
      </c>
      <c r="S13" s="62"/>
      <c r="T13" s="56">
        <v>0</v>
      </c>
      <c r="U13" s="52"/>
      <c r="V13" s="227">
        <f>SUM(D13:T13)</f>
        <v>-56686</v>
      </c>
      <c r="W13" s="53"/>
      <c r="X13" s="56">
        <v>-15498</v>
      </c>
      <c r="Y13" s="61"/>
      <c r="Z13" s="56">
        <f>V13+X13</f>
        <v>-72184</v>
      </c>
      <c r="AA13" s="204"/>
      <c r="AC13" s="97"/>
      <c r="AD13" s="98"/>
    </row>
    <row r="14" spans="1:30" s="20" customFormat="1" ht="20.5" x14ac:dyDescent="0.65">
      <c r="A14" s="21" t="s">
        <v>193</v>
      </c>
      <c r="B14" s="48"/>
      <c r="C14" s="49"/>
      <c r="D14" s="77">
        <f>SUM(D12:D13)</f>
        <v>828992</v>
      </c>
      <c r="E14" s="51"/>
      <c r="F14" s="77">
        <f>SUM(F12:F13)</f>
        <v>12334930</v>
      </c>
      <c r="G14" s="53"/>
      <c r="H14" s="77">
        <f>SUM(H12:H13)</f>
        <v>1650816</v>
      </c>
      <c r="I14" s="51"/>
      <c r="J14" s="77">
        <f>SUM(J12:J13)</f>
        <v>10613</v>
      </c>
      <c r="K14" s="61"/>
      <c r="L14" s="77">
        <f>SUM(L12:L13)</f>
        <v>82820</v>
      </c>
      <c r="M14" s="53"/>
      <c r="N14" s="77">
        <f>SUM(N12:N13)</f>
        <v>337905</v>
      </c>
      <c r="O14" s="61"/>
      <c r="P14" s="77">
        <f>SUM(P12:P13)</f>
        <v>-2010581</v>
      </c>
      <c r="Q14" s="61"/>
      <c r="R14" s="77">
        <f>SUM(R12:R13)</f>
        <v>-337905</v>
      </c>
      <c r="S14" s="61"/>
      <c r="T14" s="77">
        <f>SUM(T12:T13)</f>
        <v>284285</v>
      </c>
      <c r="U14" s="53"/>
      <c r="V14" s="77">
        <f>SUM(V12:V13)</f>
        <v>13181875</v>
      </c>
      <c r="W14" s="53"/>
      <c r="X14" s="77">
        <f>SUM(X12:X13)</f>
        <v>1544123</v>
      </c>
      <c r="Y14" s="61"/>
      <c r="Z14" s="77">
        <f>SUM(Z12:Z13)</f>
        <v>14725998</v>
      </c>
      <c r="AA14" s="204"/>
    </row>
    <row r="15" spans="1:30" s="20" customFormat="1" ht="20.5" x14ac:dyDescent="0.65">
      <c r="A15" s="21"/>
      <c r="B15" s="48"/>
      <c r="C15" s="49"/>
      <c r="D15" s="79"/>
      <c r="E15" s="51"/>
      <c r="F15" s="79"/>
      <c r="G15" s="53"/>
      <c r="H15" s="79"/>
      <c r="I15" s="51"/>
      <c r="J15" s="79"/>
      <c r="K15" s="61"/>
      <c r="L15" s="79"/>
      <c r="M15" s="53"/>
      <c r="N15" s="79"/>
      <c r="O15" s="61"/>
      <c r="P15" s="79"/>
      <c r="Q15" s="61"/>
      <c r="R15" s="79"/>
      <c r="S15" s="61"/>
      <c r="T15" s="79"/>
      <c r="U15" s="53"/>
      <c r="V15" s="79"/>
      <c r="W15" s="53"/>
      <c r="X15" s="79"/>
      <c r="Y15" s="61"/>
      <c r="Z15" s="79"/>
      <c r="AA15" s="204"/>
    </row>
    <row r="16" spans="1:30" s="20" customFormat="1" ht="20.5" x14ac:dyDescent="0.6">
      <c r="A16" s="228" t="s">
        <v>107</v>
      </c>
      <c r="B16" s="48"/>
      <c r="C16" s="49"/>
      <c r="D16" s="148"/>
      <c r="E16" s="149"/>
      <c r="F16" s="150"/>
      <c r="G16" s="150"/>
      <c r="H16" s="150"/>
      <c r="I16" s="149"/>
      <c r="J16" s="150"/>
      <c r="K16" s="147"/>
      <c r="L16" s="150"/>
      <c r="M16" s="150"/>
      <c r="N16" s="150"/>
      <c r="O16" s="151"/>
      <c r="P16" s="151"/>
      <c r="Q16" s="151"/>
      <c r="R16" s="151"/>
      <c r="S16" s="151"/>
      <c r="T16" s="150"/>
      <c r="U16" s="150"/>
      <c r="V16" s="150"/>
      <c r="W16" s="150"/>
      <c r="X16" s="78"/>
      <c r="Y16" s="151"/>
      <c r="Z16" s="151"/>
      <c r="AA16" s="204"/>
    </row>
    <row r="17" spans="1:30" s="20" customFormat="1" ht="20.5" hidden="1" x14ac:dyDescent="0.6">
      <c r="A17" s="108" t="s">
        <v>108</v>
      </c>
      <c r="B17" s="48"/>
      <c r="C17" s="49"/>
      <c r="D17" s="148"/>
      <c r="E17" s="149"/>
      <c r="F17" s="150"/>
      <c r="G17" s="150"/>
      <c r="H17" s="150"/>
      <c r="I17" s="149"/>
      <c r="J17" s="150"/>
      <c r="K17" s="147"/>
      <c r="L17" s="150"/>
      <c r="M17" s="150"/>
      <c r="N17" s="150"/>
      <c r="O17" s="151"/>
      <c r="P17" s="151"/>
      <c r="Q17" s="151"/>
      <c r="R17" s="151"/>
      <c r="S17" s="151"/>
      <c r="T17" s="150"/>
      <c r="U17" s="150"/>
      <c r="V17" s="150"/>
      <c r="W17" s="150"/>
      <c r="X17" s="78"/>
      <c r="Y17" s="151"/>
      <c r="Z17" s="151"/>
      <c r="AA17" s="204"/>
      <c r="AD17" s="98"/>
    </row>
    <row r="18" spans="1:30" s="20" customFormat="1" ht="20.5" hidden="1" x14ac:dyDescent="0.6">
      <c r="A18" s="42" t="s">
        <v>114</v>
      </c>
      <c r="B18" s="54">
        <v>9</v>
      </c>
      <c r="C18" s="49"/>
      <c r="D18" s="52">
        <v>0</v>
      </c>
      <c r="E18" s="51"/>
      <c r="F18" s="52">
        <v>0</v>
      </c>
      <c r="G18" s="52"/>
      <c r="H18" s="52"/>
      <c r="I18" s="51"/>
      <c r="J18" s="52"/>
      <c r="K18" s="61"/>
      <c r="L18" s="52">
        <v>0</v>
      </c>
      <c r="M18" s="52"/>
      <c r="N18" s="52">
        <v>0</v>
      </c>
      <c r="O18" s="61"/>
      <c r="P18" s="52"/>
      <c r="Q18" s="52"/>
      <c r="R18" s="52">
        <v>0</v>
      </c>
      <c r="S18" s="61"/>
      <c r="T18" s="52">
        <v>0</v>
      </c>
      <c r="U18" s="52"/>
      <c r="V18" s="79"/>
      <c r="W18" s="52"/>
      <c r="X18" s="78"/>
      <c r="Y18" s="61"/>
      <c r="Z18" s="60">
        <f>V18+X18</f>
        <v>0</v>
      </c>
      <c r="AA18" s="204"/>
      <c r="AD18" s="98"/>
    </row>
    <row r="19" spans="1:30" s="20" customFormat="1" ht="20.5" hidden="1" x14ac:dyDescent="0.6">
      <c r="A19" s="42" t="s">
        <v>115</v>
      </c>
      <c r="B19" s="54">
        <v>10</v>
      </c>
      <c r="C19" s="49"/>
      <c r="D19" s="52">
        <v>0</v>
      </c>
      <c r="E19" s="51"/>
      <c r="F19" s="52">
        <v>0</v>
      </c>
      <c r="G19" s="52"/>
      <c r="H19" s="52"/>
      <c r="I19" s="51"/>
      <c r="J19" s="52"/>
      <c r="K19" s="61"/>
      <c r="L19" s="52">
        <v>0</v>
      </c>
      <c r="M19" s="52"/>
      <c r="N19" s="52">
        <v>0</v>
      </c>
      <c r="O19" s="62"/>
      <c r="P19" s="52"/>
      <c r="Q19" s="52"/>
      <c r="R19" s="52">
        <v>0</v>
      </c>
      <c r="S19" s="62"/>
      <c r="T19" s="52">
        <v>0</v>
      </c>
      <c r="U19" s="52"/>
      <c r="V19" s="79"/>
      <c r="W19" s="52"/>
      <c r="X19" s="78"/>
      <c r="Y19" s="62"/>
      <c r="Z19" s="60">
        <f t="shared" ref="Z19:Z20" si="0">V19+X19</f>
        <v>0</v>
      </c>
      <c r="AA19" s="204"/>
      <c r="AD19" s="98"/>
    </row>
    <row r="20" spans="1:30" s="20" customFormat="1" ht="20.5" hidden="1" x14ac:dyDescent="0.6">
      <c r="A20" s="99" t="s">
        <v>109</v>
      </c>
      <c r="B20" s="54">
        <v>11</v>
      </c>
      <c r="C20" s="49"/>
      <c r="D20" s="52">
        <v>0</v>
      </c>
      <c r="E20" s="51"/>
      <c r="F20" s="52">
        <v>0</v>
      </c>
      <c r="G20" s="52"/>
      <c r="H20" s="52"/>
      <c r="I20" s="51"/>
      <c r="J20" s="52"/>
      <c r="K20" s="61"/>
      <c r="L20" s="56">
        <v>0</v>
      </c>
      <c r="M20" s="52"/>
      <c r="N20" s="52">
        <v>0</v>
      </c>
      <c r="O20" s="62"/>
      <c r="P20" s="52"/>
      <c r="Q20" s="52"/>
      <c r="R20" s="52">
        <v>0</v>
      </c>
      <c r="S20" s="62"/>
      <c r="T20" s="56">
        <v>0</v>
      </c>
      <c r="U20" s="52"/>
      <c r="V20" s="77"/>
      <c r="W20" s="52"/>
      <c r="X20" s="78"/>
      <c r="Y20" s="62"/>
      <c r="Z20" s="60">
        <f t="shared" si="0"/>
        <v>0</v>
      </c>
      <c r="AA20" s="204"/>
      <c r="AD20" s="98"/>
    </row>
    <row r="21" spans="1:30" s="20" customFormat="1" ht="20.5" hidden="1" x14ac:dyDescent="0.65">
      <c r="A21" s="30" t="s">
        <v>110</v>
      </c>
      <c r="B21" s="48"/>
      <c r="C21" s="49"/>
      <c r="D21" s="57">
        <f>SUM(D18:D20)</f>
        <v>0</v>
      </c>
      <c r="E21" s="61"/>
      <c r="F21" s="57">
        <f>SUM(F18:F20)</f>
        <v>0</v>
      </c>
      <c r="G21" s="50"/>
      <c r="H21" s="57">
        <f>SUM(H18:H20)</f>
        <v>0</v>
      </c>
      <c r="I21" s="61"/>
      <c r="J21" s="57">
        <f>SUM(J18:J20)</f>
        <v>0</v>
      </c>
      <c r="K21" s="61"/>
      <c r="L21" s="77">
        <f>SUM(L18:L20)</f>
        <v>0</v>
      </c>
      <c r="M21" s="79"/>
      <c r="N21" s="57">
        <f>SUM(N18:N20)</f>
        <v>0</v>
      </c>
      <c r="O21" s="61"/>
      <c r="P21" s="57">
        <f>SUM(P18:P20)</f>
        <v>0</v>
      </c>
      <c r="Q21" s="50"/>
      <c r="R21" s="57">
        <f>SUM(R18:R20)</f>
        <v>0</v>
      </c>
      <c r="S21" s="61"/>
      <c r="T21" s="77">
        <f>SUM(T18:T20)</f>
        <v>0</v>
      </c>
      <c r="U21" s="79"/>
      <c r="V21" s="77">
        <f>SUM(V18:V20)</f>
        <v>0</v>
      </c>
      <c r="W21" s="79"/>
      <c r="X21" s="57">
        <f>SUM(X18:X20)</f>
        <v>0</v>
      </c>
      <c r="Y21" s="61"/>
      <c r="Z21" s="57">
        <f>SUM(Z18:Z20)</f>
        <v>0</v>
      </c>
      <c r="AA21" s="204"/>
    </row>
    <row r="22" spans="1:30" s="20" customFormat="1" ht="20.5" hidden="1" x14ac:dyDescent="0.6">
      <c r="A22" s="99"/>
      <c r="B22" s="48"/>
      <c r="C22" s="49"/>
      <c r="D22" s="52"/>
      <c r="E22" s="51"/>
      <c r="F22" s="53"/>
      <c r="G22" s="53"/>
      <c r="H22" s="53"/>
      <c r="I22" s="51"/>
      <c r="J22" s="53"/>
      <c r="K22" s="61"/>
      <c r="L22" s="53"/>
      <c r="M22" s="53"/>
      <c r="N22" s="53"/>
      <c r="O22" s="61"/>
      <c r="P22" s="61"/>
      <c r="Q22" s="61"/>
      <c r="R22" s="61"/>
      <c r="S22" s="61"/>
      <c r="T22" s="53"/>
      <c r="U22" s="53"/>
      <c r="V22" s="53"/>
      <c r="W22" s="53"/>
      <c r="X22" s="53"/>
      <c r="Y22" s="61"/>
      <c r="Z22" s="61"/>
      <c r="AA22" s="204"/>
    </row>
    <row r="23" spans="1:30" s="20" customFormat="1" ht="20.5" x14ac:dyDescent="0.65">
      <c r="A23" s="30" t="s">
        <v>154</v>
      </c>
      <c r="B23" s="48"/>
      <c r="C23" s="49"/>
      <c r="D23" s="52"/>
      <c r="E23" s="51"/>
      <c r="F23" s="53"/>
      <c r="G23" s="53"/>
      <c r="H23" s="53"/>
      <c r="I23" s="51"/>
      <c r="J23" s="53"/>
      <c r="K23" s="61"/>
      <c r="L23" s="53"/>
      <c r="M23" s="53"/>
      <c r="N23" s="53"/>
      <c r="O23" s="61"/>
      <c r="P23" s="61"/>
      <c r="Q23" s="61"/>
      <c r="R23" s="61"/>
      <c r="S23" s="61"/>
      <c r="T23" s="53"/>
      <c r="U23" s="53"/>
      <c r="V23" s="53"/>
      <c r="W23" s="53"/>
      <c r="X23" s="53"/>
      <c r="Y23" s="61"/>
      <c r="Z23" s="61"/>
      <c r="AA23" s="204"/>
    </row>
    <row r="24" spans="1:30" s="20" customFormat="1" ht="20.5" x14ac:dyDescent="0.6">
      <c r="A24" s="174" t="s">
        <v>182</v>
      </c>
      <c r="B24" s="48"/>
      <c r="C24" s="49"/>
      <c r="D24" s="52"/>
      <c r="E24" s="51"/>
      <c r="F24" s="53"/>
      <c r="G24" s="53"/>
      <c r="H24" s="53"/>
      <c r="I24" s="51"/>
      <c r="J24" s="53"/>
      <c r="K24" s="61"/>
      <c r="L24" s="53"/>
      <c r="M24" s="53"/>
      <c r="N24" s="53"/>
      <c r="O24" s="61"/>
      <c r="P24" s="61"/>
      <c r="Q24" s="61"/>
      <c r="R24" s="61"/>
      <c r="S24" s="61"/>
      <c r="T24" s="53"/>
      <c r="U24" s="53"/>
      <c r="V24" s="53"/>
      <c r="W24" s="53"/>
      <c r="X24" s="53"/>
      <c r="Y24" s="61"/>
      <c r="Z24" s="61"/>
      <c r="AA24" s="204"/>
    </row>
    <row r="25" spans="1:30" s="20" customFormat="1" ht="20.5" x14ac:dyDescent="0.6">
      <c r="A25" s="174" t="s">
        <v>183</v>
      </c>
      <c r="B25" s="48"/>
      <c r="C25" s="49"/>
      <c r="D25" s="56">
        <v>0</v>
      </c>
      <c r="E25" s="51"/>
      <c r="F25" s="56">
        <v>0</v>
      </c>
      <c r="G25" s="53"/>
      <c r="H25" s="56">
        <v>0</v>
      </c>
      <c r="I25" s="51"/>
      <c r="J25" s="56">
        <v>796</v>
      </c>
      <c r="K25" s="61"/>
      <c r="L25" s="56">
        <v>0</v>
      </c>
      <c r="M25" s="53"/>
      <c r="N25" s="56">
        <v>0</v>
      </c>
      <c r="O25" s="61"/>
      <c r="P25" s="77">
        <v>0</v>
      </c>
      <c r="Q25" s="61"/>
      <c r="R25" s="77">
        <v>0</v>
      </c>
      <c r="S25" s="61"/>
      <c r="T25" s="56">
        <v>0</v>
      </c>
      <c r="U25" s="53"/>
      <c r="V25" s="56">
        <f>SUM(D25:T25)</f>
        <v>796</v>
      </c>
      <c r="W25" s="53"/>
      <c r="X25" s="56">
        <v>0</v>
      </c>
      <c r="Y25" s="61"/>
      <c r="Z25" s="56">
        <f>V25+X25</f>
        <v>796</v>
      </c>
      <c r="AA25" s="204"/>
    </row>
    <row r="26" spans="1:30" s="20" customFormat="1" ht="20.5" x14ac:dyDescent="0.6">
      <c r="A26" s="228" t="s">
        <v>219</v>
      </c>
      <c r="B26" s="48"/>
      <c r="C26" s="49"/>
      <c r="D26" s="77">
        <f>SUM(D23:D25)</f>
        <v>0</v>
      </c>
      <c r="E26" s="51"/>
      <c r="F26" s="77">
        <f>SUM(F23:F25)</f>
        <v>0</v>
      </c>
      <c r="G26" s="53"/>
      <c r="H26" s="77">
        <f>SUM(H23:H25)</f>
        <v>0</v>
      </c>
      <c r="I26" s="51"/>
      <c r="J26" s="77">
        <f>J25</f>
        <v>796</v>
      </c>
      <c r="K26" s="61"/>
      <c r="L26" s="77">
        <f>SUM(L23:L25)</f>
        <v>0</v>
      </c>
      <c r="M26" s="53"/>
      <c r="N26" s="77">
        <f>SUM(N23:N25)</f>
        <v>0</v>
      </c>
      <c r="O26" s="61"/>
      <c r="P26" s="77">
        <f>SUM(P23:P25)</f>
        <v>0</v>
      </c>
      <c r="Q26" s="61"/>
      <c r="R26" s="77">
        <f>SUM(R23:R25)</f>
        <v>0</v>
      </c>
      <c r="S26" s="61"/>
      <c r="T26" s="77">
        <f>SUM(T23:T25)</f>
        <v>0</v>
      </c>
      <c r="U26" s="53"/>
      <c r="V26" s="77">
        <f>SUM(V23:V25)</f>
        <v>796</v>
      </c>
      <c r="W26" s="53"/>
      <c r="X26" s="77">
        <f>SUM(X23:X25)</f>
        <v>0</v>
      </c>
      <c r="Y26" s="61"/>
      <c r="Z26" s="77">
        <f>SUM(Z23:Z25)</f>
        <v>796</v>
      </c>
      <c r="AA26" s="204"/>
    </row>
    <row r="27" spans="1:30" s="20" customFormat="1" ht="40.75" hidden="1" customHeight="1" x14ac:dyDescent="0.6">
      <c r="B27" s="48"/>
      <c r="C27" s="49"/>
      <c r="D27" s="52"/>
      <c r="E27" s="51"/>
      <c r="F27" s="53"/>
      <c r="G27" s="53"/>
      <c r="H27" s="53"/>
      <c r="I27" s="51"/>
      <c r="J27" s="53"/>
      <c r="K27" s="61"/>
      <c r="L27" s="53"/>
      <c r="M27" s="53"/>
      <c r="N27" s="53"/>
      <c r="O27" s="61"/>
      <c r="P27" s="61"/>
      <c r="Q27" s="61"/>
      <c r="R27" s="61"/>
      <c r="S27" s="61"/>
      <c r="T27" s="53"/>
      <c r="U27" s="53"/>
      <c r="V27" s="53"/>
      <c r="W27" s="53"/>
      <c r="X27" s="53"/>
      <c r="Y27" s="61"/>
      <c r="Z27" s="61"/>
      <c r="AA27" s="204"/>
    </row>
    <row r="28" spans="1:30" s="20" customFormat="1" ht="20.5" x14ac:dyDescent="0.6">
      <c r="A28" s="99"/>
      <c r="B28" s="48"/>
      <c r="C28" s="49"/>
      <c r="D28" s="52"/>
      <c r="E28" s="51"/>
      <c r="F28" s="53"/>
      <c r="G28" s="53"/>
      <c r="H28" s="53"/>
      <c r="I28" s="51"/>
      <c r="J28" s="53"/>
      <c r="K28" s="61"/>
      <c r="L28" s="53"/>
      <c r="M28" s="53"/>
      <c r="N28" s="53"/>
      <c r="O28" s="61"/>
      <c r="P28" s="61"/>
      <c r="Q28" s="61"/>
      <c r="R28" s="61"/>
      <c r="S28" s="61"/>
      <c r="T28" s="53"/>
      <c r="U28" s="53"/>
      <c r="V28" s="53"/>
      <c r="W28" s="53"/>
      <c r="X28" s="53"/>
      <c r="Y28" s="61"/>
      <c r="Z28" s="61"/>
      <c r="AA28" s="204"/>
    </row>
    <row r="29" spans="1:30" s="20" customFormat="1" ht="21" customHeight="1" x14ac:dyDescent="0.6">
      <c r="A29" s="99" t="s">
        <v>220</v>
      </c>
      <c r="B29" s="58"/>
      <c r="C29" s="59"/>
      <c r="D29" s="52"/>
      <c r="E29" s="55"/>
      <c r="F29" s="55"/>
      <c r="G29" s="55"/>
      <c r="H29" s="55"/>
      <c r="I29" s="55"/>
      <c r="J29" s="55"/>
      <c r="K29" s="62"/>
      <c r="L29" s="52"/>
      <c r="M29" s="52"/>
      <c r="N29" s="52"/>
      <c r="O29" s="62"/>
      <c r="P29" s="62"/>
      <c r="Q29" s="62"/>
      <c r="R29" s="62"/>
      <c r="S29" s="62"/>
      <c r="T29" s="53"/>
      <c r="U29" s="53"/>
      <c r="V29" s="79"/>
      <c r="W29" s="53"/>
      <c r="X29" s="53"/>
      <c r="Y29" s="62"/>
      <c r="Z29" s="62"/>
      <c r="AA29" s="204"/>
    </row>
    <row r="30" spans="1:30" s="20" customFormat="1" ht="21" customHeight="1" x14ac:dyDescent="0.6">
      <c r="A30" s="59" t="s">
        <v>195</v>
      </c>
      <c r="B30" s="58">
        <v>2</v>
      </c>
      <c r="C30" s="59"/>
      <c r="D30" s="52">
        <v>0</v>
      </c>
      <c r="E30" s="62"/>
      <c r="F30" s="52">
        <v>0</v>
      </c>
      <c r="G30" s="52"/>
      <c r="H30" s="52">
        <v>0</v>
      </c>
      <c r="I30" s="62"/>
      <c r="J30" s="52">
        <v>0</v>
      </c>
      <c r="K30" s="62"/>
      <c r="L30" s="52">
        <v>0</v>
      </c>
      <c r="M30" s="52">
        <v>0</v>
      </c>
      <c r="N30" s="52">
        <v>0</v>
      </c>
      <c r="O30" s="62"/>
      <c r="P30" s="63">
        <f>'PL6-7'!F57</f>
        <v>-946</v>
      </c>
      <c r="Q30" s="63"/>
      <c r="R30" s="63">
        <v>0</v>
      </c>
      <c r="S30" s="62"/>
      <c r="T30" s="52">
        <v>0</v>
      </c>
      <c r="U30" s="52"/>
      <c r="V30" s="63">
        <f>SUM(D30:T30)</f>
        <v>-946</v>
      </c>
      <c r="W30" s="52"/>
      <c r="X30" s="52">
        <f>'PL6-7'!F63</f>
        <v>9644</v>
      </c>
      <c r="Y30" s="62"/>
      <c r="Z30" s="52">
        <f>V30+X30</f>
        <v>8698</v>
      </c>
      <c r="AA30" s="205">
        <f>Z30-SUM('PL6-7'!D57:D58)</f>
        <v>-172716</v>
      </c>
      <c r="AB30" s="46"/>
      <c r="AD30" s="98"/>
    </row>
    <row r="31" spans="1:30" s="20" customFormat="1" ht="21" customHeight="1" x14ac:dyDescent="0.6">
      <c r="A31" s="59" t="s">
        <v>221</v>
      </c>
      <c r="B31" s="58"/>
      <c r="C31" s="59"/>
      <c r="D31" s="56">
        <v>0</v>
      </c>
      <c r="E31" s="80"/>
      <c r="F31" s="56">
        <v>0</v>
      </c>
      <c r="G31" s="63"/>
      <c r="H31" s="56">
        <v>0</v>
      </c>
      <c r="I31" s="63"/>
      <c r="J31" s="56">
        <v>0</v>
      </c>
      <c r="K31" s="80"/>
      <c r="L31" s="56">
        <v>0</v>
      </c>
      <c r="M31" s="56">
        <v>0</v>
      </c>
      <c r="N31" s="56">
        <v>0</v>
      </c>
      <c r="O31" s="80"/>
      <c r="P31" s="56">
        <f>'PL6-7'!F53</f>
        <v>4698</v>
      </c>
      <c r="Q31" s="80"/>
      <c r="R31" s="56">
        <v>0</v>
      </c>
      <c r="S31" s="80"/>
      <c r="T31" s="56">
        <v>0</v>
      </c>
      <c r="U31" s="80"/>
      <c r="V31" s="56">
        <f>SUM(D31:T31)</f>
        <v>4698</v>
      </c>
      <c r="W31" s="80"/>
      <c r="X31" s="56">
        <v>0</v>
      </c>
      <c r="Y31" s="80"/>
      <c r="Z31" s="56">
        <f>V31+X31</f>
        <v>4698</v>
      </c>
      <c r="AA31" s="204"/>
      <c r="AD31" s="98"/>
    </row>
    <row r="32" spans="1:30" s="20" customFormat="1" ht="21" customHeight="1" x14ac:dyDescent="0.6">
      <c r="A32" s="99" t="s">
        <v>222</v>
      </c>
      <c r="B32" s="58"/>
      <c r="C32" s="59"/>
      <c r="D32" s="77">
        <f>SUM(D30:D31)</f>
        <v>0</v>
      </c>
      <c r="E32" s="78" t="s">
        <v>111</v>
      </c>
      <c r="F32" s="77">
        <f>SUM(F30:F31)</f>
        <v>0</v>
      </c>
      <c r="G32" s="79"/>
      <c r="H32" s="77">
        <f>SUM(H30:H31)</f>
        <v>0</v>
      </c>
      <c r="I32" s="79"/>
      <c r="J32" s="77">
        <f>SUM(J30:J31)</f>
        <v>0</v>
      </c>
      <c r="K32" s="78" t="s">
        <v>111</v>
      </c>
      <c r="L32" s="77">
        <f>SUM(L30:L31)</f>
        <v>0</v>
      </c>
      <c r="M32" s="78"/>
      <c r="N32" s="77">
        <f>SUM(N30:N31)</f>
        <v>0</v>
      </c>
      <c r="O32" s="78"/>
      <c r="P32" s="77">
        <f>SUM(P30:P31)</f>
        <v>3752</v>
      </c>
      <c r="Q32" s="78"/>
      <c r="R32" s="77">
        <f>SUM(R30:R31)</f>
        <v>0</v>
      </c>
      <c r="S32" s="78"/>
      <c r="T32" s="77">
        <f>SUM(T30:T31)</f>
        <v>0</v>
      </c>
      <c r="U32" s="78"/>
      <c r="V32" s="77">
        <f>SUM(V30:V31)</f>
        <v>3752</v>
      </c>
      <c r="W32" s="78"/>
      <c r="X32" s="77">
        <f>SUM(X30:X31)</f>
        <v>9644</v>
      </c>
      <c r="Y32" s="78"/>
      <c r="Z32" s="77">
        <f>SUM(Z30:Z31)</f>
        <v>13396</v>
      </c>
      <c r="AA32" s="205">
        <f>Z32-(SUM('PL6-7'!D62:D63))</f>
        <v>-171633</v>
      </c>
      <c r="AB32" s="46"/>
    </row>
    <row r="33" spans="1:27" s="20" customFormat="1" ht="21" customHeight="1" x14ac:dyDescent="0.6">
      <c r="A33" s="99"/>
      <c r="B33" s="58"/>
      <c r="C33" s="59"/>
      <c r="D33" s="100"/>
      <c r="E33" s="51"/>
      <c r="F33" s="100"/>
      <c r="G33" s="100"/>
      <c r="H33" s="100"/>
      <c r="I33" s="51"/>
      <c r="J33" s="100"/>
      <c r="K33" s="61"/>
      <c r="L33" s="100"/>
      <c r="M33" s="100"/>
      <c r="N33" s="100"/>
      <c r="O33" s="61"/>
      <c r="P33" s="61"/>
      <c r="Q33" s="61"/>
      <c r="R33" s="61"/>
      <c r="S33" s="61"/>
      <c r="T33" s="52"/>
      <c r="U33" s="52"/>
      <c r="V33" s="52"/>
      <c r="W33" s="52"/>
      <c r="X33" s="52"/>
      <c r="Y33" s="61"/>
      <c r="Z33" s="61"/>
      <c r="AA33" s="204"/>
    </row>
    <row r="34" spans="1:27" s="20" customFormat="1" ht="21" customHeight="1" x14ac:dyDescent="0.6">
      <c r="A34" s="59" t="s">
        <v>159</v>
      </c>
      <c r="B34" s="58"/>
      <c r="C34" s="59"/>
      <c r="D34" s="63">
        <v>0</v>
      </c>
      <c r="E34" s="62"/>
      <c r="F34" s="63">
        <v>0</v>
      </c>
      <c r="G34" s="63"/>
      <c r="H34" s="63">
        <v>0</v>
      </c>
      <c r="I34" s="62"/>
      <c r="J34" s="63">
        <v>0</v>
      </c>
      <c r="K34" s="62"/>
      <c r="L34" s="63">
        <v>0</v>
      </c>
      <c r="M34" s="63"/>
      <c r="N34" s="63">
        <v>0</v>
      </c>
      <c r="O34" s="62"/>
      <c r="P34" s="63">
        <v>1252</v>
      </c>
      <c r="Q34" s="63"/>
      <c r="R34" s="63">
        <v>0</v>
      </c>
      <c r="S34" s="60"/>
      <c r="T34" s="60">
        <v>-1252</v>
      </c>
      <c r="U34" s="60"/>
      <c r="V34" s="63">
        <f>SUM(D34:T34)</f>
        <v>0</v>
      </c>
      <c r="W34" s="60"/>
      <c r="X34" s="60">
        <v>0</v>
      </c>
      <c r="Y34" s="62"/>
      <c r="Z34" s="56">
        <f t="shared" ref="Z34" si="1">V34+X34</f>
        <v>0</v>
      </c>
      <c r="AA34" s="204"/>
    </row>
    <row r="35" spans="1:27" s="20" customFormat="1" ht="25.25" customHeight="1" thickBot="1" x14ac:dyDescent="0.7">
      <c r="A35" s="26" t="s">
        <v>194</v>
      </c>
      <c r="B35" s="54"/>
      <c r="C35" s="49"/>
      <c r="D35" s="276">
        <f>D14+D26+D32+D34</f>
        <v>828992</v>
      </c>
      <c r="E35" s="277"/>
      <c r="F35" s="276">
        <f>F14+F26+F32+F34</f>
        <v>12334930</v>
      </c>
      <c r="G35" s="278"/>
      <c r="H35" s="276">
        <f>H14+H26+H32+H34</f>
        <v>1650816</v>
      </c>
      <c r="I35" s="279"/>
      <c r="J35" s="276">
        <f>J14+J26+J32+J34</f>
        <v>11409</v>
      </c>
      <c r="K35" s="279"/>
      <c r="L35" s="276">
        <f>L14+L26+L32+L34</f>
        <v>82820</v>
      </c>
      <c r="M35" s="278"/>
      <c r="N35" s="276">
        <f>N14+N26+N32+N34</f>
        <v>337905</v>
      </c>
      <c r="O35" s="277"/>
      <c r="P35" s="276">
        <f>P14+P26+P32+P34</f>
        <v>-2005577</v>
      </c>
      <c r="Q35" s="278"/>
      <c r="R35" s="276">
        <f>R14+R26+R32+R34</f>
        <v>-337905</v>
      </c>
      <c r="S35" s="277"/>
      <c r="T35" s="276">
        <f>T14+T26+T32+T34</f>
        <v>283033</v>
      </c>
      <c r="U35" s="278"/>
      <c r="V35" s="276">
        <f>V14+V26+V32+V34</f>
        <v>13186423</v>
      </c>
      <c r="W35" s="278"/>
      <c r="X35" s="276">
        <f>X14+X26+X32+X34</f>
        <v>1553767</v>
      </c>
      <c r="Y35" s="277"/>
      <c r="Z35" s="276">
        <f>Z14+Z26+Z32+Z34</f>
        <v>14740190</v>
      </c>
      <c r="AA35" s="206"/>
    </row>
    <row r="36" spans="1:27" s="20" customFormat="1" ht="21" customHeight="1" thickTop="1" x14ac:dyDescent="0.6">
      <c r="A36" s="90"/>
      <c r="B36" s="91"/>
      <c r="C36" s="90"/>
      <c r="D36" s="31"/>
      <c r="F36" s="31"/>
      <c r="G36" s="31"/>
      <c r="H36" s="31"/>
      <c r="J36" s="31"/>
      <c r="L36" s="31"/>
      <c r="M36" s="31"/>
      <c r="N36" s="31"/>
      <c r="P36" s="31"/>
      <c r="Q36" s="31"/>
      <c r="R36" s="31"/>
      <c r="T36" s="31"/>
      <c r="U36" s="31"/>
      <c r="V36" s="31"/>
      <c r="W36" s="31"/>
      <c r="X36" s="31"/>
      <c r="Z36" s="31"/>
      <c r="AA36" s="204"/>
    </row>
    <row r="37" spans="1:27" ht="23.25" customHeight="1" x14ac:dyDescent="0.65">
      <c r="C37" s="198"/>
      <c r="D37" s="199" t="e">
        <f>D14-'BS3-5'!#REF!</f>
        <v>#REF!</v>
      </c>
      <c r="E37" s="200"/>
      <c r="F37" s="199"/>
      <c r="G37" s="199"/>
      <c r="H37" s="199"/>
      <c r="I37" s="200"/>
      <c r="J37" s="199"/>
      <c r="K37" s="200"/>
      <c r="L37" s="199"/>
      <c r="M37" s="199"/>
      <c r="N37" s="199"/>
      <c r="O37" s="200"/>
      <c r="P37" s="199"/>
      <c r="Q37" s="199"/>
      <c r="R37" s="199"/>
      <c r="S37" s="200"/>
      <c r="T37" s="199"/>
      <c r="U37" s="199"/>
      <c r="V37" s="199"/>
      <c r="W37" s="199"/>
      <c r="X37" s="199"/>
      <c r="Y37" s="200"/>
      <c r="Z37" s="199"/>
    </row>
    <row r="38" spans="1:27" ht="23.25" customHeight="1" x14ac:dyDescent="0.65">
      <c r="C38" s="198"/>
      <c r="E38" s="200"/>
      <c r="F38" s="199"/>
      <c r="G38" s="199"/>
      <c r="H38" s="199"/>
      <c r="I38" s="200"/>
      <c r="J38" s="199"/>
      <c r="K38" s="200"/>
      <c r="L38" s="199"/>
      <c r="M38" s="199"/>
      <c r="N38" s="199"/>
      <c r="O38" s="200"/>
      <c r="P38" s="199"/>
      <c r="Q38" s="199"/>
      <c r="R38" s="199"/>
      <c r="S38" s="200"/>
      <c r="T38" s="199"/>
      <c r="U38" s="199"/>
      <c r="V38" s="199"/>
      <c r="W38" s="199"/>
      <c r="X38" s="199"/>
      <c r="Y38" s="200"/>
      <c r="Z38" s="199"/>
    </row>
    <row r="39" spans="1:27" ht="23.25" customHeight="1" x14ac:dyDescent="0.65">
      <c r="C39" s="198"/>
      <c r="D39" s="199"/>
      <c r="E39" s="200"/>
      <c r="F39" s="199"/>
      <c r="G39" s="199"/>
      <c r="H39" s="199"/>
      <c r="I39" s="200"/>
      <c r="J39" s="199"/>
      <c r="K39" s="200"/>
      <c r="L39" s="199"/>
      <c r="M39" s="199"/>
      <c r="N39" s="199"/>
      <c r="O39" s="200"/>
      <c r="P39" s="199"/>
      <c r="Q39" s="199"/>
      <c r="R39" s="199"/>
      <c r="S39" s="200"/>
      <c r="T39" s="199"/>
      <c r="U39" s="199"/>
      <c r="V39" s="199"/>
      <c r="W39" s="199"/>
      <c r="X39" s="199"/>
      <c r="Y39" s="200"/>
      <c r="Z39" s="199"/>
    </row>
    <row r="51" spans="7:14" ht="21" customHeight="1" x14ac:dyDescent="0.65">
      <c r="L51" s="8" t="s">
        <v>117</v>
      </c>
      <c r="M51" s="8"/>
      <c r="N51" s="8"/>
    </row>
    <row r="52" spans="7:14" ht="21" customHeight="1" x14ac:dyDescent="0.65">
      <c r="L52" s="8" t="s">
        <v>117</v>
      </c>
      <c r="M52" s="8"/>
      <c r="N52" s="8"/>
    </row>
    <row r="53" spans="7:14" ht="21" customHeight="1" x14ac:dyDescent="0.65">
      <c r="G53" s="8"/>
      <c r="H53" s="8"/>
      <c r="J53" s="8"/>
    </row>
    <row r="58" spans="7:14" ht="21.5" x14ac:dyDescent="0.65"/>
    <row r="69" spans="7:14" ht="21" customHeight="1" thickBot="1" x14ac:dyDescent="0.7">
      <c r="G69" s="8"/>
      <c r="H69" s="8"/>
      <c r="J69" s="8"/>
      <c r="L69" s="101"/>
      <c r="M69" s="8"/>
      <c r="N69" s="8"/>
    </row>
    <row r="70" spans="7:14" ht="21" customHeight="1" thickTop="1" x14ac:dyDescent="0.65"/>
  </sheetData>
  <mergeCells count="3">
    <mergeCell ref="D4:Z4"/>
    <mergeCell ref="L6:P6"/>
    <mergeCell ref="D10:Z10"/>
  </mergeCells>
  <pageMargins left="0.8" right="0.8" top="0.48" bottom="0.5" header="0.5" footer="0.5"/>
  <pageSetup paperSize="9" scale="65" firstPageNumber="8" fitToHeight="0" orientation="landscape" useFirstPageNumber="1" r:id="rId1"/>
  <headerFooter alignWithMargins="0"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F8A4-8BA0-4A46-866F-73D0A25DC581}">
  <sheetPr>
    <pageSetUpPr fitToPage="1"/>
  </sheetPr>
  <dimension ref="A1:AB68"/>
  <sheetViews>
    <sheetView view="pageBreakPreview" topLeftCell="A16" zoomScale="60" zoomScaleNormal="85" workbookViewId="0">
      <selection activeCell="H42" sqref="H42"/>
    </sheetView>
  </sheetViews>
  <sheetFormatPr defaultColWidth="9.1796875" defaultRowHeight="23.25" customHeight="1" x14ac:dyDescent="0.65"/>
  <cols>
    <col min="1" max="1" width="44.54296875" style="85" customWidth="1"/>
    <col min="2" max="2" width="7.36328125" style="85" customWidth="1"/>
    <col min="3" max="3" width="0.6328125" style="86" customWidth="1"/>
    <col min="4" max="4" width="12" style="87" customWidth="1"/>
    <col min="5" max="5" width="1.1796875" style="4" customWidth="1"/>
    <col min="6" max="6" width="13.453125" style="87" customWidth="1"/>
    <col min="7" max="7" width="1.1796875" style="87" customWidth="1"/>
    <col min="8" max="8" width="18.7265625" style="87" customWidth="1"/>
    <col min="9" max="9" width="1.1796875" style="87" customWidth="1"/>
    <col min="10" max="10" width="11.90625" style="87" customWidth="1"/>
    <col min="11" max="11" width="1.1796875" style="87" customWidth="1"/>
    <col min="12" max="12" width="13.453125" style="87" customWidth="1"/>
    <col min="13" max="13" width="1.1796875" style="4" customWidth="1"/>
    <col min="14" max="14" width="14" style="87" customWidth="1"/>
    <col min="15" max="15" width="1.1796875" style="87" customWidth="1"/>
    <col min="16" max="16" width="12.08984375" style="87" customWidth="1"/>
    <col min="17" max="17" width="1.1796875" style="4" customWidth="1"/>
    <col min="18" max="18" width="16.08984375" style="87" customWidth="1"/>
    <col min="19" max="19" width="1.1796875" style="87" customWidth="1"/>
    <col min="20" max="20" width="13.7265625" style="87" customWidth="1"/>
    <col min="21" max="21" width="1.1796875" style="87" customWidth="1"/>
    <col min="22" max="22" width="14.6328125" style="87" customWidth="1"/>
    <col min="23" max="23" width="1.1796875" style="4" customWidth="1"/>
    <col min="24" max="24" width="15.26953125" style="87" customWidth="1"/>
    <col min="25" max="25" width="10" style="4" bestFit="1" customWidth="1"/>
    <col min="26" max="26" width="9.1796875" style="4"/>
    <col min="27" max="27" width="10.453125" style="4" bestFit="1" customWidth="1"/>
    <col min="28" max="28" width="11.453125" style="4" customWidth="1"/>
    <col min="29" max="16384" width="9.1796875" style="4"/>
  </cols>
  <sheetData>
    <row r="1" spans="1:28" s="88" customFormat="1" ht="21" customHeight="1" x14ac:dyDescent="0.7">
      <c r="A1" s="1" t="s">
        <v>0</v>
      </c>
      <c r="B1" s="1"/>
      <c r="C1" s="7"/>
      <c r="D1" s="6"/>
      <c r="E1" s="7"/>
      <c r="F1" s="6"/>
      <c r="G1" s="6"/>
      <c r="H1" s="6"/>
      <c r="I1" s="6"/>
      <c r="J1" s="6"/>
      <c r="K1" s="6"/>
      <c r="L1" s="6"/>
      <c r="M1" s="7"/>
      <c r="N1" s="6"/>
      <c r="O1" s="6"/>
      <c r="P1" s="6"/>
      <c r="Q1" s="7"/>
      <c r="R1" s="6"/>
      <c r="S1" s="6"/>
      <c r="T1" s="6"/>
      <c r="U1" s="6"/>
      <c r="V1" s="6"/>
      <c r="W1" s="7"/>
      <c r="X1" s="83"/>
      <c r="Y1" s="89"/>
    </row>
    <row r="2" spans="1:28" s="88" customFormat="1" ht="23" x14ac:dyDescent="0.7">
      <c r="A2" s="1" t="s">
        <v>81</v>
      </c>
      <c r="B2" s="1"/>
      <c r="C2" s="7"/>
      <c r="D2" s="82"/>
      <c r="E2" s="2"/>
      <c r="F2" s="82"/>
      <c r="G2" s="82"/>
      <c r="H2" s="82"/>
      <c r="I2" s="82"/>
      <c r="J2" s="143"/>
      <c r="K2" s="143"/>
      <c r="L2" s="143"/>
      <c r="M2" s="2"/>
      <c r="N2" s="82"/>
      <c r="O2" s="82"/>
      <c r="P2" s="82"/>
      <c r="Q2" s="2"/>
      <c r="R2" s="82"/>
      <c r="S2" s="82"/>
      <c r="T2" s="82"/>
      <c r="U2" s="82"/>
      <c r="V2" s="82"/>
      <c r="W2" s="2"/>
      <c r="X2" s="83"/>
    </row>
    <row r="3" spans="1:28" s="90" customFormat="1" ht="22.5" customHeight="1" x14ac:dyDescent="0.7">
      <c r="A3" s="1"/>
      <c r="B3" s="1"/>
      <c r="C3" s="1"/>
      <c r="D3" s="144"/>
      <c r="E3" s="1"/>
      <c r="F3" s="144"/>
      <c r="G3" s="144"/>
      <c r="H3" s="144"/>
      <c r="I3" s="144"/>
      <c r="J3" s="144"/>
      <c r="K3" s="1"/>
      <c r="L3" s="1"/>
      <c r="M3" s="1"/>
      <c r="N3" s="144"/>
      <c r="O3" s="144"/>
      <c r="P3" s="144"/>
      <c r="Q3" s="144"/>
      <c r="R3" s="84"/>
      <c r="S3" s="84"/>
      <c r="T3" s="84"/>
      <c r="U3" s="84"/>
      <c r="V3" s="144"/>
      <c r="W3" s="84"/>
      <c r="X3" s="3"/>
    </row>
    <row r="4" spans="1:28" s="90" customFormat="1" ht="22.5" customHeight="1" x14ac:dyDescent="0.65">
      <c r="C4" s="91"/>
      <c r="D4" s="284" t="s">
        <v>82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</row>
    <row r="5" spans="1:28" s="90" customFormat="1" ht="22.5" customHeight="1" x14ac:dyDescent="0.6">
      <c r="C5" s="91"/>
      <c r="D5" s="41"/>
      <c r="E5" s="29"/>
      <c r="F5" s="29"/>
      <c r="G5" s="29"/>
      <c r="H5" s="29"/>
      <c r="I5" s="29"/>
      <c r="J5" s="285"/>
      <c r="K5" s="285"/>
      <c r="L5" s="285"/>
      <c r="M5" s="285"/>
      <c r="N5" s="285"/>
      <c r="O5" s="29"/>
      <c r="P5" s="29"/>
      <c r="Q5" s="29"/>
      <c r="R5" s="29" t="s">
        <v>83</v>
      </c>
      <c r="S5" s="29"/>
      <c r="T5" s="29"/>
      <c r="U5" s="29"/>
      <c r="V5" s="29"/>
      <c r="W5" s="29"/>
      <c r="X5" s="41"/>
    </row>
    <row r="6" spans="1:28" s="90" customFormat="1" ht="22.5" customHeight="1" x14ac:dyDescent="0.6">
      <c r="C6" s="91"/>
      <c r="D6" s="20"/>
      <c r="E6" s="29"/>
      <c r="F6" s="29"/>
      <c r="G6" s="29"/>
      <c r="H6" s="29"/>
      <c r="I6" s="29"/>
      <c r="J6" s="286" t="s">
        <v>45</v>
      </c>
      <c r="K6" s="286"/>
      <c r="L6" s="286"/>
      <c r="M6" s="286"/>
      <c r="N6" s="286"/>
      <c r="O6" s="29"/>
      <c r="P6" s="29"/>
      <c r="Q6" s="29"/>
      <c r="R6" s="153" t="s">
        <v>42</v>
      </c>
      <c r="S6" s="29"/>
      <c r="T6" s="29"/>
      <c r="U6" s="29"/>
      <c r="V6" s="29"/>
      <c r="W6" s="29"/>
      <c r="X6" s="41"/>
    </row>
    <row r="7" spans="1:28" s="90" customFormat="1" ht="22.5" customHeight="1" x14ac:dyDescent="0.6">
      <c r="C7" s="91"/>
      <c r="D7" s="91" t="s">
        <v>84</v>
      </c>
      <c r="E7" s="29"/>
      <c r="F7" s="91" t="s">
        <v>90</v>
      </c>
      <c r="G7" s="29"/>
      <c r="H7" s="224" t="s">
        <v>85</v>
      </c>
      <c r="I7" s="29"/>
      <c r="J7" s="29" t="s">
        <v>93</v>
      </c>
      <c r="K7" s="29"/>
      <c r="L7" s="29" t="s">
        <v>86</v>
      </c>
      <c r="M7" s="27"/>
      <c r="N7" s="27"/>
      <c r="O7" s="27"/>
      <c r="P7" s="27"/>
      <c r="Q7" s="29"/>
      <c r="R7" s="91" t="s">
        <v>86</v>
      </c>
      <c r="S7" s="91"/>
      <c r="T7" s="91"/>
      <c r="U7" s="31"/>
      <c r="V7" s="41" t="s">
        <v>88</v>
      </c>
      <c r="W7" s="29"/>
      <c r="X7" s="41"/>
      <c r="Z7" s="93"/>
    </row>
    <row r="8" spans="1:28" s="20" customFormat="1" ht="22.5" customHeight="1" x14ac:dyDescent="0.6">
      <c r="A8" s="90"/>
      <c r="B8" s="90"/>
      <c r="C8" s="91"/>
      <c r="D8" s="91" t="s">
        <v>89</v>
      </c>
      <c r="E8" s="29"/>
      <c r="F8" s="91" t="s">
        <v>98</v>
      </c>
      <c r="G8" s="91"/>
      <c r="H8" s="225" t="s">
        <v>91</v>
      </c>
      <c r="I8" s="91"/>
      <c r="J8" s="91" t="s">
        <v>181</v>
      </c>
      <c r="K8" s="91"/>
      <c r="L8" s="91" t="s">
        <v>94</v>
      </c>
      <c r="M8" s="27"/>
      <c r="N8" s="41" t="s">
        <v>102</v>
      </c>
      <c r="O8" s="31"/>
      <c r="P8" s="91" t="s">
        <v>94</v>
      </c>
      <c r="Q8" s="29"/>
      <c r="R8" s="91" t="s">
        <v>95</v>
      </c>
      <c r="S8" s="91"/>
      <c r="T8" s="91" t="s">
        <v>87</v>
      </c>
      <c r="U8" s="94"/>
      <c r="V8" s="91" t="s">
        <v>96</v>
      </c>
      <c r="W8" s="29"/>
      <c r="X8" s="91" t="s">
        <v>87</v>
      </c>
    </row>
    <row r="9" spans="1:28" s="20" customFormat="1" ht="22.5" customHeight="1" x14ac:dyDescent="0.6">
      <c r="A9" s="90"/>
      <c r="B9" s="37" t="s">
        <v>6</v>
      </c>
      <c r="C9" s="27"/>
      <c r="D9" s="91" t="s">
        <v>97</v>
      </c>
      <c r="E9" s="91"/>
      <c r="F9" s="91" t="s">
        <v>217</v>
      </c>
      <c r="G9" s="91"/>
      <c r="H9" s="225" t="s">
        <v>99</v>
      </c>
      <c r="I9" s="91"/>
      <c r="J9" s="91" t="s">
        <v>218</v>
      </c>
      <c r="K9" s="91"/>
      <c r="L9" s="91" t="s">
        <v>101</v>
      </c>
      <c r="M9" s="91"/>
      <c r="N9" s="41" t="s">
        <v>113</v>
      </c>
      <c r="O9" s="91"/>
      <c r="P9" s="91" t="s">
        <v>101</v>
      </c>
      <c r="Q9" s="90"/>
      <c r="R9" s="91" t="s">
        <v>103</v>
      </c>
      <c r="S9" s="91"/>
      <c r="T9" s="255" t="s">
        <v>104</v>
      </c>
      <c r="U9" s="94"/>
      <c r="V9" s="91" t="s">
        <v>105</v>
      </c>
      <c r="W9" s="90"/>
      <c r="X9" s="91" t="s">
        <v>106</v>
      </c>
    </row>
    <row r="10" spans="1:28" s="20" customFormat="1" ht="22.5" customHeight="1" x14ac:dyDescent="0.6">
      <c r="A10" s="90"/>
      <c r="B10" s="90"/>
      <c r="C10" s="231"/>
      <c r="D10" s="288" t="s">
        <v>8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</row>
    <row r="11" spans="1:28" s="20" customFormat="1" ht="22.5" customHeight="1" x14ac:dyDescent="0.65">
      <c r="A11" s="26" t="s">
        <v>188</v>
      </c>
      <c r="B11" s="26"/>
      <c r="C11" s="231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</row>
    <row r="12" spans="1:28" s="20" customFormat="1" ht="22.5" customHeight="1" x14ac:dyDescent="0.65">
      <c r="A12" s="21" t="s">
        <v>189</v>
      </c>
      <c r="B12" s="21"/>
      <c r="C12" s="240"/>
      <c r="D12" s="256">
        <v>828992</v>
      </c>
      <c r="E12" s="256"/>
      <c r="F12" s="256">
        <v>12334930</v>
      </c>
      <c r="G12" s="256"/>
      <c r="H12" s="256">
        <v>1650818</v>
      </c>
      <c r="I12" s="256"/>
      <c r="J12" s="256">
        <v>82820</v>
      </c>
      <c r="K12" s="256"/>
      <c r="L12" s="256">
        <v>337905</v>
      </c>
      <c r="M12" s="256"/>
      <c r="N12" s="256">
        <v>-1902626</v>
      </c>
      <c r="O12" s="256"/>
      <c r="P12" s="256">
        <v>-337905</v>
      </c>
      <c r="Q12" s="256"/>
      <c r="R12" s="256">
        <v>279279</v>
      </c>
      <c r="S12" s="257"/>
      <c r="T12" s="257">
        <f>SUM(D12:R12)</f>
        <v>13274213</v>
      </c>
      <c r="U12" s="257"/>
      <c r="V12" s="257">
        <v>1620400</v>
      </c>
      <c r="W12" s="257"/>
      <c r="X12" s="257">
        <f>SUM(T12:V12)</f>
        <v>14894613</v>
      </c>
      <c r="AA12" s="97"/>
      <c r="AB12" s="98"/>
    </row>
    <row r="13" spans="1:28" s="20" customFormat="1" ht="22.5" customHeight="1" x14ac:dyDescent="0.65">
      <c r="A13" s="21"/>
      <c r="B13" s="21"/>
      <c r="C13" s="240"/>
      <c r="D13" s="258"/>
      <c r="E13" s="259"/>
      <c r="F13" s="258"/>
      <c r="G13" s="258"/>
      <c r="H13" s="258"/>
      <c r="I13" s="258"/>
      <c r="J13" s="258"/>
      <c r="K13" s="258"/>
      <c r="L13" s="258"/>
      <c r="M13" s="259"/>
      <c r="N13" s="258"/>
      <c r="O13" s="258"/>
      <c r="P13" s="258"/>
      <c r="Q13" s="259"/>
      <c r="R13" s="258"/>
      <c r="S13" s="258"/>
      <c r="T13" s="258"/>
      <c r="U13" s="258"/>
      <c r="V13" s="258"/>
      <c r="W13" s="260"/>
      <c r="X13" s="258"/>
    </row>
    <row r="14" spans="1:28" s="20" customFormat="1" ht="22.5" customHeight="1" x14ac:dyDescent="0.65">
      <c r="A14" s="21" t="s">
        <v>107</v>
      </c>
      <c r="B14" s="21"/>
      <c r="C14" s="240"/>
      <c r="D14" s="41"/>
      <c r="E14" s="261"/>
      <c r="F14" s="262"/>
      <c r="G14" s="262"/>
      <c r="H14" s="262"/>
      <c r="I14" s="262"/>
      <c r="J14" s="262"/>
      <c r="K14" s="262"/>
      <c r="L14" s="262"/>
      <c r="M14" s="263"/>
      <c r="N14" s="263"/>
      <c r="O14" s="263"/>
      <c r="P14" s="263"/>
      <c r="Q14" s="263"/>
      <c r="R14" s="262"/>
      <c r="S14" s="262"/>
      <c r="T14" s="262"/>
      <c r="U14" s="262"/>
      <c r="V14" s="262"/>
      <c r="W14" s="263"/>
      <c r="X14" s="263"/>
    </row>
    <row r="15" spans="1:28" s="20" customFormat="1" ht="22.5" customHeight="1" x14ac:dyDescent="0.65">
      <c r="A15" s="154" t="s">
        <v>224</v>
      </c>
      <c r="B15" s="154"/>
      <c r="C15" s="240"/>
      <c r="D15" s="41"/>
      <c r="E15" s="261"/>
      <c r="F15" s="262"/>
      <c r="G15" s="262"/>
      <c r="H15" s="262"/>
      <c r="I15" s="262"/>
      <c r="J15" s="262"/>
      <c r="K15" s="262"/>
      <c r="L15" s="262"/>
      <c r="M15" s="263"/>
      <c r="N15" s="263"/>
      <c r="O15" s="263"/>
      <c r="P15" s="263"/>
      <c r="Q15" s="263"/>
      <c r="R15" s="262"/>
      <c r="S15" s="262"/>
      <c r="T15" s="262"/>
      <c r="U15" s="262"/>
      <c r="V15" s="262"/>
      <c r="W15" s="263"/>
      <c r="X15" s="263"/>
      <c r="AB15" s="98"/>
    </row>
    <row r="16" spans="1:28" s="20" customFormat="1" ht="22.5" customHeight="1" x14ac:dyDescent="0.65">
      <c r="A16" s="42" t="s">
        <v>241</v>
      </c>
      <c r="B16" s="42"/>
      <c r="C16" s="231"/>
      <c r="D16" s="33"/>
      <c r="E16" s="181"/>
      <c r="F16" s="33"/>
      <c r="G16" s="33"/>
      <c r="H16" s="33"/>
      <c r="I16" s="33"/>
      <c r="K16" s="33"/>
      <c r="L16" s="33"/>
      <c r="M16" s="260"/>
      <c r="N16" s="33"/>
      <c r="O16" s="33"/>
      <c r="P16" s="33"/>
      <c r="Q16" s="260"/>
      <c r="S16" s="33"/>
      <c r="T16" s="264"/>
      <c r="U16" s="33"/>
      <c r="V16" s="33"/>
      <c r="W16" s="260"/>
      <c r="X16" s="265"/>
      <c r="AB16" s="98"/>
    </row>
    <row r="17" spans="1:28" s="20" customFormat="1" ht="22.5" customHeight="1" x14ac:dyDescent="0.65">
      <c r="A17" s="42" t="s">
        <v>242</v>
      </c>
      <c r="B17" s="27">
        <v>9</v>
      </c>
      <c r="C17" s="231"/>
      <c r="D17" s="33">
        <v>-13890</v>
      </c>
      <c r="E17" s="244"/>
      <c r="F17" s="33">
        <v>0</v>
      </c>
      <c r="G17" s="181"/>
      <c r="H17" s="33">
        <v>0</v>
      </c>
      <c r="I17" s="181"/>
      <c r="J17" s="47">
        <v>0</v>
      </c>
      <c r="K17" s="33"/>
      <c r="L17" s="33">
        <v>-337905</v>
      </c>
      <c r="M17" s="181"/>
      <c r="N17" s="33">
        <v>13890</v>
      </c>
      <c r="O17" s="33"/>
      <c r="P17" s="33">
        <v>337905</v>
      </c>
      <c r="Q17" s="260"/>
      <c r="R17" s="47">
        <v>0</v>
      </c>
      <c r="S17" s="33"/>
      <c r="T17" s="47">
        <f>SUM(D17:R17)</f>
        <v>0</v>
      </c>
      <c r="U17" s="33"/>
      <c r="V17" s="33">
        <v>0</v>
      </c>
      <c r="W17" s="260"/>
      <c r="X17" s="47">
        <f t="shared" ref="X17" si="0">T17+V17</f>
        <v>0</v>
      </c>
      <c r="AB17" s="266"/>
    </row>
    <row r="18" spans="1:28" s="20" customFormat="1" ht="20.5" hidden="1" x14ac:dyDescent="0.65">
      <c r="A18" s="42" t="s">
        <v>115</v>
      </c>
      <c r="B18" s="42"/>
      <c r="C18" s="231"/>
      <c r="D18" s="33"/>
      <c r="E18" s="181"/>
      <c r="F18" s="33"/>
      <c r="G18" s="33"/>
      <c r="H18" s="33"/>
      <c r="I18" s="33"/>
      <c r="J18" s="33"/>
      <c r="K18" s="33"/>
      <c r="L18" s="33"/>
      <c r="M18" s="265"/>
      <c r="N18" s="33"/>
      <c r="O18" s="33"/>
      <c r="P18" s="33"/>
      <c r="Q18" s="265"/>
      <c r="R18" s="33"/>
      <c r="S18" s="33"/>
      <c r="T18" s="264">
        <f>SUM(D18:R18)</f>
        <v>0</v>
      </c>
      <c r="U18" s="33"/>
      <c r="V18" s="33"/>
      <c r="W18" s="265"/>
      <c r="X18" s="265">
        <f t="shared" ref="X18:X20" si="1">T18+V18</f>
        <v>0</v>
      </c>
      <c r="AB18" s="266"/>
    </row>
    <row r="19" spans="1:28" s="20" customFormat="1" ht="20.5" hidden="1" x14ac:dyDescent="0.65">
      <c r="A19" s="187" t="s">
        <v>109</v>
      </c>
      <c r="B19" s="187"/>
      <c r="C19" s="231"/>
      <c r="D19" s="33"/>
      <c r="E19" s="181"/>
      <c r="F19" s="33"/>
      <c r="G19" s="33"/>
      <c r="H19" s="33"/>
      <c r="I19" s="33"/>
      <c r="J19" s="33"/>
      <c r="K19" s="33"/>
      <c r="L19" s="33"/>
      <c r="M19" s="265"/>
      <c r="N19" s="33"/>
      <c r="O19" s="33"/>
      <c r="P19" s="33"/>
      <c r="Q19" s="265"/>
      <c r="R19" s="33"/>
      <c r="S19" s="33"/>
      <c r="T19" s="264">
        <f>SUM(D19:R19)</f>
        <v>0</v>
      </c>
      <c r="U19" s="33"/>
      <c r="V19" s="33"/>
      <c r="W19" s="265"/>
      <c r="X19" s="265">
        <f t="shared" si="1"/>
        <v>0</v>
      </c>
      <c r="AB19" s="266"/>
    </row>
    <row r="20" spans="1:28" s="20" customFormat="1" ht="20.5" hidden="1" x14ac:dyDescent="0.65">
      <c r="A20" s="42" t="s">
        <v>123</v>
      </c>
      <c r="B20" s="42"/>
      <c r="C20" s="247"/>
      <c r="D20" s="33"/>
      <c r="E20" s="181"/>
      <c r="F20" s="33"/>
      <c r="G20" s="135"/>
      <c r="H20" s="33"/>
      <c r="I20" s="135"/>
      <c r="J20" s="47"/>
      <c r="K20" s="135"/>
      <c r="L20" s="135"/>
      <c r="M20" s="260"/>
      <c r="N20" s="47"/>
      <c r="O20" s="135"/>
      <c r="P20" s="135"/>
      <c r="Q20" s="260"/>
      <c r="R20" s="47"/>
      <c r="S20" s="135"/>
      <c r="T20" s="264">
        <f>SUM(D20:R20)</f>
        <v>0</v>
      </c>
      <c r="U20" s="135"/>
      <c r="V20" s="135"/>
      <c r="W20" s="260"/>
      <c r="X20" s="265">
        <f t="shared" si="1"/>
        <v>0</v>
      </c>
      <c r="AB20" s="266"/>
    </row>
    <row r="21" spans="1:28" s="20" customFormat="1" ht="22" customHeight="1" x14ac:dyDescent="0.65">
      <c r="A21" s="26" t="s">
        <v>121</v>
      </c>
      <c r="B21" s="26"/>
      <c r="C21" s="240"/>
      <c r="D21" s="246">
        <f>SUM(D16:D20)</f>
        <v>-13890</v>
      </c>
      <c r="E21" s="260"/>
      <c r="F21" s="246">
        <f>SUM(F16:F20)</f>
        <v>0</v>
      </c>
      <c r="G21" s="239"/>
      <c r="H21" s="246">
        <f>SUM(H16:H20)</f>
        <v>0</v>
      </c>
      <c r="I21" s="239"/>
      <c r="J21" s="43">
        <f>SUM(J17:J20)</f>
        <v>0</v>
      </c>
      <c r="K21" s="184"/>
      <c r="L21" s="246">
        <f>SUM(L16:L20)</f>
        <v>-337905</v>
      </c>
      <c r="M21" s="260"/>
      <c r="N21" s="246">
        <f>SUM(N16:N20)</f>
        <v>13890</v>
      </c>
      <c r="O21" s="239"/>
      <c r="P21" s="246">
        <f>SUM(P16:P20)</f>
        <v>337905</v>
      </c>
      <c r="Q21" s="260"/>
      <c r="R21" s="43">
        <f>SUM(R20:R20)</f>
        <v>0</v>
      </c>
      <c r="S21" s="184"/>
      <c r="T21" s="246">
        <f>SUM(D21:R21)</f>
        <v>0</v>
      </c>
      <c r="U21" s="184"/>
      <c r="V21" s="246">
        <f>SUM(V16:V20)</f>
        <v>0</v>
      </c>
      <c r="W21" s="260"/>
      <c r="X21" s="246">
        <f>SUM(X16:X20)</f>
        <v>0</v>
      </c>
    </row>
    <row r="22" spans="1:28" s="20" customFormat="1" ht="22" customHeight="1" x14ac:dyDescent="0.65">
      <c r="A22" s="187"/>
      <c r="B22" s="187"/>
      <c r="C22" s="240"/>
      <c r="D22" s="33"/>
      <c r="E22" s="181"/>
      <c r="F22" s="238"/>
      <c r="G22" s="238"/>
      <c r="H22" s="238"/>
      <c r="I22" s="238"/>
      <c r="J22" s="238"/>
      <c r="K22" s="238"/>
      <c r="L22" s="238"/>
      <c r="M22" s="260"/>
      <c r="N22" s="260"/>
      <c r="O22" s="260"/>
      <c r="P22" s="260"/>
      <c r="Q22" s="260"/>
      <c r="R22" s="238"/>
      <c r="S22" s="238"/>
      <c r="T22" s="238"/>
      <c r="U22" s="238"/>
      <c r="V22" s="238"/>
      <c r="W22" s="260"/>
      <c r="X22" s="260"/>
    </row>
    <row r="23" spans="1:28" s="20" customFormat="1" ht="22" customHeight="1" x14ac:dyDescent="0.65">
      <c r="A23" s="187" t="s">
        <v>220</v>
      </c>
      <c r="B23" s="187"/>
      <c r="C23" s="247"/>
      <c r="D23" s="33"/>
      <c r="E23" s="244"/>
      <c r="F23" s="244"/>
      <c r="G23" s="244"/>
      <c r="H23" s="244"/>
      <c r="I23" s="244"/>
      <c r="J23" s="33"/>
      <c r="K23" s="33"/>
      <c r="L23" s="33"/>
      <c r="M23" s="265"/>
      <c r="N23" s="265"/>
      <c r="O23" s="265"/>
      <c r="P23" s="265"/>
      <c r="Q23" s="265"/>
      <c r="R23" s="238"/>
      <c r="S23" s="238"/>
      <c r="T23" s="238"/>
      <c r="U23" s="238"/>
      <c r="V23" s="238"/>
      <c r="W23" s="265"/>
      <c r="X23" s="265"/>
    </row>
    <row r="24" spans="1:28" s="20" customFormat="1" ht="22" customHeight="1" x14ac:dyDescent="0.6">
      <c r="A24" s="190" t="s">
        <v>196</v>
      </c>
      <c r="B24" s="190"/>
      <c r="C24" s="247"/>
      <c r="D24" s="33">
        <v>0</v>
      </c>
      <c r="E24" s="265"/>
      <c r="F24" s="33">
        <v>0</v>
      </c>
      <c r="G24" s="33"/>
      <c r="H24" s="33">
        <v>0</v>
      </c>
      <c r="I24" s="33"/>
      <c r="J24" s="33">
        <v>0</v>
      </c>
      <c r="K24" s="33"/>
      <c r="L24" s="33">
        <v>0</v>
      </c>
      <c r="M24" s="265"/>
      <c r="N24" s="135">
        <f>'PL6-7'!D57</f>
        <v>142942</v>
      </c>
      <c r="O24" s="135"/>
      <c r="P24" s="135">
        <v>0</v>
      </c>
      <c r="Q24" s="265"/>
      <c r="R24" s="33">
        <v>0</v>
      </c>
      <c r="S24" s="33"/>
      <c r="T24" s="135">
        <f>SUM(D24:R24)</f>
        <v>142942</v>
      </c>
      <c r="U24" s="33"/>
      <c r="V24" s="33">
        <f>'PL6-7'!D58</f>
        <v>38472</v>
      </c>
      <c r="W24" s="265"/>
      <c r="X24" s="33">
        <f t="shared" ref="X24:X25" si="2">T24+V24</f>
        <v>181414</v>
      </c>
      <c r="AB24" s="266"/>
    </row>
    <row r="25" spans="1:28" s="20" customFormat="1" ht="22" customHeight="1" x14ac:dyDescent="0.6">
      <c r="A25" s="190" t="s">
        <v>221</v>
      </c>
      <c r="B25" s="190"/>
      <c r="C25" s="247"/>
      <c r="D25" s="47">
        <v>0</v>
      </c>
      <c r="E25" s="264"/>
      <c r="F25" s="47">
        <v>0</v>
      </c>
      <c r="G25" s="135"/>
      <c r="H25" s="47">
        <v>0</v>
      </c>
      <c r="I25" s="135"/>
      <c r="J25" s="47">
        <v>0</v>
      </c>
      <c r="K25" s="264"/>
      <c r="L25" s="47">
        <v>0</v>
      </c>
      <c r="M25" s="264"/>
      <c r="N25" s="47">
        <f>'PL6-7'!D53</f>
        <v>3615</v>
      </c>
      <c r="O25" s="264"/>
      <c r="P25" s="47">
        <v>0</v>
      </c>
      <c r="Q25" s="264"/>
      <c r="R25" s="47">
        <v>0</v>
      </c>
      <c r="S25" s="264"/>
      <c r="T25" s="47">
        <f>SUM(D25:R25)</f>
        <v>3615</v>
      </c>
      <c r="U25" s="264"/>
      <c r="V25" s="47">
        <v>0</v>
      </c>
      <c r="W25" s="264"/>
      <c r="X25" s="47">
        <f t="shared" si="2"/>
        <v>3615</v>
      </c>
      <c r="AB25" s="266"/>
    </row>
    <row r="26" spans="1:28" s="20" customFormat="1" ht="22" customHeight="1" x14ac:dyDescent="0.65">
      <c r="A26" s="187" t="s">
        <v>223</v>
      </c>
      <c r="B26" s="187"/>
      <c r="C26" s="247"/>
      <c r="D26" s="43">
        <f>SUM(D24:D25)</f>
        <v>0</v>
      </c>
      <c r="E26" s="257" t="s">
        <v>111</v>
      </c>
      <c r="F26" s="43">
        <f>SUM(F24:F25)</f>
        <v>0</v>
      </c>
      <c r="G26" s="184"/>
      <c r="H26" s="43">
        <f>SUM(H24:H25)</f>
        <v>0</v>
      </c>
      <c r="I26" s="184"/>
      <c r="J26" s="43">
        <f>SUM(J24:J25)</f>
        <v>0</v>
      </c>
      <c r="K26" s="257"/>
      <c r="L26" s="43">
        <f>SUM(L24:L25)</f>
        <v>0</v>
      </c>
      <c r="M26" s="257"/>
      <c r="N26" s="43">
        <f>SUM(N24:N25)</f>
        <v>146557</v>
      </c>
      <c r="O26" s="257"/>
      <c r="P26" s="43">
        <f>SUM(P24:P25)</f>
        <v>0</v>
      </c>
      <c r="Q26" s="257"/>
      <c r="R26" s="43">
        <f>SUM(R24:R25)</f>
        <v>0</v>
      </c>
      <c r="S26" s="257"/>
      <c r="T26" s="43">
        <f>SUM(T24:T25)</f>
        <v>146557</v>
      </c>
      <c r="U26" s="257"/>
      <c r="V26" s="43">
        <f>SUM(V24:V25)</f>
        <v>38472</v>
      </c>
      <c r="W26" s="257"/>
      <c r="X26" s="43">
        <f>SUM(X24:X25)</f>
        <v>185029</v>
      </c>
    </row>
    <row r="27" spans="1:28" s="20" customFormat="1" ht="22" customHeight="1" x14ac:dyDescent="0.65">
      <c r="A27" s="187"/>
      <c r="B27" s="187"/>
      <c r="C27" s="247"/>
      <c r="D27" s="267"/>
      <c r="E27" s="181"/>
      <c r="F27" s="267"/>
      <c r="G27" s="267"/>
      <c r="H27" s="267"/>
      <c r="I27" s="267"/>
      <c r="J27" s="267"/>
      <c r="K27" s="267"/>
      <c r="L27" s="267"/>
      <c r="M27" s="260"/>
      <c r="N27" s="260"/>
      <c r="O27" s="260"/>
      <c r="P27" s="260"/>
      <c r="Q27" s="260"/>
      <c r="R27" s="33"/>
      <c r="S27" s="33"/>
      <c r="T27" s="33"/>
      <c r="U27" s="33"/>
      <c r="V27" s="33"/>
      <c r="W27" s="260"/>
      <c r="X27" s="260"/>
    </row>
    <row r="28" spans="1:28" s="20" customFormat="1" ht="22" customHeight="1" x14ac:dyDescent="0.6">
      <c r="A28" s="190" t="s">
        <v>159</v>
      </c>
      <c r="B28" s="190"/>
      <c r="C28" s="247"/>
      <c r="D28" s="135">
        <v>0</v>
      </c>
      <c r="E28" s="265"/>
      <c r="F28" s="135">
        <v>0</v>
      </c>
      <c r="G28" s="135"/>
      <c r="H28" s="135">
        <v>0</v>
      </c>
      <c r="I28" s="135"/>
      <c r="J28" s="135">
        <v>0</v>
      </c>
      <c r="K28" s="135"/>
      <c r="L28" s="135">
        <v>0</v>
      </c>
      <c r="M28" s="265"/>
      <c r="N28" s="135">
        <v>1251</v>
      </c>
      <c r="O28" s="135"/>
      <c r="P28" s="135">
        <v>0</v>
      </c>
      <c r="Q28" s="250"/>
      <c r="R28" s="250">
        <f>-N28</f>
        <v>-1251</v>
      </c>
      <c r="S28" s="250"/>
      <c r="T28" s="135">
        <f>SUM(D28:R28)</f>
        <v>0</v>
      </c>
      <c r="U28" s="250"/>
      <c r="V28" s="250">
        <v>0</v>
      </c>
      <c r="W28" s="265"/>
      <c r="X28" s="135">
        <f t="shared" ref="X28" si="3">T28+V28</f>
        <v>0</v>
      </c>
    </row>
    <row r="29" spans="1:28" s="20" customFormat="1" ht="22" customHeight="1" thickBot="1" x14ac:dyDescent="0.7">
      <c r="A29" s="26" t="s">
        <v>190</v>
      </c>
      <c r="B29" s="26"/>
      <c r="C29" s="268"/>
      <c r="D29" s="182">
        <f>D12+D21+D28+D26</f>
        <v>815102</v>
      </c>
      <c r="E29" s="260"/>
      <c r="F29" s="182">
        <f>F12+F21+F28+F26</f>
        <v>12334930</v>
      </c>
      <c r="G29" s="239"/>
      <c r="H29" s="182">
        <f>H12+H21+H28+H26</f>
        <v>1650818</v>
      </c>
      <c r="I29" s="239"/>
      <c r="J29" s="183">
        <f>J12+J21+J28+J26</f>
        <v>82820</v>
      </c>
      <c r="K29" s="184"/>
      <c r="L29" s="182">
        <f>L12+L21+L28+L26</f>
        <v>0</v>
      </c>
      <c r="M29" s="260"/>
      <c r="N29" s="182">
        <f>N12+N21+N28+N26</f>
        <v>-1740928</v>
      </c>
      <c r="O29" s="239"/>
      <c r="P29" s="182">
        <f>P12+P21+P28+P26</f>
        <v>0</v>
      </c>
      <c r="Q29" s="260"/>
      <c r="R29" s="183">
        <f>R12+R21+R28+R26</f>
        <v>278028</v>
      </c>
      <c r="S29" s="184"/>
      <c r="T29" s="182">
        <f>T12+T21+T28+T26</f>
        <v>13420770</v>
      </c>
      <c r="U29" s="184"/>
      <c r="V29" s="182">
        <f>V12+V21+V28+V26</f>
        <v>1658872</v>
      </c>
      <c r="W29" s="260"/>
      <c r="X29" s="182">
        <f>X12+X21+X28+X26</f>
        <v>15079642</v>
      </c>
      <c r="Y29" s="31"/>
    </row>
    <row r="30" spans="1:28" s="20" customFormat="1" ht="22" customHeight="1" thickTop="1" x14ac:dyDescent="0.6">
      <c r="A30" s="90"/>
      <c r="B30" s="90"/>
      <c r="C30" s="91"/>
      <c r="D30" s="31"/>
      <c r="F30" s="31"/>
      <c r="G30" s="31"/>
      <c r="H30" s="31"/>
      <c r="I30" s="31"/>
      <c r="J30" s="31"/>
      <c r="K30" s="31"/>
      <c r="L30" s="31"/>
      <c r="N30" s="31"/>
      <c r="O30" s="31"/>
      <c r="P30" s="31"/>
      <c r="R30" s="31"/>
      <c r="S30" s="31"/>
      <c r="T30" s="31"/>
      <c r="U30" s="31"/>
      <c r="V30" s="31"/>
      <c r="X30" s="31"/>
    </row>
    <row r="32" spans="1:28" ht="23.25" customHeight="1" x14ac:dyDescent="0.65">
      <c r="D32" s="87">
        <f>D12-'BS3-5'!E80</f>
        <v>0</v>
      </c>
      <c r="F32" s="87">
        <f>F12-'BS3-5'!E81</f>
        <v>0</v>
      </c>
      <c r="H32" s="87">
        <f>H12-'BS3-5'!E82</f>
        <v>0</v>
      </c>
      <c r="J32" s="87">
        <f>J12-'BS3-5'!E87</f>
        <v>0</v>
      </c>
      <c r="L32" s="87">
        <f>L12-'BS3-5'!E88</f>
        <v>0</v>
      </c>
      <c r="N32" s="87">
        <f>N12-'BS3-5'!E89</f>
        <v>0</v>
      </c>
      <c r="P32" s="87">
        <f>P12-'BS3-5'!E90</f>
        <v>0</v>
      </c>
      <c r="R32" s="87">
        <f>R12-'BS3-5'!E91</f>
        <v>0</v>
      </c>
      <c r="T32" s="87">
        <f>T12-'BS3-5'!E92</f>
        <v>0</v>
      </c>
      <c r="V32" s="87">
        <f>V12-'BS3-5'!E93</f>
        <v>0</v>
      </c>
      <c r="X32" s="87">
        <f>X12-'BS3-5'!E94</f>
        <v>0</v>
      </c>
    </row>
    <row r="33" spans="4:24" ht="23.25" customHeight="1" x14ac:dyDescent="0.65">
      <c r="D33" s="87">
        <f>D29-'BS3-5'!C80</f>
        <v>0</v>
      </c>
      <c r="F33" s="87">
        <f>F29-'BS3-5'!C81</f>
        <v>0</v>
      </c>
      <c r="H33" s="87">
        <f>H29-'BS3-5'!C82</f>
        <v>0</v>
      </c>
      <c r="J33" s="87">
        <f>J29-'BS3-5'!C87</f>
        <v>0</v>
      </c>
      <c r="L33" s="87">
        <f>L29-'BS3-5'!C88</f>
        <v>0</v>
      </c>
      <c r="N33" s="87">
        <f>N29-'BS3-5'!C89</f>
        <v>0</v>
      </c>
      <c r="P33" s="87">
        <f>P29-'BS3-5'!C90</f>
        <v>0</v>
      </c>
      <c r="R33" s="87">
        <f>R29-'BS3-5'!C91</f>
        <v>0</v>
      </c>
      <c r="T33" s="87">
        <f>T29-'BS3-5'!C92</f>
        <v>0</v>
      </c>
      <c r="V33" s="87">
        <f>V29-'BS3-5'!C93</f>
        <v>0</v>
      </c>
      <c r="X33" s="87">
        <f>X29-'BS3-5'!C94</f>
        <v>0</v>
      </c>
    </row>
    <row r="34" spans="4:24" ht="23.25" customHeight="1" x14ac:dyDescent="0.65">
      <c r="E34" s="87"/>
      <c r="M34" s="87"/>
      <c r="Q34" s="87"/>
      <c r="W34" s="87"/>
    </row>
    <row r="49" spans="4:12" ht="21" customHeight="1" x14ac:dyDescent="0.65">
      <c r="J49" s="8" t="s">
        <v>117</v>
      </c>
      <c r="K49" s="8"/>
      <c r="L49" s="8"/>
    </row>
    <row r="50" spans="4:12" ht="21" customHeight="1" x14ac:dyDescent="0.65">
      <c r="J50" s="8" t="s">
        <v>117</v>
      </c>
      <c r="K50" s="8"/>
      <c r="L50" s="8"/>
    </row>
    <row r="51" spans="4:12" ht="21" customHeight="1" x14ac:dyDescent="0.65">
      <c r="D51" s="8" t="s">
        <v>117</v>
      </c>
      <c r="F51" s="8" t="s">
        <v>117</v>
      </c>
      <c r="G51" s="8"/>
      <c r="H51" s="8"/>
      <c r="I51" s="8"/>
    </row>
    <row r="56" spans="4:12" ht="21.5" x14ac:dyDescent="0.65"/>
    <row r="67" spans="4:12" ht="21" customHeight="1" thickBot="1" x14ac:dyDescent="0.7">
      <c r="D67" s="101"/>
      <c r="F67" s="101"/>
      <c r="G67" s="8"/>
      <c r="H67" s="8"/>
      <c r="I67" s="8"/>
      <c r="J67" s="101"/>
      <c r="K67" s="8"/>
      <c r="L67" s="8"/>
    </row>
    <row r="68" spans="4:12" ht="21" customHeight="1" thickTop="1" x14ac:dyDescent="0.65"/>
  </sheetData>
  <mergeCells count="4">
    <mergeCell ref="D4:X4"/>
    <mergeCell ref="J5:N5"/>
    <mergeCell ref="J6:N6"/>
    <mergeCell ref="D10:X10"/>
  </mergeCells>
  <pageMargins left="0.8" right="0.8" top="0.48" bottom="0.5" header="0.5" footer="0.5"/>
  <pageSetup paperSize="9" scale="59" firstPageNumber="9" fitToHeight="0" orientation="landscape" useFirstPageNumber="1" r:id="rId1"/>
  <headerFooter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4"/>
  <sheetViews>
    <sheetView view="pageBreakPreview" topLeftCell="A24" zoomScale="85" zoomScaleNormal="100" zoomScaleSheetLayoutView="85" workbookViewId="0">
      <selection activeCell="H42" sqref="H42"/>
    </sheetView>
  </sheetViews>
  <sheetFormatPr defaultColWidth="9.1796875" defaultRowHeight="23.25" customHeight="1" x14ac:dyDescent="0.65"/>
  <cols>
    <col min="1" max="1" width="34.26953125" style="85" customWidth="1"/>
    <col min="2" max="2" width="7.81640625" style="85" hidden="1" customWidth="1"/>
    <col min="3" max="3" width="0.81640625" style="85" customWidth="1"/>
    <col min="4" max="4" width="11.1796875" style="87" customWidth="1"/>
    <col min="5" max="5" width="0.81640625" style="4" customWidth="1"/>
    <col min="6" max="6" width="11.1796875" style="87" customWidth="1"/>
    <col min="7" max="7" width="0.81640625" style="87" customWidth="1"/>
    <col min="8" max="8" width="14.1796875" style="87" customWidth="1"/>
    <col min="9" max="9" width="1.453125" style="87" customWidth="1"/>
    <col min="10" max="10" width="12.453125" style="87" hidden="1" customWidth="1"/>
    <col min="11" max="11" width="1.453125" style="4" hidden="1" customWidth="1"/>
    <col min="12" max="12" width="11.1796875" style="87" customWidth="1"/>
    <col min="13" max="13" width="1.453125" style="87" customWidth="1"/>
    <col min="14" max="14" width="11.1796875" style="87" customWidth="1"/>
    <col min="15" max="15" width="0.81640625" style="4" customWidth="1"/>
    <col min="16" max="16" width="13.08984375" style="84" bestFit="1" customWidth="1"/>
    <col min="17" max="17" width="0.81640625" style="84" customWidth="1"/>
    <col min="18" max="18" width="11.1796875" style="84" customWidth="1"/>
    <col min="19" max="19" width="0.81640625" style="4" customWidth="1"/>
    <col min="20" max="20" width="15.54296875" style="87" customWidth="1"/>
    <col min="21" max="21" width="0.81640625" style="87" customWidth="1"/>
    <col min="22" max="22" width="13.1796875" style="87" bestFit="1" customWidth="1"/>
    <col min="23" max="16384" width="9.1796875" style="4"/>
  </cols>
  <sheetData>
    <row r="1" spans="1:23" s="85" customFormat="1" ht="21" customHeight="1" x14ac:dyDescent="0.7">
      <c r="A1" s="1" t="s">
        <v>0</v>
      </c>
      <c r="B1" s="2"/>
      <c r="C1" s="2"/>
      <c r="D1" s="6"/>
      <c r="E1" s="7"/>
      <c r="F1" s="6"/>
      <c r="G1" s="6"/>
      <c r="H1" s="6"/>
      <c r="I1" s="6"/>
      <c r="J1" s="6"/>
      <c r="K1" s="7"/>
      <c r="L1" s="6"/>
      <c r="M1" s="6"/>
      <c r="N1" s="6"/>
      <c r="O1" s="7"/>
      <c r="P1" s="102"/>
      <c r="Q1" s="102"/>
      <c r="R1" s="102"/>
      <c r="S1" s="7"/>
      <c r="T1" s="6"/>
      <c r="U1" s="6"/>
      <c r="V1" s="83"/>
    </row>
    <row r="2" spans="1:23" s="85" customFormat="1" ht="24" customHeight="1" x14ac:dyDescent="0.7">
      <c r="A2" s="1" t="s">
        <v>81</v>
      </c>
      <c r="B2" s="2"/>
      <c r="C2" s="2"/>
      <c r="D2" s="82"/>
      <c r="E2" s="2"/>
      <c r="F2" s="82"/>
      <c r="G2" s="82"/>
      <c r="H2" s="82"/>
      <c r="I2" s="82"/>
      <c r="J2" s="82"/>
      <c r="K2" s="2"/>
      <c r="L2" s="82"/>
      <c r="M2" s="82"/>
      <c r="N2" s="82"/>
      <c r="O2" s="2"/>
      <c r="P2" s="102"/>
      <c r="Q2" s="102"/>
      <c r="R2" s="102"/>
      <c r="S2" s="2"/>
      <c r="T2" s="82"/>
      <c r="U2" s="82"/>
      <c r="V2" s="83"/>
    </row>
    <row r="3" spans="1:23" s="85" customFormat="1" ht="23" customHeight="1" x14ac:dyDescent="0.7">
      <c r="A3" s="1"/>
      <c r="B3" s="1"/>
      <c r="C3" s="1"/>
      <c r="D3" s="144"/>
      <c r="E3" s="1"/>
      <c r="F3" s="144"/>
      <c r="G3" s="144"/>
      <c r="H3" s="269"/>
      <c r="I3" s="1"/>
      <c r="J3" s="270"/>
      <c r="K3" s="1"/>
      <c r="L3" s="144"/>
      <c r="M3" s="144"/>
      <c r="N3" s="144"/>
      <c r="O3" s="1"/>
      <c r="P3" s="144"/>
      <c r="Q3" s="144"/>
      <c r="R3" s="144"/>
      <c r="S3" s="1"/>
      <c r="T3" s="144"/>
      <c r="U3" s="144"/>
      <c r="V3" s="84"/>
      <c r="W3" s="90"/>
    </row>
    <row r="4" spans="1:23" s="85" customFormat="1" ht="23" customHeight="1" x14ac:dyDescent="0.65">
      <c r="A4" s="90"/>
      <c r="B4" s="90"/>
      <c r="C4" s="90"/>
      <c r="D4" s="284" t="s">
        <v>118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90"/>
    </row>
    <row r="5" spans="1:23" s="85" customFormat="1" ht="23" customHeight="1" x14ac:dyDescent="0.65">
      <c r="A5" s="90"/>
      <c r="B5" s="90"/>
      <c r="C5" s="90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29" t="s">
        <v>83</v>
      </c>
      <c r="U5" s="152"/>
      <c r="V5" s="152"/>
      <c r="W5" s="90"/>
    </row>
    <row r="6" spans="1:23" s="85" customFormat="1" ht="23" customHeight="1" x14ac:dyDescent="0.65">
      <c r="A6" s="90"/>
      <c r="B6" s="90"/>
      <c r="C6" s="90"/>
      <c r="D6" s="20"/>
      <c r="E6" s="29"/>
      <c r="F6" s="29"/>
      <c r="G6" s="29"/>
      <c r="H6" s="29"/>
      <c r="I6" s="29"/>
      <c r="J6" s="29"/>
      <c r="K6" s="27"/>
      <c r="L6" s="286" t="s">
        <v>45</v>
      </c>
      <c r="M6" s="286"/>
      <c r="N6" s="286"/>
      <c r="O6" s="286"/>
      <c r="P6" s="286"/>
      <c r="Q6" s="29"/>
      <c r="R6" s="29"/>
      <c r="S6" s="29"/>
      <c r="T6" s="153" t="s">
        <v>42</v>
      </c>
      <c r="U6" s="29"/>
      <c r="V6" s="41"/>
      <c r="W6" s="90"/>
    </row>
    <row r="7" spans="1:23" ht="23" customHeight="1" x14ac:dyDescent="0.65">
      <c r="A7" s="90"/>
      <c r="B7" s="90"/>
      <c r="C7" s="90"/>
      <c r="D7" s="91" t="s">
        <v>84</v>
      </c>
      <c r="E7" s="29"/>
      <c r="F7" s="91" t="s">
        <v>90</v>
      </c>
      <c r="G7" s="29"/>
      <c r="H7" s="29" t="s">
        <v>225</v>
      </c>
      <c r="I7" s="29"/>
      <c r="J7" s="29"/>
      <c r="K7" s="27"/>
      <c r="L7" s="29"/>
      <c r="M7" s="29"/>
      <c r="N7" s="29" t="s">
        <v>86</v>
      </c>
      <c r="O7" s="27"/>
      <c r="P7" s="103"/>
      <c r="Q7" s="103"/>
      <c r="R7" s="103"/>
      <c r="S7" s="29"/>
      <c r="T7" s="91" t="s">
        <v>86</v>
      </c>
      <c r="U7" s="31"/>
      <c r="V7" s="41"/>
      <c r="W7" s="20"/>
    </row>
    <row r="8" spans="1:23" ht="23" customHeight="1" x14ac:dyDescent="0.65">
      <c r="A8" s="90"/>
      <c r="B8" s="90"/>
      <c r="C8" s="90"/>
      <c r="D8" s="91" t="s">
        <v>89</v>
      </c>
      <c r="E8" s="29"/>
      <c r="F8" s="91" t="s">
        <v>98</v>
      </c>
      <c r="G8" s="91"/>
      <c r="H8" s="29" t="s">
        <v>119</v>
      </c>
      <c r="I8" s="91"/>
      <c r="J8" s="91" t="s">
        <v>92</v>
      </c>
      <c r="K8" s="27"/>
      <c r="L8" s="91" t="s">
        <v>93</v>
      </c>
      <c r="M8" s="91"/>
      <c r="N8" s="91" t="s">
        <v>94</v>
      </c>
      <c r="O8" s="27"/>
      <c r="P8" s="41" t="s">
        <v>102</v>
      </c>
      <c r="Q8" s="41"/>
      <c r="R8" s="41" t="s">
        <v>94</v>
      </c>
      <c r="S8" s="29"/>
      <c r="T8" s="91" t="s">
        <v>95</v>
      </c>
      <c r="U8" s="94"/>
      <c r="V8" s="91" t="s">
        <v>87</v>
      </c>
      <c r="W8" s="20"/>
    </row>
    <row r="9" spans="1:23" ht="23" customHeight="1" x14ac:dyDescent="0.65">
      <c r="A9" s="90"/>
      <c r="B9" s="27" t="s">
        <v>6</v>
      </c>
      <c r="C9" s="90"/>
      <c r="D9" s="91" t="s">
        <v>97</v>
      </c>
      <c r="E9" s="91"/>
      <c r="F9" s="91" t="s">
        <v>217</v>
      </c>
      <c r="G9" s="91"/>
      <c r="H9" s="29" t="s">
        <v>120</v>
      </c>
      <c r="I9" s="91"/>
      <c r="J9" s="91" t="s">
        <v>100</v>
      </c>
      <c r="K9" s="91"/>
      <c r="L9" s="91" t="s">
        <v>226</v>
      </c>
      <c r="M9" s="91"/>
      <c r="N9" s="91" t="s">
        <v>101</v>
      </c>
      <c r="O9" s="91"/>
      <c r="P9" s="91" t="s">
        <v>113</v>
      </c>
      <c r="Q9" s="91"/>
      <c r="R9" s="91" t="s">
        <v>101</v>
      </c>
      <c r="S9" s="90"/>
      <c r="T9" s="91" t="s">
        <v>103</v>
      </c>
      <c r="U9" s="94"/>
      <c r="V9" s="91" t="s">
        <v>106</v>
      </c>
      <c r="W9" s="20"/>
    </row>
    <row r="10" spans="1:23" ht="23" customHeight="1" x14ac:dyDescent="0.65">
      <c r="A10" s="90"/>
      <c r="B10" s="231"/>
      <c r="C10" s="90"/>
      <c r="D10" s="288" t="s">
        <v>8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0"/>
    </row>
    <row r="11" spans="1:23" ht="23" customHeight="1" x14ac:dyDescent="0.65">
      <c r="A11" s="26" t="s">
        <v>164</v>
      </c>
      <c r="B11" s="231"/>
      <c r="C11" s="90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3"/>
      <c r="Q11" s="233"/>
      <c r="R11" s="233"/>
      <c r="S11" s="232"/>
      <c r="T11" s="232"/>
      <c r="U11" s="232"/>
      <c r="V11" s="232"/>
      <c r="W11" s="20"/>
    </row>
    <row r="12" spans="1:23" ht="23" customHeight="1" x14ac:dyDescent="0.7">
      <c r="A12" s="26" t="s">
        <v>165</v>
      </c>
      <c r="B12" s="188"/>
      <c r="C12" s="189"/>
      <c r="D12" s="234">
        <v>828992</v>
      </c>
      <c r="E12" s="234"/>
      <c r="F12" s="234">
        <v>12334930</v>
      </c>
      <c r="G12" s="234"/>
      <c r="H12" s="234">
        <v>974118</v>
      </c>
      <c r="I12" s="235"/>
      <c r="J12" s="236">
        <v>0</v>
      </c>
      <c r="K12" s="237"/>
      <c r="L12" s="234">
        <v>82820</v>
      </c>
      <c r="M12" s="234"/>
      <c r="N12" s="234">
        <v>337905</v>
      </c>
      <c r="O12" s="234"/>
      <c r="P12" s="234">
        <v>-1272883</v>
      </c>
      <c r="Q12" s="234"/>
      <c r="R12" s="234">
        <v>-337905</v>
      </c>
      <c r="S12" s="234"/>
      <c r="T12" s="234">
        <v>284285</v>
      </c>
      <c r="U12" s="234"/>
      <c r="V12" s="234">
        <f>SUM(T12,R12,P12,N12,L12,H12,F12,D12)</f>
        <v>13232262</v>
      </c>
      <c r="W12" s="20"/>
    </row>
    <row r="13" spans="1:23" ht="23" customHeight="1" x14ac:dyDescent="0.65">
      <c r="A13" s="21"/>
      <c r="B13" s="188"/>
      <c r="C13" s="189"/>
      <c r="D13" s="181"/>
      <c r="E13" s="181"/>
      <c r="F13" s="181"/>
      <c r="G13" s="181"/>
      <c r="H13" s="238"/>
      <c r="I13" s="181"/>
      <c r="J13" s="239"/>
      <c r="K13" s="181"/>
      <c r="L13" s="181"/>
      <c r="M13" s="181"/>
      <c r="N13" s="181"/>
      <c r="O13" s="181"/>
      <c r="P13" s="23"/>
      <c r="Q13" s="23"/>
      <c r="R13" s="23"/>
      <c r="S13" s="181"/>
      <c r="T13" s="181"/>
      <c r="U13" s="181"/>
      <c r="V13" s="181"/>
      <c r="W13" s="20"/>
    </row>
    <row r="14" spans="1:23" ht="21.5" hidden="1" x14ac:dyDescent="0.65">
      <c r="A14" s="21" t="s">
        <v>107</v>
      </c>
      <c r="B14" s="240"/>
      <c r="C14" s="189"/>
      <c r="D14" s="33"/>
      <c r="E14" s="181"/>
      <c r="F14" s="238"/>
      <c r="G14" s="181"/>
      <c r="H14" s="238"/>
      <c r="I14" s="181"/>
      <c r="J14" s="238"/>
      <c r="K14" s="181"/>
      <c r="L14" s="238"/>
      <c r="M14" s="238"/>
      <c r="N14" s="238"/>
      <c r="O14" s="181"/>
      <c r="P14" s="23"/>
      <c r="Q14" s="23"/>
      <c r="R14" s="23"/>
      <c r="S14" s="181"/>
      <c r="T14" s="238"/>
      <c r="U14" s="181"/>
      <c r="V14" s="181"/>
      <c r="W14" s="20"/>
    </row>
    <row r="15" spans="1:23" ht="21.5" hidden="1" x14ac:dyDescent="0.65">
      <c r="A15" s="241" t="s">
        <v>108</v>
      </c>
      <c r="B15" s="240"/>
      <c r="C15" s="189"/>
      <c r="D15" s="33"/>
      <c r="E15" s="181"/>
      <c r="F15" s="238"/>
      <c r="G15" s="181"/>
      <c r="H15" s="238"/>
      <c r="I15" s="181"/>
      <c r="J15" s="238"/>
      <c r="K15" s="181"/>
      <c r="L15" s="238"/>
      <c r="M15" s="238"/>
      <c r="N15" s="238"/>
      <c r="O15" s="181"/>
      <c r="P15" s="23"/>
      <c r="Q15" s="23"/>
      <c r="R15" s="23"/>
      <c r="S15" s="181"/>
      <c r="T15" s="238"/>
      <c r="U15" s="181"/>
      <c r="V15" s="181"/>
      <c r="W15" s="20"/>
    </row>
    <row r="16" spans="1:23" ht="21.5" hidden="1" x14ac:dyDescent="0.65">
      <c r="A16" s="42" t="s">
        <v>114</v>
      </c>
      <c r="B16" s="242">
        <v>9</v>
      </c>
      <c r="C16" s="189"/>
      <c r="D16" s="33">
        <v>0</v>
      </c>
      <c r="E16" s="181"/>
      <c r="F16" s="33">
        <v>0</v>
      </c>
      <c r="G16" s="181"/>
      <c r="H16" s="33">
        <v>0</v>
      </c>
      <c r="I16" s="181"/>
      <c r="J16" s="33">
        <v>0</v>
      </c>
      <c r="K16" s="181"/>
      <c r="L16" s="33">
        <v>0</v>
      </c>
      <c r="M16" s="33"/>
      <c r="N16" s="33">
        <v>0</v>
      </c>
      <c r="O16" s="181"/>
      <c r="P16" s="33">
        <v>0</v>
      </c>
      <c r="Q16" s="33"/>
      <c r="R16" s="33">
        <v>0</v>
      </c>
      <c r="S16" s="181"/>
      <c r="T16" s="33">
        <v>0</v>
      </c>
      <c r="U16" s="181"/>
      <c r="V16" s="243">
        <f>SUM(D16:T16)</f>
        <v>0</v>
      </c>
      <c r="W16" s="20"/>
    </row>
    <row r="17" spans="1:23" ht="21.5" hidden="1" x14ac:dyDescent="0.65">
      <c r="A17" s="42" t="s">
        <v>115</v>
      </c>
      <c r="B17" s="242">
        <v>10</v>
      </c>
      <c r="C17" s="189"/>
      <c r="D17" s="33">
        <v>0</v>
      </c>
      <c r="E17" s="244"/>
      <c r="F17" s="33">
        <v>0</v>
      </c>
      <c r="G17" s="181"/>
      <c r="H17" s="33">
        <v>0</v>
      </c>
      <c r="I17" s="181"/>
      <c r="J17" s="33">
        <v>0</v>
      </c>
      <c r="K17" s="181"/>
      <c r="L17" s="33">
        <v>0</v>
      </c>
      <c r="M17" s="33"/>
      <c r="N17" s="33">
        <v>0</v>
      </c>
      <c r="O17" s="181"/>
      <c r="P17" s="33">
        <v>0</v>
      </c>
      <c r="Q17" s="33"/>
      <c r="R17" s="33">
        <v>0</v>
      </c>
      <c r="S17" s="181"/>
      <c r="T17" s="33">
        <v>0</v>
      </c>
      <c r="U17" s="181"/>
      <c r="V17" s="243">
        <f>SUM(D17:T17)</f>
        <v>0</v>
      </c>
      <c r="W17" s="20"/>
    </row>
    <row r="18" spans="1:23" ht="21.5" hidden="1" x14ac:dyDescent="0.65">
      <c r="A18" s="42" t="s">
        <v>122</v>
      </c>
      <c r="B18" s="242">
        <v>11</v>
      </c>
      <c r="C18" s="189"/>
      <c r="D18" s="33">
        <v>0</v>
      </c>
      <c r="E18" s="244"/>
      <c r="F18" s="33">
        <v>0</v>
      </c>
      <c r="G18" s="181"/>
      <c r="H18" s="33">
        <v>0</v>
      </c>
      <c r="I18" s="181"/>
      <c r="J18" s="33">
        <v>0</v>
      </c>
      <c r="K18" s="181"/>
      <c r="L18" s="33">
        <v>0</v>
      </c>
      <c r="M18" s="33"/>
      <c r="N18" s="33">
        <v>0</v>
      </c>
      <c r="O18" s="181"/>
      <c r="P18" s="33">
        <v>0</v>
      </c>
      <c r="Q18" s="33"/>
      <c r="R18" s="33">
        <v>0</v>
      </c>
      <c r="S18" s="181"/>
      <c r="T18" s="33">
        <v>0</v>
      </c>
      <c r="U18" s="181"/>
      <c r="V18" s="243">
        <f>SUM(D18:T18)</f>
        <v>0</v>
      </c>
      <c r="W18" s="20"/>
    </row>
    <row r="19" spans="1:23" ht="21.5" hidden="1" x14ac:dyDescent="0.65">
      <c r="A19" s="42" t="s">
        <v>123</v>
      </c>
      <c r="B19" s="231">
        <v>14</v>
      </c>
      <c r="C19" s="189"/>
      <c r="D19" s="47"/>
      <c r="E19" s="181"/>
      <c r="F19" s="47"/>
      <c r="G19" s="181"/>
      <c r="H19" s="47"/>
      <c r="I19" s="181"/>
      <c r="J19" s="47"/>
      <c r="K19" s="181"/>
      <c r="L19" s="47"/>
      <c r="M19" s="135"/>
      <c r="N19" s="47"/>
      <c r="O19" s="181"/>
      <c r="P19" s="33"/>
      <c r="Q19" s="33"/>
      <c r="R19" s="47"/>
      <c r="S19" s="181"/>
      <c r="T19" s="47"/>
      <c r="U19" s="181"/>
      <c r="V19" s="244">
        <f>SUM(D19:T19)</f>
        <v>0</v>
      </c>
      <c r="W19" s="20"/>
    </row>
    <row r="20" spans="1:23" ht="41" hidden="1" x14ac:dyDescent="0.65">
      <c r="A20" s="245" t="s">
        <v>121</v>
      </c>
      <c r="B20" s="240"/>
      <c r="C20" s="189"/>
      <c r="D20" s="246">
        <f>SUM(D16:D19)</f>
        <v>0</v>
      </c>
      <c r="E20" s="181"/>
      <c r="F20" s="246">
        <f>SUM(F16:F19)</f>
        <v>0</v>
      </c>
      <c r="G20" s="181"/>
      <c r="H20" s="246">
        <f>SUM(H16:H19)</f>
        <v>0</v>
      </c>
      <c r="I20" s="181"/>
      <c r="J20" s="246">
        <f>SUM(J16:J19)</f>
        <v>0</v>
      </c>
      <c r="K20" s="181"/>
      <c r="L20" s="246">
        <f>SUM(L16:L19)</f>
        <v>0</v>
      </c>
      <c r="M20" s="184"/>
      <c r="N20" s="246">
        <f>SUM(N16:N19)</f>
        <v>0</v>
      </c>
      <c r="O20" s="181"/>
      <c r="P20" s="246">
        <f>SUM(P16:P19)</f>
        <v>0</v>
      </c>
      <c r="Q20" s="239"/>
      <c r="R20" s="246">
        <f>SUM(R16:R19)</f>
        <v>0</v>
      </c>
      <c r="S20" s="181"/>
      <c r="T20" s="246">
        <f>SUM(T16:T19)</f>
        <v>0</v>
      </c>
      <c r="U20" s="181"/>
      <c r="V20" s="246">
        <f>SUM(V16:V19)</f>
        <v>0</v>
      </c>
      <c r="W20" s="20"/>
    </row>
    <row r="21" spans="1:23" ht="21.5" hidden="1" x14ac:dyDescent="0.65">
      <c r="A21" s="21"/>
      <c r="B21" s="188"/>
      <c r="C21" s="189"/>
      <c r="D21" s="181"/>
      <c r="E21" s="181"/>
      <c r="F21" s="181"/>
      <c r="G21" s="181"/>
      <c r="H21" s="238"/>
      <c r="I21" s="181"/>
      <c r="J21" s="238"/>
      <c r="K21" s="181"/>
      <c r="L21" s="181"/>
      <c r="M21" s="181"/>
      <c r="N21" s="181"/>
      <c r="O21" s="181"/>
      <c r="P21" s="23"/>
      <c r="Q21" s="23"/>
      <c r="R21" s="181"/>
      <c r="S21" s="181"/>
      <c r="T21" s="181"/>
      <c r="U21" s="181"/>
      <c r="V21" s="181"/>
      <c r="W21" s="20"/>
    </row>
    <row r="22" spans="1:23" ht="22.5" customHeight="1" x14ac:dyDescent="0.65">
      <c r="A22" s="187" t="s">
        <v>220</v>
      </c>
      <c r="B22" s="247"/>
      <c r="C22" s="190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35"/>
      <c r="Q22" s="35"/>
      <c r="R22" s="244"/>
      <c r="S22" s="244"/>
      <c r="T22" s="244"/>
      <c r="U22" s="244"/>
      <c r="V22" s="244"/>
      <c r="W22" s="20"/>
    </row>
    <row r="23" spans="1:23" ht="22.5" customHeight="1" x14ac:dyDescent="0.65">
      <c r="A23" s="190" t="s">
        <v>112</v>
      </c>
      <c r="B23" s="247"/>
      <c r="C23" s="190"/>
      <c r="D23" s="33">
        <v>0</v>
      </c>
      <c r="E23" s="244"/>
      <c r="F23" s="33">
        <v>0</v>
      </c>
      <c r="G23" s="244"/>
      <c r="H23" s="33">
        <v>0</v>
      </c>
      <c r="I23" s="244"/>
      <c r="J23" s="33"/>
      <c r="K23" s="244"/>
      <c r="L23" s="33">
        <v>0</v>
      </c>
      <c r="M23" s="33"/>
      <c r="N23" s="33">
        <v>0</v>
      </c>
      <c r="O23" s="244"/>
      <c r="P23" s="35">
        <f>'PL6-7'!J57</f>
        <v>-47268</v>
      </c>
      <c r="Q23" s="35"/>
      <c r="R23" s="33">
        <v>0</v>
      </c>
      <c r="S23" s="244"/>
      <c r="T23" s="33">
        <v>0</v>
      </c>
      <c r="U23" s="244"/>
      <c r="V23" s="243">
        <f>SUM(D23:T23)</f>
        <v>-47268</v>
      </c>
      <c r="W23" s="20"/>
    </row>
    <row r="24" spans="1:23" ht="22.5" customHeight="1" x14ac:dyDescent="0.65">
      <c r="A24" s="190" t="s">
        <v>221</v>
      </c>
      <c r="B24" s="247"/>
      <c r="C24" s="190"/>
      <c r="D24" s="47">
        <v>0</v>
      </c>
      <c r="E24" s="244"/>
      <c r="F24" s="47">
        <v>0</v>
      </c>
      <c r="G24" s="244"/>
      <c r="H24" s="47">
        <v>0</v>
      </c>
      <c r="I24" s="244"/>
      <c r="J24" s="47"/>
      <c r="K24" s="244"/>
      <c r="L24" s="47">
        <v>0</v>
      </c>
      <c r="M24" s="33"/>
      <c r="N24" s="47">
        <v>0</v>
      </c>
      <c r="O24" s="244"/>
      <c r="P24" s="47">
        <f>'PL6-7'!J53</f>
        <v>4698</v>
      </c>
      <c r="Q24" s="35"/>
      <c r="R24" s="47">
        <v>0</v>
      </c>
      <c r="S24" s="244"/>
      <c r="T24" s="47">
        <v>0</v>
      </c>
      <c r="U24" s="244"/>
      <c r="V24" s="248">
        <f t="shared" ref="V24" si="0">SUM(D24:T24)</f>
        <v>4698</v>
      </c>
      <c r="W24" s="20"/>
    </row>
    <row r="25" spans="1:23" ht="22.5" customHeight="1" x14ac:dyDescent="0.65">
      <c r="A25" s="187" t="s">
        <v>223</v>
      </c>
      <c r="B25" s="247"/>
      <c r="C25" s="190"/>
      <c r="D25" s="43">
        <f>SUM(D23:D24)</f>
        <v>0</v>
      </c>
      <c r="E25" s="244"/>
      <c r="F25" s="43">
        <f>SUM(F23:F24)</f>
        <v>0</v>
      </c>
      <c r="G25" s="244"/>
      <c r="H25" s="43">
        <f>SUM(H23:H24)</f>
        <v>0</v>
      </c>
      <c r="I25" s="244"/>
      <c r="J25" s="43">
        <f>SUM(J23:K24)</f>
        <v>0</v>
      </c>
      <c r="K25" s="244"/>
      <c r="L25" s="43">
        <f>SUM(L23:L24)</f>
        <v>0</v>
      </c>
      <c r="M25" s="184"/>
      <c r="N25" s="43">
        <f>SUM(N23:N24)</f>
        <v>0</v>
      </c>
      <c r="O25" s="181"/>
      <c r="P25" s="43">
        <f>SUM(P23:P24)</f>
        <v>-42570</v>
      </c>
      <c r="Q25" s="124"/>
      <c r="R25" s="43">
        <f>SUM(R23:R24)</f>
        <v>0</v>
      </c>
      <c r="S25" s="181"/>
      <c r="T25" s="43">
        <f>SUM(T23:T24)</f>
        <v>0</v>
      </c>
      <c r="U25" s="181"/>
      <c r="V25" s="43">
        <f>SUM(V23:V24)</f>
        <v>-42570</v>
      </c>
      <c r="W25" s="31"/>
    </row>
    <row r="26" spans="1:23" ht="22.5" customHeight="1" x14ac:dyDescent="0.65">
      <c r="A26" s="187"/>
      <c r="B26" s="247"/>
      <c r="C26" s="190"/>
      <c r="D26" s="238"/>
      <c r="E26" s="181"/>
      <c r="F26" s="238"/>
      <c r="G26" s="238"/>
      <c r="H26" s="238"/>
      <c r="I26" s="238"/>
      <c r="J26" s="238"/>
      <c r="K26" s="181"/>
      <c r="L26" s="238"/>
      <c r="M26" s="238"/>
      <c r="N26" s="238"/>
      <c r="O26" s="181"/>
      <c r="P26" s="249"/>
      <c r="Q26" s="249"/>
      <c r="R26" s="238"/>
      <c r="S26" s="181"/>
      <c r="T26" s="33"/>
      <c r="U26" s="181"/>
      <c r="V26" s="181"/>
      <c r="W26" s="20"/>
    </row>
    <row r="27" spans="1:23" ht="22.5" customHeight="1" x14ac:dyDescent="0.65">
      <c r="A27" s="190" t="s">
        <v>159</v>
      </c>
      <c r="B27" s="247"/>
      <c r="C27" s="190"/>
      <c r="D27" s="47">
        <v>0</v>
      </c>
      <c r="E27" s="244"/>
      <c r="F27" s="47">
        <v>0</v>
      </c>
      <c r="G27" s="244"/>
      <c r="H27" s="47">
        <v>0</v>
      </c>
      <c r="I27" s="244"/>
      <c r="J27" s="47"/>
      <c r="K27" s="244"/>
      <c r="L27" s="47">
        <v>0</v>
      </c>
      <c r="M27" s="135"/>
      <c r="N27" s="47">
        <v>0</v>
      </c>
      <c r="O27" s="244"/>
      <c r="P27" s="250">
        <v>1252</v>
      </c>
      <c r="Q27" s="250"/>
      <c r="R27" s="47">
        <v>0</v>
      </c>
      <c r="S27" s="250"/>
      <c r="T27" s="250">
        <f>-P27</f>
        <v>-1252</v>
      </c>
      <c r="U27" s="244"/>
      <c r="V27" s="47">
        <f>SUM(D27:T27)</f>
        <v>0</v>
      </c>
      <c r="W27" s="20"/>
    </row>
    <row r="28" spans="1:23" ht="22.5" customHeight="1" thickBot="1" x14ac:dyDescent="0.7">
      <c r="A28" s="187" t="s">
        <v>166</v>
      </c>
      <c r="B28" s="188"/>
      <c r="C28" s="189"/>
      <c r="D28" s="180">
        <f>D12+D20+D25+D27</f>
        <v>828992</v>
      </c>
      <c r="E28" s="23"/>
      <c r="F28" s="180">
        <f>F12+F20+F25+F27</f>
        <v>12334930</v>
      </c>
      <c r="G28" s="23"/>
      <c r="H28" s="180">
        <f>H12+H20+H25+H27</f>
        <v>974118</v>
      </c>
      <c r="I28" s="181"/>
      <c r="J28" s="182">
        <f>J12+J20+J27+J25</f>
        <v>0</v>
      </c>
      <c r="K28" s="181"/>
      <c r="L28" s="180">
        <f>L12+L20+L25+L27</f>
        <v>82820</v>
      </c>
      <c r="M28" s="124"/>
      <c r="N28" s="180">
        <f>N12+N20+N25+N27</f>
        <v>337905</v>
      </c>
      <c r="O28" s="181"/>
      <c r="P28" s="183">
        <f>P12+P20+P25+P27</f>
        <v>-1314201</v>
      </c>
      <c r="Q28" s="184"/>
      <c r="R28" s="182">
        <f>R12+R20+R25+R27</f>
        <v>-337905</v>
      </c>
      <c r="S28" s="181"/>
      <c r="T28" s="180">
        <f>T12+T20+T25+T27</f>
        <v>283033</v>
      </c>
      <c r="U28" s="23"/>
      <c r="V28" s="180">
        <f>V12+V20+V25+V27</f>
        <v>13189692</v>
      </c>
      <c r="W28" s="20"/>
    </row>
    <row r="29" spans="1:23" ht="21" customHeight="1" thickTop="1" x14ac:dyDescent="0.65">
      <c r="A29" s="190"/>
      <c r="B29" s="191"/>
      <c r="C29" s="192"/>
      <c r="D29" s="207"/>
      <c r="E29" s="208"/>
      <c r="F29" s="207"/>
      <c r="G29" s="208"/>
      <c r="H29" s="207"/>
      <c r="I29" s="209"/>
      <c r="J29" s="210"/>
      <c r="K29" s="209"/>
      <c r="L29" s="207"/>
      <c r="M29" s="207"/>
      <c r="N29" s="207"/>
      <c r="O29" s="209"/>
      <c r="P29" s="211"/>
      <c r="Q29" s="211"/>
      <c r="R29" s="210"/>
      <c r="S29" s="209"/>
      <c r="T29" s="207"/>
      <c r="U29" s="208"/>
      <c r="V29" s="207"/>
      <c r="W29" s="20"/>
    </row>
    <row r="30" spans="1:23" ht="21.5" x14ac:dyDescent="0.65">
      <c r="A30" s="90"/>
      <c r="B30" s="90"/>
      <c r="C30" s="90"/>
      <c r="D30" s="206"/>
      <c r="E30" s="204"/>
      <c r="F30" s="206"/>
      <c r="G30" s="206"/>
      <c r="H30" s="206"/>
      <c r="I30" s="206"/>
      <c r="J30" s="206"/>
      <c r="K30" s="204"/>
      <c r="L30" s="206"/>
      <c r="M30" s="206"/>
      <c r="N30" s="206"/>
      <c r="O30" s="204"/>
      <c r="P30" s="212"/>
      <c r="Q30" s="212"/>
      <c r="R30" s="212"/>
      <c r="S30" s="204"/>
      <c r="T30" s="206"/>
      <c r="U30" s="206"/>
      <c r="V30" s="206"/>
      <c r="W30" s="136"/>
    </row>
    <row r="31" spans="1:23" ht="21.5" x14ac:dyDescent="0.65">
      <c r="A31" s="90"/>
      <c r="B31" s="90"/>
      <c r="C31" s="90"/>
      <c r="D31" s="206"/>
      <c r="E31" s="204"/>
      <c r="F31" s="206"/>
      <c r="G31" s="206"/>
      <c r="H31" s="206"/>
      <c r="I31" s="206"/>
      <c r="J31" s="206"/>
      <c r="K31" s="204"/>
      <c r="L31" s="206"/>
      <c r="M31" s="206"/>
      <c r="N31" s="206"/>
      <c r="O31" s="204"/>
      <c r="P31" s="212"/>
      <c r="Q31" s="212"/>
      <c r="R31" s="212"/>
      <c r="S31" s="204"/>
      <c r="T31" s="206"/>
      <c r="U31" s="206"/>
      <c r="V31" s="206"/>
      <c r="W31" s="136"/>
    </row>
    <row r="32" spans="1:23" ht="21.5" x14ac:dyDescent="0.65"/>
    <row r="33" spans="4:14" ht="21.5" x14ac:dyDescent="0.65"/>
    <row r="34" spans="4:14" ht="21.5" x14ac:dyDescent="0.65"/>
    <row r="35" spans="4:14" ht="21.5" x14ac:dyDescent="0.65"/>
    <row r="36" spans="4:14" ht="21.5" x14ac:dyDescent="0.65"/>
    <row r="37" spans="4:14" ht="21.5" x14ac:dyDescent="0.65"/>
    <row r="38" spans="4:14" ht="21.5" x14ac:dyDescent="0.65"/>
    <row r="39" spans="4:14" ht="21.5" x14ac:dyDescent="0.65"/>
    <row r="40" spans="4:14" ht="21.5" x14ac:dyDescent="0.65"/>
    <row r="41" spans="4:14" ht="21.5" x14ac:dyDescent="0.65"/>
    <row r="42" spans="4:14" ht="21.5" x14ac:dyDescent="0.65"/>
    <row r="43" spans="4:14" ht="21.5" x14ac:dyDescent="0.65"/>
    <row r="44" spans="4:14" ht="21.5" x14ac:dyDescent="0.65"/>
    <row r="45" spans="4:14" ht="21" customHeight="1" x14ac:dyDescent="0.65">
      <c r="H45" s="8" t="s">
        <v>117</v>
      </c>
      <c r="J45" s="8"/>
      <c r="L45" s="8" t="s">
        <v>117</v>
      </c>
      <c r="M45" s="8"/>
      <c r="N45" s="8"/>
    </row>
    <row r="46" spans="4:14" ht="21" customHeight="1" x14ac:dyDescent="0.65">
      <c r="H46" s="8" t="s">
        <v>117</v>
      </c>
      <c r="J46" s="8"/>
      <c r="L46" s="8" t="s">
        <v>117</v>
      </c>
      <c r="M46" s="8"/>
      <c r="N46" s="8"/>
    </row>
    <row r="47" spans="4:14" ht="21" customHeight="1" x14ac:dyDescent="0.65">
      <c r="D47" s="8" t="s">
        <v>117</v>
      </c>
      <c r="F47" s="8" t="s">
        <v>117</v>
      </c>
    </row>
    <row r="48" spans="4:14" ht="21.5" x14ac:dyDescent="0.65"/>
    <row r="49" spans="4:14" ht="21.5" x14ac:dyDescent="0.65"/>
    <row r="50" spans="4:14" ht="21.5" x14ac:dyDescent="0.65"/>
    <row r="51" spans="4:14" ht="21.5" x14ac:dyDescent="0.65"/>
    <row r="52" spans="4:14" ht="21.5" x14ac:dyDescent="0.65"/>
    <row r="53" spans="4:14" ht="21.5" x14ac:dyDescent="0.65"/>
    <row r="63" spans="4:14" ht="21" customHeight="1" thickBot="1" x14ac:dyDescent="0.7">
      <c r="D63" s="101" t="s">
        <v>117</v>
      </c>
      <c r="F63" s="101" t="s">
        <v>117</v>
      </c>
      <c r="H63" s="101" t="s">
        <v>117</v>
      </c>
      <c r="J63" s="8"/>
      <c r="L63" s="101" t="s">
        <v>117</v>
      </c>
      <c r="M63" s="8"/>
      <c r="N63" s="8"/>
    </row>
    <row r="64" spans="4:14" ht="21" customHeight="1" thickTop="1" x14ac:dyDescent="0.65"/>
  </sheetData>
  <mergeCells count="3">
    <mergeCell ref="D4:V4"/>
    <mergeCell ref="L6:P6"/>
    <mergeCell ref="D10:V10"/>
  </mergeCells>
  <pageMargins left="0.8" right="0.8" top="0.48" bottom="0.5" header="0.5" footer="0.5"/>
  <pageSetup paperSize="9" scale="84" firstPageNumber="10" fitToHeight="0" orientation="landscape" useFirstPageNumber="1" r:id="rId1"/>
  <headerFooter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AD8A1-30A9-4F15-ABDC-EB09949FDFC7}">
  <sheetPr>
    <pageSetUpPr fitToPage="1"/>
  </sheetPr>
  <dimension ref="A1:W64"/>
  <sheetViews>
    <sheetView view="pageBreakPreview" topLeftCell="A17" zoomScale="80" zoomScaleNormal="85" zoomScaleSheetLayoutView="80" workbookViewId="0">
      <selection activeCell="H42" sqref="H42"/>
    </sheetView>
  </sheetViews>
  <sheetFormatPr defaultColWidth="9.1796875" defaultRowHeight="23.25" customHeight="1" x14ac:dyDescent="0.65"/>
  <cols>
    <col min="1" max="1" width="37.90625" style="85" customWidth="1"/>
    <col min="2" max="2" width="8.26953125" style="85" bestFit="1" customWidth="1"/>
    <col min="3" max="3" width="0.81640625" style="85" customWidth="1"/>
    <col min="4" max="4" width="10.90625" style="87" customWidth="1"/>
    <col min="5" max="5" width="1" style="4" customWidth="1"/>
    <col min="6" max="6" width="10.90625" style="87" customWidth="1"/>
    <col min="7" max="7" width="1" style="87" customWidth="1"/>
    <col min="8" max="8" width="14.1796875" style="87" customWidth="1"/>
    <col min="9" max="9" width="1" style="4" customWidth="1"/>
    <col min="10" max="10" width="10.90625" style="87" customWidth="1"/>
    <col min="11" max="11" width="1" style="87" customWidth="1"/>
    <col min="12" max="12" width="10.90625" style="87" customWidth="1"/>
    <col min="13" max="13" width="1" style="4" customWidth="1"/>
    <col min="14" max="14" width="13.08984375" style="84" bestFit="1" customWidth="1"/>
    <col min="15" max="15" width="1" style="84" customWidth="1"/>
    <col min="16" max="16" width="10.90625" style="84" customWidth="1"/>
    <col min="17" max="17" width="1" style="4" customWidth="1"/>
    <col min="18" max="18" width="14.90625" style="87" bestFit="1" customWidth="1"/>
    <col min="19" max="19" width="1" style="87" customWidth="1"/>
    <col min="20" max="20" width="12.08984375" style="87" customWidth="1"/>
    <col min="21" max="22" width="9.1796875" style="4"/>
    <col min="23" max="23" width="10.6328125" style="4" bestFit="1" customWidth="1"/>
    <col min="24" max="16384" width="9.1796875" style="4"/>
  </cols>
  <sheetData>
    <row r="1" spans="1:23" s="85" customFormat="1" ht="21" customHeight="1" x14ac:dyDescent="0.7">
      <c r="A1" s="1" t="s">
        <v>0</v>
      </c>
      <c r="B1" s="2"/>
      <c r="C1" s="2"/>
      <c r="D1" s="6"/>
      <c r="E1" s="7"/>
      <c r="F1" s="6"/>
      <c r="G1" s="6"/>
      <c r="H1" s="6"/>
      <c r="I1" s="7"/>
      <c r="J1" s="6"/>
      <c r="K1" s="6"/>
      <c r="L1" s="6"/>
      <c r="M1" s="7"/>
      <c r="N1" s="102"/>
      <c r="O1" s="102"/>
      <c r="P1" s="102"/>
      <c r="Q1" s="7"/>
      <c r="R1" s="6"/>
      <c r="S1" s="6"/>
      <c r="T1" s="83"/>
    </row>
    <row r="2" spans="1:23" s="85" customFormat="1" ht="23.5" customHeight="1" x14ac:dyDescent="0.7">
      <c r="A2" s="1" t="s">
        <v>81</v>
      </c>
      <c r="B2" s="2"/>
      <c r="C2" s="2"/>
      <c r="D2" s="82"/>
      <c r="E2" s="2"/>
      <c r="F2" s="82"/>
      <c r="G2" s="82"/>
      <c r="H2" s="82"/>
      <c r="I2" s="2"/>
      <c r="J2" s="82"/>
      <c r="K2" s="82"/>
      <c r="L2" s="82"/>
      <c r="M2" s="2"/>
      <c r="N2" s="102"/>
      <c r="O2" s="102"/>
      <c r="P2" s="102"/>
      <c r="Q2" s="2"/>
      <c r="R2" s="82"/>
      <c r="S2" s="82"/>
      <c r="T2" s="83"/>
    </row>
    <row r="3" spans="1:23" s="85" customFormat="1" ht="21.5" customHeight="1" x14ac:dyDescent="0.7">
      <c r="A3" s="1"/>
      <c r="B3" s="1"/>
      <c r="C3" s="1"/>
      <c r="D3" s="144"/>
      <c r="E3" s="1"/>
      <c r="F3" s="144"/>
      <c r="G3" s="144"/>
      <c r="H3" s="269"/>
      <c r="I3" s="1"/>
      <c r="J3" s="144"/>
      <c r="K3" s="144"/>
      <c r="L3" s="144"/>
      <c r="M3" s="1"/>
      <c r="N3" s="144"/>
      <c r="O3" s="144"/>
      <c r="P3" s="144"/>
      <c r="Q3" s="1"/>
      <c r="R3" s="144"/>
      <c r="S3" s="144"/>
      <c r="T3" s="84"/>
      <c r="U3" s="90"/>
    </row>
    <row r="4" spans="1:23" s="85" customFormat="1" ht="21.5" customHeight="1" x14ac:dyDescent="0.65">
      <c r="A4" s="90"/>
      <c r="B4" s="90"/>
      <c r="C4" s="90"/>
      <c r="D4" s="284" t="s">
        <v>118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90"/>
    </row>
    <row r="5" spans="1:23" s="85" customFormat="1" ht="21.5" customHeight="1" x14ac:dyDescent="0.65">
      <c r="A5" s="90"/>
      <c r="B5" s="90"/>
      <c r="C5" s="90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29" t="s">
        <v>83</v>
      </c>
      <c r="S5" s="152"/>
      <c r="T5" s="152"/>
      <c r="U5" s="90"/>
    </row>
    <row r="6" spans="1:23" s="85" customFormat="1" ht="21.5" customHeight="1" x14ac:dyDescent="0.65">
      <c r="A6" s="90"/>
      <c r="B6" s="90"/>
      <c r="C6" s="90"/>
      <c r="D6" s="20"/>
      <c r="E6" s="29"/>
      <c r="F6" s="29"/>
      <c r="G6" s="29"/>
      <c r="H6" s="29"/>
      <c r="I6" s="27"/>
      <c r="J6" s="286" t="s">
        <v>45</v>
      </c>
      <c r="K6" s="286"/>
      <c r="L6" s="286"/>
      <c r="M6" s="286"/>
      <c r="N6" s="286"/>
      <c r="O6" s="29"/>
      <c r="P6" s="29"/>
      <c r="Q6" s="29"/>
      <c r="R6" s="153" t="s">
        <v>42</v>
      </c>
      <c r="S6" s="29"/>
      <c r="T6" s="41"/>
      <c r="U6" s="90"/>
    </row>
    <row r="7" spans="1:23" ht="21.5" customHeight="1" x14ac:dyDescent="0.65">
      <c r="A7" s="90"/>
      <c r="B7" s="90"/>
      <c r="C7" s="90"/>
      <c r="D7" s="91" t="s">
        <v>84</v>
      </c>
      <c r="E7" s="29"/>
      <c r="F7" s="91" t="s">
        <v>90</v>
      </c>
      <c r="G7" s="29"/>
      <c r="H7" s="29" t="s">
        <v>225</v>
      </c>
      <c r="I7" s="27"/>
      <c r="J7" s="29"/>
      <c r="K7" s="29"/>
      <c r="L7" s="29" t="s">
        <v>86</v>
      </c>
      <c r="M7" s="27"/>
      <c r="N7" s="103"/>
      <c r="O7" s="103"/>
      <c r="P7" s="103"/>
      <c r="Q7" s="29"/>
      <c r="R7" s="91" t="s">
        <v>86</v>
      </c>
      <c r="S7" s="31"/>
      <c r="T7" s="41"/>
      <c r="U7" s="20"/>
    </row>
    <row r="8" spans="1:23" ht="21.5" customHeight="1" x14ac:dyDescent="0.65">
      <c r="A8" s="90"/>
      <c r="B8" s="90"/>
      <c r="C8" s="90"/>
      <c r="D8" s="91" t="s">
        <v>89</v>
      </c>
      <c r="E8" s="29"/>
      <c r="F8" s="91" t="s">
        <v>98</v>
      </c>
      <c r="G8" s="91"/>
      <c r="H8" s="29" t="s">
        <v>119</v>
      </c>
      <c r="I8" s="27"/>
      <c r="J8" s="91" t="s">
        <v>93</v>
      </c>
      <c r="K8" s="91"/>
      <c r="L8" s="91" t="s">
        <v>94</v>
      </c>
      <c r="M8" s="27"/>
      <c r="N8" s="41" t="s">
        <v>102</v>
      </c>
      <c r="O8" s="41"/>
      <c r="P8" s="41" t="s">
        <v>94</v>
      </c>
      <c r="Q8" s="29"/>
      <c r="R8" s="91" t="s">
        <v>95</v>
      </c>
      <c r="S8" s="94"/>
      <c r="T8" s="91" t="s">
        <v>87</v>
      </c>
      <c r="U8" s="20"/>
    </row>
    <row r="9" spans="1:23" ht="21.5" customHeight="1" x14ac:dyDescent="0.65">
      <c r="A9" s="90"/>
      <c r="B9" s="27" t="s">
        <v>6</v>
      </c>
      <c r="C9" s="90"/>
      <c r="D9" s="91" t="s">
        <v>97</v>
      </c>
      <c r="E9" s="91"/>
      <c r="F9" s="91" t="s">
        <v>217</v>
      </c>
      <c r="G9" s="91"/>
      <c r="H9" s="29" t="s">
        <v>120</v>
      </c>
      <c r="I9" s="91"/>
      <c r="J9" s="91" t="s">
        <v>226</v>
      </c>
      <c r="K9" s="91"/>
      <c r="L9" s="91" t="s">
        <v>101</v>
      </c>
      <c r="M9" s="91"/>
      <c r="N9" s="91" t="s">
        <v>113</v>
      </c>
      <c r="O9" s="91"/>
      <c r="P9" s="91" t="s">
        <v>101</v>
      </c>
      <c r="Q9" s="90"/>
      <c r="R9" s="91" t="s">
        <v>103</v>
      </c>
      <c r="S9" s="94"/>
      <c r="T9" s="91" t="s">
        <v>106</v>
      </c>
      <c r="U9" s="20"/>
    </row>
    <row r="10" spans="1:23" ht="21.5" customHeight="1" x14ac:dyDescent="0.65">
      <c r="A10" s="90"/>
      <c r="B10" s="231"/>
      <c r="C10" s="90"/>
      <c r="D10" s="288" t="s">
        <v>8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0"/>
    </row>
    <row r="11" spans="1:23" ht="21.5" customHeight="1" x14ac:dyDescent="0.65">
      <c r="A11" s="26" t="s">
        <v>188</v>
      </c>
      <c r="B11" s="231"/>
      <c r="C11" s="90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3"/>
      <c r="O11" s="233"/>
      <c r="P11" s="233"/>
      <c r="Q11" s="232"/>
      <c r="R11" s="232"/>
      <c r="S11" s="232"/>
      <c r="T11" s="232"/>
      <c r="U11" s="20"/>
    </row>
    <row r="12" spans="1:23" ht="21.5" customHeight="1" x14ac:dyDescent="0.7">
      <c r="A12" s="21" t="s">
        <v>189</v>
      </c>
      <c r="B12" s="188"/>
      <c r="C12" s="189"/>
      <c r="D12" s="271">
        <v>828992</v>
      </c>
      <c r="E12" s="272"/>
      <c r="F12" s="271">
        <v>12334930</v>
      </c>
      <c r="G12" s="271"/>
      <c r="H12" s="273">
        <v>974118</v>
      </c>
      <c r="I12" s="274"/>
      <c r="J12" s="271">
        <v>82820</v>
      </c>
      <c r="K12" s="271"/>
      <c r="L12" s="271">
        <v>337905</v>
      </c>
      <c r="M12" s="272"/>
      <c r="N12" s="271">
        <v>-1461247</v>
      </c>
      <c r="O12" s="271"/>
      <c r="P12" s="271">
        <v>-337905</v>
      </c>
      <c r="Q12" s="272"/>
      <c r="R12" s="271">
        <v>279279</v>
      </c>
      <c r="S12" s="271"/>
      <c r="T12" s="271">
        <f>SUM(D12:R12)</f>
        <v>13038892</v>
      </c>
      <c r="U12" s="20"/>
    </row>
    <row r="13" spans="1:23" ht="21.5" customHeight="1" x14ac:dyDescent="0.65">
      <c r="A13" s="21"/>
      <c r="B13" s="188"/>
      <c r="C13" s="189"/>
      <c r="D13" s="181"/>
      <c r="E13" s="181"/>
      <c r="F13" s="181"/>
      <c r="G13" s="181"/>
      <c r="H13" s="238"/>
      <c r="I13" s="181"/>
      <c r="J13" s="181"/>
      <c r="K13" s="181"/>
      <c r="L13" s="181"/>
      <c r="M13" s="181"/>
      <c r="N13" s="23"/>
      <c r="O13" s="23"/>
      <c r="P13" s="23"/>
      <c r="Q13" s="181"/>
      <c r="R13" s="181"/>
      <c r="S13" s="181"/>
      <c r="T13" s="181"/>
      <c r="U13" s="20"/>
    </row>
    <row r="14" spans="1:23" ht="21.5" customHeight="1" x14ac:dyDescent="0.65">
      <c r="A14" s="21" t="s">
        <v>107</v>
      </c>
      <c r="B14" s="240"/>
      <c r="C14" s="189"/>
      <c r="D14" s="33"/>
      <c r="E14" s="181"/>
      <c r="F14" s="238"/>
      <c r="G14" s="181"/>
      <c r="H14" s="238"/>
      <c r="I14" s="181"/>
      <c r="J14" s="238"/>
      <c r="K14" s="238"/>
      <c r="L14" s="238"/>
      <c r="M14" s="181"/>
      <c r="N14" s="23"/>
      <c r="O14" s="23"/>
      <c r="P14" s="23"/>
      <c r="Q14" s="181"/>
      <c r="R14" s="238"/>
      <c r="S14" s="181"/>
      <c r="T14" s="181"/>
      <c r="U14" s="20"/>
    </row>
    <row r="15" spans="1:23" ht="21.5" customHeight="1" x14ac:dyDescent="0.65">
      <c r="A15" s="154" t="s">
        <v>249</v>
      </c>
      <c r="B15" s="240"/>
      <c r="C15" s="189"/>
      <c r="D15" s="33"/>
      <c r="E15" s="181"/>
      <c r="F15" s="238"/>
      <c r="G15" s="181"/>
      <c r="H15" s="238"/>
      <c r="I15" s="181"/>
      <c r="J15" s="238"/>
      <c r="K15" s="238"/>
      <c r="L15" s="238"/>
      <c r="M15" s="181"/>
      <c r="N15" s="23"/>
      <c r="O15" s="23"/>
      <c r="P15" s="23"/>
      <c r="Q15" s="181"/>
      <c r="R15" s="238"/>
      <c r="S15" s="181"/>
      <c r="T15" s="181"/>
      <c r="U15" s="20"/>
    </row>
    <row r="16" spans="1:23" ht="21.5" customHeight="1" x14ac:dyDescent="0.65">
      <c r="A16" s="42" t="s">
        <v>241</v>
      </c>
      <c r="U16" s="20"/>
      <c r="W16" s="251"/>
    </row>
    <row r="17" spans="1:23" ht="21.5" customHeight="1" x14ac:dyDescent="0.65">
      <c r="A17" s="42" t="s">
        <v>242</v>
      </c>
      <c r="B17" s="242">
        <v>9</v>
      </c>
      <c r="C17" s="189"/>
      <c r="D17" s="47">
        <v>-13890</v>
      </c>
      <c r="E17" s="244"/>
      <c r="F17" s="47">
        <v>0</v>
      </c>
      <c r="G17" s="181"/>
      <c r="H17" s="47">
        <v>0</v>
      </c>
      <c r="I17" s="181"/>
      <c r="J17" s="47">
        <v>0</v>
      </c>
      <c r="K17" s="33"/>
      <c r="L17" s="47">
        <v>-337905</v>
      </c>
      <c r="M17" s="181"/>
      <c r="N17" s="47">
        <v>13890</v>
      </c>
      <c r="O17" s="33"/>
      <c r="P17" s="47">
        <v>337905</v>
      </c>
      <c r="Q17" s="181"/>
      <c r="R17" s="47">
        <v>0</v>
      </c>
      <c r="S17" s="181"/>
      <c r="T17" s="275">
        <f>SUM(D17:R17)</f>
        <v>0</v>
      </c>
      <c r="U17" s="20"/>
      <c r="W17" s="251"/>
    </row>
    <row r="18" spans="1:23" ht="21.5" customHeight="1" x14ac:dyDescent="0.65">
      <c r="A18" s="26" t="s">
        <v>121</v>
      </c>
      <c r="B18" s="240"/>
      <c r="C18" s="189"/>
      <c r="D18" s="246">
        <f>SUM(D16:D17)</f>
        <v>-13890</v>
      </c>
      <c r="E18" s="181"/>
      <c r="F18" s="246">
        <f>SUM(F16:F17)</f>
        <v>0</v>
      </c>
      <c r="G18" s="181"/>
      <c r="H18" s="246">
        <f>SUM(H16:H17)</f>
        <v>0</v>
      </c>
      <c r="I18" s="181"/>
      <c r="J18" s="246">
        <f>SUM(J16:J17)</f>
        <v>0</v>
      </c>
      <c r="K18" s="184"/>
      <c r="L18" s="246">
        <f>SUM(L16:L17)</f>
        <v>-337905</v>
      </c>
      <c r="M18" s="181"/>
      <c r="N18" s="246">
        <f>SUM(N16:N17)</f>
        <v>13890</v>
      </c>
      <c r="O18" s="239"/>
      <c r="P18" s="246">
        <f>SUM(P16:P17)</f>
        <v>337905</v>
      </c>
      <c r="Q18" s="181"/>
      <c r="R18" s="246">
        <f>SUM(R16:R17)</f>
        <v>0</v>
      </c>
      <c r="S18" s="181"/>
      <c r="T18" s="246">
        <f>SUM(T16:T17)</f>
        <v>0</v>
      </c>
      <c r="U18" s="20"/>
      <c r="W18" s="252"/>
    </row>
    <row r="19" spans="1:23" ht="21.5" customHeight="1" x14ac:dyDescent="0.65">
      <c r="A19" s="21"/>
      <c r="B19" s="188"/>
      <c r="C19" s="189"/>
      <c r="D19" s="181"/>
      <c r="E19" s="181"/>
      <c r="F19" s="181"/>
      <c r="G19" s="181"/>
      <c r="H19" s="238"/>
      <c r="I19" s="181"/>
      <c r="J19" s="181"/>
      <c r="K19" s="181"/>
      <c r="L19" s="181"/>
      <c r="M19" s="181"/>
      <c r="N19" s="23"/>
      <c r="O19" s="23"/>
      <c r="P19" s="181"/>
      <c r="Q19" s="181"/>
      <c r="R19" s="181"/>
      <c r="S19" s="181"/>
      <c r="T19" s="181"/>
      <c r="U19" s="20"/>
    </row>
    <row r="20" spans="1:23" ht="21.5" customHeight="1" x14ac:dyDescent="0.65">
      <c r="A20" s="187" t="s">
        <v>220</v>
      </c>
      <c r="B20" s="247"/>
      <c r="C20" s="190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35"/>
      <c r="O20" s="35"/>
      <c r="P20" s="244"/>
      <c r="Q20" s="244"/>
      <c r="R20" s="244"/>
      <c r="S20" s="244"/>
      <c r="T20" s="244"/>
      <c r="U20" s="20"/>
    </row>
    <row r="21" spans="1:23" ht="21.5" customHeight="1" x14ac:dyDescent="0.65">
      <c r="A21" s="190" t="s">
        <v>116</v>
      </c>
      <c r="B21" s="247"/>
      <c r="C21" s="190"/>
      <c r="D21" s="33">
        <v>0</v>
      </c>
      <c r="E21" s="244"/>
      <c r="F21" s="33">
        <v>0</v>
      </c>
      <c r="G21" s="244"/>
      <c r="H21" s="33">
        <v>0</v>
      </c>
      <c r="I21" s="244"/>
      <c r="J21" s="33">
        <v>0</v>
      </c>
      <c r="K21" s="33"/>
      <c r="L21" s="33">
        <v>0</v>
      </c>
      <c r="M21" s="244"/>
      <c r="N21" s="35">
        <f>'PL6-7'!H57</f>
        <v>4254</v>
      </c>
      <c r="O21" s="35"/>
      <c r="P21" s="33">
        <v>0</v>
      </c>
      <c r="Q21" s="244"/>
      <c r="R21" s="33">
        <v>0</v>
      </c>
      <c r="S21" s="244"/>
      <c r="T21" s="243">
        <f>SUM(D21:R21)</f>
        <v>4254</v>
      </c>
      <c r="U21" s="20"/>
    </row>
    <row r="22" spans="1:23" ht="21.5" customHeight="1" x14ac:dyDescent="0.65">
      <c r="A22" s="190" t="s">
        <v>221</v>
      </c>
      <c r="B22" s="247"/>
      <c r="C22" s="190"/>
      <c r="D22" s="47">
        <v>0</v>
      </c>
      <c r="E22" s="244"/>
      <c r="F22" s="47">
        <v>0</v>
      </c>
      <c r="G22" s="244"/>
      <c r="H22" s="47">
        <v>0</v>
      </c>
      <c r="I22" s="244"/>
      <c r="J22" s="47">
        <v>0</v>
      </c>
      <c r="K22" s="33"/>
      <c r="L22" s="47">
        <v>0</v>
      </c>
      <c r="M22" s="244"/>
      <c r="N22" s="47">
        <f>'PL6-7'!H53</f>
        <v>3615</v>
      </c>
      <c r="O22" s="35"/>
      <c r="P22" s="47">
        <v>0</v>
      </c>
      <c r="Q22" s="244"/>
      <c r="R22" s="47">
        <v>0</v>
      </c>
      <c r="S22" s="244"/>
      <c r="T22" s="248">
        <f t="shared" ref="T22" si="0">SUM(D22:R22)</f>
        <v>3615</v>
      </c>
      <c r="U22" s="20"/>
    </row>
    <row r="23" spans="1:23" ht="21.5" customHeight="1" x14ac:dyDescent="0.65">
      <c r="A23" s="187" t="s">
        <v>223</v>
      </c>
      <c r="B23" s="247"/>
      <c r="C23" s="190"/>
      <c r="D23" s="43">
        <f>SUM(D21:E22)</f>
        <v>0</v>
      </c>
      <c r="E23" s="244"/>
      <c r="F23" s="43">
        <f>SUM(F21:G22)</f>
        <v>0</v>
      </c>
      <c r="G23" s="244"/>
      <c r="H23" s="43">
        <f>SUM(H21:H22)</f>
        <v>0</v>
      </c>
      <c r="I23" s="244"/>
      <c r="J23" s="43">
        <f>SUM(J21:K22)</f>
        <v>0</v>
      </c>
      <c r="K23" s="184"/>
      <c r="L23" s="43">
        <f>SUM(L21:M22)</f>
        <v>0</v>
      </c>
      <c r="M23" s="181"/>
      <c r="N23" s="127">
        <f>SUM(N21:O22)</f>
        <v>7869</v>
      </c>
      <c r="O23" s="124"/>
      <c r="P23" s="43">
        <f>SUM(P21:Q22)</f>
        <v>0</v>
      </c>
      <c r="Q23" s="181"/>
      <c r="R23" s="43">
        <f>SUM(R21:S22)</f>
        <v>0</v>
      </c>
      <c r="S23" s="181"/>
      <c r="T23" s="43">
        <f>SUM(T21:U22)</f>
        <v>7869</v>
      </c>
      <c r="U23" s="31"/>
    </row>
    <row r="24" spans="1:23" ht="21.5" customHeight="1" x14ac:dyDescent="0.65">
      <c r="A24" s="187"/>
      <c r="B24" s="247"/>
      <c r="C24" s="190"/>
      <c r="D24" s="238"/>
      <c r="E24" s="181"/>
      <c r="F24" s="238"/>
      <c r="G24" s="238"/>
      <c r="H24" s="238"/>
      <c r="I24" s="181"/>
      <c r="J24" s="238"/>
      <c r="K24" s="238"/>
      <c r="L24" s="238"/>
      <c r="M24" s="181"/>
      <c r="N24" s="249"/>
      <c r="O24" s="249"/>
      <c r="P24" s="238"/>
      <c r="Q24" s="181"/>
      <c r="R24" s="33"/>
      <c r="S24" s="181"/>
      <c r="T24" s="181"/>
      <c r="U24" s="20"/>
    </row>
    <row r="25" spans="1:23" ht="21.5" hidden="1" customHeight="1" x14ac:dyDescent="0.65">
      <c r="A25" s="190" t="s">
        <v>124</v>
      </c>
      <c r="B25" s="247"/>
      <c r="C25" s="190"/>
      <c r="D25" s="33">
        <v>0</v>
      </c>
      <c r="E25" s="181"/>
      <c r="F25" s="33">
        <v>0</v>
      </c>
      <c r="G25" s="238"/>
      <c r="H25" s="33">
        <v>0</v>
      </c>
      <c r="I25" s="181"/>
      <c r="J25" s="238">
        <v>0</v>
      </c>
      <c r="K25" s="238"/>
      <c r="L25" s="33">
        <v>0</v>
      </c>
      <c r="M25" s="181"/>
      <c r="N25" s="249">
        <f>-J25</f>
        <v>0</v>
      </c>
      <c r="O25" s="249"/>
      <c r="P25" s="33">
        <v>0</v>
      </c>
      <c r="Q25" s="181"/>
      <c r="R25" s="33">
        <f>-J25</f>
        <v>0</v>
      </c>
      <c r="S25" s="181"/>
      <c r="T25" s="243">
        <f>SUM(D25:R25)</f>
        <v>0</v>
      </c>
      <c r="U25" s="20"/>
    </row>
    <row r="26" spans="1:23" ht="21.5" customHeight="1" x14ac:dyDescent="0.65">
      <c r="A26" s="190" t="s">
        <v>159</v>
      </c>
      <c r="B26" s="247"/>
      <c r="C26" s="190"/>
      <c r="D26" s="47">
        <v>0</v>
      </c>
      <c r="E26" s="244"/>
      <c r="F26" s="47">
        <v>0</v>
      </c>
      <c r="G26" s="244"/>
      <c r="H26" s="47">
        <v>0</v>
      </c>
      <c r="I26" s="244"/>
      <c r="J26" s="47">
        <v>0</v>
      </c>
      <c r="K26" s="135"/>
      <c r="L26" s="47">
        <v>0</v>
      </c>
      <c r="M26" s="244"/>
      <c r="N26" s="250">
        <v>1251</v>
      </c>
      <c r="O26" s="250"/>
      <c r="P26" s="47">
        <v>0</v>
      </c>
      <c r="Q26" s="250"/>
      <c r="R26" s="250">
        <v>-1251</v>
      </c>
      <c r="S26" s="244"/>
      <c r="T26" s="47">
        <f>SUM(D26:R26)</f>
        <v>0</v>
      </c>
      <c r="U26" s="20"/>
    </row>
    <row r="27" spans="1:23" ht="21.5" customHeight="1" thickBot="1" x14ac:dyDescent="0.7">
      <c r="A27" s="26" t="s">
        <v>190</v>
      </c>
      <c r="B27" s="188"/>
      <c r="C27" s="189"/>
      <c r="D27" s="182">
        <f>D12+D18+D23+D26</f>
        <v>815102</v>
      </c>
      <c r="E27" s="181"/>
      <c r="F27" s="182">
        <f>F12+F18+F23+F26</f>
        <v>12334930</v>
      </c>
      <c r="G27" s="181"/>
      <c r="H27" s="183">
        <f>H12+H18+H23+H26</f>
        <v>974118</v>
      </c>
      <c r="I27" s="181"/>
      <c r="J27" s="182">
        <f>J12+J18+J23+J26</f>
        <v>82820</v>
      </c>
      <c r="K27" s="239"/>
      <c r="L27" s="182">
        <f>L12+L18+L23+L26</f>
        <v>0</v>
      </c>
      <c r="M27" s="181"/>
      <c r="N27" s="183">
        <f>N12+N18+N23+N26+N25</f>
        <v>-1438237</v>
      </c>
      <c r="O27" s="184"/>
      <c r="P27" s="182">
        <f>P12+P18+P23+P26</f>
        <v>0</v>
      </c>
      <c r="Q27" s="181"/>
      <c r="R27" s="182">
        <f>R12+R18+R23+R26</f>
        <v>278028</v>
      </c>
      <c r="S27" s="181"/>
      <c r="T27" s="182">
        <f>T12+T18+T23+T26+T25</f>
        <v>13046761</v>
      </c>
      <c r="U27" s="20"/>
    </row>
    <row r="28" spans="1:23" ht="21.5" customHeight="1" thickTop="1" x14ac:dyDescent="0.65">
      <c r="A28" s="90"/>
      <c r="B28" s="90"/>
      <c r="C28" s="90"/>
      <c r="D28" s="31"/>
      <c r="E28" s="20"/>
      <c r="F28" s="31"/>
      <c r="G28" s="31"/>
      <c r="H28" s="31"/>
      <c r="I28" s="20"/>
      <c r="J28" s="31"/>
      <c r="K28" s="31"/>
      <c r="L28" s="31"/>
      <c r="M28" s="20"/>
      <c r="N28" s="34"/>
      <c r="O28" s="34"/>
      <c r="P28" s="34"/>
      <c r="Q28" s="20"/>
      <c r="R28" s="31"/>
      <c r="S28" s="31"/>
      <c r="T28" s="31"/>
      <c r="U28" s="20"/>
    </row>
    <row r="29" spans="1:23" ht="21.5" x14ac:dyDescent="0.65">
      <c r="A29" s="90"/>
      <c r="B29" s="90"/>
      <c r="C29" s="90"/>
      <c r="D29" s="31"/>
      <c r="E29" s="20"/>
      <c r="F29" s="31"/>
      <c r="G29" s="31"/>
      <c r="H29" s="31"/>
      <c r="I29" s="20"/>
      <c r="J29" s="31"/>
      <c r="K29" s="31"/>
      <c r="L29" s="31"/>
      <c r="M29" s="20"/>
      <c r="N29" s="34"/>
      <c r="O29" s="34"/>
      <c r="P29" s="34"/>
      <c r="Q29" s="20"/>
      <c r="R29" s="31"/>
      <c r="S29" s="31"/>
      <c r="T29" s="31"/>
      <c r="U29" s="20"/>
    </row>
    <row r="30" spans="1:23" ht="21.5" x14ac:dyDescent="0.65">
      <c r="D30" s="87">
        <f>D12-'BS3-5'!I80</f>
        <v>0</v>
      </c>
      <c r="F30" s="87">
        <f>F12-'BS3-5'!I81</f>
        <v>0</v>
      </c>
      <c r="H30" s="87">
        <f>H12-'BS3-5'!I83</f>
        <v>0</v>
      </c>
      <c r="J30" s="87">
        <f>J12-'BS3-5'!I87</f>
        <v>0</v>
      </c>
      <c r="L30" s="87">
        <f>L12-'BS3-5'!I88</f>
        <v>0</v>
      </c>
      <c r="N30" s="84">
        <f>N12-'BS3-5'!I89</f>
        <v>0</v>
      </c>
      <c r="P30" s="84">
        <f>P12-'BS3-5'!I90</f>
        <v>0</v>
      </c>
      <c r="R30" s="87">
        <f>R12-'BS3-5'!I91</f>
        <v>0</v>
      </c>
      <c r="T30" s="87">
        <f>T12-'BS3-5'!I92</f>
        <v>0</v>
      </c>
    </row>
    <row r="31" spans="1:23" ht="21.5" x14ac:dyDescent="0.65">
      <c r="D31" s="87">
        <f>D27-'BS3-5'!G80</f>
        <v>0</v>
      </c>
      <c r="F31" s="87">
        <f>F27-'BS3-5'!G81</f>
        <v>0</v>
      </c>
      <c r="H31" s="87">
        <f>H27-'BS3-5'!G83</f>
        <v>0</v>
      </c>
      <c r="J31" s="87">
        <f>J27-'BS3-5'!G87</f>
        <v>0</v>
      </c>
      <c r="L31" s="87">
        <f>L27-'BS3-5'!G88</f>
        <v>0</v>
      </c>
      <c r="N31" s="84">
        <f>N27-'BS3-5'!G89</f>
        <v>0</v>
      </c>
      <c r="P31" s="84">
        <f>P27-'BS3-5'!G90</f>
        <v>0</v>
      </c>
      <c r="R31" s="87">
        <f>R27-'BS3-5'!G91</f>
        <v>0</v>
      </c>
      <c r="T31" s="87">
        <f>T27-'BS3-5'!G94</f>
        <v>0</v>
      </c>
    </row>
    <row r="32" spans="1:23" ht="21.5" x14ac:dyDescent="0.65">
      <c r="E32" s="87"/>
      <c r="I32" s="87"/>
      <c r="M32" s="87"/>
      <c r="N32" s="87"/>
      <c r="O32" s="87"/>
      <c r="P32" s="87"/>
      <c r="Q32" s="87"/>
    </row>
    <row r="33" spans="4:12" ht="21.5" x14ac:dyDescent="0.65"/>
    <row r="34" spans="4:12" ht="21.5" x14ac:dyDescent="0.65"/>
    <row r="35" spans="4:12" ht="21.5" x14ac:dyDescent="0.65"/>
    <row r="36" spans="4:12" ht="21.5" x14ac:dyDescent="0.65"/>
    <row r="37" spans="4:12" ht="21.5" x14ac:dyDescent="0.65"/>
    <row r="38" spans="4:12" ht="21.5" x14ac:dyDescent="0.65"/>
    <row r="39" spans="4:12" ht="21.5" x14ac:dyDescent="0.65"/>
    <row r="40" spans="4:12" ht="21.5" x14ac:dyDescent="0.65"/>
    <row r="41" spans="4:12" ht="21.5" x14ac:dyDescent="0.65"/>
    <row r="42" spans="4:12" ht="21.5" x14ac:dyDescent="0.65"/>
    <row r="43" spans="4:12" ht="21.5" x14ac:dyDescent="0.65"/>
    <row r="44" spans="4:12" ht="21.5" x14ac:dyDescent="0.65"/>
    <row r="45" spans="4:12" ht="21" customHeight="1" x14ac:dyDescent="0.65">
      <c r="H45" s="8" t="s">
        <v>117</v>
      </c>
      <c r="J45" s="8" t="s">
        <v>117</v>
      </c>
      <c r="K45" s="8"/>
      <c r="L45" s="8"/>
    </row>
    <row r="46" spans="4:12" ht="21" customHeight="1" x14ac:dyDescent="0.65">
      <c r="H46" s="8" t="s">
        <v>117</v>
      </c>
      <c r="J46" s="8" t="s">
        <v>117</v>
      </c>
      <c r="K46" s="8"/>
      <c r="L46" s="8"/>
    </row>
    <row r="47" spans="4:12" ht="21" customHeight="1" x14ac:dyDescent="0.65">
      <c r="D47" s="8" t="s">
        <v>117</v>
      </c>
      <c r="F47" s="8" t="s">
        <v>117</v>
      </c>
    </row>
    <row r="48" spans="4:12" ht="21.5" x14ac:dyDescent="0.65"/>
    <row r="49" spans="4:12" ht="21.5" x14ac:dyDescent="0.65"/>
    <row r="50" spans="4:12" ht="21.5" x14ac:dyDescent="0.65"/>
    <row r="51" spans="4:12" ht="21.5" x14ac:dyDescent="0.65"/>
    <row r="52" spans="4:12" ht="21.5" x14ac:dyDescent="0.65"/>
    <row r="53" spans="4:12" ht="21.5" x14ac:dyDescent="0.65"/>
    <row r="63" spans="4:12" ht="21" customHeight="1" thickBot="1" x14ac:dyDescent="0.7">
      <c r="D63" s="101" t="s">
        <v>117</v>
      </c>
      <c r="F63" s="101" t="s">
        <v>117</v>
      </c>
      <c r="H63" s="101" t="s">
        <v>117</v>
      </c>
      <c r="J63" s="101" t="s">
        <v>117</v>
      </c>
      <c r="K63" s="8"/>
      <c r="L63" s="8"/>
    </row>
    <row r="64" spans="4:12" ht="21" customHeight="1" thickTop="1" x14ac:dyDescent="0.65"/>
  </sheetData>
  <mergeCells count="3">
    <mergeCell ref="D4:T4"/>
    <mergeCell ref="J6:N6"/>
    <mergeCell ref="D10:T10"/>
  </mergeCells>
  <pageMargins left="0.8" right="0.8" top="0.48" bottom="0.5" header="0.5" footer="0.5"/>
  <pageSetup paperSize="9" scale="80" firstPageNumber="11" fitToHeight="0" orientation="landscape" useFirstPageNumber="1" r:id="rId1"/>
  <headerFooter>
    <oddFooter>&amp;L&amp;"AngsanaUPC,Regular"&amp;14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1E91-70E0-4D74-97A9-B6A37A9A661F}">
  <sheetPr>
    <pageSetUpPr fitToPage="1"/>
  </sheetPr>
  <dimension ref="A1:R118"/>
  <sheetViews>
    <sheetView tabSelected="1" view="pageBreakPreview" topLeftCell="A87" zoomScaleNormal="85" zoomScaleSheetLayoutView="100" workbookViewId="0">
      <selection activeCell="M56" sqref="M56"/>
    </sheetView>
  </sheetViews>
  <sheetFormatPr defaultColWidth="9.1796875" defaultRowHeight="26" x14ac:dyDescent="0.8"/>
  <cols>
    <col min="1" max="1" width="45.81640625" style="10" customWidth="1"/>
    <col min="2" max="2" width="8.1796875" style="166" customWidth="1"/>
    <col min="3" max="3" width="1" style="10" customWidth="1"/>
    <col min="4" max="4" width="12.81640625" style="9" customWidth="1"/>
    <col min="5" max="5" width="1" style="10" customWidth="1"/>
    <col min="6" max="6" width="12.81640625" style="9" customWidth="1"/>
    <col min="7" max="7" width="1" style="10" customWidth="1"/>
    <col min="8" max="8" width="12.81640625" style="9" customWidth="1"/>
    <col min="9" max="9" width="1" style="10" customWidth="1"/>
    <col min="10" max="10" width="12.81640625" style="9" customWidth="1"/>
    <col min="11" max="11" width="9.1796875" style="10"/>
    <col min="12" max="12" width="15" style="10" bestFit="1" customWidth="1"/>
    <col min="13" max="13" width="16.81640625" style="10" customWidth="1"/>
    <col min="14" max="14" width="15" style="10" bestFit="1" customWidth="1"/>
    <col min="15" max="15" width="9.1796875" style="10"/>
    <col min="16" max="16" width="15" style="10" bestFit="1" customWidth="1"/>
    <col min="17" max="17" width="9.1796875" style="10"/>
    <col min="18" max="18" width="15" style="10" bestFit="1" customWidth="1"/>
    <col min="19" max="16384" width="9.1796875" style="10"/>
  </cols>
  <sheetData>
    <row r="1" spans="1:12" x14ac:dyDescent="0.8">
      <c r="A1" s="1" t="s">
        <v>0</v>
      </c>
      <c r="B1" s="162"/>
      <c r="C1" s="17"/>
    </row>
    <row r="2" spans="1:12" x14ac:dyDescent="0.8">
      <c r="A2" s="1" t="s">
        <v>125</v>
      </c>
      <c r="B2" s="162"/>
      <c r="C2" s="18"/>
    </row>
    <row r="3" spans="1:12" ht="18.649999999999999" customHeight="1" x14ac:dyDescent="0.8">
      <c r="A3" s="64"/>
      <c r="B3" s="69"/>
      <c r="C3" s="64"/>
      <c r="D3" s="155"/>
      <c r="E3" s="64"/>
      <c r="F3" s="155"/>
      <c r="G3" s="64"/>
      <c r="H3" s="155"/>
      <c r="I3" s="64"/>
      <c r="J3" s="155"/>
    </row>
    <row r="4" spans="1:12" s="12" customFormat="1" ht="21" customHeight="1" x14ac:dyDescent="0.65">
      <c r="A4" s="64"/>
      <c r="B4" s="69"/>
      <c r="C4" s="64"/>
      <c r="D4" s="289" t="s">
        <v>82</v>
      </c>
      <c r="E4" s="289"/>
      <c r="F4" s="289"/>
      <c r="G4" s="156"/>
      <c r="H4" s="289" t="s">
        <v>118</v>
      </c>
      <c r="I4" s="289"/>
      <c r="J4" s="289"/>
    </row>
    <row r="5" spans="1:12" s="12" customFormat="1" ht="21.5" x14ac:dyDescent="0.65">
      <c r="A5" s="64"/>
      <c r="B5" s="69"/>
      <c r="C5" s="64"/>
      <c r="D5" s="290" t="s">
        <v>55</v>
      </c>
      <c r="E5" s="290"/>
      <c r="F5" s="290"/>
      <c r="G5" s="156"/>
      <c r="H5" s="290" t="s">
        <v>55</v>
      </c>
      <c r="I5" s="290"/>
      <c r="J5" s="290"/>
    </row>
    <row r="6" spans="1:12" s="12" customFormat="1" ht="21.5" x14ac:dyDescent="0.65">
      <c r="A6" s="64"/>
      <c r="B6" s="69"/>
      <c r="C6" s="64"/>
      <c r="D6" s="290" t="s">
        <v>163</v>
      </c>
      <c r="E6" s="290"/>
      <c r="F6" s="290"/>
      <c r="G6" s="156"/>
      <c r="H6" s="290" t="s">
        <v>163</v>
      </c>
      <c r="I6" s="290"/>
      <c r="J6" s="290"/>
    </row>
    <row r="7" spans="1:12" s="12" customFormat="1" ht="21.5" x14ac:dyDescent="0.65">
      <c r="A7" s="64"/>
      <c r="B7" s="27" t="s">
        <v>6</v>
      </c>
      <c r="C7" s="27"/>
      <c r="D7" s="29">
        <v>2569</v>
      </c>
      <c r="E7" s="29"/>
      <c r="F7" s="29">
        <v>2568</v>
      </c>
      <c r="G7" s="20"/>
      <c r="H7" s="29">
        <v>2569</v>
      </c>
      <c r="I7" s="29"/>
      <c r="J7" s="29">
        <v>2568</v>
      </c>
    </row>
    <row r="8" spans="1:12" s="12" customFormat="1" ht="21.5" x14ac:dyDescent="0.65">
      <c r="A8" s="64"/>
      <c r="B8" s="27"/>
      <c r="C8" s="27"/>
      <c r="D8" s="29"/>
      <c r="E8" s="29"/>
      <c r="F8" s="29" t="s">
        <v>191</v>
      </c>
      <c r="G8" s="20"/>
      <c r="H8" s="29"/>
      <c r="I8" s="29"/>
      <c r="J8" s="29"/>
    </row>
    <row r="9" spans="1:12" s="12" customFormat="1" ht="21.5" x14ac:dyDescent="0.65">
      <c r="A9" s="64"/>
      <c r="B9" s="69"/>
      <c r="C9" s="64"/>
      <c r="D9" s="291" t="s">
        <v>8</v>
      </c>
      <c r="E9" s="291"/>
      <c r="F9" s="291"/>
      <c r="G9" s="291"/>
      <c r="H9" s="291"/>
      <c r="I9" s="291"/>
      <c r="J9" s="291"/>
    </row>
    <row r="10" spans="1:12" s="12" customFormat="1" ht="20.5" customHeight="1" x14ac:dyDescent="0.65">
      <c r="A10" s="30" t="s">
        <v>126</v>
      </c>
      <c r="B10" s="163"/>
      <c r="C10" s="65"/>
      <c r="D10" s="155"/>
      <c r="E10" s="64"/>
      <c r="F10" s="155"/>
      <c r="G10" s="64"/>
      <c r="H10" s="155"/>
      <c r="I10" s="64"/>
      <c r="J10" s="155"/>
    </row>
    <row r="11" spans="1:12" s="12" customFormat="1" ht="20.5" customHeight="1" x14ac:dyDescent="0.65">
      <c r="A11" s="20" t="s">
        <v>72</v>
      </c>
      <c r="B11" s="69"/>
      <c r="C11" s="64"/>
      <c r="D11" s="66">
        <f>'PL6-7'!D59</f>
        <v>181414</v>
      </c>
      <c r="E11" s="64"/>
      <c r="F11" s="66">
        <f>'PL6-7'!F59</f>
        <v>8698</v>
      </c>
      <c r="G11" s="64"/>
      <c r="H11" s="66">
        <f>'PL6-7'!H59</f>
        <v>4254</v>
      </c>
      <c r="I11" s="157"/>
      <c r="J11" s="66">
        <f>'PL6-7'!J59</f>
        <v>-47268</v>
      </c>
    </row>
    <row r="12" spans="1:12" s="12" customFormat="1" ht="20.5" customHeight="1" x14ac:dyDescent="0.65">
      <c r="A12" s="37" t="s">
        <v>127</v>
      </c>
      <c r="B12" s="69"/>
      <c r="C12" s="64"/>
      <c r="D12" s="155"/>
      <c r="E12" s="64"/>
      <c r="F12" s="155"/>
      <c r="G12" s="64"/>
      <c r="H12" s="155"/>
      <c r="I12" s="157"/>
      <c r="J12" s="155"/>
      <c r="K12" s="5"/>
      <c r="L12" s="5"/>
    </row>
    <row r="13" spans="1:12" s="12" customFormat="1" ht="20.5" customHeight="1" x14ac:dyDescent="0.65">
      <c r="A13" s="20" t="s">
        <v>71</v>
      </c>
      <c r="B13" s="69"/>
      <c r="C13" s="64"/>
      <c r="D13" s="66">
        <v>58239</v>
      </c>
      <c r="E13" s="64"/>
      <c r="F13" s="66">
        <v>7804</v>
      </c>
      <c r="G13" s="64"/>
      <c r="H13" s="66">
        <v>10667</v>
      </c>
      <c r="I13" s="157"/>
      <c r="J13" s="66">
        <v>-5441</v>
      </c>
      <c r="K13" s="105"/>
      <c r="L13" s="5"/>
    </row>
    <row r="14" spans="1:12" s="12" customFormat="1" ht="20.5" customHeight="1" x14ac:dyDescent="0.65">
      <c r="A14" s="20" t="s">
        <v>211</v>
      </c>
      <c r="B14" s="69"/>
      <c r="C14" s="64"/>
      <c r="D14" s="66">
        <v>-747410</v>
      </c>
      <c r="E14" s="64"/>
      <c r="F14" s="66">
        <v>-620935</v>
      </c>
      <c r="G14" s="64"/>
      <c r="H14" s="66">
        <v>-325</v>
      </c>
      <c r="I14" s="157"/>
      <c r="J14" s="66">
        <v>-1330</v>
      </c>
      <c r="K14" s="5"/>
      <c r="L14" s="5"/>
    </row>
    <row r="15" spans="1:12" s="12" customFormat="1" ht="20.5" customHeight="1" x14ac:dyDescent="0.65">
      <c r="A15" s="20" t="s">
        <v>68</v>
      </c>
      <c r="B15" s="69"/>
      <c r="C15" s="64"/>
      <c r="D15" s="66">
        <v>24421</v>
      </c>
      <c r="E15" s="64"/>
      <c r="F15" s="66">
        <v>15834</v>
      </c>
      <c r="G15" s="64"/>
      <c r="H15" s="66">
        <v>599</v>
      </c>
      <c r="I15" s="157"/>
      <c r="J15" s="66">
        <v>10703</v>
      </c>
      <c r="L15" s="5"/>
    </row>
    <row r="16" spans="1:12" s="12" customFormat="1" ht="20.5" customHeight="1" x14ac:dyDescent="0.65">
      <c r="A16" s="20" t="s">
        <v>128</v>
      </c>
      <c r="B16" s="69"/>
      <c r="C16" s="64"/>
      <c r="D16" s="66">
        <v>25715</v>
      </c>
      <c r="E16" s="64"/>
      <c r="F16" s="66">
        <v>23968</v>
      </c>
      <c r="G16" s="64"/>
      <c r="H16" s="66">
        <v>21787</v>
      </c>
      <c r="I16" s="157"/>
      <c r="J16" s="66">
        <v>19453</v>
      </c>
      <c r="L16" s="5"/>
    </row>
    <row r="17" spans="1:18" s="12" customFormat="1" ht="20.5" customHeight="1" x14ac:dyDescent="0.65">
      <c r="A17" s="20" t="s">
        <v>129</v>
      </c>
      <c r="B17" s="69"/>
      <c r="C17" s="64"/>
      <c r="D17" s="66">
        <v>3803</v>
      </c>
      <c r="E17" s="64"/>
      <c r="F17" s="66">
        <v>3537</v>
      </c>
      <c r="G17" s="64"/>
      <c r="H17" s="66">
        <v>2397</v>
      </c>
      <c r="I17" s="157"/>
      <c r="J17" s="66">
        <v>2359</v>
      </c>
    </row>
    <row r="18" spans="1:18" s="12" customFormat="1" ht="20.5" customHeight="1" x14ac:dyDescent="0.65">
      <c r="A18" s="67" t="s">
        <v>244</v>
      </c>
      <c r="B18" s="69">
        <v>12</v>
      </c>
      <c r="C18" s="64"/>
      <c r="D18" s="66">
        <v>282115</v>
      </c>
      <c r="E18" s="64"/>
      <c r="F18" s="66">
        <v>360059</v>
      </c>
      <c r="G18" s="64"/>
      <c r="H18" s="66">
        <v>-3254</v>
      </c>
      <c r="I18" s="157"/>
      <c r="J18" s="66">
        <v>23942</v>
      </c>
    </row>
    <row r="19" spans="1:18" s="12" customFormat="1" ht="21.5" x14ac:dyDescent="0.65">
      <c r="A19" s="67" t="s">
        <v>250</v>
      </c>
      <c r="B19" s="69"/>
      <c r="C19" s="64"/>
      <c r="D19" s="66">
        <v>-4000</v>
      </c>
      <c r="E19" s="64"/>
      <c r="F19" s="66">
        <v>0</v>
      </c>
      <c r="G19" s="170"/>
      <c r="H19" s="66">
        <v>-4000</v>
      </c>
      <c r="I19" s="157"/>
      <c r="J19" s="66">
        <v>0</v>
      </c>
      <c r="L19" s="5"/>
      <c r="M19" s="5"/>
      <c r="N19" s="5"/>
      <c r="O19" s="5"/>
      <c r="P19" s="5"/>
      <c r="Q19" s="5"/>
      <c r="R19" s="5"/>
    </row>
    <row r="20" spans="1:18" s="12" customFormat="1" ht="20.5" customHeight="1" x14ac:dyDescent="0.65">
      <c r="A20" s="68" t="s">
        <v>185</v>
      </c>
      <c r="B20" s="69"/>
      <c r="C20" s="64"/>
      <c r="D20" s="66">
        <v>2078</v>
      </c>
      <c r="E20" s="64"/>
      <c r="F20" s="66">
        <v>4127</v>
      </c>
      <c r="G20" s="64"/>
      <c r="H20" s="66">
        <v>1017</v>
      </c>
      <c r="I20" s="157"/>
      <c r="J20" s="66">
        <v>2906</v>
      </c>
    </row>
    <row r="21" spans="1:18" s="12" customFormat="1" ht="21.5" hidden="1" customHeight="1" x14ac:dyDescent="0.65">
      <c r="A21" s="20" t="s">
        <v>161</v>
      </c>
      <c r="B21" s="69"/>
      <c r="C21" s="64"/>
      <c r="D21" s="66">
        <v>0</v>
      </c>
      <c r="E21" s="64"/>
      <c r="F21" s="66">
        <v>0</v>
      </c>
      <c r="G21" s="64"/>
      <c r="H21" s="66">
        <v>0</v>
      </c>
      <c r="I21" s="157"/>
      <c r="J21" s="66">
        <v>0</v>
      </c>
      <c r="L21" s="5"/>
      <c r="M21" s="5"/>
      <c r="N21" s="5"/>
      <c r="O21" s="5"/>
      <c r="P21" s="5"/>
      <c r="Q21" s="5"/>
      <c r="R21" s="5"/>
    </row>
    <row r="22" spans="1:18" s="12" customFormat="1" ht="20.5" customHeight="1" x14ac:dyDescent="0.65">
      <c r="A22" s="67" t="s">
        <v>186</v>
      </c>
      <c r="B22" s="69">
        <v>6</v>
      </c>
      <c r="C22" s="64"/>
      <c r="D22" s="66">
        <v>-42168</v>
      </c>
      <c r="E22" s="64"/>
      <c r="F22" s="66">
        <v>-1057</v>
      </c>
      <c r="G22" s="64"/>
      <c r="H22" s="66">
        <v>-44212</v>
      </c>
      <c r="I22" s="157"/>
      <c r="J22" s="66">
        <v>846</v>
      </c>
      <c r="K22" s="81"/>
      <c r="L22" s="5"/>
      <c r="M22" s="5"/>
      <c r="N22" s="5"/>
      <c r="O22" s="5"/>
      <c r="P22" s="5"/>
      <c r="Q22" s="5"/>
      <c r="R22" s="5"/>
    </row>
    <row r="23" spans="1:18" s="12" customFormat="1" ht="20.5" hidden="1" customHeight="1" x14ac:dyDescent="0.65">
      <c r="A23" s="67" t="s">
        <v>153</v>
      </c>
      <c r="B23" s="69"/>
      <c r="C23" s="64"/>
      <c r="D23" s="66"/>
      <c r="E23" s="64"/>
      <c r="F23" s="66"/>
      <c r="G23" s="64"/>
      <c r="H23" s="66"/>
      <c r="I23" s="157"/>
      <c r="J23" s="66"/>
      <c r="K23" s="81"/>
      <c r="L23" s="5"/>
      <c r="M23" s="5"/>
      <c r="N23" s="5"/>
      <c r="O23" s="5"/>
      <c r="P23" s="5"/>
      <c r="Q23" s="5"/>
      <c r="R23" s="5"/>
    </row>
    <row r="24" spans="1:18" s="12" customFormat="1" ht="20.5" customHeight="1" x14ac:dyDescent="0.65">
      <c r="A24" s="67" t="s">
        <v>153</v>
      </c>
      <c r="B24" s="69"/>
      <c r="C24" s="64"/>
      <c r="D24" s="66">
        <v>533</v>
      </c>
      <c r="E24" s="64"/>
      <c r="F24" s="66">
        <v>312</v>
      </c>
      <c r="G24" s="64"/>
      <c r="H24" s="66">
        <v>0</v>
      </c>
      <c r="I24" s="157"/>
      <c r="J24" s="66">
        <v>0</v>
      </c>
      <c r="K24" s="81"/>
      <c r="L24" s="5"/>
      <c r="M24" s="5"/>
      <c r="N24" s="5"/>
      <c r="O24" s="5"/>
      <c r="P24" s="5"/>
      <c r="Q24" s="5"/>
      <c r="R24" s="5"/>
    </row>
    <row r="25" spans="1:18" s="12" customFormat="1" ht="20.5" customHeight="1" x14ac:dyDescent="0.65">
      <c r="A25" s="67" t="s">
        <v>243</v>
      </c>
      <c r="B25" s="69"/>
      <c r="C25" s="64"/>
      <c r="D25" s="66">
        <v>703</v>
      </c>
      <c r="E25" s="64"/>
      <c r="F25" s="66">
        <f>10464-9320</f>
        <v>1144</v>
      </c>
      <c r="G25" s="64"/>
      <c r="H25" s="170">
        <v>688</v>
      </c>
      <c r="I25" s="157"/>
      <c r="J25" s="170">
        <v>-39</v>
      </c>
    </row>
    <row r="26" spans="1:18" s="12" customFormat="1" ht="21" customHeight="1" x14ac:dyDescent="0.65">
      <c r="A26" s="67" t="s">
        <v>227</v>
      </c>
      <c r="B26" s="69"/>
      <c r="C26" s="64"/>
      <c r="D26" s="66">
        <v>192</v>
      </c>
      <c r="E26" s="64"/>
      <c r="F26" s="66">
        <v>9320</v>
      </c>
      <c r="G26" s="64"/>
      <c r="H26" s="66">
        <v>185</v>
      </c>
      <c r="I26" s="157"/>
      <c r="J26" s="66">
        <v>0</v>
      </c>
    </row>
    <row r="27" spans="1:18" s="12" customFormat="1" ht="20.5" hidden="1" customHeight="1" x14ac:dyDescent="0.65">
      <c r="A27" s="67" t="s">
        <v>130</v>
      </c>
      <c r="B27" s="69"/>
      <c r="C27" s="64"/>
      <c r="D27" s="66"/>
      <c r="E27" s="64"/>
      <c r="F27" s="66"/>
      <c r="G27" s="64"/>
      <c r="H27" s="66"/>
      <c r="I27" s="157"/>
      <c r="J27" s="66"/>
    </row>
    <row r="28" spans="1:18" s="12" customFormat="1" ht="20.5" customHeight="1" x14ac:dyDescent="0.65">
      <c r="A28" s="67" t="s">
        <v>172</v>
      </c>
      <c r="B28" s="69"/>
      <c r="C28" s="64"/>
      <c r="D28" s="66">
        <v>0</v>
      </c>
      <c r="E28" s="64"/>
      <c r="F28" s="66">
        <v>0</v>
      </c>
      <c r="G28" s="64"/>
      <c r="H28" s="66">
        <v>0</v>
      </c>
      <c r="I28" s="157"/>
      <c r="J28" s="66">
        <v>1447</v>
      </c>
    </row>
    <row r="29" spans="1:18" s="12" customFormat="1" ht="20.5" customHeight="1" x14ac:dyDescent="0.65">
      <c r="A29" s="20" t="s">
        <v>228</v>
      </c>
      <c r="B29" s="69"/>
      <c r="C29" s="64"/>
      <c r="D29" s="75">
        <v>-3263</v>
      </c>
      <c r="E29" s="64"/>
      <c r="F29" s="75">
        <v>-3718</v>
      </c>
      <c r="G29" s="64"/>
      <c r="H29" s="75">
        <v>-85723</v>
      </c>
      <c r="I29" s="157"/>
      <c r="J29" s="75">
        <v>-84043</v>
      </c>
    </row>
    <row r="30" spans="1:18" s="12" customFormat="1" ht="20.5" customHeight="1" x14ac:dyDescent="0.65">
      <c r="A30" s="64"/>
      <c r="B30" s="69"/>
      <c r="C30" s="64"/>
      <c r="D30" s="66">
        <f>SUM(D11:D29)</f>
        <v>-217628</v>
      </c>
      <c r="E30" s="64"/>
      <c r="F30" s="66">
        <f>SUM(F11:F29)</f>
        <v>-190907</v>
      </c>
      <c r="G30" s="64"/>
      <c r="H30" s="66">
        <f>SUM(H11:H29)</f>
        <v>-95920</v>
      </c>
      <c r="I30" s="157"/>
      <c r="J30" s="66">
        <f>SUM(J11:J29)</f>
        <v>-76465</v>
      </c>
      <c r="L30" s="13"/>
    </row>
    <row r="31" spans="1:18" s="12" customFormat="1" ht="20.5" customHeight="1" x14ac:dyDescent="0.65">
      <c r="A31" s="37" t="s">
        <v>132</v>
      </c>
      <c r="B31" s="69"/>
      <c r="C31" s="64"/>
      <c r="D31" s="155"/>
      <c r="E31" s="157"/>
      <c r="F31" s="155"/>
      <c r="G31" s="157"/>
      <c r="H31" s="155"/>
      <c r="I31" s="64"/>
      <c r="J31" s="155"/>
    </row>
    <row r="32" spans="1:18" s="12" customFormat="1" ht="20.5" customHeight="1" x14ac:dyDescent="0.65">
      <c r="A32" s="32" t="s">
        <v>11</v>
      </c>
      <c r="B32" s="69"/>
      <c r="C32" s="64"/>
      <c r="D32" s="155">
        <v>1062</v>
      </c>
      <c r="E32" s="64"/>
      <c r="F32" s="155">
        <v>-583</v>
      </c>
      <c r="G32" s="64"/>
      <c r="H32" s="155">
        <v>-30904</v>
      </c>
      <c r="I32" s="157"/>
      <c r="J32" s="155">
        <v>-8511</v>
      </c>
      <c r="L32" s="105"/>
      <c r="M32" s="105"/>
      <c r="N32" s="105"/>
      <c r="O32" s="105"/>
      <c r="P32" s="105"/>
      <c r="Q32" s="105"/>
      <c r="R32" s="105"/>
    </row>
    <row r="33" spans="1:18" s="12" customFormat="1" ht="20.5" customHeight="1" x14ac:dyDescent="0.65">
      <c r="A33" s="32" t="s">
        <v>18</v>
      </c>
      <c r="B33" s="69"/>
      <c r="C33" s="64"/>
      <c r="D33" s="155">
        <v>-1073246</v>
      </c>
      <c r="E33" s="64"/>
      <c r="F33" s="155">
        <f>-849087+79</f>
        <v>-849008</v>
      </c>
      <c r="G33" s="64"/>
      <c r="H33" s="169">
        <v>633</v>
      </c>
      <c r="I33" s="157"/>
      <c r="J33" s="169">
        <v>2389</v>
      </c>
      <c r="L33" s="5"/>
      <c r="M33" s="5"/>
      <c r="N33" s="5"/>
      <c r="O33" s="5"/>
      <c r="P33" s="5"/>
      <c r="Q33" s="5"/>
      <c r="R33" s="5"/>
    </row>
    <row r="34" spans="1:18" s="12" customFormat="1" ht="20.5" customHeight="1" x14ac:dyDescent="0.65">
      <c r="A34" s="70" t="s">
        <v>206</v>
      </c>
      <c r="B34" s="69"/>
      <c r="C34" s="64"/>
      <c r="D34" s="155">
        <v>563090</v>
      </c>
      <c r="E34" s="64"/>
      <c r="F34" s="155">
        <v>683277</v>
      </c>
      <c r="G34" s="64"/>
      <c r="H34" s="169">
        <v>5690</v>
      </c>
      <c r="I34" s="157"/>
      <c r="J34" s="169">
        <v>-4082</v>
      </c>
      <c r="L34" s="5"/>
      <c r="M34" s="5"/>
      <c r="N34" s="5"/>
      <c r="O34" s="5"/>
      <c r="P34" s="5"/>
      <c r="Q34" s="5"/>
      <c r="R34" s="5"/>
    </row>
    <row r="35" spans="1:18" s="12" customFormat="1" ht="20.5" customHeight="1" x14ac:dyDescent="0.65">
      <c r="A35" s="32" t="s">
        <v>204</v>
      </c>
      <c r="B35" s="69"/>
      <c r="C35" s="64"/>
      <c r="D35" s="155">
        <f>-56399-14-21908</f>
        <v>-78321</v>
      </c>
      <c r="E35" s="64"/>
      <c r="F35" s="155">
        <f>-7261-5525</f>
        <v>-12786</v>
      </c>
      <c r="G35" s="64"/>
      <c r="H35" s="155">
        <f>-16494-244</f>
        <v>-16738</v>
      </c>
      <c r="I35" s="157"/>
      <c r="J35" s="155">
        <f>1960+122</f>
        <v>2082</v>
      </c>
    </row>
    <row r="36" spans="1:18" s="12" customFormat="1" ht="20.5" customHeight="1" x14ac:dyDescent="0.65">
      <c r="A36" s="20" t="s">
        <v>133</v>
      </c>
      <c r="B36" s="69"/>
      <c r="C36" s="64"/>
      <c r="D36" s="155">
        <v>33775</v>
      </c>
      <c r="E36" s="64"/>
      <c r="F36" s="155">
        <v>5955</v>
      </c>
      <c r="G36" s="64"/>
      <c r="H36" s="155">
        <v>34213</v>
      </c>
      <c r="I36" s="157"/>
      <c r="J36" s="155">
        <v>4191</v>
      </c>
      <c r="L36" s="105"/>
      <c r="M36" s="13"/>
    </row>
    <row r="37" spans="1:18" s="12" customFormat="1" ht="20.5" customHeight="1" x14ac:dyDescent="0.65">
      <c r="A37" s="20" t="s">
        <v>13</v>
      </c>
      <c r="B37" s="69"/>
      <c r="C37" s="64"/>
      <c r="D37" s="155">
        <v>13132</v>
      </c>
      <c r="E37" s="64"/>
      <c r="F37" s="155">
        <v>43421</v>
      </c>
      <c r="G37" s="64"/>
      <c r="H37" s="193">
        <v>0</v>
      </c>
      <c r="I37" s="157"/>
      <c r="J37" s="193">
        <v>0</v>
      </c>
    </row>
    <row r="38" spans="1:18" s="12" customFormat="1" ht="20.5" customHeight="1" x14ac:dyDescent="0.65">
      <c r="A38" s="20" t="s">
        <v>14</v>
      </c>
      <c r="B38" s="69"/>
      <c r="C38" s="64"/>
      <c r="D38" s="155">
        <v>707</v>
      </c>
      <c r="E38" s="64"/>
      <c r="F38" s="155">
        <v>-6621</v>
      </c>
      <c r="G38" s="64"/>
      <c r="H38" s="71">
        <v>328</v>
      </c>
      <c r="I38" s="157"/>
      <c r="J38" s="71">
        <v>-7109</v>
      </c>
    </row>
    <row r="39" spans="1:18" s="12" customFormat="1" ht="20.5" hidden="1" customHeight="1" x14ac:dyDescent="0.65">
      <c r="A39" s="20" t="s">
        <v>17</v>
      </c>
      <c r="B39" s="69"/>
      <c r="C39" s="64"/>
      <c r="D39" s="155"/>
      <c r="E39" s="64"/>
      <c r="F39" s="155"/>
      <c r="G39" s="64"/>
      <c r="H39" s="71"/>
      <c r="I39" s="157"/>
      <c r="J39" s="71"/>
    </row>
    <row r="40" spans="1:18" s="12" customFormat="1" ht="20.5" customHeight="1" x14ac:dyDescent="0.65">
      <c r="A40" s="20" t="s">
        <v>25</v>
      </c>
      <c r="B40" s="69"/>
      <c r="C40" s="64"/>
      <c r="D40" s="155">
        <v>-2130</v>
      </c>
      <c r="E40" s="64"/>
      <c r="F40" s="155">
        <v>-1256</v>
      </c>
      <c r="G40" s="64"/>
      <c r="H40" s="66">
        <v>-3123</v>
      </c>
      <c r="I40" s="157"/>
      <c r="J40" s="66">
        <v>-1440</v>
      </c>
      <c r="L40" s="13"/>
    </row>
    <row r="41" spans="1:18" s="12" customFormat="1" ht="20.5" customHeight="1" x14ac:dyDescent="0.65">
      <c r="A41" s="20" t="s">
        <v>31</v>
      </c>
      <c r="B41" s="69"/>
      <c r="C41" s="64"/>
      <c r="D41" s="155">
        <v>17060</v>
      </c>
      <c r="E41" s="64"/>
      <c r="F41" s="155">
        <v>-44277</v>
      </c>
      <c r="G41" s="64"/>
      <c r="H41" s="155">
        <v>17270</v>
      </c>
      <c r="I41" s="157"/>
      <c r="J41" s="155">
        <v>9171</v>
      </c>
      <c r="L41" s="13"/>
    </row>
    <row r="42" spans="1:18" s="12" customFormat="1" ht="20.5" customHeight="1" x14ac:dyDescent="0.65">
      <c r="A42" s="20" t="s">
        <v>207</v>
      </c>
      <c r="B42" s="69"/>
      <c r="C42" s="64"/>
      <c r="D42" s="155">
        <v>19118</v>
      </c>
      <c r="E42" s="64"/>
      <c r="F42" s="155">
        <v>-14216</v>
      </c>
      <c r="G42" s="64"/>
      <c r="H42" s="155">
        <v>16403</v>
      </c>
      <c r="I42" s="157"/>
      <c r="J42" s="155">
        <v>25109</v>
      </c>
    </row>
    <row r="43" spans="1:18" s="12" customFormat="1" ht="20.5" customHeight="1" x14ac:dyDescent="0.65">
      <c r="A43" s="68" t="s">
        <v>197</v>
      </c>
      <c r="B43" s="69"/>
      <c r="C43" s="64"/>
      <c r="D43" s="155">
        <v>-323</v>
      </c>
      <c r="E43" s="64"/>
      <c r="F43" s="155">
        <v>-3659</v>
      </c>
      <c r="G43" s="64"/>
      <c r="H43" s="155">
        <v>-323</v>
      </c>
      <c r="I43" s="157"/>
      <c r="J43" s="155">
        <v>-3659</v>
      </c>
      <c r="L43" s="13"/>
    </row>
    <row r="44" spans="1:18" s="12" customFormat="1" ht="20.5" customHeight="1" x14ac:dyDescent="0.65">
      <c r="A44" s="64" t="s">
        <v>39</v>
      </c>
      <c r="B44" s="69"/>
      <c r="C44" s="64"/>
      <c r="D44" s="194">
        <v>-342</v>
      </c>
      <c r="E44" s="64"/>
      <c r="F44" s="194">
        <v>-2380</v>
      </c>
      <c r="G44" s="64"/>
      <c r="H44" s="194">
        <v>-416</v>
      </c>
      <c r="I44" s="157"/>
      <c r="J44" s="194">
        <v>-2431</v>
      </c>
      <c r="L44" s="4"/>
    </row>
    <row r="45" spans="1:18" s="12" customFormat="1" ht="20.5" customHeight="1" x14ac:dyDescent="0.65">
      <c r="A45" s="64" t="s">
        <v>246</v>
      </c>
      <c r="B45" s="69"/>
      <c r="C45" s="64"/>
      <c r="D45" s="66">
        <f>SUM(D30:E44)</f>
        <v>-724046</v>
      </c>
      <c r="E45" s="64"/>
      <c r="F45" s="66">
        <f>SUM(F30:G44)</f>
        <v>-393040</v>
      </c>
      <c r="G45" s="64"/>
      <c r="H45" s="66">
        <f>SUM(H30:H44)</f>
        <v>-72887</v>
      </c>
      <c r="I45" s="157"/>
      <c r="J45" s="66">
        <f>SUM(J30:J44)</f>
        <v>-60755</v>
      </c>
      <c r="L45" s="4"/>
    </row>
    <row r="46" spans="1:18" s="12" customFormat="1" ht="21.5" x14ac:dyDescent="0.65">
      <c r="A46" s="64" t="s">
        <v>237</v>
      </c>
      <c r="B46" s="69"/>
      <c r="C46" s="64"/>
      <c r="D46" s="66">
        <v>747420</v>
      </c>
      <c r="E46" s="64"/>
      <c r="F46" s="66">
        <v>629459</v>
      </c>
      <c r="G46" s="64"/>
      <c r="H46" s="66">
        <v>325</v>
      </c>
      <c r="I46" s="157"/>
      <c r="J46" s="66">
        <v>1330</v>
      </c>
    </row>
    <row r="47" spans="1:18" s="12" customFormat="1" ht="21.5" x14ac:dyDescent="0.65">
      <c r="A47" s="64" t="s">
        <v>134</v>
      </c>
      <c r="B47" s="69"/>
      <c r="C47" s="64"/>
      <c r="D47" s="66">
        <v>-6912</v>
      </c>
      <c r="E47" s="64"/>
      <c r="F47" s="66">
        <v>-3265</v>
      </c>
      <c r="G47" s="157"/>
      <c r="H47" s="66">
        <v>-1057</v>
      </c>
      <c r="I47" s="157"/>
      <c r="J47" s="66">
        <v>-1026</v>
      </c>
    </row>
    <row r="48" spans="1:18" s="12" customFormat="1" ht="21.5" x14ac:dyDescent="0.65">
      <c r="A48" s="26" t="s">
        <v>156</v>
      </c>
      <c r="B48" s="69"/>
      <c r="C48" s="64"/>
      <c r="D48" s="195">
        <f>D45+D47+D46</f>
        <v>16462</v>
      </c>
      <c r="E48" s="157"/>
      <c r="F48" s="195">
        <f>F45+F47+F46</f>
        <v>233154</v>
      </c>
      <c r="G48" s="157"/>
      <c r="H48" s="195">
        <f>H45+H47+H46</f>
        <v>-73619</v>
      </c>
      <c r="I48" s="157"/>
      <c r="J48" s="195">
        <f>J45+J47+J46</f>
        <v>-60451</v>
      </c>
    </row>
    <row r="49" spans="1:12" s="12" customFormat="1" ht="20.5" customHeight="1" x14ac:dyDescent="0.65">
      <c r="A49" s="64"/>
      <c r="B49" s="69"/>
      <c r="C49" s="64"/>
      <c r="D49" s="66"/>
      <c r="E49" s="64"/>
      <c r="F49" s="66"/>
      <c r="G49" s="64"/>
      <c r="H49" s="66"/>
      <c r="I49" s="157"/>
      <c r="J49" s="66"/>
      <c r="L49" s="4"/>
    </row>
    <row r="50" spans="1:12" x14ac:dyDescent="0.8">
      <c r="A50" s="1" t="s">
        <v>0</v>
      </c>
      <c r="B50" s="164"/>
      <c r="C50" s="12"/>
      <c r="D50" s="13"/>
      <c r="E50" s="12"/>
      <c r="F50" s="13"/>
      <c r="G50" s="12"/>
      <c r="H50" s="13"/>
      <c r="I50" s="196"/>
      <c r="J50" s="13"/>
      <c r="L50" s="11"/>
    </row>
    <row r="51" spans="1:12" x14ac:dyDescent="0.8">
      <c r="A51" s="1" t="s">
        <v>125</v>
      </c>
      <c r="B51" s="164"/>
      <c r="C51" s="12"/>
      <c r="D51" s="13"/>
      <c r="E51" s="12"/>
      <c r="F51" s="13"/>
      <c r="G51" s="12"/>
      <c r="H51" s="13"/>
      <c r="I51" s="196"/>
      <c r="J51" s="13"/>
      <c r="L51" s="11"/>
    </row>
    <row r="52" spans="1:12" s="12" customFormat="1" ht="19" customHeight="1" x14ac:dyDescent="0.65">
      <c r="A52" s="21"/>
      <c r="B52" s="69"/>
      <c r="C52" s="64"/>
      <c r="D52" s="155"/>
      <c r="E52" s="64"/>
      <c r="F52" s="155"/>
      <c r="G52" s="64"/>
      <c r="H52" s="155"/>
      <c r="I52" s="157"/>
      <c r="J52" s="155"/>
      <c r="L52" s="4"/>
    </row>
    <row r="53" spans="1:12" s="12" customFormat="1" ht="21.5" x14ac:dyDescent="0.65">
      <c r="A53" s="64"/>
      <c r="B53" s="69"/>
      <c r="C53" s="64"/>
      <c r="D53" s="289" t="s">
        <v>82</v>
      </c>
      <c r="E53" s="289"/>
      <c r="F53" s="289"/>
      <c r="G53" s="156"/>
      <c r="H53" s="289" t="s">
        <v>118</v>
      </c>
      <c r="I53" s="289"/>
      <c r="J53" s="289"/>
    </row>
    <row r="54" spans="1:12" s="12" customFormat="1" ht="21.5" x14ac:dyDescent="0.65">
      <c r="A54" s="64"/>
      <c r="B54" s="69"/>
      <c r="C54" s="64"/>
      <c r="D54" s="290" t="s">
        <v>55</v>
      </c>
      <c r="E54" s="290"/>
      <c r="F54" s="290"/>
      <c r="G54" s="156"/>
      <c r="H54" s="290" t="s">
        <v>55</v>
      </c>
      <c r="I54" s="290"/>
      <c r="J54" s="290"/>
    </row>
    <row r="55" spans="1:12" s="12" customFormat="1" ht="21.5" x14ac:dyDescent="0.65">
      <c r="A55" s="64"/>
      <c r="B55" s="69"/>
      <c r="C55" s="64"/>
      <c r="D55" s="290" t="s">
        <v>163</v>
      </c>
      <c r="E55" s="290"/>
      <c r="F55" s="290"/>
      <c r="G55" s="156"/>
      <c r="H55" s="290" t="s">
        <v>163</v>
      </c>
      <c r="I55" s="290"/>
      <c r="J55" s="290"/>
    </row>
    <row r="56" spans="1:12" s="12" customFormat="1" ht="21.5" x14ac:dyDescent="0.65">
      <c r="A56" s="64"/>
      <c r="B56" s="27"/>
      <c r="C56" s="27"/>
      <c r="D56" s="29">
        <v>2569</v>
      </c>
      <c r="E56" s="29"/>
      <c r="F56" s="29">
        <v>2568</v>
      </c>
      <c r="G56" s="20"/>
      <c r="H56" s="29">
        <v>2569</v>
      </c>
      <c r="I56" s="29"/>
      <c r="J56" s="29">
        <v>2568</v>
      </c>
    </row>
    <row r="57" spans="1:12" s="12" customFormat="1" ht="21.5" x14ac:dyDescent="0.65">
      <c r="A57" s="64"/>
      <c r="B57" s="27"/>
      <c r="C57" s="27"/>
      <c r="D57" s="29"/>
      <c r="E57" s="29"/>
      <c r="F57" s="29" t="s">
        <v>191</v>
      </c>
      <c r="G57" s="20"/>
      <c r="H57" s="29"/>
      <c r="I57" s="29"/>
      <c r="J57" s="29"/>
    </row>
    <row r="58" spans="1:12" s="12" customFormat="1" ht="21.5" x14ac:dyDescent="0.65">
      <c r="A58" s="64"/>
      <c r="B58" s="69"/>
      <c r="C58" s="64"/>
      <c r="D58" s="291" t="s">
        <v>8</v>
      </c>
      <c r="E58" s="291"/>
      <c r="F58" s="291"/>
      <c r="G58" s="291"/>
      <c r="H58" s="291"/>
      <c r="I58" s="291"/>
      <c r="J58" s="291"/>
    </row>
    <row r="59" spans="1:12" s="12" customFormat="1" ht="21.5" x14ac:dyDescent="0.65">
      <c r="A59" s="30" t="s">
        <v>135</v>
      </c>
      <c r="B59" s="163"/>
      <c r="C59" s="65"/>
      <c r="D59" s="155"/>
      <c r="E59" s="157"/>
      <c r="F59" s="155"/>
      <c r="G59" s="157"/>
      <c r="H59" s="155"/>
      <c r="I59" s="157"/>
      <c r="J59" s="155"/>
    </row>
    <row r="60" spans="1:12" s="12" customFormat="1" ht="21.5" hidden="1" x14ac:dyDescent="0.65">
      <c r="A60" s="20" t="s">
        <v>136</v>
      </c>
      <c r="B60" s="163"/>
      <c r="C60" s="65"/>
      <c r="D60" s="66"/>
      <c r="E60" s="64"/>
      <c r="F60" s="66"/>
      <c r="G60" s="170"/>
      <c r="H60" s="66"/>
      <c r="I60" s="170"/>
      <c r="J60" s="66"/>
    </row>
    <row r="61" spans="1:12" s="12" customFormat="1" ht="21.5" x14ac:dyDescent="0.65">
      <c r="A61" s="20" t="s">
        <v>173</v>
      </c>
      <c r="B61" s="163"/>
      <c r="C61" s="65"/>
      <c r="D61" s="179">
        <v>0</v>
      </c>
      <c r="E61" s="64"/>
      <c r="F61" s="179">
        <v>0</v>
      </c>
      <c r="G61" s="170"/>
      <c r="H61" s="170">
        <v>0</v>
      </c>
      <c r="I61" s="170"/>
      <c r="J61" s="170">
        <v>797</v>
      </c>
    </row>
    <row r="62" spans="1:12" s="12" customFormat="1" ht="21.5" x14ac:dyDescent="0.65">
      <c r="A62" s="20" t="s">
        <v>229</v>
      </c>
      <c r="B62" s="69"/>
      <c r="C62" s="64"/>
      <c r="D62" s="179">
        <v>0</v>
      </c>
      <c r="E62" s="64"/>
      <c r="F62" s="169">
        <v>0</v>
      </c>
      <c r="G62" s="170"/>
      <c r="H62" s="170">
        <v>0</v>
      </c>
      <c r="I62" s="170"/>
      <c r="J62" s="170">
        <v>-7000</v>
      </c>
    </row>
    <row r="63" spans="1:12" s="12" customFormat="1" ht="21.5" x14ac:dyDescent="0.65">
      <c r="A63" s="67" t="s">
        <v>238</v>
      </c>
      <c r="B63" s="69"/>
      <c r="C63" s="64"/>
      <c r="D63" s="169">
        <v>-10148</v>
      </c>
      <c r="E63" s="64"/>
      <c r="F63" s="169">
        <v>0</v>
      </c>
      <c r="G63" s="170"/>
      <c r="H63" s="170">
        <v>-103</v>
      </c>
      <c r="I63" s="170"/>
      <c r="J63" s="170">
        <v>0</v>
      </c>
    </row>
    <row r="64" spans="1:12" s="12" customFormat="1" ht="21.5" x14ac:dyDescent="0.65">
      <c r="A64" s="67" t="s">
        <v>231</v>
      </c>
      <c r="B64" s="69"/>
      <c r="C64" s="64"/>
      <c r="D64" s="169">
        <v>0</v>
      </c>
      <c r="E64" s="64"/>
      <c r="F64" s="169">
        <v>70165</v>
      </c>
      <c r="G64" s="170"/>
      <c r="H64" s="169">
        <v>0</v>
      </c>
      <c r="I64" s="170"/>
      <c r="J64" s="169">
        <v>70165</v>
      </c>
    </row>
    <row r="65" spans="1:13" s="12" customFormat="1" ht="21.5" hidden="1" x14ac:dyDescent="0.65">
      <c r="A65" s="20" t="s">
        <v>230</v>
      </c>
      <c r="B65" s="69">
        <v>3</v>
      </c>
      <c r="C65" s="64"/>
      <c r="D65" s="169">
        <v>0</v>
      </c>
      <c r="E65" s="64"/>
      <c r="F65" s="169">
        <v>0</v>
      </c>
      <c r="G65" s="170"/>
      <c r="H65" s="170">
        <v>0</v>
      </c>
      <c r="I65" s="170"/>
      <c r="J65" s="170">
        <v>0</v>
      </c>
    </row>
    <row r="66" spans="1:13" s="12" customFormat="1" ht="21.5" x14ac:dyDescent="0.65">
      <c r="A66" s="20" t="s">
        <v>198</v>
      </c>
      <c r="B66" s="69"/>
      <c r="C66" s="65"/>
      <c r="D66" s="169">
        <v>0</v>
      </c>
      <c r="E66" s="64"/>
      <c r="F66" s="179">
        <v>0</v>
      </c>
      <c r="G66" s="170"/>
      <c r="H66" s="170">
        <v>0</v>
      </c>
      <c r="I66" s="170"/>
      <c r="J66" s="170">
        <v>500000</v>
      </c>
    </row>
    <row r="67" spans="1:13" s="12" customFormat="1" ht="21.5" x14ac:dyDescent="0.65">
      <c r="A67" s="20" t="s">
        <v>137</v>
      </c>
      <c r="B67" s="69"/>
      <c r="C67" s="64"/>
      <c r="D67" s="155">
        <v>-4281</v>
      </c>
      <c r="E67" s="64"/>
      <c r="F67" s="155">
        <v>-6335</v>
      </c>
      <c r="G67" s="170"/>
      <c r="H67" s="170">
        <v>-3849</v>
      </c>
      <c r="I67" s="170"/>
      <c r="J67" s="170">
        <v>-6061</v>
      </c>
      <c r="L67" s="14"/>
    </row>
    <row r="68" spans="1:13" s="12" customFormat="1" ht="21.5" x14ac:dyDescent="0.65">
      <c r="A68" s="20" t="s">
        <v>199</v>
      </c>
      <c r="B68" s="69"/>
      <c r="C68" s="64"/>
      <c r="D68" s="105">
        <v>211</v>
      </c>
      <c r="E68" s="64"/>
      <c r="F68" s="105">
        <v>1128</v>
      </c>
      <c r="G68" s="170"/>
      <c r="H68" s="170">
        <v>210</v>
      </c>
      <c r="I68" s="170"/>
      <c r="J68" s="170">
        <v>105</v>
      </c>
      <c r="L68" s="14"/>
    </row>
    <row r="69" spans="1:13" s="12" customFormat="1" ht="21.5" x14ac:dyDescent="0.65">
      <c r="A69" s="20" t="s">
        <v>138</v>
      </c>
      <c r="B69" s="69"/>
      <c r="C69" s="64"/>
      <c r="D69" s="155">
        <v>-675</v>
      </c>
      <c r="E69" s="64"/>
      <c r="F69" s="155">
        <v>-1985</v>
      </c>
      <c r="G69" s="170"/>
      <c r="H69" s="170">
        <v>-675</v>
      </c>
      <c r="I69" s="170"/>
      <c r="J69" s="170">
        <v>-1366</v>
      </c>
      <c r="L69" s="15"/>
    </row>
    <row r="70" spans="1:13" s="12" customFormat="1" ht="21.5" hidden="1" x14ac:dyDescent="0.65">
      <c r="A70" s="67" t="s">
        <v>139</v>
      </c>
      <c r="B70" s="165"/>
      <c r="C70" s="64"/>
      <c r="D70" s="169"/>
      <c r="E70" s="64"/>
      <c r="F70" s="169"/>
      <c r="G70" s="170"/>
      <c r="H70" s="169"/>
      <c r="I70" s="170"/>
      <c r="J70" s="169"/>
      <c r="L70" s="15"/>
    </row>
    <row r="71" spans="1:13" s="12" customFormat="1" ht="21.5" x14ac:dyDescent="0.65">
      <c r="A71" s="20" t="s">
        <v>131</v>
      </c>
      <c r="B71" s="163"/>
      <c r="C71" s="65"/>
      <c r="D71" s="155">
        <v>1869</v>
      </c>
      <c r="E71" s="64"/>
      <c r="F71" s="155">
        <v>3580</v>
      </c>
      <c r="G71" s="170"/>
      <c r="H71" s="170">
        <v>85366</v>
      </c>
      <c r="I71" s="170"/>
      <c r="J71" s="170">
        <v>83905</v>
      </c>
      <c r="L71" s="171"/>
      <c r="M71" s="171"/>
    </row>
    <row r="72" spans="1:13" s="12" customFormat="1" ht="21.5" x14ac:dyDescent="0.65">
      <c r="A72" s="26" t="s">
        <v>247</v>
      </c>
      <c r="B72" s="69"/>
      <c r="C72" s="64"/>
      <c r="D72" s="195">
        <f>SUM(D60:D71)</f>
        <v>-13024</v>
      </c>
      <c r="E72" s="66"/>
      <c r="F72" s="195">
        <f>SUM(F60:F71)</f>
        <v>66553</v>
      </c>
      <c r="G72" s="66"/>
      <c r="H72" s="195">
        <f>SUM(H60:H71)</f>
        <v>80949</v>
      </c>
      <c r="I72" s="66"/>
      <c r="J72" s="195">
        <f>SUM(J60:J71)</f>
        <v>640545</v>
      </c>
      <c r="L72" s="14"/>
    </row>
    <row r="73" spans="1:13" s="12" customFormat="1" ht="21.5" customHeight="1" x14ac:dyDescent="0.65">
      <c r="A73" s="65"/>
      <c r="B73" s="69"/>
      <c r="C73" s="64"/>
      <c r="D73" s="141"/>
      <c r="E73" s="66"/>
      <c r="F73" s="141"/>
      <c r="G73" s="66"/>
      <c r="H73" s="141"/>
      <c r="I73" s="66"/>
      <c r="J73" s="141"/>
    </row>
    <row r="74" spans="1:13" s="12" customFormat="1" ht="21.5" x14ac:dyDescent="0.65">
      <c r="A74" s="30" t="s">
        <v>140</v>
      </c>
      <c r="B74" s="163"/>
      <c r="C74" s="65"/>
      <c r="D74" s="66"/>
      <c r="E74" s="66"/>
      <c r="F74" s="66"/>
      <c r="G74" s="66"/>
      <c r="H74" s="66"/>
      <c r="I74" s="66"/>
      <c r="J74" s="66"/>
      <c r="L74" s="14"/>
    </row>
    <row r="75" spans="1:13" s="12" customFormat="1" ht="21.5" hidden="1" x14ac:dyDescent="0.65">
      <c r="A75" s="67" t="s">
        <v>157</v>
      </c>
      <c r="B75" s="163"/>
      <c r="C75" s="65"/>
      <c r="D75" s="66"/>
      <c r="E75" s="66"/>
      <c r="F75" s="66"/>
      <c r="G75" s="66"/>
      <c r="H75" s="66"/>
      <c r="I75" s="66"/>
      <c r="J75" s="66"/>
      <c r="L75" s="14"/>
    </row>
    <row r="76" spans="1:13" s="12" customFormat="1" ht="21.5" hidden="1" x14ac:dyDescent="0.65">
      <c r="A76" s="67" t="s">
        <v>158</v>
      </c>
      <c r="B76" s="163"/>
      <c r="C76" s="65"/>
      <c r="D76" s="66"/>
      <c r="E76" s="66"/>
      <c r="F76" s="66"/>
      <c r="G76" s="66"/>
      <c r="H76" s="66"/>
      <c r="I76" s="66"/>
      <c r="J76" s="66"/>
      <c r="L76" s="14"/>
    </row>
    <row r="77" spans="1:13" s="12" customFormat="1" ht="21.5" x14ac:dyDescent="0.65">
      <c r="A77" s="67" t="s">
        <v>233</v>
      </c>
      <c r="B77" s="19"/>
      <c r="C77" s="65"/>
      <c r="D77" s="66">
        <v>0</v>
      </c>
      <c r="E77" s="66"/>
      <c r="F77" s="66">
        <v>797</v>
      </c>
      <c r="G77" s="66"/>
      <c r="H77" s="66">
        <v>0</v>
      </c>
      <c r="I77" s="66"/>
      <c r="J77" s="66">
        <v>0</v>
      </c>
      <c r="L77" s="14"/>
    </row>
    <row r="78" spans="1:13" s="12" customFormat="1" ht="21.5" hidden="1" x14ac:dyDescent="0.65">
      <c r="A78" s="67" t="s">
        <v>141</v>
      </c>
      <c r="B78" s="19">
        <v>10</v>
      </c>
      <c r="C78" s="65"/>
      <c r="D78" s="66"/>
      <c r="E78" s="66"/>
      <c r="F78" s="66">
        <v>0</v>
      </c>
      <c r="G78" s="66"/>
      <c r="H78" s="52"/>
      <c r="I78" s="66"/>
      <c r="J78" s="52">
        <v>0</v>
      </c>
      <c r="L78" s="14"/>
    </row>
    <row r="79" spans="1:13" s="12" customFormat="1" ht="21.5" x14ac:dyDescent="0.65">
      <c r="A79" s="20" t="s">
        <v>148</v>
      </c>
      <c r="B79" s="69"/>
      <c r="C79" s="69"/>
      <c r="D79" s="52">
        <v>-8610</v>
      </c>
      <c r="E79" s="66"/>
      <c r="F79" s="52">
        <v>-10500</v>
      </c>
      <c r="G79" s="66"/>
      <c r="H79" s="52">
        <v>-5258</v>
      </c>
      <c r="I79" s="66"/>
      <c r="J79" s="52">
        <v>-7260</v>
      </c>
      <c r="L79" s="14"/>
    </row>
    <row r="80" spans="1:13" s="12" customFormat="1" ht="21.5" x14ac:dyDescent="0.65">
      <c r="A80" s="20" t="s">
        <v>146</v>
      </c>
      <c r="B80" s="72"/>
      <c r="C80" s="64"/>
      <c r="D80" s="66">
        <v>0</v>
      </c>
      <c r="E80" s="66"/>
      <c r="F80" s="66">
        <v>-1700000</v>
      </c>
      <c r="G80" s="66"/>
      <c r="H80" s="66">
        <v>0</v>
      </c>
      <c r="I80" s="66"/>
      <c r="J80" s="66">
        <v>-1700000</v>
      </c>
      <c r="L80" s="14"/>
    </row>
    <row r="81" spans="1:12" s="12" customFormat="1" ht="21.5" x14ac:dyDescent="0.65">
      <c r="A81" s="20" t="s">
        <v>232</v>
      </c>
      <c r="B81" s="163"/>
      <c r="C81" s="65"/>
      <c r="D81" s="66">
        <v>-23623</v>
      </c>
      <c r="E81" s="66"/>
      <c r="F81" s="66">
        <v>-24421</v>
      </c>
      <c r="G81" s="66"/>
      <c r="H81" s="66">
        <v>0</v>
      </c>
      <c r="I81" s="66"/>
      <c r="J81" s="66">
        <v>-24421</v>
      </c>
      <c r="L81" s="14"/>
    </row>
    <row r="82" spans="1:12" s="12" customFormat="1" ht="21.5" hidden="1" x14ac:dyDescent="0.65">
      <c r="A82" s="20" t="s">
        <v>142</v>
      </c>
      <c r="B82" s="72">
        <v>13</v>
      </c>
      <c r="C82" s="65"/>
      <c r="D82" s="52"/>
      <c r="E82" s="66"/>
      <c r="F82" s="52"/>
      <c r="G82" s="66"/>
      <c r="H82" s="52"/>
      <c r="I82" s="66"/>
      <c r="J82" s="52"/>
      <c r="L82" s="14"/>
    </row>
    <row r="83" spans="1:12" s="12" customFormat="1" ht="21.5" hidden="1" x14ac:dyDescent="0.65">
      <c r="A83" s="20" t="s">
        <v>143</v>
      </c>
      <c r="B83" s="72"/>
      <c r="C83" s="64"/>
      <c r="D83" s="52"/>
      <c r="E83" s="66"/>
      <c r="F83" s="52"/>
      <c r="G83" s="66"/>
      <c r="H83" s="66"/>
      <c r="I83" s="66"/>
      <c r="J83" s="66"/>
      <c r="L83" s="15"/>
    </row>
    <row r="84" spans="1:12" s="12" customFormat="1" ht="21.5" hidden="1" x14ac:dyDescent="0.65">
      <c r="A84" s="20" t="s">
        <v>144</v>
      </c>
      <c r="B84" s="72"/>
      <c r="C84" s="64"/>
      <c r="D84" s="52"/>
      <c r="E84" s="66"/>
      <c r="F84" s="52"/>
      <c r="G84" s="66"/>
      <c r="H84" s="66"/>
      <c r="I84" s="66"/>
      <c r="J84" s="66"/>
      <c r="L84" s="15"/>
    </row>
    <row r="85" spans="1:12" s="12" customFormat="1" ht="21.5" hidden="1" x14ac:dyDescent="0.65">
      <c r="A85" s="20" t="s">
        <v>145</v>
      </c>
      <c r="B85" s="72"/>
      <c r="C85" s="64"/>
      <c r="D85" s="66"/>
      <c r="E85" s="66"/>
      <c r="F85" s="66"/>
      <c r="G85" s="66"/>
      <c r="H85" s="66"/>
      <c r="I85" s="66"/>
      <c r="J85" s="66"/>
      <c r="L85" s="16"/>
    </row>
    <row r="86" spans="1:12" s="12" customFormat="1" ht="21.5" hidden="1" x14ac:dyDescent="0.65">
      <c r="A86" s="20" t="s">
        <v>147</v>
      </c>
      <c r="B86" s="72"/>
      <c r="C86" s="64"/>
      <c r="D86" s="66"/>
      <c r="E86" s="66"/>
      <c r="F86" s="66">
        <v>0</v>
      </c>
      <c r="G86" s="66"/>
      <c r="H86" s="66"/>
      <c r="I86" s="66"/>
      <c r="J86" s="66">
        <v>0</v>
      </c>
      <c r="L86" s="16"/>
    </row>
    <row r="87" spans="1:12" s="12" customFormat="1" ht="21.5" x14ac:dyDescent="0.65">
      <c r="A87" s="26" t="s">
        <v>149</v>
      </c>
      <c r="B87" s="163"/>
      <c r="C87" s="65"/>
      <c r="D87" s="195">
        <f>SUM(D76:D86)</f>
        <v>-32233</v>
      </c>
      <c r="E87" s="66"/>
      <c r="F87" s="195">
        <f>SUM(F76:F86)</f>
        <v>-1734124</v>
      </c>
      <c r="G87" s="66"/>
      <c r="H87" s="195">
        <f>SUM(H76:H86)</f>
        <v>-5258</v>
      </c>
      <c r="I87" s="66"/>
      <c r="J87" s="195">
        <f>SUM(J76:J86)</f>
        <v>-1731681</v>
      </c>
      <c r="L87" s="14"/>
    </row>
    <row r="88" spans="1:12" s="12" customFormat="1" ht="21" customHeight="1" x14ac:dyDescent="0.65">
      <c r="A88" s="65"/>
      <c r="B88" s="163"/>
      <c r="C88" s="65"/>
      <c r="D88" s="155"/>
      <c r="E88" s="157"/>
      <c r="F88" s="155"/>
      <c r="G88" s="157"/>
      <c r="H88" s="155"/>
      <c r="I88" s="157"/>
      <c r="J88" s="155"/>
      <c r="L88" s="15"/>
    </row>
    <row r="89" spans="1:12" s="12" customFormat="1" ht="21.5" x14ac:dyDescent="0.65">
      <c r="A89" s="26" t="s">
        <v>248</v>
      </c>
      <c r="B89" s="163"/>
      <c r="C89" s="65"/>
      <c r="D89" s="141">
        <f>D48+D72+D87</f>
        <v>-28795</v>
      </c>
      <c r="E89" s="141"/>
      <c r="F89" s="141">
        <f>F48+F72+F87</f>
        <v>-1434417</v>
      </c>
      <c r="G89" s="141"/>
      <c r="H89" s="141">
        <f>H48+H72+H87</f>
        <v>2072</v>
      </c>
      <c r="I89" s="141"/>
      <c r="J89" s="141">
        <f>J48+J72+J87</f>
        <v>-1151587</v>
      </c>
      <c r="L89" s="15"/>
    </row>
    <row r="90" spans="1:12" s="12" customFormat="1" ht="21.5" x14ac:dyDescent="0.65">
      <c r="A90" s="20" t="s">
        <v>234</v>
      </c>
      <c r="B90" s="69"/>
      <c r="C90" s="64"/>
      <c r="D90" s="75">
        <f>'BS3-5'!E9</f>
        <v>1853782</v>
      </c>
      <c r="E90" s="66"/>
      <c r="F90" s="75">
        <v>2256942</v>
      </c>
      <c r="G90" s="66"/>
      <c r="H90" s="75">
        <f>'BS3-5'!I9</f>
        <v>996880</v>
      </c>
      <c r="I90" s="66"/>
      <c r="J90" s="75">
        <v>1304518</v>
      </c>
    </row>
    <row r="91" spans="1:12" s="12" customFormat="1" ht="22" thickBot="1" x14ac:dyDescent="0.7">
      <c r="A91" s="26" t="s">
        <v>235</v>
      </c>
      <c r="B91" s="163"/>
      <c r="C91" s="65"/>
      <c r="D91" s="76">
        <f>SUM(D89:D90)</f>
        <v>1824987</v>
      </c>
      <c r="E91" s="66"/>
      <c r="F91" s="76">
        <f>SUM(F89:F90)</f>
        <v>822525</v>
      </c>
      <c r="G91" s="66"/>
      <c r="H91" s="76">
        <f>SUM(H89:H90)</f>
        <v>998952</v>
      </c>
      <c r="I91" s="66"/>
      <c r="J91" s="76">
        <f>SUM(J89:J90)</f>
        <v>152931</v>
      </c>
    </row>
    <row r="92" spans="1:12" s="12" customFormat="1" ht="22" thickTop="1" x14ac:dyDescent="0.65">
      <c r="A92" s="26"/>
      <c r="B92" s="163"/>
      <c r="C92" s="65"/>
      <c r="D92" s="197"/>
      <c r="E92" s="66"/>
      <c r="F92" s="197"/>
      <c r="G92" s="66"/>
      <c r="H92" s="197"/>
      <c r="I92" s="66"/>
      <c r="J92" s="197"/>
    </row>
    <row r="93" spans="1:12" s="12" customFormat="1" ht="21.5" x14ac:dyDescent="0.65">
      <c r="A93" s="175" t="s">
        <v>160</v>
      </c>
      <c r="B93" s="19"/>
      <c r="C93" s="65"/>
      <c r="D93" s="66"/>
      <c r="E93" s="66"/>
      <c r="F93" s="66"/>
      <c r="G93" s="66"/>
      <c r="H93" s="66"/>
      <c r="I93" s="66"/>
      <c r="J93" s="66"/>
    </row>
    <row r="94" spans="1:12" s="12" customFormat="1" ht="21.5" x14ac:dyDescent="0.65">
      <c r="A94" s="67" t="s">
        <v>239</v>
      </c>
      <c r="B94" s="19"/>
      <c r="C94" s="65"/>
      <c r="D94" s="66">
        <v>1361</v>
      </c>
      <c r="E94" s="66"/>
      <c r="F94" s="66">
        <v>0</v>
      </c>
      <c r="G94" s="66"/>
      <c r="H94" s="66">
        <v>1343</v>
      </c>
      <c r="I94" s="66"/>
      <c r="J94" s="66">
        <v>0</v>
      </c>
    </row>
    <row r="95" spans="1:12" s="12" customFormat="1" ht="21.5" x14ac:dyDescent="0.65">
      <c r="A95" s="67" t="s">
        <v>236</v>
      </c>
      <c r="B95" s="19"/>
      <c r="C95" s="65"/>
      <c r="D95" s="66">
        <v>89</v>
      </c>
      <c r="E95" s="66"/>
      <c r="F95" s="66">
        <v>578</v>
      </c>
      <c r="G95" s="66"/>
      <c r="H95" s="66">
        <v>0</v>
      </c>
      <c r="I95" s="66"/>
      <c r="J95" s="66">
        <v>0</v>
      </c>
    </row>
    <row r="96" spans="1:12" s="12" customFormat="1" ht="21.5" x14ac:dyDescent="0.65">
      <c r="A96" s="67" t="s">
        <v>240</v>
      </c>
      <c r="B96" s="19"/>
      <c r="C96" s="65"/>
      <c r="D96" s="66">
        <v>35055</v>
      </c>
      <c r="E96" s="66"/>
      <c r="F96" s="66">
        <v>6563</v>
      </c>
      <c r="G96" s="66"/>
      <c r="H96" s="66">
        <v>31373</v>
      </c>
      <c r="I96" s="66"/>
      <c r="J96" s="66">
        <v>0</v>
      </c>
    </row>
    <row r="97" spans="1:11" s="12" customFormat="1" ht="21.5" x14ac:dyDescent="0.65">
      <c r="A97" s="67" t="s">
        <v>184</v>
      </c>
      <c r="B97" s="19"/>
      <c r="C97" s="65"/>
      <c r="D97" s="66">
        <v>497</v>
      </c>
      <c r="E97" s="158"/>
      <c r="F97" s="158">
        <v>663</v>
      </c>
      <c r="G97" s="158"/>
      <c r="H97" s="158">
        <v>497</v>
      </c>
      <c r="I97" s="158"/>
      <c r="J97" s="158">
        <v>663</v>
      </c>
    </row>
    <row r="98" spans="1:11" s="12" customFormat="1" ht="21.5" x14ac:dyDescent="0.65">
      <c r="A98" s="67"/>
      <c r="B98" s="19"/>
      <c r="C98" s="65"/>
      <c r="D98" s="158"/>
      <c r="E98" s="158"/>
      <c r="F98" s="158"/>
      <c r="G98" s="158"/>
      <c r="H98" s="158"/>
      <c r="I98" s="158"/>
      <c r="J98" s="158"/>
    </row>
    <row r="99" spans="1:11" x14ac:dyDescent="0.8">
      <c r="A99" s="65"/>
      <c r="B99" s="163"/>
      <c r="C99" s="65"/>
      <c r="D99" s="159">
        <f>D91-'BS3-5'!C9</f>
        <v>0</v>
      </c>
      <c r="E99" s="159"/>
      <c r="F99" s="159">
        <f>F91-822525</f>
        <v>0</v>
      </c>
      <c r="G99" s="159"/>
      <c r="H99" s="159">
        <f>H91-'BS3-5'!G9</f>
        <v>0</v>
      </c>
      <c r="I99" s="160"/>
      <c r="J99" s="161">
        <f>J91-152931</f>
        <v>0</v>
      </c>
    </row>
    <row r="100" spans="1:11" x14ac:dyDescent="0.8">
      <c r="D100" s="185">
        <f>D99/2</f>
        <v>0</v>
      </c>
      <c r="E100" s="186"/>
      <c r="F100" s="186"/>
      <c r="G100" s="186"/>
      <c r="H100" s="185"/>
    </row>
    <row r="101" spans="1:11" x14ac:dyDescent="0.8">
      <c r="I101" s="9"/>
      <c r="K101" s="9"/>
    </row>
    <row r="118" spans="4:10" x14ac:dyDescent="0.8">
      <c r="D118" s="10"/>
      <c r="F118" s="10"/>
      <c r="H118" s="10"/>
      <c r="J118" s="10"/>
    </row>
  </sheetData>
  <mergeCells count="14">
    <mergeCell ref="D58:J58"/>
    <mergeCell ref="D9:J9"/>
    <mergeCell ref="D53:F53"/>
    <mergeCell ref="H53:J53"/>
    <mergeCell ref="D54:F54"/>
    <mergeCell ref="H54:J54"/>
    <mergeCell ref="D55:F55"/>
    <mergeCell ref="H55:J55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12" fitToHeight="0" orientation="portrait" useFirstPageNumber="1" r:id="rId1"/>
  <headerFooter alignWithMargins="0">
    <oddFooter>&amp;L&amp;"AngsanaUPC,Regular"&amp;14 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2" manualBreakCount="2">
    <brk id="49" max="9" man="1"/>
    <brk id="122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AC7E51-CC7F-48ED-973C-4E95837517ED}">
  <ds:schemaRefs>
    <ds:schemaRef ds:uri="05716746-add9-412a-97a9-1b5167d151a3"/>
    <ds:schemaRef ds:uri="f6ba49b0-bcda-4796-8236-5b5cc1493ace"/>
    <ds:schemaRef ds:uri="http://schemas.microsoft.com/sharepoint/v3"/>
    <ds:schemaRef ds:uri="http://schemas.microsoft.com/office/2006/documentManagement/types"/>
    <ds:schemaRef ds:uri="4243d5be-521d-4052-81ca-f0f31ea6f2da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58E505-352D-4A02-9C7B-F2D76EB014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CH-Conso8</vt:lpstr>
      <vt:lpstr>CH-Conso 9</vt:lpstr>
      <vt:lpstr>CH-Separate 10</vt:lpstr>
      <vt:lpstr>CH-Separate 11</vt:lpstr>
      <vt:lpstr>cash flows 12-13</vt:lpstr>
      <vt:lpstr>'BS3-5'!Print_Area</vt:lpstr>
      <vt:lpstr>'cash flows 12-13'!Print_Area</vt:lpstr>
      <vt:lpstr>'CH-Conso 9'!Print_Area</vt:lpstr>
      <vt:lpstr>'CH-Conso8'!Print_Area</vt:lpstr>
      <vt:lpstr>'CH-Separate 10'!Print_Area</vt:lpstr>
      <vt:lpstr>'CH-Separate 11'!Print_Area</vt:lpstr>
      <vt:lpstr>'PL6-7'!Print_Area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Kornsiri, Chongaksorn</cp:lastModifiedBy>
  <cp:revision/>
  <cp:lastPrinted>2026-05-14T02:04:31Z</cp:lastPrinted>
  <dcterms:created xsi:type="dcterms:W3CDTF">2003-03-27T06:59:00Z</dcterms:created>
  <dcterms:modified xsi:type="dcterms:W3CDTF">2026-05-14T02:04:35Z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