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0D450C51-B979-409F-AE8C-56A59D4BF96F}" xr6:coauthVersionLast="47" xr6:coauthVersionMax="47" xr10:uidLastSave="{00000000-0000-0000-0000-000000000000}"/>
  <bookViews>
    <workbookView xWindow="-110" yWindow="-110" windowWidth="19420" windowHeight="11500" tabRatio="705" activeTab="6" xr2:uid="{00000000-000D-0000-FFFF-FFFF00000000}"/>
  </bookViews>
  <sheets>
    <sheet name="BS3-5" sheetId="13" r:id="rId1"/>
    <sheet name="PL 6-7" sheetId="17" r:id="rId2"/>
    <sheet name="CH-Conso8" sheetId="14" r:id="rId3"/>
    <sheet name="CH-Conso9" sheetId="23" r:id="rId4"/>
    <sheet name="CH-Separate 10" sheetId="15" r:id="rId5"/>
    <sheet name="CH-Separate 11  " sheetId="24" r:id="rId6"/>
    <sheet name="cash flows 12-13" sheetId="25" r:id="rId7"/>
    <sheet name="PL4" sheetId="7" state="hidden" r:id="rId8"/>
    <sheet name="DS_INTERNAL_SETTINGS_STORAGE" sheetId="26" state="veryHidden" r:id="rId9"/>
    <sheet name="DS_INTERNAL_DOCGROUP_STORAGE" sheetId="27" state="veryHidden" r:id="rId10"/>
    <sheet name="DS_INTERNAL_DOCUMENT_STORAGE" sheetId="28" state="veryHidden" r:id="rId11"/>
    <sheet name="DS_INTERNAL_SNIP_STORAGE" sheetId="29" state="veryHidden" r:id="rId12"/>
  </sheets>
  <definedNames>
    <definedName name="_xlnm.Print_Area" localSheetId="0">'BS3-5'!$A$1:$I$94</definedName>
    <definedName name="_xlnm.Print_Area" localSheetId="6">'cash flows 12-13'!$A$1:$L$94</definedName>
    <definedName name="_xlnm.Print_Area" localSheetId="2">'CH-Conso8'!$A$1:$Z$38</definedName>
    <definedName name="_xlnm.Print_Area" localSheetId="3">'CH-Conso9'!$A$1:$X$28</definedName>
    <definedName name="_xlnm.Print_Area" localSheetId="4">'CH-Separate 10'!$A$1:$X$29</definedName>
    <definedName name="_xlnm.Print_Area" localSheetId="5">'CH-Separate 11  '!$A$1:$X$27</definedName>
    <definedName name="_xlnm.Print_Area" localSheetId="1">'PL 6-7'!$A$1:$I$70</definedName>
    <definedName name="_xlnm.Print_Area" localSheetId="7">'PL4'!$A$1:$J$43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7" l="1"/>
  <c r="E26" i="17"/>
  <c r="E28" i="17" l="1"/>
  <c r="C18" i="17"/>
  <c r="F73" i="25" l="1"/>
  <c r="P23" i="15"/>
  <c r="J73" i="25"/>
  <c r="N18" i="24"/>
  <c r="V22" i="23"/>
  <c r="G18" i="17"/>
  <c r="H84" i="25" l="1"/>
  <c r="H73" i="25"/>
  <c r="X19" i="23"/>
  <c r="F19" i="23"/>
  <c r="D19" i="23"/>
  <c r="X32" i="14"/>
  <c r="P32" i="14"/>
  <c r="X15" i="14"/>
  <c r="T15" i="14"/>
  <c r="R15" i="14"/>
  <c r="P15" i="14"/>
  <c r="N15" i="14"/>
  <c r="L15" i="14"/>
  <c r="J15" i="14"/>
  <c r="H15" i="14"/>
  <c r="F15" i="14"/>
  <c r="D15" i="14"/>
  <c r="V14" i="14"/>
  <c r="Z14" i="14" s="1"/>
  <c r="I89" i="13" l="1"/>
  <c r="I91" i="13" s="1"/>
  <c r="L84" i="25" l="1"/>
  <c r="L73" i="25"/>
  <c r="I55" i="17"/>
  <c r="P24" i="15" s="1"/>
  <c r="E55" i="17"/>
  <c r="I26" i="17"/>
  <c r="I19" i="17"/>
  <c r="C21" i="13"/>
  <c r="I28" i="17" l="1"/>
  <c r="I33" i="17" s="1"/>
  <c r="I35" i="17" s="1"/>
  <c r="E33" i="17"/>
  <c r="E35" i="17" s="1"/>
  <c r="E62" i="17" s="1"/>
  <c r="L12" i="25"/>
  <c r="L32" i="25" s="1"/>
  <c r="L47" i="25" s="1"/>
  <c r="L50" i="25" s="1"/>
  <c r="L86" i="25" s="1"/>
  <c r="L88" i="25" s="1"/>
  <c r="I62" i="17"/>
  <c r="P33" i="14"/>
  <c r="I57" i="17"/>
  <c r="I67" i="17" s="1"/>
  <c r="C61" i="13"/>
  <c r="C54" i="13"/>
  <c r="C55" i="17"/>
  <c r="N23" i="23" s="1"/>
  <c r="T23" i="23" s="1"/>
  <c r="X23" i="23" s="1"/>
  <c r="E57" i="17" l="1"/>
  <c r="E67" i="17" s="1"/>
  <c r="H12" i="25"/>
  <c r="H32" i="25" s="1"/>
  <c r="H47" i="25" s="1"/>
  <c r="H50" i="25" s="1"/>
  <c r="H86" i="25" s="1"/>
  <c r="H88" i="25" s="1"/>
  <c r="G61" i="13"/>
  <c r="G35" i="13"/>
  <c r="G55" i="17"/>
  <c r="P22" i="24" s="1"/>
  <c r="E21" i="13" l="1"/>
  <c r="X12" i="15" l="1"/>
  <c r="T27" i="15"/>
  <c r="V13" i="14"/>
  <c r="V15" i="14" s="1"/>
  <c r="J34" i="14"/>
  <c r="J29" i="14"/>
  <c r="J37" i="14" s="1"/>
  <c r="J84" i="25" l="1"/>
  <c r="F84" i="25"/>
  <c r="X29" i="14" l="1"/>
  <c r="T29" i="14"/>
  <c r="T37" i="14" s="1"/>
  <c r="R29" i="14"/>
  <c r="P29" i="14"/>
  <c r="N29" i="14"/>
  <c r="L29" i="14"/>
  <c r="H29" i="14"/>
  <c r="F29" i="14"/>
  <c r="D29" i="14"/>
  <c r="V27" i="14"/>
  <c r="Z27" i="14" s="1"/>
  <c r="Z29" i="14" s="1"/>
  <c r="V29" i="14" l="1"/>
  <c r="Z20" i="14"/>
  <c r="Z21" i="14"/>
  <c r="Z19" i="14"/>
  <c r="R18" i="24"/>
  <c r="R26" i="24" s="1"/>
  <c r="R30" i="24" s="1"/>
  <c r="V36" i="14"/>
  <c r="Z36" i="14" s="1"/>
  <c r="T25" i="24" l="1"/>
  <c r="X25" i="24" s="1"/>
  <c r="N23" i="24"/>
  <c r="L23" i="24"/>
  <c r="J23" i="24"/>
  <c r="H23" i="24"/>
  <c r="F23" i="24"/>
  <c r="D23" i="24"/>
  <c r="V21" i="24"/>
  <c r="V18" i="24"/>
  <c r="U18" i="24"/>
  <c r="T18" i="24"/>
  <c r="P18" i="24"/>
  <c r="L18" i="24"/>
  <c r="J18" i="24"/>
  <c r="H18" i="24"/>
  <c r="F18" i="24"/>
  <c r="D18" i="24"/>
  <c r="X17" i="24"/>
  <c r="X12" i="24"/>
  <c r="R27" i="23"/>
  <c r="T26" i="23"/>
  <c r="X26" i="23" s="1"/>
  <c r="V24" i="23"/>
  <c r="P24" i="23"/>
  <c r="L24" i="23"/>
  <c r="J24" i="23"/>
  <c r="H24" i="23"/>
  <c r="F24" i="23"/>
  <c r="D24" i="23"/>
  <c r="D27" i="23" s="1"/>
  <c r="D31" i="23" s="1"/>
  <c r="V19" i="23"/>
  <c r="R19" i="23"/>
  <c r="P19" i="23"/>
  <c r="N19" i="23"/>
  <c r="L19" i="23"/>
  <c r="J19" i="23"/>
  <c r="H19" i="23"/>
  <c r="T19" i="23"/>
  <c r="T13" i="23"/>
  <c r="X13" i="23" s="1"/>
  <c r="C88" i="13" l="1"/>
  <c r="F26" i="24"/>
  <c r="F30" i="24" s="1"/>
  <c r="H27" i="23"/>
  <c r="H31" i="23" s="1"/>
  <c r="F27" i="23"/>
  <c r="F31" i="23" s="1"/>
  <c r="H26" i="24"/>
  <c r="H30" i="24" s="1"/>
  <c r="N26" i="24"/>
  <c r="N30" i="24" s="1"/>
  <c r="V27" i="23"/>
  <c r="P27" i="23"/>
  <c r="P31" i="23" s="1"/>
  <c r="L27" i="23"/>
  <c r="L31" i="23" s="1"/>
  <c r="J27" i="23"/>
  <c r="J31" i="23" s="1"/>
  <c r="J26" i="24"/>
  <c r="X18" i="24"/>
  <c r="D26" i="24"/>
  <c r="D30" i="24" s="1"/>
  <c r="L26" i="24"/>
  <c r="L30" i="24" s="1"/>
  <c r="T26" i="24"/>
  <c r="C43" i="17"/>
  <c r="G43" i="17" s="1"/>
  <c r="G88" i="13" l="1"/>
  <c r="T30" i="24" s="1"/>
  <c r="R31" i="23"/>
  <c r="C90" i="13"/>
  <c r="V31" i="23" s="1"/>
  <c r="V22" i="14" l="1"/>
  <c r="V23" i="14" s="1"/>
  <c r="D23" i="14"/>
  <c r="F23" i="14"/>
  <c r="H23" i="14"/>
  <c r="L23" i="14"/>
  <c r="N23" i="14"/>
  <c r="P23" i="14"/>
  <c r="R23" i="14"/>
  <c r="T23" i="14"/>
  <c r="X23" i="14"/>
  <c r="Z22" i="14" l="1"/>
  <c r="Z23" i="14" s="1"/>
  <c r="I61" i="13" l="1"/>
  <c r="E61" i="13"/>
  <c r="J25" i="15" l="1"/>
  <c r="E54" i="13"/>
  <c r="I54" i="13"/>
  <c r="G54" i="13"/>
  <c r="X27" i="15" l="1"/>
  <c r="D20" i="15"/>
  <c r="D25" i="15"/>
  <c r="H25" i="15"/>
  <c r="F25" i="15"/>
  <c r="N25" i="15"/>
  <c r="L34" i="14"/>
  <c r="H34" i="14"/>
  <c r="H37" i="14" s="1"/>
  <c r="F34" i="14"/>
  <c r="F37" i="14" s="1"/>
  <c r="D34" i="14"/>
  <c r="D37" i="14" s="1"/>
  <c r="L37" i="14" l="1"/>
  <c r="Z13" i="14"/>
  <c r="Z15" i="14" s="1"/>
  <c r="D28" i="15"/>
  <c r="X19" i="15" l="1"/>
  <c r="X20" i="15" s="1"/>
  <c r="E35" i="13"/>
  <c r="C35" i="13"/>
  <c r="X22" i="24" l="1"/>
  <c r="X24" i="15"/>
  <c r="V33" i="14"/>
  <c r="Z33" i="14" s="1"/>
  <c r="G26" i="17"/>
  <c r="C26" i="17"/>
  <c r="H19" i="17"/>
  <c r="G19" i="17"/>
  <c r="F19" i="17"/>
  <c r="D19" i="17"/>
  <c r="C19" i="17"/>
  <c r="C28" i="17" l="1"/>
  <c r="G28" i="17"/>
  <c r="G33" i="17" l="1"/>
  <c r="G35" i="17" s="1"/>
  <c r="C33" i="17"/>
  <c r="C35" i="17" s="1"/>
  <c r="J12" i="25" l="1"/>
  <c r="G60" i="17"/>
  <c r="P21" i="24" s="1"/>
  <c r="C57" i="17"/>
  <c r="C60" i="17"/>
  <c r="N22" i="23" s="1"/>
  <c r="G62" i="17"/>
  <c r="C62" i="17"/>
  <c r="F12" i="25"/>
  <c r="F32" i="25" s="1"/>
  <c r="G57" i="17"/>
  <c r="P25" i="15"/>
  <c r="X23" i="15"/>
  <c r="X25" i="15" s="1"/>
  <c r="X28" i="15" s="1"/>
  <c r="T20" i="15"/>
  <c r="T28" i="15" s="1"/>
  <c r="R20" i="15"/>
  <c r="R28" i="15" s="1"/>
  <c r="P20" i="15"/>
  <c r="N20" i="15"/>
  <c r="N28" i="15" s="1"/>
  <c r="L20" i="15"/>
  <c r="L28" i="15" s="1"/>
  <c r="J20" i="15"/>
  <c r="H20" i="15"/>
  <c r="H28" i="15" s="1"/>
  <c r="F20" i="15"/>
  <c r="F28" i="15" s="1"/>
  <c r="J32" i="25" l="1"/>
  <c r="J47" i="25" s="1"/>
  <c r="J50" i="25" s="1"/>
  <c r="J88" i="25" s="1"/>
  <c r="J96" i="25" s="1"/>
  <c r="G67" i="17"/>
  <c r="G65" i="17"/>
  <c r="X21" i="24"/>
  <c r="X23" i="24" s="1"/>
  <c r="X26" i="24" s="1"/>
  <c r="P23" i="24"/>
  <c r="P26" i="24" s="1"/>
  <c r="G86" i="13" s="1"/>
  <c r="P30" i="24" s="1"/>
  <c r="T22" i="23"/>
  <c r="N24" i="23"/>
  <c r="N27" i="23" s="1"/>
  <c r="C86" i="13" s="1"/>
  <c r="N31" i="23" s="1"/>
  <c r="C67" i="17"/>
  <c r="C65" i="17"/>
  <c r="F47" i="25"/>
  <c r="F50" i="25" s="1"/>
  <c r="F86" i="25" s="1"/>
  <c r="F88" i="25" s="1"/>
  <c r="F96" i="25" s="1"/>
  <c r="V32" i="14"/>
  <c r="Z32" i="14" s="1"/>
  <c r="Z34" i="14" s="1"/>
  <c r="Z37" i="14" s="1"/>
  <c r="P28" i="15"/>
  <c r="X22" i="23" l="1"/>
  <c r="X24" i="23" s="1"/>
  <c r="X27" i="23" s="1"/>
  <c r="T24" i="23"/>
  <c r="T27" i="23" s="1"/>
  <c r="G89" i="13"/>
  <c r="G91" i="13" s="1"/>
  <c r="X30" i="24" s="1"/>
  <c r="R34" i="14"/>
  <c r="R37" i="14" s="1"/>
  <c r="N34" i="14"/>
  <c r="N37" i="14" l="1"/>
  <c r="E89" i="13"/>
  <c r="E91" i="13" s="1"/>
  <c r="C37" i="13"/>
  <c r="I21" i="13"/>
  <c r="G21" i="13"/>
  <c r="G37" i="13" s="1"/>
  <c r="E63" i="13" l="1"/>
  <c r="I63" i="13"/>
  <c r="I93" i="13" s="1"/>
  <c r="X34" i="14"/>
  <c r="X37" i="14" l="1"/>
  <c r="E93" i="13"/>
  <c r="V23" i="15"/>
  <c r="V20" i="15"/>
  <c r="U20" i="15"/>
  <c r="I35" i="13"/>
  <c r="E37" i="13" l="1"/>
  <c r="E96" i="13" s="1"/>
  <c r="I37" i="13"/>
  <c r="I96" i="13" s="1"/>
  <c r="H89" i="13" l="1"/>
  <c r="H91" i="13" s="1"/>
  <c r="F89" i="13"/>
  <c r="F91" i="13" s="1"/>
  <c r="D89" i="13"/>
  <c r="D91" i="13" s="1"/>
  <c r="H54" i="13"/>
  <c r="F54" i="13"/>
  <c r="D54" i="13"/>
  <c r="H35" i="13"/>
  <c r="F35" i="13"/>
  <c r="D35" i="13"/>
  <c r="G63" i="13" l="1"/>
  <c r="G93" i="13" s="1"/>
  <c r="G96" i="13" s="1"/>
  <c r="C63" i="13"/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  <c r="P34" i="14" l="1"/>
  <c r="P37" i="14" s="1"/>
  <c r="V34" i="14" l="1"/>
  <c r="V37" i="14" s="1"/>
  <c r="C89" i="13" l="1"/>
  <c r="C91" i="13" l="1"/>
  <c r="X31" i="23" s="1"/>
  <c r="T31" i="23"/>
  <c r="C93" i="13" l="1"/>
  <c r="C96" i="13" s="1"/>
</calcChain>
</file>

<file path=xl/sharedStrings.xml><?xml version="1.0" encoding="utf-8"?>
<sst xmlns="http://schemas.openxmlformats.org/spreadsheetml/2006/main" count="576" uniqueCount="297">
  <si>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</si>
  <si>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</si>
  <si>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</si>
  <si>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</si>
  <si>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</si>
  <si>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</si>
  <si>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</si>
  <si>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</si>
  <si>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</si>
  <si>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 xml:space="preserve"> (Unaudited)</t>
  </si>
  <si>
    <t>(in thousand Baht)</t>
  </si>
  <si>
    <t>Current assets</t>
  </si>
  <si>
    <t>Cash and cash equivalents</t>
  </si>
  <si>
    <t>Trade receivables</t>
  </si>
  <si>
    <t>Current portion of loan receivables</t>
  </si>
  <si>
    <t>Inventories</t>
  </si>
  <si>
    <t>Assets foreclosed</t>
  </si>
  <si>
    <t>Other current assets</t>
  </si>
  <si>
    <t>Total current assets</t>
  </si>
  <si>
    <t>Non-current assets</t>
  </si>
  <si>
    <t xml:space="preserve">Loan receivables </t>
  </si>
  <si>
    <t>Long-term loans to related party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</si>
  <si>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</si>
  <si>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</si>
  <si>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</si>
  <si>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</si>
  <si>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</si>
  <si>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</si>
  <si>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</si>
  <si>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</si>
  <si>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</si>
  <si>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 xml:space="preserve"> </t>
  </si>
  <si>
    <t>Current liabilities</t>
  </si>
  <si>
    <t>Current portion of debentures</t>
  </si>
  <si>
    <t>Current portion of lease liabilities</t>
  </si>
  <si>
    <t>Corporate income tax payable</t>
  </si>
  <si>
    <t>Total current liabilities</t>
  </si>
  <si>
    <t>Non-current liabilities</t>
  </si>
  <si>
    <t>Debentures</t>
  </si>
  <si>
    <t>Lease liabilities</t>
  </si>
  <si>
    <t>Other non-current liabilities</t>
  </si>
  <si>
    <t>Total non-current liabilities</t>
  </si>
  <si>
    <t>Total liabilities</t>
  </si>
  <si>
    <t>Equity</t>
  </si>
  <si>
    <t xml:space="preserve">   Authorised share capital</t>
  </si>
  <si>
    <t xml:space="preserve">      Legal reserve</t>
  </si>
  <si>
    <t xml:space="preserve">      Treasury shares reserves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</si>
  <si>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</si>
  <si>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</si>
  <si>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</si>
  <si>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</si>
  <si>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</si>
  <si>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</si>
  <si>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</si>
  <si>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</si>
  <si>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</si>
  <si>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</si>
  <si>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Interest income from loans to related party</t>
  </si>
  <si>
    <t>Revenue from rendering of services</t>
  </si>
  <si>
    <t>Revenue from management fees</t>
  </si>
  <si>
    <t>Other income</t>
  </si>
  <si>
    <t>Total income</t>
  </si>
  <si>
    <t>Expenses</t>
  </si>
  <si>
    <t xml:space="preserve">Cost of sale of goods </t>
  </si>
  <si>
    <t>Cost of rendering of services</t>
  </si>
  <si>
    <t>Distribution costs</t>
  </si>
  <si>
    <t>Administrative expenses</t>
  </si>
  <si>
    <t>Total expenses</t>
  </si>
  <si>
    <t>Finance costs</t>
  </si>
  <si>
    <t xml:space="preserve">Gains on measurement of investments </t>
  </si>
  <si>
    <t xml:space="preserve">   in financial assets</t>
  </si>
  <si>
    <t>Profit (loss) before income tax expense</t>
  </si>
  <si>
    <t>Tax expense (income)</t>
  </si>
  <si>
    <t>Profit (loss) for the period</t>
  </si>
  <si>
    <t>Other comprehensive income</t>
  </si>
  <si>
    <t>Profit (loss) attributable to:</t>
  </si>
  <si>
    <t xml:space="preserve">   Owners of parent</t>
  </si>
  <si>
    <t xml:space="preserve">   Non-controlling interests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</si>
  <si>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</si>
  <si>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Singer Thailand Public Company Limited and its subsidiaries</t>
  </si>
  <si>
    <t>Statement of changes in equity (Unaudited)</t>
  </si>
  <si>
    <t>Consolidated financial statements</t>
  </si>
  <si>
    <t>Other components</t>
  </si>
  <si>
    <t>of equiry</t>
  </si>
  <si>
    <t>Surplus on changes</t>
  </si>
  <si>
    <t xml:space="preserve">Issued and </t>
  </si>
  <si>
    <t>in ownership</t>
  </si>
  <si>
    <t>Treasury</t>
  </si>
  <si>
    <t>attributable to</t>
  </si>
  <si>
    <t>Non-</t>
  </si>
  <si>
    <t>paid-up</t>
  </si>
  <si>
    <t>Share</t>
  </si>
  <si>
    <t>interests in</t>
  </si>
  <si>
    <t xml:space="preserve"> from share </t>
  </si>
  <si>
    <t xml:space="preserve">Legal </t>
  </si>
  <si>
    <t>shares</t>
  </si>
  <si>
    <t>Unappropriated</t>
  </si>
  <si>
    <t>Revaluation</t>
  </si>
  <si>
    <t xml:space="preserve">owners of </t>
  </si>
  <si>
    <t>controlling</t>
  </si>
  <si>
    <t>Total</t>
  </si>
  <si>
    <t>share capital</t>
  </si>
  <si>
    <t>subsidiary</t>
  </si>
  <si>
    <t>subscription</t>
  </si>
  <si>
    <t>reserve</t>
  </si>
  <si>
    <t>reserves</t>
  </si>
  <si>
    <t>surplus</t>
  </si>
  <si>
    <t>the parent</t>
  </si>
  <si>
    <t>interests</t>
  </si>
  <si>
    <t>equity</t>
  </si>
  <si>
    <t>Transactions with owners, recorded directly in equity</t>
  </si>
  <si>
    <t xml:space="preserve">    Contributions by and distributions to owners of the parent</t>
  </si>
  <si>
    <t xml:space="preserve">      Issue of ordinary shares</t>
  </si>
  <si>
    <t xml:space="preserve">      Advance received from share subscription</t>
  </si>
  <si>
    <t xml:space="preserve">      Treasury shares</t>
  </si>
  <si>
    <t xml:space="preserve">      Dividends</t>
  </si>
  <si>
    <t>Total transactions with owners, recorded directly in equity</t>
  </si>
  <si>
    <t>Comprehensive income for the period</t>
  </si>
  <si>
    <t xml:space="preserve">      Profit</t>
  </si>
  <si>
    <t xml:space="preserve">      Other comprehensive income</t>
  </si>
  <si>
    <t>Warrants</t>
  </si>
  <si>
    <t>in subsidiary</t>
  </si>
  <si>
    <t>Three-month period ended 31 March 2025</t>
  </si>
  <si>
    <t>Balance at 1 January 2025</t>
  </si>
  <si>
    <t xml:space="preserve">    Total contributions by and distributions to owners of the parent</t>
  </si>
  <si>
    <t xml:space="preserve">   Changes in ownership interests in subsidiaries</t>
  </si>
  <si>
    <t xml:space="preserve">         a change in control</t>
  </si>
  <si>
    <t xml:space="preserve">   directly in equity</t>
  </si>
  <si>
    <t xml:space="preserve">   Other comprehensive income</t>
  </si>
  <si>
    <t>Total comprehensive income for the period</t>
  </si>
  <si>
    <t>Balance at 31 March 2025</t>
  </si>
  <si>
    <t>Separate financial statements</t>
  </si>
  <si>
    <t>of equity</t>
  </si>
  <si>
    <t>from business</t>
  </si>
  <si>
    <t>Advance received</t>
  </si>
  <si>
    <t xml:space="preserve">Total other </t>
  </si>
  <si>
    <t>combination under</t>
  </si>
  <si>
    <t xml:space="preserve">components </t>
  </si>
  <si>
    <t>common control</t>
  </si>
  <si>
    <t xml:space="preserve">    Contributions by and distributions to owners</t>
  </si>
  <si>
    <t xml:space="preserve">Total contributions by and distributions to owners </t>
  </si>
  <si>
    <t>Statement of cash flows (Unaudited)</t>
  </si>
  <si>
    <t>Cash flows from operating activities</t>
  </si>
  <si>
    <t>Adjustments to reconcile profit (loss) to cash receipts (payments)</t>
  </si>
  <si>
    <t>Depreciation</t>
  </si>
  <si>
    <t xml:space="preserve">Amortisation </t>
  </si>
  <si>
    <t>Loss on written-off plant and equiment</t>
  </si>
  <si>
    <t>Loss on disposal of intangible assets</t>
  </si>
  <si>
    <t>Dividend income</t>
  </si>
  <si>
    <t>Interest income</t>
  </si>
  <si>
    <t>Changes in operating assets and liabilities</t>
  </si>
  <si>
    <t>Employee security deposits</t>
  </si>
  <si>
    <t>Tax paid</t>
  </si>
  <si>
    <t>Net cash from (used in) operating activities</t>
  </si>
  <si>
    <t>Cash flows from investing activities</t>
  </si>
  <si>
    <t>Interest received</t>
  </si>
  <si>
    <t>Dividend receieved</t>
  </si>
  <si>
    <t>Acquisition of plant and equipment</t>
  </si>
  <si>
    <t xml:space="preserve">Proceeds from sale of plant and equipment </t>
  </si>
  <si>
    <t>Acquisition of intangible assets</t>
  </si>
  <si>
    <t>Cash flows from financing activities</t>
  </si>
  <si>
    <t>Proceeds from change in ownership interest in subsidiary</t>
  </si>
  <si>
    <t xml:space="preserve">   without a change in control</t>
  </si>
  <si>
    <t>Payment to owners to acquire or redeem the entity's shares</t>
  </si>
  <si>
    <t>Dividends paid to owners of the Company</t>
  </si>
  <si>
    <t>Repayment of debentures</t>
  </si>
  <si>
    <t>Payment of lease liabilities</t>
  </si>
  <si>
    <t xml:space="preserve">Net cash used in financing activities  </t>
  </si>
  <si>
    <t>Cash and cash equivalents at 1 January</t>
  </si>
  <si>
    <t>Cash and cash equivalents at 31 March</t>
  </si>
  <si>
    <t>Non-cash transactions</t>
  </si>
  <si>
    <t xml:space="preserve">Consolidated </t>
  </si>
  <si>
    <t xml:space="preserve">Separate </t>
  </si>
  <si>
    <t>Revenues</t>
  </si>
  <si>
    <t>Revenue from sales of goods</t>
  </si>
  <si>
    <t xml:space="preserve">Interest income from hire-purchase </t>
  </si>
  <si>
    <t xml:space="preserve">     contract and loans</t>
  </si>
  <si>
    <t>Total revenues</t>
  </si>
  <si>
    <t xml:space="preserve">Cost of sales of goods </t>
  </si>
  <si>
    <t>Bad and doubtful debts expenses</t>
  </si>
  <si>
    <r>
      <rPr>
        <sz val="11"/>
        <rFont val="Times New Roman"/>
        <family val="1"/>
      </rPr>
      <t>Profit (loss) for the period</t>
    </r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</si>
  <si>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</si>
  <si>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</si>
  <si>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</si>
  <si>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</si>
  <si>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</si>
  <si>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 xml:space="preserve">     for the period, net of income tax</t>
  </si>
  <si>
    <t>Total comprehensive income (expense)</t>
  </si>
  <si>
    <t xml:space="preserve">    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</si>
  <si>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</si>
  <si>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Loss on sale of investments in subsidiaries</t>
  </si>
  <si>
    <t>Proceeds from sale of investments in subsidiaries</t>
  </si>
  <si>
    <t>Surplus on changes in ownership interests in</t>
  </si>
  <si>
    <t xml:space="preserve">   subsidiary</t>
  </si>
  <si>
    <t>Non-current provisions for employee benefits</t>
  </si>
  <si>
    <t>Profit (loss) from operating activities</t>
  </si>
  <si>
    <t xml:space="preserve">Items that will not be reclassified  </t>
  </si>
  <si>
    <t xml:space="preserve">   subsequently to profit or loss</t>
  </si>
  <si>
    <t xml:space="preserve">   instruments designated at FVOCI</t>
  </si>
  <si>
    <t xml:space="preserve">   for the period, net of tax</t>
  </si>
  <si>
    <t xml:space="preserve">   for the period</t>
  </si>
  <si>
    <t xml:space="preserve">Gains on investments in equity  </t>
  </si>
  <si>
    <t>components</t>
  </si>
  <si>
    <t>Other</t>
  </si>
  <si>
    <t xml:space="preserve">      Loss</t>
  </si>
  <si>
    <t>Loss (gain) on measurement of investments in financial assets</t>
  </si>
  <si>
    <t xml:space="preserve">   contracts and loans</t>
  </si>
  <si>
    <t>Interest income from hire-purchase contracts and loans</t>
  </si>
  <si>
    <t>Loss on write-off of intangible assets</t>
  </si>
  <si>
    <t>Three-month period ended 31 March 2026</t>
  </si>
  <si>
    <t>Balance at 1 January 2026</t>
  </si>
  <si>
    <t>Balance at 31 March 2026</t>
  </si>
  <si>
    <t>Other current receivables</t>
  </si>
  <si>
    <t>Other non-current financial assets</t>
  </si>
  <si>
    <t>Other current payables</t>
  </si>
  <si>
    <t>8, 12</t>
  </si>
  <si>
    <t>Share premium on ordinary shares</t>
  </si>
  <si>
    <t xml:space="preserve">   common control</t>
  </si>
  <si>
    <t xml:space="preserve">Surplus from business combination under </t>
  </si>
  <si>
    <t>(Restated)</t>
  </si>
  <si>
    <t>3, 6</t>
  </si>
  <si>
    <t>Tax (expense) income</t>
  </si>
  <si>
    <t>on ordinary</t>
  </si>
  <si>
    <t xml:space="preserve">premium </t>
  </si>
  <si>
    <t xml:space="preserve">   Effect from accounting adjustments</t>
  </si>
  <si>
    <t>Balance at 1 January 2025 - restated</t>
  </si>
  <si>
    <t>Total comprehensive income for the period - restated</t>
  </si>
  <si>
    <t>Balance at 31 March 2025 - restated</t>
  </si>
  <si>
    <t xml:space="preserve">      Profit (loss)</t>
  </si>
  <si>
    <t xml:space="preserve">    Distributions to owners of the parent</t>
  </si>
  <si>
    <t>Surplus</t>
  </si>
  <si>
    <t xml:space="preserve">Non-current provisions for employee benefits </t>
  </si>
  <si>
    <t>(Reversal of) loss on of inventories devaluation</t>
  </si>
  <si>
    <t xml:space="preserve">Other current payables </t>
  </si>
  <si>
    <t>Non-current provisions for employee benefits paid</t>
  </si>
  <si>
    <t>Proceeds from sale of financial assets</t>
  </si>
  <si>
    <t>2, 3</t>
  </si>
  <si>
    <t>Acquisition of financial assets</t>
  </si>
  <si>
    <t>PT8NAG53203D0XDJ6HXFFKN679FC2RATPYS92K1GB6FB3KDE4GKG</t>
  </si>
  <si>
    <t>Paramust, Wongtragoon</t>
  </si>
  <si>
    <t>Create</t>
  </si>
  <si>
    <t>d953baea-abe5-4571-a18e-3ab07de4e5bb</t>
  </si>
  <si>
    <t>{"id":"d953baea-abe5-4571-a18e-3ab07de4e5bb","type":1,"name":"workbookId","value":"6451818c-f351-4e08-8323-6458bf1aa9a4"}</t>
  </si>
  <si>
    <t>354b09d8-b524-4444-b66a-1437ee17b0cb</t>
  </si>
  <si>
    <t>{"id":"354b09d8-b524-4444-b66a-1437ee17b0cb","type":0,"name":"dataSnipperSheetDeleted","value":"false"}</t>
  </si>
  <si>
    <t>e5a7a819-188e-4765-a242-f9bc0f35a74c</t>
  </si>
  <si>
    <t>{"id":"e5a7a819-188e-4765-a242-f9bc0f35a74c","type":0,"name":"embed-documents","value":"false"}</t>
  </si>
  <si>
    <t>41ff8d06-64df-4d98-bd19-9f87cae320c5</t>
  </si>
  <si>
    <t>{"id":"41ff8d06-64df-4d98-bd19-9f87cae320c5","type":0,"name":"table-snip-suggestions","value":"true"}</t>
  </si>
  <si>
    <t>9d03d891-8aea-407b-8644-7d38513fa476</t>
  </si>
  <si>
    <t>{"id":"9d03d891-8aea-407b-8644-7d38513fa476","type":1,"name":"migratedFssProjectId","value":""}</t>
  </si>
  <si>
    <t xml:space="preserve">    Reduction of issued share capital due to expired </t>
  </si>
  <si>
    <t xml:space="preserve">       treasury shares</t>
  </si>
  <si>
    <t>VTGAGV4HBCY00GQEG0X58HYY152QDBTWG14HZBRGYMPK82ZX575G</t>
  </si>
  <si>
    <t>Nitinath, Kajohntridach</t>
  </si>
  <si>
    <t xml:space="preserve">   Profit (loss) - restated</t>
  </si>
  <si>
    <t>Expected credit loss (reversal of)</t>
  </si>
  <si>
    <t>Net cash (used in) from investing activities</t>
  </si>
  <si>
    <t>Net (decrease) increase in cash and cash equivalents</t>
  </si>
  <si>
    <t>Payables for acquisition of equipment</t>
  </si>
  <si>
    <t>Acquisition of right-of-use assets under lease contracts</t>
  </si>
  <si>
    <t>5FJ14RXKSA3HJTPNM69FD32GNYVM9MZ13WEPX916ZDJA8CAC2MYG</t>
  </si>
  <si>
    <t>Natchanan, Katthamrong</t>
  </si>
  <si>
    <t>2, 11</t>
  </si>
  <si>
    <t>Other current financial assets</t>
  </si>
  <si>
    <t>(Expected credit loss) reversal</t>
  </si>
  <si>
    <t>3, 15</t>
  </si>
  <si>
    <t>Pledged bank deposits</t>
  </si>
  <si>
    <t>Receivables under hire-purchase contracts</t>
  </si>
  <si>
    <t>Trade payables</t>
  </si>
  <si>
    <t xml:space="preserve">   Issued and paid-up share capital</t>
  </si>
  <si>
    <t xml:space="preserve">   Appropriated</t>
  </si>
  <si>
    <t>2, 12, 15</t>
  </si>
  <si>
    <t>Income tax relating to items that will not be</t>
  </si>
  <si>
    <t xml:space="preserve">   reclassified subsequently to profit or loss</t>
  </si>
  <si>
    <t>Total comprehensive income</t>
  </si>
  <si>
    <t>Total comprehensive income attributable to:</t>
  </si>
  <si>
    <t>Retained earnings (deficits)</t>
  </si>
  <si>
    <t>(deficits)</t>
  </si>
  <si>
    <t xml:space="preserve">   Acquisition of non-controlling interests without </t>
  </si>
  <si>
    <t xml:space="preserve">Total transactions with owners, recorded </t>
  </si>
  <si>
    <t>Transfer to retained earnings (deficits)</t>
  </si>
  <si>
    <t>Reversal of impairment loss on property, plant and equipment</t>
  </si>
  <si>
    <t>Impairment loss on assets foreclosed</t>
  </si>
  <si>
    <t>Loss (gain) on disposal and write-off of plant and equiment</t>
  </si>
  <si>
    <t>Net cash used in operations</t>
  </si>
  <si>
    <t>Interest received from hire-purchase contracts and loans</t>
  </si>
  <si>
    <t>Cash payment for short-term loans to related party</t>
  </si>
  <si>
    <t>Proceeds from long-term loans to related party</t>
  </si>
  <si>
    <t>Finance costs paid</t>
  </si>
  <si>
    <t>Payables for acquisition of intangible assets</t>
  </si>
  <si>
    <t>Transfer inventories to equipment</t>
  </si>
  <si>
    <t xml:space="preserve">Current portion of receivables under </t>
  </si>
  <si>
    <t xml:space="preserve">    hire-purchase contracts</t>
  </si>
  <si>
    <t>Share capital</t>
  </si>
  <si>
    <t xml:space="preserve">   Deficits</t>
  </si>
  <si>
    <t>Proceeds from issue of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</si>
</sst>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.0_);_(* \(#,##0.0\);_(* &quot;-&quot;??_);_(@_)"/>
    <numFmt numFmtId="167" formatCode="_(* #,##0.000_);_(* \(#,##0.00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2"/>
      <color rgb="FF00B050"/>
      <name val="Times New Roman"/>
      <family val="1"/>
    </font>
    <font>
      <sz val="11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0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 applyAlignment="1">
      <alignment horizontal="center"/>
    </xf>
    <xf numFmtId="41" fontId="0" fillId="0" borderId="0" xfId="0" applyNumberFormat="1"/>
    <xf numFmtId="41" fontId="1" fillId="0" borderId="2" xfId="0" applyNumberFormat="1" applyFont="1" applyBorder="1"/>
    <xf numFmtId="41" fontId="5" fillId="0" borderId="3" xfId="0" applyNumberFormat="1" applyFont="1" applyBorder="1"/>
    <xf numFmtId="43" fontId="5" fillId="0" borderId="0" xfId="1" applyFont="1" applyFill="1"/>
    <xf numFmtId="41" fontId="5" fillId="0" borderId="0" xfId="0" applyNumberFormat="1" applyFont="1" applyAlignment="1">
      <alignment horizontal="center"/>
    </xf>
    <xf numFmtId="41" fontId="1" fillId="0" borderId="4" xfId="0" applyNumberFormat="1" applyFont="1" applyBorder="1"/>
    <xf numFmtId="0" fontId="5" fillId="0" borderId="0" xfId="2" applyFont="1"/>
    <xf numFmtId="0" fontId="5" fillId="0" borderId="0" xfId="0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4" fontId="1" fillId="0" borderId="0" xfId="0" applyNumberFormat="1" applyFont="1"/>
    <xf numFmtId="0" fontId="0" fillId="0" borderId="0" xfId="0" quotePrefix="1" applyAlignment="1">
      <alignment horizontal="center"/>
    </xf>
    <xf numFmtId="164" fontId="0" fillId="0" borderId="0" xfId="0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Border="1"/>
    <xf numFmtId="43" fontId="5" fillId="0" borderId="3" xfId="1" applyFont="1" applyFill="1" applyBorder="1"/>
    <xf numFmtId="0" fontId="4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41" fontId="4" fillId="0" borderId="0" xfId="0" applyNumberFormat="1" applyFont="1" applyAlignment="1">
      <alignment horizontal="left"/>
    </xf>
    <xf numFmtId="41" fontId="4" fillId="0" borderId="0" xfId="0" applyNumberFormat="1" applyFont="1"/>
    <xf numFmtId="41" fontId="8" fillId="0" borderId="0" xfId="0" applyNumberFormat="1" applyFont="1" applyAlignment="1">
      <alignment horizontal="right"/>
    </xf>
    <xf numFmtId="43" fontId="5" fillId="0" borderId="3" xfId="1" applyFont="1" applyFill="1" applyBorder="1" applyAlignment="1">
      <alignment horizontal="center"/>
    </xf>
    <xf numFmtId="164" fontId="5" fillId="0" borderId="0" xfId="1" applyNumberFormat="1" applyFont="1" applyFill="1"/>
    <xf numFmtId="0" fontId="8" fillId="0" borderId="0" xfId="0" applyFont="1" applyAlignment="1">
      <alignment wrapText="1"/>
    </xf>
    <xf numFmtId="0" fontId="8" fillId="0" borderId="0" xfId="0" applyFont="1"/>
    <xf numFmtId="164" fontId="0" fillId="0" borderId="0" xfId="1" applyNumberFormat="1" applyFont="1" applyFill="1" applyBorder="1"/>
    <xf numFmtId="164" fontId="5" fillId="0" borderId="0" xfId="1" applyNumberFormat="1" applyFont="1" applyFill="1" applyBorder="1"/>
    <xf numFmtId="0" fontId="4" fillId="0" borderId="0" xfId="0" applyFont="1" applyAlignment="1">
      <alignment wrapText="1"/>
    </xf>
    <xf numFmtId="43" fontId="1" fillId="0" borderId="0" xfId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6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43" fontId="0" fillId="0" borderId="0" xfId="1" applyFont="1" applyFill="1"/>
    <xf numFmtId="164" fontId="5" fillId="0" borderId="4" xfId="1" applyNumberFormat="1" applyFont="1" applyFill="1" applyBorder="1" applyAlignment="1">
      <alignment horizontal="center"/>
    </xf>
    <xf numFmtId="41" fontId="5" fillId="0" borderId="2" xfId="0" applyNumberFormat="1" applyFont="1" applyBorder="1"/>
    <xf numFmtId="43" fontId="0" fillId="0" borderId="0" xfId="0" applyNumberFormat="1"/>
    <xf numFmtId="164" fontId="0" fillId="0" borderId="4" xfId="1" applyNumberFormat="1" applyFont="1" applyFill="1" applyBorder="1" applyAlignment="1">
      <alignment horizontal="center"/>
    </xf>
    <xf numFmtId="0" fontId="0" fillId="0" borderId="4" xfId="0" applyBorder="1"/>
    <xf numFmtId="164" fontId="0" fillId="0" borderId="4" xfId="1" applyNumberFormat="1" applyFont="1" applyFill="1" applyBorder="1"/>
    <xf numFmtId="41" fontId="5" fillId="0" borderId="0" xfId="0" applyNumberFormat="1" applyFont="1" applyAlignment="1">
      <alignment wrapText="1"/>
    </xf>
    <xf numFmtId="41" fontId="6" fillId="0" borderId="0" xfId="0" applyNumberFormat="1" applyFont="1" applyAlignment="1">
      <alignment wrapText="1"/>
    </xf>
    <xf numFmtId="3" fontId="0" fillId="0" borderId="0" xfId="0" applyNumberFormat="1" applyAlignment="1">
      <alignment horizontal="left" wrapText="1"/>
    </xf>
    <xf numFmtId="3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 wrapText="1"/>
    </xf>
    <xf numFmtId="3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/>
    </xf>
    <xf numFmtId="0" fontId="11" fillId="0" borderId="0" xfId="0" applyFont="1"/>
    <xf numFmtId="164" fontId="1" fillId="0" borderId="0" xfId="1" applyNumberFormat="1" applyFont="1" applyFill="1" applyBorder="1" applyAlignment="1"/>
    <xf numFmtId="164" fontId="1" fillId="0" borderId="0" xfId="1" applyNumberFormat="1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3" xfId="1" applyNumberFormat="1" applyFont="1" applyFill="1" applyBorder="1"/>
    <xf numFmtId="0" fontId="6" fillId="0" borderId="0" xfId="0" applyFont="1"/>
    <xf numFmtId="0" fontId="0" fillId="0" borderId="0" xfId="0" applyAlignment="1">
      <alignment horizontal="left" wrapText="1"/>
    </xf>
    <xf numFmtId="15" fontId="7" fillId="0" borderId="0" xfId="0" applyNumberFormat="1" applyFont="1" applyAlignment="1">
      <alignment wrapText="1"/>
    </xf>
    <xf numFmtId="15" fontId="5" fillId="0" borderId="0" xfId="0" applyNumberFormat="1" applyFont="1" applyAlignment="1">
      <alignment wrapText="1"/>
    </xf>
    <xf numFmtId="164" fontId="0" fillId="0" borderId="0" xfId="0" applyNumberFormat="1"/>
    <xf numFmtId="41" fontId="6" fillId="0" borderId="0" xfId="0" applyNumberFormat="1" applyFont="1" applyAlignment="1">
      <alignment horizontal="center" wrapText="1"/>
    </xf>
    <xf numFmtId="41" fontId="8" fillId="0" borderId="0" xfId="0" applyNumberFormat="1" applyFont="1"/>
    <xf numFmtId="164" fontId="5" fillId="0" borderId="0" xfId="1" applyNumberFormat="1" applyFont="1" applyFill="1" applyAlignment="1">
      <alignment horizontal="center"/>
    </xf>
    <xf numFmtId="164" fontId="5" fillId="0" borderId="1" xfId="1" applyNumberFormat="1" applyFont="1" applyFill="1" applyBorder="1"/>
    <xf numFmtId="164" fontId="5" fillId="0" borderId="2" xfId="1" applyNumberFormat="1" applyFont="1" applyFill="1" applyBorder="1"/>
    <xf numFmtId="164" fontId="5" fillId="0" borderId="3" xfId="1" applyNumberFormat="1" applyFont="1" applyFill="1" applyBorder="1"/>
    <xf numFmtId="164" fontId="5" fillId="0" borderId="4" xfId="1" applyNumberFormat="1" applyFont="1" applyFill="1" applyBorder="1"/>
    <xf numFmtId="164" fontId="5" fillId="0" borderId="2" xfId="1" applyNumberFormat="1" applyFont="1" applyFill="1" applyBorder="1" applyAlignment="1">
      <alignment horizontal="right"/>
    </xf>
    <xf numFmtId="164" fontId="5" fillId="0" borderId="0" xfId="0" applyNumberFormat="1" applyFont="1"/>
    <xf numFmtId="164" fontId="5" fillId="0" borderId="1" xfId="1" applyNumberFormat="1" applyFont="1" applyFill="1" applyBorder="1" applyAlignment="1">
      <alignment horizontal="center"/>
    </xf>
    <xf numFmtId="0" fontId="7" fillId="0" borderId="0" xfId="2" applyFont="1"/>
    <xf numFmtId="43" fontId="5" fillId="0" borderId="0" xfId="0" applyNumberFormat="1" applyFont="1"/>
    <xf numFmtId="164" fontId="0" fillId="0" borderId="4" xfId="0" applyNumberFormat="1" applyBorder="1"/>
    <xf numFmtId="164" fontId="5" fillId="0" borderId="1" xfId="0" applyNumberFormat="1" applyFont="1" applyBorder="1"/>
    <xf numFmtId="164" fontId="5" fillId="0" borderId="2" xfId="0" applyNumberFormat="1" applyFont="1" applyBorder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4" xfId="1" applyFont="1" applyFill="1" applyBorder="1" applyAlignment="1">
      <alignment horizontal="center"/>
    </xf>
    <xf numFmtId="164" fontId="8" fillId="0" borderId="0" xfId="0" applyNumberFormat="1" applyFont="1"/>
    <xf numFmtId="43" fontId="5" fillId="0" borderId="2" xfId="1" applyFont="1" applyFill="1" applyBorder="1" applyAlignment="1"/>
    <xf numFmtId="43" fontId="5" fillId="0" borderId="2" xfId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0" fontId="1" fillId="0" borderId="0" xfId="3"/>
    <xf numFmtId="41" fontId="1" fillId="0" borderId="0" xfId="3" applyNumberFormat="1"/>
    <xf numFmtId="43" fontId="1" fillId="0" borderId="0" xfId="1" applyFont="1" applyFill="1" applyBorder="1" applyAlignment="1"/>
    <xf numFmtId="164" fontId="1" fillId="0" borderId="0" xfId="0" applyNumberFormat="1" applyFont="1" applyAlignment="1">
      <alignment horizontal="center"/>
    </xf>
    <xf numFmtId="164" fontId="1" fillId="0" borderId="0" xfId="3" applyNumberFormat="1"/>
    <xf numFmtId="43" fontId="1" fillId="0" borderId="0" xfId="1" applyFont="1" applyFill="1" applyAlignment="1"/>
    <xf numFmtId="41" fontId="1" fillId="0" borderId="0" xfId="1" applyNumberFormat="1" applyFont="1" applyFill="1" applyAlignment="1">
      <alignment horizontal="center"/>
    </xf>
    <xf numFmtId="0" fontId="0" fillId="0" borderId="0" xfId="2" applyFont="1"/>
    <xf numFmtId="0" fontId="1" fillId="0" borderId="0" xfId="3" applyAlignment="1">
      <alignment horizontal="left"/>
    </xf>
    <xf numFmtId="0" fontId="0" fillId="0" borderId="0" xfId="3" applyFont="1"/>
    <xf numFmtId="0" fontId="5" fillId="0" borderId="0" xfId="3" applyFont="1"/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2" fillId="0" borderId="0" xfId="3" applyFont="1"/>
    <xf numFmtId="0" fontId="5" fillId="0" borderId="0" xfId="3" applyFont="1" applyAlignment="1">
      <alignment horizontal="left"/>
    </xf>
    <xf numFmtId="0" fontId="4" fillId="0" borderId="0" xfId="3" applyFont="1"/>
    <xf numFmtId="0" fontId="5" fillId="0" borderId="0" xfId="3" applyFont="1" applyAlignment="1">
      <alignment horizontal="center"/>
    </xf>
    <xf numFmtId="0" fontId="7" fillId="0" borderId="0" xfId="3" applyFont="1"/>
    <xf numFmtId="0" fontId="6" fillId="0" borderId="0" xfId="3" applyFont="1"/>
    <xf numFmtId="37" fontId="1" fillId="0" borderId="0" xfId="3" applyNumberFormat="1"/>
    <xf numFmtId="0" fontId="6" fillId="0" borderId="0" xfId="3" applyFont="1" applyAlignment="1">
      <alignment horizontal="center"/>
    </xf>
    <xf numFmtId="41" fontId="1" fillId="0" borderId="4" xfId="3" applyNumberFormat="1" applyBorder="1"/>
    <xf numFmtId="37" fontId="5" fillId="0" borderId="0" xfId="3" applyNumberFormat="1" applyFont="1"/>
    <xf numFmtId="41" fontId="5" fillId="0" borderId="0" xfId="3" applyNumberFormat="1" applyFont="1"/>
    <xf numFmtId="41" fontId="1" fillId="0" borderId="0" xfId="3" applyNumberFormat="1" applyAlignment="1">
      <alignment horizontal="center"/>
    </xf>
    <xf numFmtId="41" fontId="1" fillId="0" borderId="4" xfId="3" applyNumberFormat="1" applyBorder="1" applyAlignment="1">
      <alignment horizontal="center"/>
    </xf>
    <xf numFmtId="41" fontId="5" fillId="0" borderId="3" xfId="3" applyNumberFormat="1" applyFont="1" applyBorder="1"/>
    <xf numFmtId="0" fontId="1" fillId="0" borderId="0" xfId="3" applyAlignment="1">
      <alignment horizontal="right"/>
    </xf>
    <xf numFmtId="43" fontId="1" fillId="0" borderId="0" xfId="3" applyNumberFormat="1" applyAlignment="1">
      <alignment horizontal="center"/>
    </xf>
    <xf numFmtId="37" fontId="1" fillId="0" borderId="0" xfId="3" applyNumberFormat="1" applyAlignment="1">
      <alignment horizontal="center"/>
    </xf>
    <xf numFmtId="164" fontId="1" fillId="0" borderId="0" xfId="3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2" applyFont="1" applyAlignment="1">
      <alignment horizontal="center"/>
    </xf>
    <xf numFmtId="41" fontId="12" fillId="0" borderId="0" xfId="0" applyNumberFormat="1" applyFont="1"/>
    <xf numFmtId="0" fontId="12" fillId="0" borderId="0" xfId="2" applyFont="1" applyAlignment="1">
      <alignment horizontal="center"/>
    </xf>
    <xf numFmtId="3" fontId="5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6" fillId="0" borderId="2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41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164" fontId="0" fillId="0" borderId="1" xfId="1" applyNumberFormat="1" applyFont="1" applyFill="1" applyBorder="1" applyAlignment="1">
      <alignment horizontal="center"/>
    </xf>
    <xf numFmtId="41" fontId="7" fillId="0" borderId="0" xfId="0" applyNumberFormat="1" applyFont="1" applyAlignment="1">
      <alignment horizontal="center" wrapText="1"/>
    </xf>
    <xf numFmtId="43" fontId="5" fillId="0" borderId="1" xfId="1" applyFont="1" applyFill="1" applyBorder="1" applyAlignment="1">
      <alignment horizontal="center"/>
    </xf>
    <xf numFmtId="164" fontId="5" fillId="0" borderId="3" xfId="0" applyNumberFormat="1" applyFont="1" applyBorder="1"/>
    <xf numFmtId="0" fontId="0" fillId="0" borderId="2" xfId="0" applyBorder="1" applyAlignment="1">
      <alignment horizontal="center"/>
    </xf>
    <xf numFmtId="41" fontId="0" fillId="0" borderId="2" xfId="0" applyNumberFormat="1" applyBorder="1" applyAlignment="1">
      <alignment horizontal="center"/>
    </xf>
    <xf numFmtId="164" fontId="12" fillId="0" borderId="0" xfId="1" applyNumberFormat="1" applyFont="1" applyFill="1" applyAlignment="1">
      <alignment horizontal="center" vertical="center"/>
    </xf>
    <xf numFmtId="3" fontId="0" fillId="0" borderId="0" xfId="0" applyNumberFormat="1" applyAlignment="1">
      <alignment horizontal="left"/>
    </xf>
    <xf numFmtId="164" fontId="5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center"/>
    </xf>
    <xf numFmtId="164" fontId="0" fillId="0" borderId="3" xfId="1" applyNumberFormat="1" applyFont="1" applyFill="1" applyBorder="1" applyAlignment="1"/>
    <xf numFmtId="0" fontId="7" fillId="0" borderId="0" xfId="3" applyFont="1" applyAlignment="1">
      <alignment horizontal="center"/>
    </xf>
    <xf numFmtId="43" fontId="6" fillId="0" borderId="0" xfId="1" applyFont="1" applyFill="1" applyAlignment="1">
      <alignment horizontal="center"/>
    </xf>
    <xf numFmtId="0" fontId="0" fillId="0" borderId="0" xfId="6" applyFont="1" applyAlignment="1">
      <alignment horizontal="center"/>
    </xf>
    <xf numFmtId="0" fontId="0" fillId="0" borderId="0" xfId="3" applyFont="1" applyAlignment="1">
      <alignment horizontal="left"/>
    </xf>
    <xf numFmtId="0" fontId="0" fillId="0" borderId="0" xfId="0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3" xfId="1" applyNumberFormat="1" applyFont="1" applyFill="1" applyBorder="1" applyProtection="1">
      <protection locked="0"/>
    </xf>
    <xf numFmtId="164" fontId="0" fillId="0" borderId="0" xfId="1" applyNumberFormat="1" applyFont="1" applyFill="1" applyBorder="1" applyProtection="1">
      <protection locked="0"/>
    </xf>
    <xf numFmtId="164" fontId="0" fillId="0" borderId="0" xfId="1" applyNumberFormat="1" applyFont="1" applyFill="1" applyProtection="1"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167" fontId="5" fillId="0" borderId="3" xfId="1" applyNumberFormat="1" applyFont="1" applyFill="1" applyBorder="1" applyAlignment="1"/>
    <xf numFmtId="167" fontId="5" fillId="0" borderId="0" xfId="0" applyNumberFormat="1" applyFont="1"/>
    <xf numFmtId="167" fontId="5" fillId="0" borderId="3" xfId="1" applyNumberFormat="1" applyFont="1" applyFill="1" applyBorder="1"/>
    <xf numFmtId="164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left" vertical="center"/>
    </xf>
    <xf numFmtId="164" fontId="1" fillId="0" borderId="4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left" vertical="center" wrapText="1"/>
    </xf>
    <xf numFmtId="164" fontId="0" fillId="0" borderId="4" xfId="1" applyNumberFormat="1" applyFont="1" applyFill="1" applyBorder="1" applyAlignment="1">
      <alignment horizontal="right"/>
    </xf>
    <xf numFmtId="43" fontId="5" fillId="0" borderId="3" xfId="1" applyFont="1" applyFill="1" applyBorder="1" applyAlignment="1">
      <alignment horizontal="right"/>
    </xf>
    <xf numFmtId="164" fontId="0" fillId="0" borderId="5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41" fontId="6" fillId="0" borderId="0" xfId="0" applyNumberFormat="1" applyFont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Alignment="1">
      <alignment horizontal="left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0" fillId="0" borderId="0" xfId="0" quotePrefix="1" applyAlignment="1">
      <alignment horizontal="center"/>
    </xf>
  </cellXfs>
  <cellStyles count="7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 3" xfId="6" xr:uid="{ECF2F401-785C-48B1-8B5B-56138EE7E4E3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pageSetUpPr fitToPage="1"/>
  </sheetPr>
  <dimension ref="A1:L120"/>
  <sheetViews>
    <sheetView view="pageBreakPreview" zoomScale="80" zoomScaleNormal="80" zoomScaleSheetLayoutView="80" workbookViewId="0">
      <selection activeCell="A86" sqref="A86"/>
    </sheetView>
  </sheetViews>
  <sheetFormatPr defaultColWidth="9.1796875" defaultRowHeight="14" x14ac:dyDescent="0.3"/>
  <cols>
    <col min="1" max="1" width="37.54296875" customWidth="1"/>
    <col min="2" max="2" width="6.54296875" style="25" customWidth="1"/>
    <col min="3" max="3" width="12.81640625" style="37" customWidth="1"/>
    <col min="4" max="4" width="1.1796875" style="37" customWidth="1"/>
    <col min="5" max="5" width="12.81640625" style="37" customWidth="1"/>
    <col min="6" max="6" width="1.1796875" style="37" customWidth="1"/>
    <col min="7" max="7" width="12.81640625" style="37" customWidth="1"/>
    <col min="8" max="8" width="1.1796875" style="37" customWidth="1"/>
    <col min="9" max="9" width="12.81640625" style="37" customWidth="1"/>
  </cols>
  <sheetData>
    <row r="1" spans="1:9" ht="20.5" customHeight="1" x14ac:dyDescent="0.35">
      <c r="A1" s="1" t="s">
        <v>0</v>
      </c>
    </row>
    <row r="2" spans="1:9" ht="20.5" customHeight="1" x14ac:dyDescent="0.3">
      <c r="A2" s="5" t="s">
        <v>1</v>
      </c>
    </row>
    <row r="3" spans="1:9" ht="22" customHeight="1" x14ac:dyDescent="0.3"/>
    <row r="4" spans="1:9" ht="22" customHeight="1" x14ac:dyDescent="0.3">
      <c r="C4" s="199" t="s">
        <v>2</v>
      </c>
      <c r="D4" s="199"/>
      <c r="E4" s="199"/>
      <c r="F4" s="128"/>
      <c r="G4" s="199" t="s">
        <v>3</v>
      </c>
      <c r="H4" s="199"/>
      <c r="I4" s="199"/>
    </row>
    <row r="5" spans="1:9" ht="22" customHeight="1" x14ac:dyDescent="0.3">
      <c r="C5" s="199" t="s">
        <v>4</v>
      </c>
      <c r="D5" s="199"/>
      <c r="E5" s="199"/>
      <c r="F5" s="128"/>
      <c r="G5" s="199" t="s">
        <v>4</v>
      </c>
      <c r="H5" s="199"/>
      <c r="I5" s="199"/>
    </row>
    <row r="6" spans="1:9" ht="22" customHeight="1" x14ac:dyDescent="0.3">
      <c r="C6" s="148" t="s">
        <v>5</v>
      </c>
      <c r="D6" s="2"/>
      <c r="E6" s="30" t="s">
        <v>6</v>
      </c>
      <c r="F6" s="6"/>
      <c r="G6" s="148" t="s">
        <v>5</v>
      </c>
      <c r="H6" s="2"/>
      <c r="I6" s="30" t="s">
        <v>6</v>
      </c>
    </row>
    <row r="7" spans="1:9" ht="22" customHeight="1" x14ac:dyDescent="0.3">
      <c r="A7" s="42" t="s">
        <v>7</v>
      </c>
      <c r="B7" s="8" t="s">
        <v>8</v>
      </c>
      <c r="C7" s="30">
        <v>2026</v>
      </c>
      <c r="D7" s="25"/>
      <c r="E7" s="30">
        <v>2025</v>
      </c>
      <c r="F7" s="25"/>
      <c r="G7" s="30">
        <v>2026</v>
      </c>
      <c r="H7" s="25"/>
      <c r="I7" s="30">
        <v>2025</v>
      </c>
    </row>
    <row r="8" spans="1:9" ht="22" customHeight="1" x14ac:dyDescent="0.3">
      <c r="A8" s="42"/>
      <c r="B8" s="8"/>
      <c r="C8" s="30" t="s">
        <v>9</v>
      </c>
      <c r="D8" s="25"/>
      <c r="E8" s="30"/>
      <c r="F8" s="25"/>
      <c r="G8" s="30" t="s">
        <v>9</v>
      </c>
      <c r="H8" s="25"/>
      <c r="I8" s="30"/>
    </row>
    <row r="9" spans="1:9" ht="22" customHeight="1" x14ac:dyDescent="0.3">
      <c r="A9" s="7"/>
      <c r="C9" s="200" t="s">
        <v>10</v>
      </c>
      <c r="D9" s="200"/>
      <c r="E9" s="200"/>
      <c r="F9" s="200"/>
      <c r="G9" s="200"/>
      <c r="H9" s="200"/>
      <c r="I9" s="200"/>
    </row>
    <row r="10" spans="1:9" ht="22" customHeight="1" x14ac:dyDescent="0.3">
      <c r="A10" s="10" t="s">
        <v>11</v>
      </c>
      <c r="B10" s="8"/>
    </row>
    <row r="11" spans="1:9" ht="22" customHeight="1" x14ac:dyDescent="0.3">
      <c r="A11" s="179" t="s">
        <v>12</v>
      </c>
      <c r="B11" s="8"/>
      <c r="C11" s="82">
        <v>1824987</v>
      </c>
      <c r="E11" s="180">
        <v>1853782</v>
      </c>
      <c r="G11" s="82">
        <v>998952</v>
      </c>
      <c r="I11" s="180">
        <v>996880</v>
      </c>
    </row>
    <row r="12" spans="1:9" ht="22" customHeight="1" x14ac:dyDescent="0.3">
      <c r="A12" s="179" t="s">
        <v>13</v>
      </c>
      <c r="B12" s="8">
        <v>3</v>
      </c>
      <c r="C12" s="82">
        <v>569</v>
      </c>
      <c r="E12" s="180">
        <v>1631</v>
      </c>
      <c r="G12" s="82">
        <v>94860</v>
      </c>
      <c r="I12" s="180">
        <v>63956</v>
      </c>
    </row>
    <row r="13" spans="1:9" ht="22" customHeight="1" x14ac:dyDescent="0.3">
      <c r="A13" s="179" t="s">
        <v>292</v>
      </c>
      <c r="B13" s="8"/>
      <c r="C13" s="82"/>
      <c r="E13" s="180"/>
      <c r="G13" s="82"/>
      <c r="I13" s="180"/>
    </row>
    <row r="14" spans="1:9" ht="22" customHeight="1" x14ac:dyDescent="0.3">
      <c r="A14" s="179" t="s">
        <v>293</v>
      </c>
      <c r="B14" s="8">
        <v>4</v>
      </c>
      <c r="C14" s="82">
        <v>5802774</v>
      </c>
      <c r="E14" s="180">
        <v>5057388</v>
      </c>
      <c r="G14" s="35">
        <v>662</v>
      </c>
      <c r="I14" s="181">
        <v>820</v>
      </c>
    </row>
    <row r="15" spans="1:9" ht="22" customHeight="1" x14ac:dyDescent="0.3">
      <c r="A15" s="179" t="s">
        <v>14</v>
      </c>
      <c r="B15" s="8">
        <v>5</v>
      </c>
      <c r="C15" s="35">
        <v>2142253</v>
      </c>
      <c r="E15" s="181">
        <v>2252016</v>
      </c>
      <c r="G15" s="35">
        <v>8418</v>
      </c>
      <c r="I15" s="181">
        <v>10647</v>
      </c>
    </row>
    <row r="16" spans="1:9" ht="22" customHeight="1" x14ac:dyDescent="0.3">
      <c r="A16" s="179" t="s">
        <v>212</v>
      </c>
      <c r="B16" s="8" t="s">
        <v>266</v>
      </c>
      <c r="C16" s="35">
        <v>799746</v>
      </c>
      <c r="E16" s="181">
        <v>713915</v>
      </c>
      <c r="G16" s="35">
        <v>128785</v>
      </c>
      <c r="I16" s="181">
        <v>110878</v>
      </c>
    </row>
    <row r="17" spans="1:11" ht="22" customHeight="1" x14ac:dyDescent="0.3">
      <c r="A17" s="179" t="s">
        <v>15</v>
      </c>
      <c r="B17" s="8">
        <v>6</v>
      </c>
      <c r="C17" s="82">
        <v>283324</v>
      </c>
      <c r="E17" s="180">
        <v>275428</v>
      </c>
      <c r="G17" s="35">
        <v>276122</v>
      </c>
      <c r="H17" s="54"/>
      <c r="I17" s="181">
        <v>266620</v>
      </c>
    </row>
    <row r="18" spans="1:11" ht="22" customHeight="1" x14ac:dyDescent="0.3">
      <c r="A18" s="179" t="s">
        <v>264</v>
      </c>
      <c r="B18" s="8"/>
      <c r="C18" s="82">
        <v>65148</v>
      </c>
      <c r="E18" s="180">
        <v>55000</v>
      </c>
      <c r="G18" s="82">
        <v>50103</v>
      </c>
      <c r="I18" s="180">
        <v>50000</v>
      </c>
    </row>
    <row r="19" spans="1:11" ht="22" customHeight="1" x14ac:dyDescent="0.3">
      <c r="A19" s="179" t="s">
        <v>16</v>
      </c>
      <c r="C19" s="82">
        <v>41544</v>
      </c>
      <c r="E19" s="180">
        <v>55209</v>
      </c>
      <c r="G19" s="35">
        <v>0</v>
      </c>
      <c r="I19" s="181">
        <v>0</v>
      </c>
    </row>
    <row r="20" spans="1:11" ht="22" customHeight="1" x14ac:dyDescent="0.3">
      <c r="A20" s="179" t="s">
        <v>17</v>
      </c>
      <c r="B20" s="8">
        <v>15</v>
      </c>
      <c r="C20" s="82">
        <v>107</v>
      </c>
      <c r="E20" s="180">
        <v>814</v>
      </c>
      <c r="G20" s="35">
        <v>477</v>
      </c>
      <c r="I20" s="181">
        <v>805</v>
      </c>
    </row>
    <row r="21" spans="1:11" s="7" customFormat="1" ht="22" customHeight="1" x14ac:dyDescent="0.3">
      <c r="A21" s="7" t="s">
        <v>18</v>
      </c>
      <c r="B21" s="12"/>
      <c r="C21" s="93">
        <f>SUM(C11:C20)</f>
        <v>10960452</v>
      </c>
      <c r="D21" s="51"/>
      <c r="E21" s="93">
        <f>SUM(E11:E20)</f>
        <v>10265183</v>
      </c>
      <c r="F21" s="51"/>
      <c r="G21" s="93">
        <f>SUM(G11:G20)</f>
        <v>1558379</v>
      </c>
      <c r="H21" s="51"/>
      <c r="I21" s="93">
        <f>SUM(I11:I20)</f>
        <v>1500606</v>
      </c>
    </row>
    <row r="22" spans="1:11" ht="22" customHeight="1" x14ac:dyDescent="0.3">
      <c r="B22" s="8"/>
    </row>
    <row r="23" spans="1:11" ht="22" customHeight="1" x14ac:dyDescent="0.3">
      <c r="A23" s="10" t="s">
        <v>19</v>
      </c>
      <c r="B23" s="8"/>
    </row>
    <row r="24" spans="1:11" ht="22" customHeight="1" x14ac:dyDescent="0.3">
      <c r="A24" s="179" t="s">
        <v>267</v>
      </c>
      <c r="B24" s="8"/>
      <c r="C24" s="83">
        <v>12057</v>
      </c>
      <c r="D24" s="83"/>
      <c r="E24" s="182">
        <v>12057</v>
      </c>
      <c r="F24" s="81"/>
      <c r="G24" s="81">
        <v>10057</v>
      </c>
      <c r="H24" s="81"/>
      <c r="I24" s="181">
        <v>10057</v>
      </c>
      <c r="K24" s="89"/>
    </row>
    <row r="25" spans="1:11" ht="22" customHeight="1" x14ac:dyDescent="0.3">
      <c r="A25" s="179" t="s">
        <v>213</v>
      </c>
      <c r="B25" s="8">
        <v>12</v>
      </c>
      <c r="C25" s="83">
        <v>86291</v>
      </c>
      <c r="D25" s="83"/>
      <c r="E25" s="182">
        <v>81773</v>
      </c>
      <c r="F25" s="81"/>
      <c r="G25" s="81">
        <v>86291</v>
      </c>
      <c r="H25" s="81"/>
      <c r="I25" s="181">
        <v>81773</v>
      </c>
      <c r="K25" s="89"/>
    </row>
    <row r="26" spans="1:11" ht="22" customHeight="1" x14ac:dyDescent="0.3">
      <c r="A26" s="179" t="s">
        <v>268</v>
      </c>
      <c r="B26" s="8">
        <v>4</v>
      </c>
      <c r="C26" s="35">
        <v>1558470</v>
      </c>
      <c r="E26" s="181">
        <v>1492794</v>
      </c>
      <c r="F26" s="81"/>
      <c r="G26" s="81">
        <v>0</v>
      </c>
      <c r="H26" s="81"/>
      <c r="I26" s="181">
        <v>0</v>
      </c>
      <c r="K26" s="89"/>
    </row>
    <row r="27" spans="1:11" ht="22" customHeight="1" x14ac:dyDescent="0.3">
      <c r="A27" s="179" t="s">
        <v>20</v>
      </c>
      <c r="B27" s="8">
        <v>5</v>
      </c>
      <c r="C27" s="35">
        <v>2666953</v>
      </c>
      <c r="E27" s="181">
        <v>3140220</v>
      </c>
      <c r="F27" s="81"/>
      <c r="G27" s="81">
        <v>51</v>
      </c>
      <c r="H27" s="81"/>
      <c r="I27" s="181">
        <v>733</v>
      </c>
      <c r="K27" s="89"/>
    </row>
    <row r="28" spans="1:11" ht="22" customHeight="1" x14ac:dyDescent="0.3">
      <c r="A28" s="179" t="s">
        <v>21</v>
      </c>
      <c r="B28" s="8">
        <v>3</v>
      </c>
      <c r="C28" s="35">
        <v>0</v>
      </c>
      <c r="E28" s="181">
        <v>0</v>
      </c>
      <c r="F28" s="81"/>
      <c r="G28" s="81">
        <v>5050000</v>
      </c>
      <c r="H28" s="81"/>
      <c r="I28" s="181">
        <v>5050000</v>
      </c>
      <c r="K28" s="89"/>
    </row>
    <row r="29" spans="1:11" ht="22" customHeight="1" x14ac:dyDescent="0.3">
      <c r="A29" s="179" t="s">
        <v>22</v>
      </c>
      <c r="B29" s="8">
        <v>7</v>
      </c>
      <c r="C29" s="35">
        <v>0</v>
      </c>
      <c r="E29" s="181">
        <v>0</v>
      </c>
      <c r="F29" s="81"/>
      <c r="G29" s="81">
        <v>5610182</v>
      </c>
      <c r="H29" s="81"/>
      <c r="I29" s="181">
        <v>5610182</v>
      </c>
      <c r="K29" s="89"/>
    </row>
    <row r="30" spans="1:11" ht="22" customHeight="1" x14ac:dyDescent="0.3">
      <c r="A30" s="179" t="s">
        <v>23</v>
      </c>
      <c r="B30" s="8"/>
      <c r="C30" s="82">
        <v>641312</v>
      </c>
      <c r="E30" s="180">
        <v>650113</v>
      </c>
      <c r="F30" s="81"/>
      <c r="G30" s="81">
        <v>630330</v>
      </c>
      <c r="H30" s="81"/>
      <c r="I30" s="180">
        <v>638565</v>
      </c>
      <c r="K30" s="89"/>
    </row>
    <row r="31" spans="1:11" ht="22" customHeight="1" x14ac:dyDescent="0.3">
      <c r="A31" s="179" t="s">
        <v>24</v>
      </c>
      <c r="B31" s="8"/>
      <c r="C31" s="82">
        <v>57104</v>
      </c>
      <c r="E31" s="180">
        <v>29711</v>
      </c>
      <c r="F31" s="81"/>
      <c r="G31" s="81">
        <v>45567</v>
      </c>
      <c r="H31" s="81"/>
      <c r="I31" s="180">
        <v>18955</v>
      </c>
      <c r="K31" s="89"/>
    </row>
    <row r="32" spans="1:11" ht="22" customHeight="1" x14ac:dyDescent="0.3">
      <c r="A32" s="179" t="s">
        <v>25</v>
      </c>
      <c r="B32" s="8"/>
      <c r="C32" s="82">
        <v>67971</v>
      </c>
      <c r="E32" s="180">
        <v>71194</v>
      </c>
      <c r="F32" s="81"/>
      <c r="G32" s="81">
        <v>36102</v>
      </c>
      <c r="H32" s="81"/>
      <c r="I32" s="180">
        <v>38009</v>
      </c>
      <c r="K32" s="89"/>
    </row>
    <row r="33" spans="1:12" ht="22" customHeight="1" x14ac:dyDescent="0.3">
      <c r="A33" s="179" t="s">
        <v>26</v>
      </c>
      <c r="B33" s="8"/>
      <c r="C33" s="82">
        <v>683149</v>
      </c>
      <c r="E33" s="180">
        <v>741099</v>
      </c>
      <c r="F33" s="81"/>
      <c r="G33" s="81">
        <v>196563</v>
      </c>
      <c r="H33" s="81"/>
      <c r="I33" s="181">
        <v>208134</v>
      </c>
      <c r="K33" s="89"/>
    </row>
    <row r="34" spans="1:12" ht="22" customHeight="1" x14ac:dyDescent="0.3">
      <c r="A34" s="179" t="s">
        <v>27</v>
      </c>
      <c r="B34" s="8"/>
      <c r="C34" s="82">
        <v>59210</v>
      </c>
      <c r="D34" s="54"/>
      <c r="E34" s="180">
        <v>57080</v>
      </c>
      <c r="F34" s="81"/>
      <c r="G34" s="81">
        <v>55736</v>
      </c>
      <c r="H34" s="81"/>
      <c r="I34" s="180">
        <v>52613</v>
      </c>
      <c r="K34" s="89"/>
    </row>
    <row r="35" spans="1:12" ht="22" customHeight="1" x14ac:dyDescent="0.3">
      <c r="A35" s="7" t="s">
        <v>28</v>
      </c>
      <c r="B35" s="8"/>
      <c r="C35" s="94">
        <f>SUM(C24:C34)</f>
        <v>5832517</v>
      </c>
      <c r="D35" s="55">
        <f t="shared" ref="D35:H35" si="0">SUM(D24:D34)</f>
        <v>0</v>
      </c>
      <c r="E35" s="94">
        <f>SUM(E24:E34)</f>
        <v>6276041</v>
      </c>
      <c r="F35" s="55">
        <f t="shared" si="0"/>
        <v>0</v>
      </c>
      <c r="G35" s="94">
        <f>SUM(G24:G34)</f>
        <v>11720879</v>
      </c>
      <c r="H35" s="55">
        <f t="shared" si="0"/>
        <v>0</v>
      </c>
      <c r="I35" s="94">
        <f t="shared" ref="I35" si="1">SUM(I24:I34)</f>
        <v>11709021</v>
      </c>
    </row>
    <row r="36" spans="1:12" ht="22" customHeight="1" x14ac:dyDescent="0.3">
      <c r="A36" s="7"/>
      <c r="B36" s="8"/>
      <c r="C36" s="94"/>
      <c r="D36" s="55"/>
      <c r="E36" s="94"/>
      <c r="F36" s="55"/>
      <c r="G36" s="94"/>
      <c r="H36" s="55"/>
      <c r="I36" s="94"/>
    </row>
    <row r="37" spans="1:12" ht="22" customHeight="1" thickBot="1" x14ac:dyDescent="0.35">
      <c r="A37" s="7" t="s">
        <v>29</v>
      </c>
      <c r="B37" s="8"/>
      <c r="C37" s="95">
        <f>C21+C35</f>
        <v>16792969</v>
      </c>
      <c r="D37" s="51"/>
      <c r="E37" s="95">
        <f>E21+E35</f>
        <v>16541224</v>
      </c>
      <c r="F37" s="51"/>
      <c r="G37" s="95">
        <f>G21+G35</f>
        <v>13279258</v>
      </c>
      <c r="H37" s="51"/>
      <c r="I37" s="95">
        <f>I21+I35</f>
        <v>13209627</v>
      </c>
    </row>
    <row r="38" spans="1:12" ht="20.5" customHeight="1" thickTop="1" x14ac:dyDescent="0.3"/>
    <row r="39" spans="1:12" ht="22" customHeight="1" x14ac:dyDescent="0.35">
      <c r="A39" s="1" t="s">
        <v>0</v>
      </c>
    </row>
    <row r="40" spans="1:12" ht="22" customHeight="1" x14ac:dyDescent="0.3">
      <c r="A40" s="5" t="s">
        <v>1</v>
      </c>
    </row>
    <row r="41" spans="1:12" ht="22" customHeight="1" x14ac:dyDescent="0.3">
      <c r="A41" s="5"/>
    </row>
    <row r="42" spans="1:12" ht="22" customHeight="1" x14ac:dyDescent="0.3">
      <c r="C42" s="199" t="s">
        <v>2</v>
      </c>
      <c r="D42" s="199"/>
      <c r="E42" s="199"/>
      <c r="F42" s="128"/>
      <c r="G42" s="199" t="s">
        <v>3</v>
      </c>
      <c r="H42" s="199"/>
      <c r="I42" s="199"/>
    </row>
    <row r="43" spans="1:12" ht="22" customHeight="1" x14ac:dyDescent="0.3">
      <c r="C43" s="199" t="s">
        <v>4</v>
      </c>
      <c r="D43" s="199"/>
      <c r="E43" s="199"/>
      <c r="F43" s="128"/>
      <c r="G43" s="199" t="s">
        <v>4</v>
      </c>
      <c r="H43" s="199"/>
      <c r="I43" s="199"/>
    </row>
    <row r="44" spans="1:12" ht="22" customHeight="1" x14ac:dyDescent="0.3">
      <c r="C44" s="148" t="s">
        <v>5</v>
      </c>
      <c r="D44" s="2"/>
      <c r="E44" s="30" t="s">
        <v>6</v>
      </c>
      <c r="F44" s="6"/>
      <c r="G44" s="148" t="s">
        <v>5</v>
      </c>
      <c r="H44" s="2"/>
      <c r="I44" s="30" t="s">
        <v>6</v>
      </c>
    </row>
    <row r="45" spans="1:12" ht="22" customHeight="1" x14ac:dyDescent="0.3">
      <c r="A45" s="42" t="s">
        <v>30</v>
      </c>
      <c r="B45" s="8" t="s">
        <v>8</v>
      </c>
      <c r="C45" s="30">
        <v>2026</v>
      </c>
      <c r="D45" s="25"/>
      <c r="E45" s="30">
        <v>2025</v>
      </c>
      <c r="F45" s="25"/>
      <c r="G45" s="30">
        <v>2026</v>
      </c>
      <c r="H45" s="25"/>
      <c r="I45" s="30">
        <v>2025</v>
      </c>
    </row>
    <row r="46" spans="1:12" ht="22" customHeight="1" x14ac:dyDescent="0.3">
      <c r="C46" s="30" t="s">
        <v>9</v>
      </c>
      <c r="D46" s="25"/>
      <c r="E46" s="30"/>
      <c r="F46" s="25"/>
      <c r="G46" s="30" t="s">
        <v>9</v>
      </c>
      <c r="H46" s="25"/>
      <c r="I46" s="30"/>
      <c r="L46" t="s">
        <v>31</v>
      </c>
    </row>
    <row r="47" spans="1:12" ht="22" customHeight="1" x14ac:dyDescent="0.3">
      <c r="A47" s="7"/>
      <c r="B47" s="8"/>
      <c r="C47" s="200" t="s">
        <v>10</v>
      </c>
      <c r="D47" s="200"/>
      <c r="E47" s="200"/>
      <c r="F47" s="200"/>
      <c r="G47" s="200"/>
      <c r="H47" s="200"/>
      <c r="I47" s="200"/>
    </row>
    <row r="48" spans="1:12" ht="22" customHeight="1" x14ac:dyDescent="0.3">
      <c r="A48" s="10" t="s">
        <v>32</v>
      </c>
      <c r="B48" s="8"/>
    </row>
    <row r="49" spans="1:10" ht="22" customHeight="1" x14ac:dyDescent="0.3">
      <c r="A49" t="s">
        <v>269</v>
      </c>
      <c r="B49" s="8">
        <v>3</v>
      </c>
      <c r="C49" s="82">
        <v>41583</v>
      </c>
      <c r="E49" s="81">
        <v>24523</v>
      </c>
      <c r="F49" s="81"/>
      <c r="G49" s="81">
        <v>41569</v>
      </c>
      <c r="H49" s="81"/>
      <c r="I49" s="81">
        <v>24299</v>
      </c>
    </row>
    <row r="50" spans="1:10" ht="22" customHeight="1" x14ac:dyDescent="0.3">
      <c r="A50" t="s">
        <v>214</v>
      </c>
      <c r="B50" s="8">
        <v>3</v>
      </c>
      <c r="C50" s="82">
        <v>302407</v>
      </c>
      <c r="E50" s="81">
        <v>283864</v>
      </c>
      <c r="F50" s="81"/>
      <c r="G50" s="81">
        <v>105570</v>
      </c>
      <c r="H50" s="81"/>
      <c r="I50" s="81">
        <v>87864</v>
      </c>
    </row>
    <row r="51" spans="1:10" ht="22" customHeight="1" x14ac:dyDescent="0.3">
      <c r="A51" t="s">
        <v>34</v>
      </c>
      <c r="B51" s="8">
        <v>8</v>
      </c>
      <c r="C51" s="82">
        <v>24592</v>
      </c>
      <c r="E51" s="81">
        <v>22563</v>
      </c>
      <c r="F51" s="81"/>
      <c r="G51" s="81">
        <v>18845</v>
      </c>
      <c r="H51" s="81"/>
      <c r="I51" s="81">
        <v>15991</v>
      </c>
    </row>
    <row r="52" spans="1:10" ht="22" customHeight="1" x14ac:dyDescent="0.3">
      <c r="A52" t="s">
        <v>33</v>
      </c>
      <c r="B52" s="8" t="s">
        <v>215</v>
      </c>
      <c r="C52" s="35">
        <v>248598</v>
      </c>
      <c r="E52" s="81">
        <v>248123</v>
      </c>
      <c r="F52" s="81"/>
      <c r="G52" s="81">
        <v>0</v>
      </c>
      <c r="H52" s="81"/>
      <c r="I52" s="81">
        <v>0</v>
      </c>
    </row>
    <row r="53" spans="1:10" ht="22" customHeight="1" x14ac:dyDescent="0.3">
      <c r="A53" t="s">
        <v>35</v>
      </c>
      <c r="B53" s="8"/>
      <c r="C53" s="82">
        <v>1408</v>
      </c>
      <c r="D53" s="54"/>
      <c r="E53" s="81">
        <v>781</v>
      </c>
      <c r="F53" s="81"/>
      <c r="G53" s="81">
        <v>0</v>
      </c>
      <c r="H53" s="81"/>
      <c r="I53" s="81">
        <v>0</v>
      </c>
    </row>
    <row r="54" spans="1:10" ht="22" customHeight="1" x14ac:dyDescent="0.3">
      <c r="A54" s="7" t="s">
        <v>36</v>
      </c>
      <c r="B54" s="8"/>
      <c r="C54" s="93">
        <f>SUM(C49:D53)</f>
        <v>618588</v>
      </c>
      <c r="D54" s="55">
        <f t="shared" ref="D54:I54" si="2">SUM(D49:D53)</f>
        <v>0</v>
      </c>
      <c r="E54" s="93">
        <f t="shared" si="2"/>
        <v>579854</v>
      </c>
      <c r="F54" s="55">
        <f t="shared" si="2"/>
        <v>0</v>
      </c>
      <c r="G54" s="93">
        <f t="shared" si="2"/>
        <v>165984</v>
      </c>
      <c r="H54" s="55">
        <f t="shared" si="2"/>
        <v>0</v>
      </c>
      <c r="I54" s="93">
        <f t="shared" si="2"/>
        <v>128154</v>
      </c>
    </row>
    <row r="55" spans="1:10" ht="22" customHeight="1" x14ac:dyDescent="0.3">
      <c r="A55" s="7"/>
      <c r="B55" s="8"/>
      <c r="C55" s="55"/>
      <c r="D55" s="55"/>
      <c r="E55" s="55"/>
      <c r="F55" s="55"/>
      <c r="G55" s="55"/>
      <c r="H55" s="55"/>
      <c r="I55" s="55"/>
    </row>
    <row r="56" spans="1:10" ht="22" customHeight="1" x14ac:dyDescent="0.3">
      <c r="A56" s="10" t="s">
        <v>37</v>
      </c>
      <c r="B56" s="8"/>
    </row>
    <row r="57" spans="1:10" ht="22" customHeight="1" x14ac:dyDescent="0.6">
      <c r="A57" t="s">
        <v>39</v>
      </c>
      <c r="B57" s="8">
        <v>8</v>
      </c>
      <c r="C57" s="37">
        <v>34703</v>
      </c>
      <c r="E57" s="35">
        <v>9684</v>
      </c>
      <c r="G57" s="37">
        <v>28533</v>
      </c>
      <c r="I57" s="81">
        <v>4879</v>
      </c>
      <c r="J57" s="187"/>
    </row>
    <row r="58" spans="1:10" ht="22" customHeight="1" x14ac:dyDescent="0.6">
      <c r="A58" t="s">
        <v>38</v>
      </c>
      <c r="B58" s="8" t="s">
        <v>215</v>
      </c>
      <c r="C58" s="37">
        <v>990877</v>
      </c>
      <c r="E58" s="35">
        <v>989327</v>
      </c>
      <c r="G58" s="37">
        <v>0</v>
      </c>
      <c r="I58" s="81">
        <v>0</v>
      </c>
      <c r="J58" s="187"/>
    </row>
    <row r="59" spans="1:10" ht="22" customHeight="1" x14ac:dyDescent="0.6">
      <c r="A59" t="s">
        <v>194</v>
      </c>
      <c r="B59" s="8"/>
      <c r="C59" s="37">
        <v>57192</v>
      </c>
      <c r="E59" s="35">
        <v>55437</v>
      </c>
      <c r="G59" s="37">
        <v>33614</v>
      </c>
      <c r="I59" s="81">
        <v>32920</v>
      </c>
      <c r="J59" s="187"/>
    </row>
    <row r="60" spans="1:10" ht="22" customHeight="1" x14ac:dyDescent="0.6">
      <c r="A60" t="s">
        <v>40</v>
      </c>
      <c r="B60" s="8"/>
      <c r="C60" s="37">
        <v>11967</v>
      </c>
      <c r="E60" s="35">
        <v>12309</v>
      </c>
      <c r="G60" s="37">
        <v>4366</v>
      </c>
      <c r="I60" s="81">
        <v>4782</v>
      </c>
      <c r="J60" s="187"/>
    </row>
    <row r="61" spans="1:10" s="7" customFormat="1" ht="22" customHeight="1" x14ac:dyDescent="0.3">
      <c r="A61" s="7" t="s">
        <v>41</v>
      </c>
      <c r="B61" s="12"/>
      <c r="C61" s="93">
        <f>SUM(C57:C60)</f>
        <v>1094739</v>
      </c>
      <c r="D61" s="51"/>
      <c r="E61" s="93">
        <f>SUM(E57:E60)</f>
        <v>1066757</v>
      </c>
      <c r="F61" s="51"/>
      <c r="G61" s="93">
        <f>SUM(G57:G60)</f>
        <v>66513</v>
      </c>
      <c r="H61" s="51"/>
      <c r="I61" s="93">
        <f>SUM(I57:I60)</f>
        <v>42581</v>
      </c>
    </row>
    <row r="62" spans="1:10" s="7" customFormat="1" ht="22" customHeight="1" x14ac:dyDescent="0.3">
      <c r="B62" s="12"/>
      <c r="C62" s="55"/>
      <c r="D62" s="51"/>
      <c r="E62" s="55"/>
      <c r="F62" s="51"/>
      <c r="G62" s="55"/>
      <c r="H62" s="51"/>
      <c r="I62" s="55"/>
    </row>
    <row r="63" spans="1:10" s="7" customFormat="1" ht="22" customHeight="1" x14ac:dyDescent="0.3">
      <c r="A63" s="7" t="s">
        <v>42</v>
      </c>
      <c r="B63" s="12"/>
      <c r="C63" s="96">
        <f>C54+C61</f>
        <v>1713327</v>
      </c>
      <c r="D63" s="55"/>
      <c r="E63" s="96">
        <f>E54+E61</f>
        <v>1646611</v>
      </c>
      <c r="F63" s="55"/>
      <c r="G63" s="96">
        <f>G54+G61</f>
        <v>232497</v>
      </c>
      <c r="H63" s="55"/>
      <c r="I63" s="96">
        <f>I54+I61</f>
        <v>170735</v>
      </c>
    </row>
    <row r="64" spans="1:10" ht="22" customHeight="1" x14ac:dyDescent="0.3">
      <c r="B64" s="8"/>
    </row>
    <row r="65" spans="1:9" ht="21.5" customHeight="1" x14ac:dyDescent="0.35">
      <c r="A65" s="1" t="s">
        <v>0</v>
      </c>
    </row>
    <row r="66" spans="1:9" ht="21.5" customHeight="1" x14ac:dyDescent="0.3">
      <c r="A66" s="5" t="s">
        <v>1</v>
      </c>
    </row>
    <row r="67" spans="1:9" ht="21.5" customHeight="1" x14ac:dyDescent="0.3">
      <c r="C67" s="199" t="s">
        <v>2</v>
      </c>
      <c r="D67" s="199"/>
      <c r="E67" s="199"/>
      <c r="F67" s="128"/>
      <c r="G67" s="199" t="s">
        <v>3</v>
      </c>
      <c r="H67" s="199"/>
      <c r="I67" s="199"/>
    </row>
    <row r="68" spans="1:9" ht="21.5" customHeight="1" x14ac:dyDescent="0.3">
      <c r="C68" s="199" t="s">
        <v>4</v>
      </c>
      <c r="D68" s="199"/>
      <c r="E68" s="199"/>
      <c r="F68" s="128"/>
      <c r="G68" s="199" t="s">
        <v>4</v>
      </c>
      <c r="H68" s="199"/>
      <c r="I68" s="199"/>
    </row>
    <row r="69" spans="1:9" ht="21.5" customHeight="1" x14ac:dyDescent="0.3">
      <c r="C69" s="148" t="s">
        <v>5</v>
      </c>
      <c r="D69" s="2"/>
      <c r="E69" s="30" t="s">
        <v>6</v>
      </c>
      <c r="F69" s="6"/>
      <c r="G69" s="148" t="s">
        <v>5</v>
      </c>
      <c r="H69" s="2"/>
      <c r="I69" s="30" t="s">
        <v>6</v>
      </c>
    </row>
    <row r="70" spans="1:9" ht="21.5" customHeight="1" x14ac:dyDescent="0.3">
      <c r="A70" s="42" t="s">
        <v>30</v>
      </c>
      <c r="B70" s="8" t="s">
        <v>8</v>
      </c>
      <c r="C70" s="30">
        <v>2026</v>
      </c>
      <c r="D70" s="25"/>
      <c r="E70" s="30">
        <v>2025</v>
      </c>
      <c r="F70" s="25"/>
      <c r="G70" s="30">
        <v>2026</v>
      </c>
      <c r="H70" s="25"/>
      <c r="I70" s="30">
        <v>2025</v>
      </c>
    </row>
    <row r="71" spans="1:9" ht="21.5" customHeight="1" x14ac:dyDescent="0.3">
      <c r="C71" s="30" t="s">
        <v>9</v>
      </c>
      <c r="D71" s="25"/>
      <c r="E71" s="30"/>
      <c r="F71" s="25"/>
      <c r="G71" s="30" t="s">
        <v>9</v>
      </c>
      <c r="H71" s="25"/>
      <c r="I71" s="30"/>
    </row>
    <row r="72" spans="1:9" ht="21.5" customHeight="1" x14ac:dyDescent="0.3">
      <c r="A72" s="7"/>
      <c r="B72" s="8"/>
      <c r="C72" s="200" t="s">
        <v>10</v>
      </c>
      <c r="D72" s="200"/>
      <c r="E72" s="200"/>
      <c r="F72" s="200"/>
      <c r="G72" s="200"/>
      <c r="H72" s="200"/>
      <c r="I72" s="200"/>
    </row>
    <row r="73" spans="1:9" ht="21.5" customHeight="1" x14ac:dyDescent="0.3">
      <c r="A73" s="10" t="s">
        <v>43</v>
      </c>
      <c r="B73" s="8"/>
      <c r="C73" s="129"/>
      <c r="D73" s="129"/>
      <c r="E73" s="129"/>
      <c r="F73" s="129"/>
      <c r="G73" s="129"/>
      <c r="H73" s="129"/>
      <c r="I73" s="129"/>
    </row>
    <row r="74" spans="1:9" ht="21.5" customHeight="1" x14ac:dyDescent="0.3">
      <c r="A74" t="s">
        <v>294</v>
      </c>
      <c r="B74" s="8">
        <v>9</v>
      </c>
    </row>
    <row r="75" spans="1:9" ht="21.5" customHeight="1" thickBot="1" x14ac:dyDescent="0.35">
      <c r="A75" t="s">
        <v>44</v>
      </c>
      <c r="B75" s="8"/>
      <c r="C75" s="84">
        <v>815102</v>
      </c>
      <c r="E75" s="183">
        <v>828992</v>
      </c>
      <c r="F75" s="54"/>
      <c r="G75" s="84">
        <v>815102</v>
      </c>
      <c r="H75" s="54"/>
      <c r="I75" s="183">
        <v>828992</v>
      </c>
    </row>
    <row r="76" spans="1:9" ht="21.5" customHeight="1" thickTop="1" x14ac:dyDescent="0.3">
      <c r="A76" t="s">
        <v>270</v>
      </c>
      <c r="B76" s="8"/>
      <c r="C76" s="54">
        <v>815102</v>
      </c>
      <c r="E76" s="184">
        <v>828992</v>
      </c>
      <c r="F76" s="54"/>
      <c r="G76" s="54">
        <v>815102</v>
      </c>
      <c r="H76" s="54"/>
      <c r="I76" s="184">
        <v>828992</v>
      </c>
    </row>
    <row r="77" spans="1:9" ht="21.5" customHeight="1" x14ac:dyDescent="0.3">
      <c r="A77" t="s">
        <v>216</v>
      </c>
      <c r="B77" s="8"/>
      <c r="C77" s="35">
        <v>12334930</v>
      </c>
      <c r="D77" s="61"/>
      <c r="E77" s="181">
        <v>12334930</v>
      </c>
      <c r="F77" s="35"/>
      <c r="G77" s="35">
        <v>12334930</v>
      </c>
      <c r="H77" s="35"/>
      <c r="I77" s="181">
        <v>12334930</v>
      </c>
    </row>
    <row r="78" spans="1:9" ht="21.5" customHeight="1" x14ac:dyDescent="0.3">
      <c r="A78" t="s">
        <v>192</v>
      </c>
      <c r="B78" s="8"/>
      <c r="C78" s="35"/>
      <c r="D78" s="61"/>
      <c r="E78" s="181"/>
      <c r="F78" s="35"/>
      <c r="G78" s="35"/>
      <c r="H78" s="35"/>
      <c r="I78" s="181"/>
    </row>
    <row r="79" spans="1:9" ht="21.5" customHeight="1" x14ac:dyDescent="0.3">
      <c r="A79" t="s">
        <v>193</v>
      </c>
      <c r="B79" s="8"/>
      <c r="C79" s="35">
        <v>1650818</v>
      </c>
      <c r="D79" s="61"/>
      <c r="E79" s="181">
        <v>1650818</v>
      </c>
      <c r="F79" s="35"/>
      <c r="G79" s="35">
        <v>0</v>
      </c>
      <c r="H79" s="35"/>
      <c r="I79" s="181">
        <v>0</v>
      </c>
    </row>
    <row r="80" spans="1:9" ht="21.5" customHeight="1" x14ac:dyDescent="0.3">
      <c r="A80" t="s">
        <v>218</v>
      </c>
      <c r="B80" s="8"/>
      <c r="C80" s="35"/>
      <c r="D80" s="61"/>
      <c r="E80" s="181"/>
      <c r="F80" s="35"/>
      <c r="G80" s="35"/>
      <c r="H80" s="35"/>
      <c r="I80" s="181"/>
    </row>
    <row r="81" spans="1:9" ht="21.5" customHeight="1" x14ac:dyDescent="0.3">
      <c r="A81" t="s">
        <v>217</v>
      </c>
      <c r="B81" s="8"/>
      <c r="C81" s="35">
        <v>0</v>
      </c>
      <c r="D81" s="35"/>
      <c r="E81" s="35">
        <v>0</v>
      </c>
      <c r="F81" s="35"/>
      <c r="G81" s="35">
        <v>974118</v>
      </c>
      <c r="H81" s="35"/>
      <c r="I81" s="186">
        <v>974118</v>
      </c>
    </row>
    <row r="82" spans="1:9" s="7" customFormat="1" ht="21.5" customHeight="1" x14ac:dyDescent="0.3">
      <c r="A82" t="s">
        <v>277</v>
      </c>
      <c r="B82" s="8"/>
      <c r="C82" s="37"/>
      <c r="D82" s="37"/>
      <c r="E82" s="181"/>
      <c r="F82" s="35"/>
      <c r="G82" s="35"/>
      <c r="H82" s="35"/>
      <c r="I82" s="185"/>
    </row>
    <row r="83" spans="1:9" ht="21.5" customHeight="1" x14ac:dyDescent="0.3">
      <c r="A83" t="s">
        <v>271</v>
      </c>
      <c r="B83" s="8"/>
      <c r="E83" s="181"/>
      <c r="F83" s="35"/>
      <c r="G83" s="35"/>
      <c r="H83" s="35"/>
      <c r="I83" s="185"/>
    </row>
    <row r="84" spans="1:9" ht="21.5" customHeight="1" x14ac:dyDescent="0.3">
      <c r="A84" t="s">
        <v>45</v>
      </c>
      <c r="B84" s="8"/>
      <c r="C84" s="37">
        <v>82820</v>
      </c>
      <c r="E84" s="181">
        <v>82820</v>
      </c>
      <c r="F84" s="35"/>
      <c r="G84" s="35">
        <v>82820</v>
      </c>
      <c r="H84" s="35"/>
      <c r="I84" s="185">
        <v>82820</v>
      </c>
    </row>
    <row r="85" spans="1:9" ht="21.5" customHeight="1" x14ac:dyDescent="0.3">
      <c r="A85" t="s">
        <v>46</v>
      </c>
      <c r="B85" s="8">
        <v>9</v>
      </c>
      <c r="C85" s="37">
        <v>0</v>
      </c>
      <c r="E85" s="181">
        <v>337905</v>
      </c>
      <c r="F85" s="35"/>
      <c r="G85" s="35">
        <v>0</v>
      </c>
      <c r="H85" s="35"/>
      <c r="I85" s="185">
        <v>337905</v>
      </c>
    </row>
    <row r="86" spans="1:9" ht="21.5" customHeight="1" x14ac:dyDescent="0.3">
      <c r="A86" t="s">
        <v>295</v>
      </c>
      <c r="B86" s="85"/>
      <c r="C86" s="35">
        <f>'CH-Conso9'!N27</f>
        <v>-1740928</v>
      </c>
      <c r="D86" s="54"/>
      <c r="E86" s="181">
        <v>-1902626</v>
      </c>
      <c r="F86" s="35"/>
      <c r="G86" s="35">
        <f>'CH-Separate 11  '!P26</f>
        <v>-1438237</v>
      </c>
      <c r="H86" s="35"/>
      <c r="I86" s="184">
        <v>-1461247</v>
      </c>
    </row>
    <row r="87" spans="1:9" ht="21.5" customHeight="1" x14ac:dyDescent="0.3">
      <c r="A87" t="s">
        <v>47</v>
      </c>
      <c r="B87" s="8">
        <v>9</v>
      </c>
      <c r="C87" s="35">
        <v>0</v>
      </c>
      <c r="D87" s="54"/>
      <c r="E87" s="181">
        <v>-337905</v>
      </c>
      <c r="F87" s="35"/>
      <c r="G87" s="35">
        <v>0</v>
      </c>
      <c r="H87" s="35"/>
      <c r="I87" s="184">
        <v>-337905</v>
      </c>
    </row>
    <row r="88" spans="1:9" ht="21.5" customHeight="1" x14ac:dyDescent="0.3">
      <c r="A88" t="s">
        <v>48</v>
      </c>
      <c r="B88" s="8"/>
      <c r="C88" s="37">
        <f>'CH-Conso9'!R27</f>
        <v>278028</v>
      </c>
      <c r="D88" s="54"/>
      <c r="E88" s="185">
        <v>279279</v>
      </c>
      <c r="F88" s="35"/>
      <c r="G88" s="35">
        <f>'CH-Separate 11  '!T26</f>
        <v>278028</v>
      </c>
      <c r="H88" s="35"/>
      <c r="I88" s="185">
        <v>279279</v>
      </c>
    </row>
    <row r="89" spans="1:9" ht="21.5" customHeight="1" x14ac:dyDescent="0.3">
      <c r="A89" s="7" t="s">
        <v>49</v>
      </c>
      <c r="B89" s="8"/>
      <c r="C89" s="97">
        <f t="shared" ref="C89:I89" si="3">SUM(C76:C88)</f>
        <v>13420770</v>
      </c>
      <c r="D89" s="63">
        <f t="shared" si="3"/>
        <v>0</v>
      </c>
      <c r="E89" s="97">
        <f t="shared" si="3"/>
        <v>13274213</v>
      </c>
      <c r="F89" s="63">
        <f t="shared" si="3"/>
        <v>0</v>
      </c>
      <c r="G89" s="97">
        <f t="shared" si="3"/>
        <v>13046761</v>
      </c>
      <c r="H89" s="63">
        <f t="shared" si="3"/>
        <v>0</v>
      </c>
      <c r="I89" s="97">
        <f t="shared" si="3"/>
        <v>13038892</v>
      </c>
    </row>
    <row r="90" spans="1:9" ht="21.5" customHeight="1" x14ac:dyDescent="0.3">
      <c r="A90" t="s">
        <v>50</v>
      </c>
      <c r="B90" s="8"/>
      <c r="C90" s="37">
        <f>'CH-Conso9'!V27</f>
        <v>1658872</v>
      </c>
      <c r="D90" s="54"/>
      <c r="E90" s="37">
        <v>1620400</v>
      </c>
      <c r="F90" s="54"/>
      <c r="G90" s="37">
        <v>0</v>
      </c>
      <c r="H90" s="54"/>
      <c r="I90" s="51">
        <v>0</v>
      </c>
    </row>
    <row r="91" spans="1:9" ht="21.5" customHeight="1" x14ac:dyDescent="0.3">
      <c r="A91" s="7" t="s">
        <v>51</v>
      </c>
      <c r="B91" s="12"/>
      <c r="C91" s="93">
        <f>C89+C90</f>
        <v>15079642</v>
      </c>
      <c r="D91" s="55">
        <f t="shared" ref="D91:H91" si="4">D89+D90</f>
        <v>0</v>
      </c>
      <c r="E91" s="93">
        <f>E89+E90</f>
        <v>14894613</v>
      </c>
      <c r="F91" s="55">
        <f t="shared" si="4"/>
        <v>0</v>
      </c>
      <c r="G91" s="93">
        <f>G89+G90</f>
        <v>13046761</v>
      </c>
      <c r="H91" s="55">
        <f t="shared" si="4"/>
        <v>0</v>
      </c>
      <c r="I91" s="93">
        <f>SUM(I89:I90)</f>
        <v>13038892</v>
      </c>
    </row>
    <row r="92" spans="1:9" ht="21.5" customHeight="1" x14ac:dyDescent="0.3">
      <c r="A92" s="7"/>
      <c r="B92" s="12"/>
      <c r="C92" s="55"/>
      <c r="D92" s="55"/>
      <c r="E92" s="55"/>
      <c r="F92" s="55"/>
      <c r="G92" s="55"/>
      <c r="H92" s="55"/>
      <c r="I92" s="55"/>
    </row>
    <row r="93" spans="1:9" ht="21.5" customHeight="1" thickBot="1" x14ac:dyDescent="0.35">
      <c r="A93" s="7" t="s">
        <v>52</v>
      </c>
      <c r="B93" s="8"/>
      <c r="C93" s="95">
        <f>C91+C63</f>
        <v>16792969</v>
      </c>
      <c r="D93" s="51"/>
      <c r="E93" s="95">
        <f>SUM(E63,E91)</f>
        <v>16541224</v>
      </c>
      <c r="F93" s="51"/>
      <c r="G93" s="95">
        <f>G63+G91</f>
        <v>13279258</v>
      </c>
      <c r="H93" s="51"/>
      <c r="I93" s="95">
        <f>SUM(I63,I91)</f>
        <v>13209627</v>
      </c>
    </row>
    <row r="94" spans="1:9" ht="21.5" customHeight="1" thickTop="1" x14ac:dyDescent="0.3">
      <c r="B94" s="78"/>
    </row>
    <row r="95" spans="1:9" ht="20.25" customHeight="1" x14ac:dyDescent="0.3">
      <c r="B95" s="8"/>
    </row>
    <row r="96" spans="1:9" ht="20.25" customHeight="1" x14ac:dyDescent="0.3">
      <c r="C96" s="37">
        <f>C93-C37</f>
        <v>0</v>
      </c>
      <c r="E96" s="37">
        <f>E93-E37</f>
        <v>0</v>
      </c>
      <c r="G96" s="37">
        <f>G93-G37</f>
        <v>0</v>
      </c>
      <c r="I96" s="37">
        <f>I93-I37</f>
        <v>0</v>
      </c>
    </row>
    <row r="118" spans="3:9" x14ac:dyDescent="0.3">
      <c r="C118" s="54"/>
      <c r="D118" s="54"/>
      <c r="E118" s="54"/>
      <c r="F118" s="54"/>
      <c r="G118" s="54"/>
      <c r="H118" s="54"/>
      <c r="I118" s="54"/>
    </row>
    <row r="120" spans="3:9" ht="23.15" customHeight="1" x14ac:dyDescent="0.3"/>
  </sheetData>
  <mergeCells count="15">
    <mergeCell ref="C67:E67"/>
    <mergeCell ref="G67:I67"/>
    <mergeCell ref="C68:E68"/>
    <mergeCell ref="G68:I68"/>
    <mergeCell ref="C72:I72"/>
    <mergeCell ref="C4:E4"/>
    <mergeCell ref="G4:I4"/>
    <mergeCell ref="C5:E5"/>
    <mergeCell ref="G5:I5"/>
    <mergeCell ref="C9:I9"/>
    <mergeCell ref="C42:E42"/>
    <mergeCell ref="G42:I42"/>
    <mergeCell ref="C43:E43"/>
    <mergeCell ref="G43:I43"/>
    <mergeCell ref="C47:I47"/>
  </mergeCells>
  <pageMargins left="0.8" right="0.8" top="0.48" bottom="0.5" header="0.5" footer="0.5"/>
  <pageSetup paperSize="9" scale="87" firstPageNumber="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64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Q70"/>
  <sheetViews>
    <sheetView view="pageBreakPreview" topLeftCell="A70" zoomScale="80" zoomScaleNormal="86" zoomScaleSheetLayoutView="80" workbookViewId="0">
      <selection activeCell="K20" sqref="K20"/>
    </sheetView>
  </sheetViews>
  <sheetFormatPr defaultColWidth="9.1796875" defaultRowHeight="20.25" customHeight="1" x14ac:dyDescent="0.3"/>
  <cols>
    <col min="1" max="1" width="36.453125" customWidth="1"/>
    <col min="2" max="2" width="9" style="25" customWidth="1"/>
    <col min="3" max="3" width="12.1796875" customWidth="1"/>
    <col min="4" max="4" width="1.453125" customWidth="1"/>
    <col min="5" max="5" width="12.1796875" customWidth="1"/>
    <col min="6" max="6" width="1.453125" customWidth="1"/>
    <col min="7" max="7" width="12.1796875" customWidth="1"/>
    <col min="8" max="8" width="1.453125" customWidth="1"/>
    <col min="9" max="9" width="12.1796875" customWidth="1"/>
    <col min="10" max="10" width="18.81640625" style="64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42" t="s">
        <v>53</v>
      </c>
    </row>
    <row r="3" spans="1:17" ht="21" customHeight="1" x14ac:dyDescent="0.3">
      <c r="A3" s="7"/>
    </row>
    <row r="4" spans="1:17" ht="21" customHeight="1" x14ac:dyDescent="0.3">
      <c r="C4" s="204" t="s">
        <v>2</v>
      </c>
      <c r="D4" s="204"/>
      <c r="E4" s="204"/>
      <c r="F4" s="6"/>
      <c r="G4" s="204" t="s">
        <v>3</v>
      </c>
      <c r="H4" s="204"/>
      <c r="I4" s="204"/>
    </row>
    <row r="5" spans="1:17" ht="21" customHeight="1" x14ac:dyDescent="0.3">
      <c r="C5" s="204" t="s">
        <v>4</v>
      </c>
      <c r="D5" s="204"/>
      <c r="E5" s="204"/>
      <c r="F5" s="6"/>
      <c r="G5" s="204" t="s">
        <v>4</v>
      </c>
      <c r="H5" s="204"/>
      <c r="I5" s="204"/>
    </row>
    <row r="6" spans="1:17" ht="21" customHeight="1" x14ac:dyDescent="0.3">
      <c r="C6" s="202" t="s">
        <v>54</v>
      </c>
      <c r="D6" s="205"/>
      <c r="E6" s="205"/>
      <c r="F6" s="6"/>
      <c r="G6" s="202" t="s">
        <v>54</v>
      </c>
      <c r="H6" s="205"/>
      <c r="I6" s="205"/>
    </row>
    <row r="7" spans="1:17" ht="21" customHeight="1" x14ac:dyDescent="0.3">
      <c r="C7" s="201" t="s">
        <v>5</v>
      </c>
      <c r="D7" s="202"/>
      <c r="E7" s="202"/>
      <c r="F7" s="6"/>
      <c r="G7" s="201" t="s">
        <v>5</v>
      </c>
      <c r="H7" s="202"/>
      <c r="I7" s="202"/>
    </row>
    <row r="8" spans="1:17" ht="21" customHeight="1" x14ac:dyDescent="0.3">
      <c r="B8" s="8" t="s">
        <v>8</v>
      </c>
      <c r="C8" s="30">
        <v>2026</v>
      </c>
      <c r="D8" s="25"/>
      <c r="E8" s="30">
        <v>2025</v>
      </c>
      <c r="F8" s="25"/>
      <c r="G8" s="30">
        <v>2026</v>
      </c>
      <c r="H8" s="25"/>
      <c r="I8" s="30">
        <v>2025</v>
      </c>
    </row>
    <row r="9" spans="1:17" ht="21" customHeight="1" x14ac:dyDescent="0.3">
      <c r="B9" s="8"/>
      <c r="C9" s="30"/>
      <c r="D9" s="25"/>
      <c r="E9" s="30" t="s">
        <v>219</v>
      </c>
      <c r="F9" s="25"/>
      <c r="G9" s="30"/>
      <c r="H9" s="25"/>
      <c r="I9" s="30"/>
    </row>
    <row r="10" spans="1:17" ht="21" customHeight="1" x14ac:dyDescent="0.3">
      <c r="B10" s="8"/>
      <c r="C10" s="203" t="s">
        <v>10</v>
      </c>
      <c r="D10" s="203"/>
      <c r="E10" s="203"/>
      <c r="F10" s="203"/>
      <c r="G10" s="203"/>
      <c r="H10" s="203"/>
      <c r="I10" s="203"/>
    </row>
    <row r="11" spans="1:17" ht="21" customHeight="1" x14ac:dyDescent="0.3">
      <c r="A11" s="10" t="s">
        <v>55</v>
      </c>
      <c r="B11" s="8"/>
    </row>
    <row r="12" spans="1:17" ht="21" customHeight="1" x14ac:dyDescent="0.3">
      <c r="A12" t="s">
        <v>56</v>
      </c>
      <c r="B12" s="8">
        <v>3</v>
      </c>
      <c r="C12" s="89">
        <v>227014</v>
      </c>
      <c r="D12" s="89"/>
      <c r="E12" s="89">
        <v>114823</v>
      </c>
      <c r="F12" s="89"/>
      <c r="G12" s="89">
        <v>227014</v>
      </c>
      <c r="H12" s="89"/>
      <c r="I12" s="89">
        <v>120267</v>
      </c>
      <c r="K12" s="67"/>
      <c r="M12" s="67"/>
      <c r="O12" s="67"/>
      <c r="Q12" s="67"/>
    </row>
    <row r="13" spans="1:17" ht="21" customHeight="1" x14ac:dyDescent="0.3">
      <c r="A13" t="s">
        <v>175</v>
      </c>
      <c r="B13" s="8"/>
      <c r="C13" s="89"/>
      <c r="D13" s="89"/>
      <c r="E13" s="89"/>
      <c r="F13" s="89"/>
      <c r="G13" s="89"/>
      <c r="H13" s="89"/>
      <c r="I13" s="89"/>
      <c r="K13" s="67"/>
      <c r="M13" s="67"/>
      <c r="O13" s="67"/>
      <c r="Q13" s="67"/>
    </row>
    <row r="14" spans="1:17" ht="21" customHeight="1" x14ac:dyDescent="0.3">
      <c r="A14" t="s">
        <v>206</v>
      </c>
      <c r="B14" s="8">
        <v>2</v>
      </c>
      <c r="C14" s="89">
        <v>747410</v>
      </c>
      <c r="D14" s="89"/>
      <c r="E14" s="89">
        <v>620935</v>
      </c>
      <c r="F14" s="89"/>
      <c r="G14" s="35">
        <v>325</v>
      </c>
      <c r="H14" s="54"/>
      <c r="I14" s="35">
        <v>1330</v>
      </c>
      <c r="K14" s="67"/>
      <c r="M14" s="67"/>
      <c r="O14" s="67"/>
      <c r="Q14" s="67"/>
    </row>
    <row r="15" spans="1:17" ht="21" customHeight="1" x14ac:dyDescent="0.3">
      <c r="A15" t="s">
        <v>57</v>
      </c>
      <c r="B15" s="8">
        <v>3</v>
      </c>
      <c r="C15" s="54">
        <v>0</v>
      </c>
      <c r="D15" s="89"/>
      <c r="E15" s="54">
        <v>0</v>
      </c>
      <c r="F15" s="89"/>
      <c r="G15" s="35">
        <v>83522</v>
      </c>
      <c r="H15" s="54"/>
      <c r="I15" s="35">
        <v>81639</v>
      </c>
      <c r="K15" s="67"/>
      <c r="M15" s="67"/>
      <c r="O15" s="67"/>
      <c r="Q15" s="67"/>
    </row>
    <row r="16" spans="1:17" ht="21" customHeight="1" x14ac:dyDescent="0.3">
      <c r="A16" t="s">
        <v>58</v>
      </c>
      <c r="B16" s="8">
        <v>3</v>
      </c>
      <c r="C16" s="89">
        <v>27206</v>
      </c>
      <c r="D16" s="89"/>
      <c r="E16" s="89">
        <v>11839</v>
      </c>
      <c r="F16" s="89"/>
      <c r="G16" s="31">
        <v>975</v>
      </c>
      <c r="H16" s="89"/>
      <c r="I16" s="31">
        <v>2070</v>
      </c>
      <c r="K16" s="67"/>
      <c r="M16" s="67"/>
      <c r="O16" s="67"/>
      <c r="Q16" s="67"/>
    </row>
    <row r="17" spans="1:17" ht="21" customHeight="1" x14ac:dyDescent="0.3">
      <c r="A17" t="s">
        <v>59</v>
      </c>
      <c r="B17" s="8">
        <v>3</v>
      </c>
      <c r="C17" s="89">
        <v>0</v>
      </c>
      <c r="D17" s="54"/>
      <c r="E17" s="89">
        <v>0</v>
      </c>
      <c r="F17" s="89"/>
      <c r="G17" s="89">
        <v>4596</v>
      </c>
      <c r="H17" s="89"/>
      <c r="I17" s="89">
        <v>4282</v>
      </c>
      <c r="K17" s="67"/>
      <c r="M17" s="67"/>
      <c r="O17" s="67"/>
      <c r="Q17" s="67"/>
    </row>
    <row r="18" spans="1:17" ht="21" customHeight="1" x14ac:dyDescent="0.3">
      <c r="A18" t="s">
        <v>60</v>
      </c>
      <c r="B18" s="8" t="s">
        <v>236</v>
      </c>
      <c r="C18" s="89">
        <f>11713</f>
        <v>11713</v>
      </c>
      <c r="D18" s="89"/>
      <c r="E18" s="89">
        <v>20820</v>
      </c>
      <c r="F18" s="89"/>
      <c r="G18" s="89">
        <f>7370-2</f>
        <v>7368</v>
      </c>
      <c r="H18" s="89"/>
      <c r="I18" s="89">
        <v>3771</v>
      </c>
      <c r="K18" s="67"/>
      <c r="M18" s="67"/>
      <c r="O18" s="67"/>
      <c r="Q18" s="67"/>
    </row>
    <row r="19" spans="1:17" s="7" customFormat="1" ht="21" customHeight="1" x14ac:dyDescent="0.3">
      <c r="A19" s="7" t="s">
        <v>61</v>
      </c>
      <c r="B19" s="8">
        <v>10</v>
      </c>
      <c r="C19" s="103">
        <f t="shared" ref="C19:H19" si="0">SUM(C12:C18)</f>
        <v>1013343</v>
      </c>
      <c r="D19" s="98">
        <f t="shared" si="0"/>
        <v>0</v>
      </c>
      <c r="E19" s="103">
        <f>SUM(E12:E18)</f>
        <v>768417</v>
      </c>
      <c r="F19" s="98">
        <f t="shared" si="0"/>
        <v>0</v>
      </c>
      <c r="G19" s="103">
        <f t="shared" si="0"/>
        <v>323800</v>
      </c>
      <c r="H19" s="98">
        <f t="shared" si="0"/>
        <v>0</v>
      </c>
      <c r="I19" s="103">
        <f t="shared" ref="I19" si="1">SUM(I12:I18)</f>
        <v>213359</v>
      </c>
      <c r="J19" s="19"/>
      <c r="K19" s="67"/>
      <c r="M19" s="67"/>
      <c r="O19" s="67"/>
      <c r="Q19" s="67"/>
    </row>
    <row r="20" spans="1:17" ht="21" customHeight="1" x14ac:dyDescent="0.3">
      <c r="B20" s="8"/>
      <c r="C20" s="89"/>
      <c r="D20" s="89"/>
      <c r="E20" s="89"/>
      <c r="F20" s="89"/>
      <c r="G20" s="89"/>
      <c r="H20" s="89"/>
      <c r="I20" s="89"/>
      <c r="K20" s="67"/>
      <c r="M20" s="67"/>
      <c r="O20" s="67"/>
      <c r="Q20" s="67"/>
    </row>
    <row r="21" spans="1:17" ht="21" customHeight="1" x14ac:dyDescent="0.3">
      <c r="A21" s="10" t="s">
        <v>62</v>
      </c>
      <c r="B21" s="8"/>
      <c r="C21" s="89"/>
      <c r="D21" s="89"/>
      <c r="E21" s="89"/>
      <c r="F21" s="89"/>
      <c r="G21" s="89"/>
      <c r="H21" s="89"/>
      <c r="I21" s="89"/>
      <c r="K21" s="67"/>
      <c r="M21" s="67"/>
      <c r="O21" s="67"/>
      <c r="Q21" s="67"/>
    </row>
    <row r="22" spans="1:17" ht="21" customHeight="1" x14ac:dyDescent="0.3">
      <c r="A22" t="s">
        <v>63</v>
      </c>
      <c r="B22" s="8" t="s">
        <v>220</v>
      </c>
      <c r="C22" s="89">
        <v>195420</v>
      </c>
      <c r="D22" s="89"/>
      <c r="E22" s="89">
        <v>105050</v>
      </c>
      <c r="F22" s="89"/>
      <c r="G22" s="89">
        <v>195694</v>
      </c>
      <c r="H22" s="89"/>
      <c r="I22" s="89">
        <v>111114</v>
      </c>
      <c r="K22" s="67"/>
      <c r="M22" s="67"/>
      <c r="O22" s="67"/>
      <c r="Q22" s="67"/>
    </row>
    <row r="23" spans="1:17" ht="21" customHeight="1" x14ac:dyDescent="0.3">
      <c r="A23" t="s">
        <v>64</v>
      </c>
      <c r="B23" s="8">
        <v>3</v>
      </c>
      <c r="C23" s="89">
        <v>19822</v>
      </c>
      <c r="D23" s="89"/>
      <c r="E23" s="89">
        <v>1845</v>
      </c>
      <c r="F23" s="89"/>
      <c r="G23" s="89">
        <v>644</v>
      </c>
      <c r="H23" s="89"/>
      <c r="I23" s="89">
        <v>773</v>
      </c>
      <c r="K23" s="67"/>
      <c r="M23" s="67"/>
      <c r="O23" s="67"/>
      <c r="Q23" s="67"/>
    </row>
    <row r="24" spans="1:17" ht="21" customHeight="1" x14ac:dyDescent="0.3">
      <c r="A24" t="s">
        <v>65</v>
      </c>
      <c r="B24" s="8"/>
      <c r="C24" s="89">
        <v>87301</v>
      </c>
      <c r="D24" s="89"/>
      <c r="E24" s="89">
        <v>87193</v>
      </c>
      <c r="F24" s="89"/>
      <c r="G24" s="89">
        <v>51440</v>
      </c>
      <c r="H24" s="89"/>
      <c r="I24" s="89">
        <v>34119</v>
      </c>
      <c r="K24" s="67"/>
      <c r="M24" s="67"/>
      <c r="O24" s="67"/>
      <c r="Q24" s="67"/>
    </row>
    <row r="25" spans="1:17" ht="21" customHeight="1" x14ac:dyDescent="0.3">
      <c r="A25" t="s">
        <v>66</v>
      </c>
      <c r="B25" s="8" t="s">
        <v>266</v>
      </c>
      <c r="C25" s="89">
        <v>164611</v>
      </c>
      <c r="D25" s="89"/>
      <c r="E25" s="89">
        <v>181934</v>
      </c>
      <c r="F25" s="89"/>
      <c r="G25" s="89">
        <v>63756</v>
      </c>
      <c r="H25" s="89"/>
      <c r="I25" s="89">
        <v>85417</v>
      </c>
      <c r="K25" s="67"/>
      <c r="M25" s="67"/>
      <c r="O25" s="67"/>
      <c r="Q25" s="67"/>
    </row>
    <row r="26" spans="1:17" s="7" customFormat="1" ht="21" customHeight="1" x14ac:dyDescent="0.3">
      <c r="A26" s="7" t="s">
        <v>67</v>
      </c>
      <c r="B26" s="12"/>
      <c r="C26" s="99">
        <f>SUM(C22:C25)</f>
        <v>467154</v>
      </c>
      <c r="D26" s="98"/>
      <c r="E26" s="99">
        <f>SUM(E22:E25)</f>
        <v>376022</v>
      </c>
      <c r="F26" s="98"/>
      <c r="G26" s="99">
        <f>SUM(G22:G25)</f>
        <v>311534</v>
      </c>
      <c r="H26" s="98"/>
      <c r="I26" s="99">
        <f>SUM(I22:I25)</f>
        <v>231423</v>
      </c>
      <c r="J26" s="19"/>
      <c r="K26" s="67"/>
      <c r="L26" s="20"/>
      <c r="M26" s="67"/>
      <c r="N26" s="14"/>
      <c r="O26" s="67"/>
      <c r="Q26" s="67"/>
    </row>
    <row r="27" spans="1:17" s="7" customFormat="1" ht="21" customHeight="1" x14ac:dyDescent="0.3">
      <c r="B27" s="12"/>
      <c r="C27" s="98"/>
      <c r="D27" s="98"/>
      <c r="E27" s="98"/>
      <c r="F27" s="98"/>
      <c r="G27" s="98"/>
      <c r="H27" s="98"/>
      <c r="I27" s="98"/>
      <c r="J27" s="19"/>
      <c r="K27" s="67"/>
      <c r="L27" s="20"/>
      <c r="M27" s="67"/>
      <c r="N27" s="14"/>
      <c r="O27" s="67"/>
      <c r="Q27" s="67"/>
    </row>
    <row r="28" spans="1:17" s="7" customFormat="1" ht="21" customHeight="1" x14ac:dyDescent="0.3">
      <c r="A28" s="7" t="s">
        <v>195</v>
      </c>
      <c r="B28" s="8"/>
      <c r="C28" s="92">
        <f>C19-C26</f>
        <v>546189</v>
      </c>
      <c r="D28" s="98"/>
      <c r="E28" s="92">
        <f>E19-E26</f>
        <v>392395</v>
      </c>
      <c r="F28" s="98"/>
      <c r="G28" s="92">
        <f>G19-G26</f>
        <v>12266</v>
      </c>
      <c r="H28" s="98"/>
      <c r="I28" s="92">
        <f>I19-I26</f>
        <v>-18064</v>
      </c>
      <c r="J28" s="19"/>
      <c r="K28" s="67"/>
      <c r="L28" s="20"/>
      <c r="M28" s="67"/>
      <c r="N28" s="14"/>
      <c r="O28" s="67"/>
      <c r="Q28" s="67"/>
    </row>
    <row r="29" spans="1:17" s="7" customFormat="1" ht="21" customHeight="1" x14ac:dyDescent="0.3">
      <c r="A29" t="s">
        <v>68</v>
      </c>
      <c r="B29" s="8">
        <v>10</v>
      </c>
      <c r="C29" s="89">
        <v>-24421</v>
      </c>
      <c r="D29" s="89"/>
      <c r="E29" s="89">
        <v>-15834</v>
      </c>
      <c r="F29" s="89"/>
      <c r="G29" s="89">
        <v>-599</v>
      </c>
      <c r="H29" s="89"/>
      <c r="I29" s="89">
        <v>-10703</v>
      </c>
      <c r="J29" s="19"/>
      <c r="K29" s="67"/>
      <c r="L29" s="20"/>
      <c r="M29" s="67"/>
      <c r="N29" s="14"/>
      <c r="O29" s="67"/>
      <c r="Q29" s="67"/>
    </row>
    <row r="30" spans="1:17" s="7" customFormat="1" ht="21" customHeight="1" x14ac:dyDescent="0.3">
      <c r="A30" t="s">
        <v>265</v>
      </c>
      <c r="B30" s="8" t="s">
        <v>272</v>
      </c>
      <c r="C30" s="89">
        <v>-282115</v>
      </c>
      <c r="D30" s="89"/>
      <c r="E30" s="89">
        <v>-360059</v>
      </c>
      <c r="F30" s="89"/>
      <c r="G30" s="89">
        <v>3254</v>
      </c>
      <c r="H30" s="89"/>
      <c r="I30" s="89">
        <v>-23942</v>
      </c>
      <c r="J30" s="19"/>
      <c r="K30" s="67"/>
      <c r="L30" s="20"/>
      <c r="M30" s="67"/>
      <c r="N30" s="14"/>
      <c r="O30" s="67"/>
      <c r="Q30" s="67"/>
    </row>
    <row r="31" spans="1:17" s="7" customFormat="1" ht="21" hidden="1" customHeight="1" x14ac:dyDescent="0.3">
      <c r="A31" t="s">
        <v>69</v>
      </c>
      <c r="B31" s="8"/>
      <c r="C31" s="89"/>
      <c r="D31" s="89"/>
      <c r="E31" s="89"/>
      <c r="F31" s="89"/>
      <c r="G31" s="89"/>
      <c r="H31" s="89"/>
      <c r="I31" s="89"/>
      <c r="J31" s="19"/>
      <c r="K31" s="67"/>
      <c r="L31" s="20"/>
      <c r="M31" s="67"/>
      <c r="N31" s="14"/>
      <c r="O31" s="67"/>
      <c r="Q31" s="67"/>
    </row>
    <row r="32" spans="1:17" s="7" customFormat="1" ht="21" hidden="1" customHeight="1" x14ac:dyDescent="0.3">
      <c r="A32" t="s">
        <v>70</v>
      </c>
      <c r="B32" s="8"/>
      <c r="C32" s="102"/>
      <c r="D32" s="89"/>
      <c r="E32" s="102">
        <v>0</v>
      </c>
      <c r="F32" s="89"/>
      <c r="G32" s="102"/>
      <c r="H32" s="89"/>
      <c r="I32" s="102">
        <v>0</v>
      </c>
      <c r="J32" s="19"/>
      <c r="K32" s="67"/>
      <c r="L32" s="20"/>
      <c r="M32" s="67"/>
      <c r="N32" s="14"/>
      <c r="O32" s="67"/>
      <c r="Q32" s="67"/>
    </row>
    <row r="33" spans="1:17" s="7" customFormat="1" ht="21" customHeight="1" x14ac:dyDescent="0.3">
      <c r="A33" s="7" t="s">
        <v>71</v>
      </c>
      <c r="B33" s="12"/>
      <c r="C33" s="104">
        <f>SUM(C28:C32)</f>
        <v>239653</v>
      </c>
      <c r="D33" s="98"/>
      <c r="E33" s="104">
        <f>SUM(E28:E32)</f>
        <v>16502</v>
      </c>
      <c r="F33" s="98"/>
      <c r="G33" s="104">
        <f>SUM(G28:G32)</f>
        <v>14921</v>
      </c>
      <c r="H33" s="98"/>
      <c r="I33" s="104">
        <f>SUM(I28:I32)</f>
        <v>-52709</v>
      </c>
      <c r="J33" s="19"/>
      <c r="K33" s="67"/>
      <c r="L33" s="20"/>
      <c r="M33" s="67"/>
      <c r="N33" s="14"/>
      <c r="O33" s="67"/>
      <c r="Q33" s="67"/>
    </row>
    <row r="34" spans="1:17" s="7" customFormat="1" ht="21" customHeight="1" x14ac:dyDescent="0.3">
      <c r="A34" t="s">
        <v>221</v>
      </c>
      <c r="B34" s="8">
        <v>2</v>
      </c>
      <c r="C34" s="102">
        <v>-58239</v>
      </c>
      <c r="D34" s="89"/>
      <c r="E34" s="102">
        <v>-7804</v>
      </c>
      <c r="F34" s="89"/>
      <c r="G34" s="36">
        <v>-10667</v>
      </c>
      <c r="H34" s="89"/>
      <c r="I34" s="36">
        <v>5441</v>
      </c>
      <c r="J34" s="19"/>
      <c r="K34" s="67"/>
      <c r="L34" s="20"/>
      <c r="M34" s="67"/>
      <c r="N34" s="14"/>
      <c r="O34" s="67"/>
      <c r="Q34" s="67"/>
    </row>
    <row r="35" spans="1:17" s="7" customFormat="1" ht="21" customHeight="1" x14ac:dyDescent="0.3">
      <c r="A35" s="7" t="s">
        <v>73</v>
      </c>
      <c r="B35" s="8">
        <v>2</v>
      </c>
      <c r="C35" s="99">
        <f>SUM(C33:C34)</f>
        <v>181414</v>
      </c>
      <c r="D35" s="98"/>
      <c r="E35" s="99">
        <f>SUM(E33:E34)</f>
        <v>8698</v>
      </c>
      <c r="F35" s="98"/>
      <c r="G35" s="99">
        <f>SUM(G33:G34)</f>
        <v>4254</v>
      </c>
      <c r="H35" s="98"/>
      <c r="I35" s="99">
        <f>SUM(I33:I34)</f>
        <v>-47268</v>
      </c>
      <c r="J35" s="19"/>
      <c r="K35" s="67"/>
      <c r="L35" s="20"/>
      <c r="M35" s="67"/>
      <c r="N35" s="14"/>
      <c r="O35" s="67"/>
      <c r="Q35" s="67"/>
    </row>
    <row r="36" spans="1:17" ht="21" customHeight="1" x14ac:dyDescent="0.3">
      <c r="A36" s="7"/>
      <c r="C36" s="16"/>
      <c r="D36" s="16"/>
      <c r="E36" s="16"/>
      <c r="F36" s="16"/>
      <c r="G36" s="16"/>
      <c r="H36" s="16"/>
      <c r="I36" s="16"/>
      <c r="K36" s="67"/>
      <c r="M36" s="67"/>
      <c r="O36" s="67"/>
      <c r="Q36" s="67"/>
    </row>
    <row r="37" spans="1:17" ht="21" customHeight="1" x14ac:dyDescent="0.35">
      <c r="A37" s="1" t="s">
        <v>0</v>
      </c>
      <c r="K37" s="67"/>
      <c r="M37" s="67"/>
      <c r="O37" s="67"/>
      <c r="Q37" s="67"/>
    </row>
    <row r="38" spans="1:17" ht="21" customHeight="1" x14ac:dyDescent="0.3">
      <c r="A38" s="42" t="s">
        <v>53</v>
      </c>
      <c r="K38" s="67"/>
      <c r="M38" s="67"/>
      <c r="O38" s="67"/>
      <c r="Q38" s="67"/>
    </row>
    <row r="39" spans="1:17" ht="21" customHeight="1" x14ac:dyDescent="0.3">
      <c r="A39" s="7"/>
      <c r="K39" s="67"/>
      <c r="M39" s="67"/>
      <c r="O39" s="67"/>
      <c r="Q39" s="67"/>
    </row>
    <row r="40" spans="1:17" ht="21" customHeight="1" x14ac:dyDescent="0.3">
      <c r="C40" s="204" t="s">
        <v>2</v>
      </c>
      <c r="D40" s="204"/>
      <c r="E40" s="204"/>
      <c r="F40" s="6"/>
      <c r="G40" s="204" t="s">
        <v>3</v>
      </c>
      <c r="H40" s="204"/>
      <c r="I40" s="204"/>
      <c r="K40" s="67"/>
      <c r="M40" s="67"/>
      <c r="O40" s="67"/>
      <c r="Q40" s="67"/>
    </row>
    <row r="41" spans="1:17" ht="21" customHeight="1" x14ac:dyDescent="0.3">
      <c r="C41" s="204" t="s">
        <v>4</v>
      </c>
      <c r="D41" s="204"/>
      <c r="E41" s="204"/>
      <c r="F41" s="6"/>
      <c r="G41" s="204" t="s">
        <v>4</v>
      </c>
      <c r="H41" s="204"/>
      <c r="I41" s="204"/>
      <c r="K41" s="67"/>
      <c r="M41" s="67"/>
      <c r="O41" s="67"/>
      <c r="Q41" s="67"/>
    </row>
    <row r="42" spans="1:17" ht="21" customHeight="1" x14ac:dyDescent="0.3">
      <c r="C42" s="202" t="s">
        <v>54</v>
      </c>
      <c r="D42" s="205"/>
      <c r="E42" s="205"/>
      <c r="F42" s="6"/>
      <c r="G42" s="202" t="s">
        <v>54</v>
      </c>
      <c r="H42" s="202"/>
      <c r="I42" s="202"/>
      <c r="K42" s="67"/>
      <c r="M42" s="67"/>
      <c r="O42" s="67"/>
      <c r="Q42" s="67"/>
    </row>
    <row r="43" spans="1:17" ht="21" customHeight="1" x14ac:dyDescent="0.3">
      <c r="C43" s="201" t="str">
        <f>C7</f>
        <v>31 March</v>
      </c>
      <c r="D43" s="202"/>
      <c r="E43" s="202"/>
      <c r="F43" s="6"/>
      <c r="G43" s="201" t="str">
        <f>C43</f>
        <v>31 March</v>
      </c>
      <c r="H43" s="202"/>
      <c r="I43" s="202"/>
      <c r="K43" s="67"/>
      <c r="M43" s="67"/>
      <c r="O43" s="67"/>
      <c r="Q43" s="67"/>
    </row>
    <row r="44" spans="1:17" ht="21" customHeight="1" x14ac:dyDescent="0.3">
      <c r="B44" s="8" t="s">
        <v>8</v>
      </c>
      <c r="C44" s="30">
        <v>2026</v>
      </c>
      <c r="D44" s="25"/>
      <c r="E44" s="30">
        <v>2025</v>
      </c>
      <c r="F44" s="25"/>
      <c r="G44" s="30">
        <v>2026</v>
      </c>
      <c r="H44" s="25"/>
      <c r="I44" s="30">
        <v>2025</v>
      </c>
      <c r="K44" s="67"/>
      <c r="M44" s="67"/>
      <c r="O44" s="67"/>
      <c r="Q44" s="67"/>
    </row>
    <row r="45" spans="1:17" ht="21" customHeight="1" x14ac:dyDescent="0.3">
      <c r="B45" s="8"/>
      <c r="C45" s="30"/>
      <c r="D45" s="25"/>
      <c r="E45" s="30" t="s">
        <v>219</v>
      </c>
      <c r="F45" s="25"/>
      <c r="G45" s="30"/>
      <c r="H45" s="25"/>
      <c r="I45" s="30"/>
      <c r="K45" s="67"/>
      <c r="M45" s="67"/>
      <c r="O45" s="67"/>
      <c r="Q45" s="67"/>
    </row>
    <row r="46" spans="1:17" ht="21" customHeight="1" x14ac:dyDescent="0.3">
      <c r="B46" s="8"/>
      <c r="C46" s="203" t="s">
        <v>10</v>
      </c>
      <c r="D46" s="203"/>
      <c r="E46" s="203"/>
      <c r="F46" s="203"/>
      <c r="G46" s="203"/>
      <c r="H46" s="203"/>
      <c r="I46" s="203"/>
      <c r="K46" s="67"/>
      <c r="M46" s="67"/>
      <c r="O46" s="67"/>
      <c r="Q46" s="67"/>
    </row>
    <row r="47" spans="1:17" ht="21" customHeight="1" x14ac:dyDescent="0.3">
      <c r="A47" s="7" t="s">
        <v>74</v>
      </c>
      <c r="C47" s="16"/>
      <c r="D47" s="16"/>
      <c r="E47" s="16"/>
      <c r="F47" s="16"/>
      <c r="G47" s="16"/>
      <c r="H47" s="16"/>
      <c r="I47" s="16"/>
      <c r="K47" s="67"/>
      <c r="M47" s="67"/>
      <c r="O47" s="67"/>
      <c r="Q47" s="67"/>
    </row>
    <row r="48" spans="1:17" ht="21" customHeight="1" x14ac:dyDescent="0.3">
      <c r="A48" s="43" t="s">
        <v>196</v>
      </c>
      <c r="C48" s="16"/>
      <c r="D48" s="16"/>
      <c r="E48" s="16"/>
      <c r="F48" s="16"/>
      <c r="G48" s="16"/>
      <c r="H48" s="16"/>
      <c r="I48" s="16"/>
      <c r="K48" s="67"/>
      <c r="L48" t="s">
        <v>31</v>
      </c>
      <c r="M48" s="67"/>
      <c r="O48" s="67"/>
      <c r="Q48" s="67"/>
    </row>
    <row r="49" spans="1:17" ht="21" customHeight="1" x14ac:dyDescent="0.3">
      <c r="A49" s="43" t="s">
        <v>197</v>
      </c>
      <c r="C49" s="89"/>
      <c r="D49" s="89"/>
      <c r="E49" s="89"/>
      <c r="F49" s="89"/>
      <c r="G49" s="89"/>
      <c r="H49" s="89"/>
      <c r="I49" s="89"/>
      <c r="K49" s="67"/>
      <c r="M49" s="67"/>
      <c r="O49" s="67"/>
      <c r="Q49" s="67"/>
    </row>
    <row r="50" spans="1:17" ht="21" customHeight="1" x14ac:dyDescent="0.3">
      <c r="A50" t="s">
        <v>201</v>
      </c>
      <c r="C50" s="89"/>
      <c r="D50" s="89"/>
      <c r="E50" s="89"/>
      <c r="F50" s="89"/>
      <c r="G50" s="89"/>
      <c r="H50" s="89"/>
      <c r="I50" s="89"/>
      <c r="K50" s="67"/>
      <c r="M50" s="67"/>
      <c r="O50" s="67"/>
      <c r="Q50" s="67"/>
    </row>
    <row r="51" spans="1:17" ht="21" customHeight="1" x14ac:dyDescent="0.3">
      <c r="A51" t="s">
        <v>198</v>
      </c>
      <c r="B51" s="8">
        <v>12</v>
      </c>
      <c r="C51" s="89">
        <v>4518</v>
      </c>
      <c r="D51" s="89"/>
      <c r="E51" s="89">
        <v>5873</v>
      </c>
      <c r="F51" s="89"/>
      <c r="G51" s="89">
        <v>4518</v>
      </c>
      <c r="H51" s="89"/>
      <c r="I51" s="89">
        <v>5873</v>
      </c>
      <c r="K51" s="67"/>
      <c r="M51" s="67"/>
      <c r="O51" s="67"/>
      <c r="Q51" s="67"/>
    </row>
    <row r="52" spans="1:17" ht="21" customHeight="1" x14ac:dyDescent="0.3">
      <c r="A52" t="s">
        <v>273</v>
      </c>
      <c r="B52" s="8"/>
      <c r="C52" s="89"/>
      <c r="D52" s="89"/>
      <c r="E52" s="89"/>
      <c r="F52" s="89"/>
      <c r="G52" s="89"/>
      <c r="H52" s="89"/>
      <c r="I52" s="89"/>
      <c r="K52" s="67"/>
      <c r="M52" s="67"/>
      <c r="O52" s="67"/>
      <c r="Q52" s="67"/>
    </row>
    <row r="53" spans="1:17" ht="21" customHeight="1" x14ac:dyDescent="0.3">
      <c r="A53" t="s">
        <v>274</v>
      </c>
      <c r="B53" s="8"/>
      <c r="C53" s="68">
        <v>-903</v>
      </c>
      <c r="D53" s="54"/>
      <c r="E53" s="68">
        <v>-1175</v>
      </c>
      <c r="F53" s="54"/>
      <c r="G53" s="68">
        <v>-903</v>
      </c>
      <c r="H53" s="54"/>
      <c r="I53" s="68">
        <v>-1175</v>
      </c>
      <c r="K53" s="67"/>
      <c r="M53" s="67"/>
      <c r="O53" s="67"/>
      <c r="Q53" s="67"/>
    </row>
    <row r="54" spans="1:17" ht="21" customHeight="1" x14ac:dyDescent="0.3">
      <c r="A54" s="7" t="s">
        <v>74</v>
      </c>
      <c r="B54" s="8"/>
      <c r="C54" s="62"/>
      <c r="D54" s="54"/>
      <c r="E54" s="62"/>
      <c r="F54" s="54"/>
      <c r="G54" s="62"/>
      <c r="H54" s="54"/>
      <c r="I54" s="62"/>
      <c r="K54" s="67"/>
      <c r="M54" s="67"/>
      <c r="O54" s="67"/>
      <c r="Q54" s="67"/>
    </row>
    <row r="55" spans="1:17" ht="21" customHeight="1" x14ac:dyDescent="0.3">
      <c r="A55" s="39" t="s">
        <v>199</v>
      </c>
      <c r="B55" s="8"/>
      <c r="C55" s="65">
        <f>SUM(C51:C54)</f>
        <v>3615</v>
      </c>
      <c r="D55" s="128"/>
      <c r="E55" s="65">
        <f>SUM(E51:E54)</f>
        <v>4698</v>
      </c>
      <c r="F55" s="128"/>
      <c r="G55" s="65">
        <f>SUM(G51:G54)</f>
        <v>3615</v>
      </c>
      <c r="H55" s="128"/>
      <c r="I55" s="65">
        <f>SUM(I51:I54)</f>
        <v>4698</v>
      </c>
      <c r="Q55" s="67"/>
    </row>
    <row r="56" spans="1:17" ht="21" customHeight="1" x14ac:dyDescent="0.3">
      <c r="A56" s="7" t="s">
        <v>275</v>
      </c>
      <c r="B56" s="8"/>
      <c r="C56" s="128"/>
      <c r="D56" s="128"/>
      <c r="E56" s="128"/>
      <c r="F56" s="128"/>
      <c r="G56" s="128"/>
      <c r="H56" s="128"/>
      <c r="I56" s="128"/>
      <c r="Q56" s="67"/>
    </row>
    <row r="57" spans="1:17" ht="21" customHeight="1" thickBot="1" x14ac:dyDescent="0.35">
      <c r="A57" s="7" t="s">
        <v>200</v>
      </c>
      <c r="B57" s="8">
        <v>2</v>
      </c>
      <c r="C57" s="45">
        <f>SUM(C35,C55)</f>
        <v>185029</v>
      </c>
      <c r="D57" s="98"/>
      <c r="E57" s="45">
        <f>SUM(E35,E55)</f>
        <v>13396</v>
      </c>
      <c r="F57" s="98"/>
      <c r="G57" s="45">
        <f>SUM(G35,G55)</f>
        <v>7869</v>
      </c>
      <c r="H57" s="98"/>
      <c r="I57" s="45">
        <f>SUM(I35,I55)</f>
        <v>-42570</v>
      </c>
    </row>
    <row r="58" spans="1:17" ht="21" customHeight="1" thickTop="1" x14ac:dyDescent="0.3">
      <c r="A58" s="7"/>
      <c r="B58" s="8"/>
      <c r="C58" s="128"/>
      <c r="D58" s="98"/>
      <c r="E58" s="128"/>
      <c r="F58" s="98"/>
      <c r="G58" s="128"/>
      <c r="H58" s="98"/>
      <c r="I58" s="128"/>
    </row>
    <row r="59" spans="1:17" ht="21" customHeight="1" x14ac:dyDescent="0.3">
      <c r="A59" s="39" t="s">
        <v>75</v>
      </c>
      <c r="B59" s="8"/>
      <c r="C59" s="128"/>
      <c r="D59" s="98"/>
      <c r="E59" s="128"/>
      <c r="F59" s="98"/>
      <c r="G59" s="128"/>
      <c r="H59" s="98"/>
      <c r="I59" s="128"/>
    </row>
    <row r="60" spans="1:17" ht="21" customHeight="1" x14ac:dyDescent="0.3">
      <c r="A60" s="86" t="s">
        <v>76</v>
      </c>
      <c r="B60" s="8">
        <v>2</v>
      </c>
      <c r="C60" s="62">
        <f>C35-C61</f>
        <v>142942</v>
      </c>
      <c r="D60" s="89"/>
      <c r="E60" s="62">
        <v>-946</v>
      </c>
      <c r="F60" s="89"/>
      <c r="G60" s="62">
        <f>G35</f>
        <v>4254</v>
      </c>
      <c r="H60" s="89"/>
      <c r="I60" s="62">
        <v>-47268</v>
      </c>
    </row>
    <row r="61" spans="1:17" ht="21" customHeight="1" x14ac:dyDescent="0.3">
      <c r="A61" s="28" t="s">
        <v>77</v>
      </c>
      <c r="B61" s="8">
        <v>2</v>
      </c>
      <c r="C61" s="70">
        <v>38472</v>
      </c>
      <c r="D61" s="89"/>
      <c r="E61" s="70">
        <v>9644</v>
      </c>
      <c r="F61" s="54"/>
      <c r="G61" s="70">
        <v>0</v>
      </c>
      <c r="H61" s="54"/>
      <c r="I61" s="70">
        <v>0</v>
      </c>
    </row>
    <row r="62" spans="1:17" ht="21" customHeight="1" thickBot="1" x14ac:dyDescent="0.35">
      <c r="A62" s="7"/>
      <c r="C62" s="45">
        <f>C35</f>
        <v>181414</v>
      </c>
      <c r="D62" s="98"/>
      <c r="E62" s="45">
        <f>E35</f>
        <v>8698</v>
      </c>
      <c r="F62" s="98"/>
      <c r="G62" s="45">
        <f>G35</f>
        <v>4254</v>
      </c>
      <c r="H62" s="98"/>
      <c r="I62" s="45">
        <f>I35</f>
        <v>-47268</v>
      </c>
    </row>
    <row r="63" spans="1:17" ht="21" customHeight="1" thickTop="1" x14ac:dyDescent="0.3">
      <c r="A63" s="7"/>
      <c r="C63" s="89"/>
      <c r="D63" s="89"/>
      <c r="E63" s="89"/>
      <c r="F63" s="89"/>
      <c r="G63" s="89"/>
      <c r="H63" s="89"/>
      <c r="I63" s="89"/>
    </row>
    <row r="64" spans="1:17" ht="21" customHeight="1" x14ac:dyDescent="0.3">
      <c r="A64" s="7" t="s">
        <v>276</v>
      </c>
      <c r="C64" s="89"/>
      <c r="D64" s="89"/>
      <c r="E64" s="89"/>
      <c r="F64" s="89"/>
      <c r="G64" s="89"/>
      <c r="H64" s="89"/>
      <c r="I64" s="89"/>
    </row>
    <row r="65" spans="1:17" ht="21" customHeight="1" x14ac:dyDescent="0.3">
      <c r="A65" s="86" t="s">
        <v>76</v>
      </c>
      <c r="C65" s="62">
        <f>C57-C66</f>
        <v>146557</v>
      </c>
      <c r="D65" s="89"/>
      <c r="E65" s="62">
        <v>3752</v>
      </c>
      <c r="F65" s="89"/>
      <c r="G65" s="62">
        <f>G57</f>
        <v>7869</v>
      </c>
      <c r="H65" s="89"/>
      <c r="I65" s="62">
        <v>-42570</v>
      </c>
    </row>
    <row r="66" spans="1:17" ht="21" customHeight="1" x14ac:dyDescent="0.3">
      <c r="A66" s="28" t="s">
        <v>77</v>
      </c>
      <c r="C66" s="102">
        <v>38472</v>
      </c>
      <c r="D66" s="89"/>
      <c r="E66" s="102">
        <v>9644</v>
      </c>
      <c r="F66" s="54"/>
      <c r="G66" s="70">
        <v>0</v>
      </c>
      <c r="H66" s="54"/>
      <c r="I66" s="70">
        <v>0</v>
      </c>
    </row>
    <row r="67" spans="1:17" ht="21" customHeight="1" thickBot="1" x14ac:dyDescent="0.35">
      <c r="A67" s="7"/>
      <c r="C67" s="45">
        <f>C57</f>
        <v>185029</v>
      </c>
      <c r="D67" s="98"/>
      <c r="E67" s="45">
        <f>E57</f>
        <v>13396</v>
      </c>
      <c r="F67" s="98"/>
      <c r="G67" s="45">
        <f>G57</f>
        <v>7869</v>
      </c>
      <c r="H67" s="98"/>
      <c r="I67" s="45">
        <f>I57</f>
        <v>-42570</v>
      </c>
    </row>
    <row r="68" spans="1:17" ht="21" customHeight="1" thickTop="1" x14ac:dyDescent="0.3">
      <c r="A68" s="7"/>
      <c r="C68" s="89"/>
      <c r="D68" s="89"/>
      <c r="E68" s="89"/>
      <c r="F68" s="89"/>
      <c r="G68" s="89"/>
      <c r="H68" s="89"/>
      <c r="I68" s="89"/>
    </row>
    <row r="69" spans="1:17" s="64" customFormat="1" ht="21" customHeight="1" thickBot="1" x14ac:dyDescent="0.35">
      <c r="A69" s="100" t="s">
        <v>78</v>
      </c>
      <c r="B69" s="8" t="s">
        <v>263</v>
      </c>
      <c r="C69" s="188">
        <v>0.17499999999999999</v>
      </c>
      <c r="D69" s="101"/>
      <c r="E69" s="188">
        <v>-1E-3</v>
      </c>
      <c r="F69" s="189"/>
      <c r="G69" s="190">
        <v>5.0000000000000001E-3</v>
      </c>
      <c r="H69" s="189"/>
      <c r="I69" s="190">
        <v>-5.8000000000000003E-2</v>
      </c>
      <c r="K69"/>
      <c r="L69"/>
      <c r="M69"/>
      <c r="N69"/>
      <c r="O69"/>
      <c r="P69"/>
      <c r="Q69"/>
    </row>
    <row r="70" spans="1:17" s="64" customFormat="1" ht="21" customHeight="1" thickTop="1" x14ac:dyDescent="0.3">
      <c r="A70"/>
      <c r="B70" s="25"/>
      <c r="C70"/>
      <c r="D70"/>
      <c r="E70"/>
      <c r="F70"/>
      <c r="G70"/>
      <c r="H70"/>
      <c r="I70"/>
      <c r="K70"/>
      <c r="L70"/>
      <c r="M70"/>
      <c r="N70"/>
      <c r="O70"/>
      <c r="P70"/>
      <c r="Q70"/>
    </row>
  </sheetData>
  <mergeCells count="18">
    <mergeCell ref="C46:I46"/>
    <mergeCell ref="C4:E4"/>
    <mergeCell ref="G4:I4"/>
    <mergeCell ref="C5:E5"/>
    <mergeCell ref="G5:I5"/>
    <mergeCell ref="C6:E6"/>
    <mergeCell ref="G6:I6"/>
    <mergeCell ref="C7:E7"/>
    <mergeCell ref="G7:I7"/>
    <mergeCell ref="C43:E43"/>
    <mergeCell ref="G43:I43"/>
    <mergeCell ref="C10:I10"/>
    <mergeCell ref="C40:E40"/>
    <mergeCell ref="G40:I40"/>
    <mergeCell ref="C41:E41"/>
    <mergeCell ref="G41:I41"/>
    <mergeCell ref="C42:E42"/>
    <mergeCell ref="G42:I42"/>
  </mergeCells>
  <pageMargins left="0.8" right="0.8" top="0.48" bottom="0.5" header="0.5" footer="0.5"/>
  <pageSetup paperSize="9" scale="88" firstPageNumber="6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Z125"/>
  <sheetViews>
    <sheetView view="pageBreakPreview" topLeftCell="A28" zoomScale="70" zoomScaleNormal="70" zoomScaleSheetLayoutView="70" workbookViewId="0">
      <selection activeCell="N5" sqref="N5"/>
    </sheetView>
  </sheetViews>
  <sheetFormatPr defaultColWidth="9.1796875" defaultRowHeight="14" x14ac:dyDescent="0.3"/>
  <cols>
    <col min="1" max="1" width="45" customWidth="1"/>
    <col min="2" max="2" width="5.453125" bestFit="1" customWidth="1"/>
    <col min="3" max="3" width="1.81640625" customWidth="1"/>
    <col min="4" max="4" width="12.453125" customWidth="1"/>
    <col min="5" max="5" width="1.81640625" customWidth="1"/>
    <col min="6" max="6" width="13" customWidth="1"/>
    <col min="7" max="7" width="1.81640625" customWidth="1"/>
    <col min="8" max="8" width="16" customWidth="1"/>
    <col min="9" max="9" width="1.81640625" customWidth="1"/>
    <col min="10" max="10" width="12.54296875" customWidth="1"/>
    <col min="11" max="11" width="1.81640625" customWidth="1"/>
    <col min="12" max="12" width="12.54296875" customWidth="1"/>
    <col min="13" max="13" width="1.54296875" customWidth="1"/>
    <col min="14" max="14" width="12.54296875" customWidth="1"/>
    <col min="15" max="15" width="1.81640625" customWidth="1"/>
    <col min="16" max="16" width="14.54296875" bestFit="1" customWidth="1"/>
    <col min="17" max="17" width="1.54296875" customWidth="1"/>
    <col min="18" max="18" width="13.08984375" customWidth="1"/>
    <col min="19" max="19" width="1.81640625" customWidth="1"/>
    <col min="20" max="20" width="13.08984375" customWidth="1"/>
    <col min="21" max="21" width="1.54296875" customWidth="1"/>
    <col min="22" max="22" width="12.81640625" customWidth="1"/>
    <col min="23" max="23" width="1.81640625" customWidth="1"/>
    <col min="24" max="24" width="12.453125" customWidth="1"/>
    <col min="25" max="25" width="1.81640625" customWidth="1"/>
    <col min="26" max="26" width="13.81640625" customWidth="1"/>
    <col min="27" max="27" width="9.1796875" bestFit="1" customWidth="1"/>
    <col min="28" max="28" width="11.81640625" bestFit="1" customWidth="1"/>
  </cols>
  <sheetData>
    <row r="1" spans="1:26" ht="21.65" customHeight="1" x14ac:dyDescent="0.35">
      <c r="A1" s="1" t="s">
        <v>79</v>
      </c>
      <c r="B1" s="23"/>
      <c r="C1" s="23"/>
      <c r="D1" s="20"/>
      <c r="E1" s="6"/>
      <c r="F1" s="20"/>
      <c r="G1" s="20"/>
      <c r="H1" s="20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6"/>
      <c r="W1" s="6"/>
      <c r="X1" s="6"/>
      <c r="Y1" s="20"/>
      <c r="Z1" s="27"/>
    </row>
    <row r="2" spans="1:26" s="42" customFormat="1" ht="21.65" customHeight="1" x14ac:dyDescent="0.35">
      <c r="A2" s="5" t="s">
        <v>80</v>
      </c>
      <c r="B2" s="5"/>
      <c r="C2" s="5"/>
      <c r="D2" s="47"/>
      <c r="E2" s="5"/>
      <c r="F2" s="47"/>
      <c r="G2" s="47"/>
      <c r="H2" s="47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5"/>
      <c r="W2" s="5"/>
      <c r="X2" s="5"/>
      <c r="Y2" s="47"/>
      <c r="Z2" s="49"/>
    </row>
    <row r="3" spans="1:26" ht="21.65" customHeight="1" x14ac:dyDescent="0.3">
      <c r="A3" s="28"/>
      <c r="B3" s="28"/>
      <c r="C3" s="28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</row>
    <row r="4" spans="1:26" s="53" customFormat="1" ht="21" customHeight="1" x14ac:dyDescent="0.35">
      <c r="A4" s="28"/>
      <c r="B4" s="28"/>
      <c r="C4" s="28"/>
      <c r="D4" s="204" t="s">
        <v>81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</row>
    <row r="5" spans="1:26" s="53" customFormat="1" ht="21" customHeight="1" x14ac:dyDescent="0.35">
      <c r="A5" s="28"/>
      <c r="B5" s="28"/>
      <c r="C5" s="2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157" t="s">
        <v>203</v>
      </c>
      <c r="U5" s="6"/>
      <c r="V5" s="6"/>
      <c r="W5" s="6"/>
      <c r="X5" s="6"/>
      <c r="Y5" s="6"/>
      <c r="Z5" s="6"/>
    </row>
    <row r="6" spans="1:26" s="53" customFormat="1" ht="21" customHeight="1" x14ac:dyDescent="0.35">
      <c r="A6" s="28"/>
      <c r="B6" s="28"/>
      <c r="C6" s="28"/>
      <c r="D6"/>
      <c r="E6" s="25"/>
      <c r="F6" s="25"/>
      <c r="G6" s="25"/>
      <c r="H6" s="25"/>
      <c r="I6" s="8"/>
      <c r="J6" s="8"/>
      <c r="K6" s="8"/>
      <c r="Q6" s="25"/>
      <c r="R6" s="25"/>
      <c r="S6" s="25"/>
      <c r="T6" s="157" t="s">
        <v>202</v>
      </c>
      <c r="U6" s="157"/>
      <c r="V6"/>
      <c r="W6"/>
      <c r="X6"/>
      <c r="Y6" s="16"/>
      <c r="Z6" s="15"/>
    </row>
    <row r="7" spans="1:26" s="53" customFormat="1" ht="21" customHeight="1" x14ac:dyDescent="0.35">
      <c r="A7" s="28"/>
      <c r="B7" s="28"/>
      <c r="C7" s="28"/>
      <c r="D7"/>
      <c r="E7" s="25"/>
      <c r="F7" s="15" t="s">
        <v>91</v>
      </c>
      <c r="G7" s="25"/>
      <c r="H7" s="15" t="s">
        <v>84</v>
      </c>
      <c r="I7" s="8"/>
      <c r="J7" s="8"/>
      <c r="K7" s="8"/>
      <c r="L7" s="206" t="s">
        <v>277</v>
      </c>
      <c r="M7" s="206"/>
      <c r="N7" s="206"/>
      <c r="O7" s="206"/>
      <c r="P7" s="206"/>
      <c r="Q7" s="25"/>
      <c r="R7" s="25"/>
      <c r="S7" s="25"/>
      <c r="T7" s="158" t="s">
        <v>83</v>
      </c>
      <c r="U7" s="157"/>
      <c r="V7" s="149" t="s">
        <v>43</v>
      </c>
      <c r="W7"/>
      <c r="X7" s="149"/>
      <c r="Y7" s="16"/>
      <c r="Z7" s="15"/>
    </row>
    <row r="8" spans="1:26" s="53" customFormat="1" ht="21" customHeight="1" x14ac:dyDescent="0.5">
      <c r="A8" s="28"/>
      <c r="B8" s="28"/>
      <c r="C8" s="28"/>
      <c r="D8" s="15" t="s">
        <v>85</v>
      </c>
      <c r="E8" s="25"/>
      <c r="F8" s="15" t="s">
        <v>223</v>
      </c>
      <c r="G8" s="25"/>
      <c r="H8" s="15" t="s">
        <v>86</v>
      </c>
      <c r="I8" s="8"/>
      <c r="J8" s="15"/>
      <c r="K8" s="15"/>
      <c r="L8" s="25"/>
      <c r="M8" s="25"/>
      <c r="N8" s="25" t="s">
        <v>87</v>
      </c>
      <c r="O8" s="8"/>
      <c r="P8" s="8"/>
      <c r="Q8" s="8"/>
      <c r="R8"/>
      <c r="S8" s="25"/>
      <c r="T8" s="25"/>
      <c r="U8" s="25"/>
      <c r="V8" s="149" t="s">
        <v>88</v>
      </c>
      <c r="W8" s="150"/>
      <c r="X8" s="149" t="s">
        <v>89</v>
      </c>
      <c r="Y8" s="149"/>
      <c r="Z8" s="16"/>
    </row>
    <row r="9" spans="1:26" s="53" customFormat="1" ht="21" customHeight="1" x14ac:dyDescent="0.5">
      <c r="A9" s="28"/>
      <c r="B9" s="28"/>
      <c r="C9" s="28"/>
      <c r="D9" s="15" t="s">
        <v>90</v>
      </c>
      <c r="E9" s="25"/>
      <c r="F9" s="15" t="s">
        <v>222</v>
      </c>
      <c r="G9" s="15"/>
      <c r="H9" s="25" t="s">
        <v>92</v>
      </c>
      <c r="I9" s="8"/>
      <c r="J9" s="177" t="s">
        <v>120</v>
      </c>
      <c r="K9" s="15"/>
      <c r="L9" s="25" t="s">
        <v>94</v>
      </c>
      <c r="M9" s="25"/>
      <c r="N9" s="25" t="s">
        <v>95</v>
      </c>
      <c r="O9" s="8"/>
      <c r="P9" s="25" t="s">
        <v>96</v>
      </c>
      <c r="Q9" s="16"/>
      <c r="R9" s="25" t="s">
        <v>87</v>
      </c>
      <c r="S9" s="25"/>
      <c r="T9" s="149" t="s">
        <v>97</v>
      </c>
      <c r="U9" s="149"/>
      <c r="V9" s="149" t="s">
        <v>98</v>
      </c>
      <c r="W9" s="151"/>
      <c r="X9" s="149" t="s">
        <v>99</v>
      </c>
      <c r="Y9" s="149"/>
      <c r="Z9" s="15" t="s">
        <v>100</v>
      </c>
    </row>
    <row r="10" spans="1:26" s="52" customFormat="1" ht="21" customHeight="1" x14ac:dyDescent="0.5">
      <c r="A10" s="28"/>
      <c r="B10" s="26" t="s">
        <v>8</v>
      </c>
      <c r="C10" s="28"/>
      <c r="D10" s="15" t="s">
        <v>101</v>
      </c>
      <c r="E10" s="157"/>
      <c r="F10" s="15" t="s">
        <v>95</v>
      </c>
      <c r="G10" s="159"/>
      <c r="H10" s="15" t="s">
        <v>102</v>
      </c>
      <c r="I10" s="157"/>
      <c r="J10" s="15" t="s">
        <v>121</v>
      </c>
      <c r="K10" s="15"/>
      <c r="L10" s="159" t="s">
        <v>104</v>
      </c>
      <c r="M10" s="159"/>
      <c r="N10" s="25" t="s">
        <v>104</v>
      </c>
      <c r="O10" s="157"/>
      <c r="P10" s="160" t="s">
        <v>278</v>
      </c>
      <c r="Q10" s="25"/>
      <c r="R10" s="25" t="s">
        <v>95</v>
      </c>
      <c r="S10" s="28"/>
      <c r="T10" s="157" t="s">
        <v>106</v>
      </c>
      <c r="U10" s="157"/>
      <c r="V10" s="149" t="s">
        <v>107</v>
      </c>
      <c r="W10" s="151"/>
      <c r="X10" s="149" t="s">
        <v>108</v>
      </c>
      <c r="Y10" s="149"/>
      <c r="Z10" s="159" t="s">
        <v>109</v>
      </c>
    </row>
    <row r="11" spans="1:26" s="52" customFormat="1" ht="21" customHeight="1" x14ac:dyDescent="0.35">
      <c r="A11" s="28"/>
      <c r="B11" s="26"/>
      <c r="C11" s="28"/>
      <c r="D11" s="207" t="s">
        <v>10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</row>
    <row r="12" spans="1:26" s="56" customFormat="1" ht="21" customHeight="1" x14ac:dyDescent="0.3">
      <c r="A12" s="39" t="s">
        <v>122</v>
      </c>
      <c r="B12" s="26"/>
      <c r="C12" s="28"/>
      <c r="D12" s="90"/>
      <c r="E12" s="90"/>
      <c r="F12" s="71"/>
      <c r="G12" s="71"/>
      <c r="H12" s="71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72"/>
      <c r="U12" s="72"/>
      <c r="V12" s="90"/>
      <c r="W12" s="72"/>
      <c r="X12" s="90"/>
      <c r="Y12" s="90"/>
    </row>
    <row r="13" spans="1:26" s="52" customFormat="1" ht="21" customHeight="1" x14ac:dyDescent="0.35">
      <c r="A13" s="39" t="s">
        <v>123</v>
      </c>
      <c r="B13" s="87"/>
      <c r="C13" s="88"/>
      <c r="D13" s="98">
        <v>828992</v>
      </c>
      <c r="E13" s="161"/>
      <c r="F13" s="98">
        <v>12334930</v>
      </c>
      <c r="G13" s="98"/>
      <c r="H13" s="98">
        <v>1650816</v>
      </c>
      <c r="I13" s="162"/>
      <c r="J13" s="98">
        <v>10613</v>
      </c>
      <c r="K13" s="162"/>
      <c r="L13" s="98">
        <v>82820</v>
      </c>
      <c r="M13" s="98"/>
      <c r="N13" s="98">
        <v>337905</v>
      </c>
      <c r="O13" s="161"/>
      <c r="P13" s="98">
        <v>-1953895</v>
      </c>
      <c r="Q13" s="98"/>
      <c r="R13" s="98">
        <v>-337905</v>
      </c>
      <c r="S13" s="161"/>
      <c r="T13" s="98">
        <v>284285</v>
      </c>
      <c r="U13" s="98"/>
      <c r="V13" s="98">
        <f>SUM(D13:T13)</f>
        <v>13238561</v>
      </c>
      <c r="W13" s="98"/>
      <c r="X13" s="98">
        <v>1559621</v>
      </c>
      <c r="Y13" s="161"/>
      <c r="Z13" s="98">
        <f>V13+X13</f>
        <v>14798182</v>
      </c>
    </row>
    <row r="14" spans="1:26" s="52" customFormat="1" ht="21" customHeight="1" x14ac:dyDescent="0.35">
      <c r="A14" s="28" t="s">
        <v>224</v>
      </c>
      <c r="B14" s="87"/>
      <c r="C14" s="88"/>
      <c r="D14" s="89">
        <v>0</v>
      </c>
      <c r="E14" s="31"/>
      <c r="F14" s="89">
        <v>0</v>
      </c>
      <c r="G14" s="89"/>
      <c r="H14" s="89">
        <v>0</v>
      </c>
      <c r="I14" s="162"/>
      <c r="J14" s="89">
        <v>0</v>
      </c>
      <c r="K14" s="162"/>
      <c r="L14" s="89">
        <v>0</v>
      </c>
      <c r="M14" s="89"/>
      <c r="N14" s="89">
        <v>0</v>
      </c>
      <c r="O14" s="31"/>
      <c r="P14" s="89">
        <v>-56686</v>
      </c>
      <c r="Q14" s="89"/>
      <c r="R14" s="89">
        <v>0</v>
      </c>
      <c r="S14" s="31"/>
      <c r="T14" s="89">
        <v>0</v>
      </c>
      <c r="U14" s="89"/>
      <c r="V14" s="89">
        <f>SUM(D14:T14)</f>
        <v>-56686</v>
      </c>
      <c r="W14" s="89"/>
      <c r="X14" s="89">
        <v>-15498</v>
      </c>
      <c r="Y14" s="31"/>
      <c r="Z14" s="89">
        <f>V14+X14</f>
        <v>-72184</v>
      </c>
    </row>
    <row r="15" spans="1:26" s="52" customFormat="1" ht="21" customHeight="1" x14ac:dyDescent="0.35">
      <c r="A15" s="39" t="s">
        <v>225</v>
      </c>
      <c r="B15" s="87"/>
      <c r="C15" s="88"/>
      <c r="D15" s="103">
        <f>SUM(D13:D14)</f>
        <v>828992</v>
      </c>
      <c r="E15" s="161"/>
      <c r="F15" s="103">
        <f>SUM(F13:F14)</f>
        <v>12334930</v>
      </c>
      <c r="G15" s="98"/>
      <c r="H15" s="103">
        <f>SUM(H13:H14)</f>
        <v>1650816</v>
      </c>
      <c r="I15" s="162"/>
      <c r="J15" s="103">
        <f>SUM(J13:J14)</f>
        <v>10613</v>
      </c>
      <c r="K15" s="162"/>
      <c r="L15" s="103">
        <f>SUM(L13:L14)</f>
        <v>82820</v>
      </c>
      <c r="M15" s="98"/>
      <c r="N15" s="103">
        <f>SUM(N13:N14)</f>
        <v>337905</v>
      </c>
      <c r="O15" s="161"/>
      <c r="P15" s="103">
        <f>SUM(P13:P14)</f>
        <v>-2010581</v>
      </c>
      <c r="Q15" s="98"/>
      <c r="R15" s="103">
        <f>SUM(R13:R14)</f>
        <v>-337905</v>
      </c>
      <c r="S15" s="161"/>
      <c r="T15" s="103">
        <f>SUM(T13:T14)</f>
        <v>284285</v>
      </c>
      <c r="U15" s="98"/>
      <c r="V15" s="103">
        <f>SUM(V13:V14)</f>
        <v>13181875</v>
      </c>
      <c r="W15" s="98"/>
      <c r="X15" s="103">
        <f>SUM(X13:X14)</f>
        <v>1544123</v>
      </c>
      <c r="Y15" s="161"/>
      <c r="Z15" s="103">
        <f>SUM(Z13:Z14)</f>
        <v>14725998</v>
      </c>
    </row>
    <row r="16" spans="1:26" s="53" customFormat="1" ht="21" customHeight="1" x14ac:dyDescent="0.35">
      <c r="A16" s="73"/>
      <c r="B16" s="74"/>
      <c r="C16" s="73"/>
      <c r="D16" s="20"/>
      <c r="E16" s="20"/>
      <c r="F16" s="20"/>
      <c r="G16" s="20"/>
      <c r="H16" s="20"/>
      <c r="I16" s="90"/>
      <c r="J16" s="90"/>
      <c r="K16" s="90"/>
      <c r="L16" s="14"/>
      <c r="M16" s="14"/>
      <c r="N16" s="75"/>
      <c r="O16" s="20"/>
      <c r="P16" s="32"/>
      <c r="Q16" s="32"/>
      <c r="R16" s="75"/>
      <c r="S16" s="20"/>
      <c r="T16" s="14"/>
      <c r="U16" s="14"/>
      <c r="V16" s="75"/>
      <c r="W16" s="14"/>
      <c r="X16" s="75"/>
      <c r="Y16" s="20"/>
      <c r="Z16" s="75"/>
    </row>
    <row r="17" spans="1:26" s="53" customFormat="1" ht="21" customHeight="1" x14ac:dyDescent="0.35">
      <c r="A17" s="7" t="s">
        <v>110</v>
      </c>
      <c r="B17" s="74"/>
      <c r="C17" s="73"/>
      <c r="D17" s="20"/>
      <c r="E17" s="20"/>
      <c r="F17" s="20"/>
      <c r="G17" s="20"/>
      <c r="H17" s="20"/>
      <c r="I17" s="90"/>
      <c r="J17" s="90"/>
      <c r="K17" s="90"/>
      <c r="L17" s="14"/>
      <c r="M17" s="14"/>
      <c r="N17" s="75"/>
      <c r="O17" s="20"/>
      <c r="P17" s="32"/>
      <c r="Q17" s="32"/>
      <c r="R17" s="75"/>
      <c r="S17" s="20"/>
      <c r="T17" s="14"/>
      <c r="U17" s="14"/>
      <c r="V17" s="75"/>
      <c r="W17" s="14"/>
      <c r="X17" s="75"/>
      <c r="Y17" s="20"/>
      <c r="Z17" s="75"/>
    </row>
    <row r="18" spans="1:26" s="53" customFormat="1" ht="15.5" hidden="1" x14ac:dyDescent="0.35">
      <c r="A18" s="10" t="s">
        <v>111</v>
      </c>
      <c r="B18" s="74"/>
      <c r="C18" s="73"/>
      <c r="D18" s="20"/>
      <c r="E18" s="20"/>
      <c r="F18" s="20"/>
      <c r="G18" s="20"/>
      <c r="H18" s="20"/>
      <c r="I18" s="90"/>
      <c r="J18" s="90"/>
      <c r="K18" s="90"/>
      <c r="L18" s="14"/>
      <c r="M18" s="14"/>
      <c r="N18" s="75"/>
      <c r="O18" s="20"/>
      <c r="P18" s="32"/>
      <c r="Q18" s="32"/>
      <c r="R18" s="75"/>
      <c r="S18" s="20"/>
      <c r="T18" s="14"/>
      <c r="U18" s="14"/>
      <c r="V18" s="75"/>
      <c r="W18" s="14"/>
      <c r="X18" s="75"/>
      <c r="Y18" s="20"/>
      <c r="Z18" s="75"/>
    </row>
    <row r="19" spans="1:26" s="53" customFormat="1" ht="15.5" hidden="1" x14ac:dyDescent="0.35">
      <c r="A19" t="s">
        <v>112</v>
      </c>
      <c r="B19" s="74">
        <v>9</v>
      </c>
      <c r="C19" s="73"/>
      <c r="D19" s="32">
        <v>0</v>
      </c>
      <c r="E19" s="20"/>
      <c r="F19" s="32">
        <v>0</v>
      </c>
      <c r="G19" s="15"/>
      <c r="H19" s="32"/>
      <c r="I19" s="90"/>
      <c r="J19" s="90"/>
      <c r="K19" s="90"/>
      <c r="L19" s="32">
        <v>0</v>
      </c>
      <c r="M19" s="105"/>
      <c r="N19" s="32">
        <v>0</v>
      </c>
      <c r="O19" s="20"/>
      <c r="P19" s="32"/>
      <c r="Q19" s="105"/>
      <c r="R19" s="32">
        <v>0</v>
      </c>
      <c r="S19" s="20"/>
      <c r="T19" s="32">
        <v>0</v>
      </c>
      <c r="U19" s="105"/>
      <c r="V19" s="32"/>
      <c r="W19" s="105"/>
      <c r="X19" s="32"/>
      <c r="Y19" s="20"/>
      <c r="Z19" s="128">
        <f>V19+X19</f>
        <v>0</v>
      </c>
    </row>
    <row r="20" spans="1:26" s="53" customFormat="1" ht="15.5" hidden="1" x14ac:dyDescent="0.35">
      <c r="A20" t="s">
        <v>113</v>
      </c>
      <c r="B20" s="74">
        <v>10</v>
      </c>
      <c r="C20" s="73"/>
      <c r="D20" s="32">
        <v>0</v>
      </c>
      <c r="E20" s="20"/>
      <c r="F20" s="32">
        <v>0</v>
      </c>
      <c r="G20" s="32"/>
      <c r="H20" s="32"/>
      <c r="I20" s="90"/>
      <c r="J20" s="90"/>
      <c r="K20" s="90"/>
      <c r="L20" s="32">
        <v>0</v>
      </c>
      <c r="M20" s="105"/>
      <c r="N20" s="32">
        <v>0</v>
      </c>
      <c r="O20" s="20"/>
      <c r="P20" s="32"/>
      <c r="Q20" s="105"/>
      <c r="R20" s="32">
        <v>0</v>
      </c>
      <c r="S20" s="20"/>
      <c r="T20" s="32">
        <v>0</v>
      </c>
      <c r="U20" s="105"/>
      <c r="V20" s="32"/>
      <c r="W20" s="105"/>
      <c r="X20" s="32"/>
      <c r="Y20" s="20"/>
      <c r="Z20" s="128">
        <f t="shared" ref="Z20:Z21" si="0">V20+X20</f>
        <v>0</v>
      </c>
    </row>
    <row r="21" spans="1:26" s="53" customFormat="1" ht="15.5" hidden="1" x14ac:dyDescent="0.35">
      <c r="A21" t="s">
        <v>114</v>
      </c>
      <c r="B21" s="74">
        <v>11</v>
      </c>
      <c r="C21" s="73"/>
      <c r="D21" s="32">
        <v>0</v>
      </c>
      <c r="E21" s="20"/>
      <c r="F21" s="32">
        <v>0</v>
      </c>
      <c r="G21" s="32"/>
      <c r="H21" s="32"/>
      <c r="I21" s="90"/>
      <c r="J21" s="90"/>
      <c r="K21" s="90"/>
      <c r="L21" s="32">
        <v>0</v>
      </c>
      <c r="M21" s="105"/>
      <c r="N21" s="32">
        <v>0</v>
      </c>
      <c r="O21" s="20"/>
      <c r="P21" s="32"/>
      <c r="Q21" s="105"/>
      <c r="R21" s="32">
        <v>0</v>
      </c>
      <c r="S21" s="20"/>
      <c r="T21" s="32">
        <v>0</v>
      </c>
      <c r="U21" s="105"/>
      <c r="V21" s="32"/>
      <c r="W21" s="105"/>
      <c r="X21" s="32"/>
      <c r="Y21" s="20"/>
      <c r="Z21" s="128">
        <f t="shared" si="0"/>
        <v>0</v>
      </c>
    </row>
    <row r="22" spans="1:26" s="53" customFormat="1" ht="15.5" hidden="1" x14ac:dyDescent="0.35">
      <c r="A22" t="s">
        <v>115</v>
      </c>
      <c r="B22" s="74"/>
      <c r="C22" s="73"/>
      <c r="D22" s="32"/>
      <c r="E22" s="20"/>
      <c r="F22" s="32"/>
      <c r="G22" s="32"/>
      <c r="H22" s="106"/>
      <c r="I22" s="90"/>
      <c r="J22" s="90"/>
      <c r="K22" s="90"/>
      <c r="L22" s="105"/>
      <c r="M22" s="105"/>
      <c r="N22" s="105"/>
      <c r="O22" s="20"/>
      <c r="P22" s="35"/>
      <c r="Q22" s="32"/>
      <c r="R22" s="40"/>
      <c r="S22" s="20"/>
      <c r="T22" s="107"/>
      <c r="U22" s="105"/>
      <c r="V22" s="128">
        <f>SUM(D22:T22)</f>
        <v>0</v>
      </c>
      <c r="W22" s="105"/>
      <c r="X22" s="62"/>
      <c r="Y22" s="20"/>
      <c r="Z22" s="128">
        <f>V22+X22</f>
        <v>0</v>
      </c>
    </row>
    <row r="23" spans="1:26" s="53" customFormat="1" ht="15.5" hidden="1" x14ac:dyDescent="0.35">
      <c r="A23" s="163" t="s">
        <v>124</v>
      </c>
      <c r="B23" s="74"/>
      <c r="C23" s="73"/>
      <c r="D23" s="164">
        <f>SUM(D19:D22)</f>
        <v>0</v>
      </c>
      <c r="E23" s="15"/>
      <c r="F23" s="164">
        <f>SUM(F19:F22)</f>
        <v>0</v>
      </c>
      <c r="G23" s="62"/>
      <c r="H23" s="164">
        <f>SUM(H19:H22)</f>
        <v>0</v>
      </c>
      <c r="I23" s="90"/>
      <c r="J23" s="90"/>
      <c r="K23" s="90"/>
      <c r="L23" s="164">
        <f>SUM(L19:L22)</f>
        <v>0</v>
      </c>
      <c r="M23" s="62"/>
      <c r="N23" s="164">
        <f>SUM(N19:N22)</f>
        <v>0</v>
      </c>
      <c r="O23" s="15"/>
      <c r="P23" s="164">
        <f>SUM(P19:P22)</f>
        <v>0</v>
      </c>
      <c r="Q23" s="62"/>
      <c r="R23" s="164">
        <f>SUM(R19:R22)</f>
        <v>0</v>
      </c>
      <c r="S23" s="15"/>
      <c r="T23" s="164">
        <f>SUM(T19:T22)</f>
        <v>0</v>
      </c>
      <c r="U23" s="62"/>
      <c r="V23" s="164">
        <f>SUM(V19:V22)</f>
        <v>0</v>
      </c>
      <c r="W23" s="62"/>
      <c r="X23" s="164">
        <f>SUM(X19:X22)</f>
        <v>0</v>
      </c>
      <c r="Y23" s="15"/>
      <c r="Z23" s="164">
        <f>SUM(Z19:Z22)</f>
        <v>0</v>
      </c>
    </row>
    <row r="24" spans="1:26" s="53" customFormat="1" ht="15.5" hidden="1" x14ac:dyDescent="0.35">
      <c r="A24" s="163"/>
      <c r="B24" s="74"/>
      <c r="C24" s="73"/>
      <c r="D24" s="62"/>
      <c r="E24" s="15"/>
      <c r="F24" s="62"/>
      <c r="G24" s="62"/>
      <c r="H24" s="62"/>
      <c r="I24" s="90"/>
      <c r="J24" s="90"/>
      <c r="K24" s="90"/>
      <c r="L24" s="62"/>
      <c r="M24" s="62"/>
      <c r="N24" s="62"/>
      <c r="O24" s="15"/>
      <c r="P24" s="62"/>
      <c r="Q24" s="62"/>
      <c r="R24" s="62"/>
      <c r="S24" s="15"/>
      <c r="T24" s="62"/>
      <c r="U24" s="62"/>
      <c r="V24" s="62"/>
      <c r="W24" s="62"/>
      <c r="X24" s="62"/>
      <c r="Y24" s="15"/>
      <c r="Z24" s="62"/>
    </row>
    <row r="25" spans="1:26" s="53" customFormat="1" ht="20.5" customHeight="1" x14ac:dyDescent="0.35">
      <c r="A25" s="10" t="s">
        <v>125</v>
      </c>
      <c r="B25" s="74"/>
      <c r="C25" s="73"/>
      <c r="D25" s="62"/>
      <c r="E25" s="15"/>
      <c r="F25" s="62"/>
      <c r="G25" s="62"/>
      <c r="H25" s="62"/>
      <c r="I25" s="90"/>
      <c r="J25" s="90"/>
      <c r="K25" s="90"/>
      <c r="L25" s="62"/>
      <c r="M25" s="62"/>
      <c r="N25" s="62"/>
      <c r="O25" s="15"/>
      <c r="P25" s="62"/>
      <c r="Q25" s="62"/>
      <c r="R25" s="62"/>
      <c r="S25" s="15"/>
      <c r="T25" s="62"/>
      <c r="U25" s="62"/>
      <c r="V25" s="62"/>
      <c r="W25" s="62"/>
      <c r="X25" s="62"/>
      <c r="Y25" s="15"/>
      <c r="Z25" s="62"/>
    </row>
    <row r="26" spans="1:26" s="53" customFormat="1" ht="20.5" customHeight="1" x14ac:dyDescent="0.35">
      <c r="A26" t="s">
        <v>279</v>
      </c>
      <c r="B26" s="74"/>
      <c r="C26" s="73"/>
      <c r="D26" s="62"/>
      <c r="E26" s="15"/>
      <c r="F26" s="62"/>
      <c r="G26" s="62"/>
      <c r="H26" s="62"/>
      <c r="I26" s="90"/>
      <c r="J26" s="90"/>
      <c r="K26" s="90"/>
      <c r="L26" s="62"/>
      <c r="M26" s="62"/>
      <c r="N26" s="62"/>
      <c r="O26" s="15"/>
      <c r="P26" s="62"/>
      <c r="Q26" s="62"/>
      <c r="R26" s="62"/>
      <c r="S26" s="15"/>
      <c r="T26" s="62"/>
      <c r="U26" s="62"/>
      <c r="V26" s="62"/>
      <c r="W26" s="62"/>
      <c r="X26" s="62"/>
      <c r="Y26" s="15"/>
      <c r="Z26" s="62"/>
    </row>
    <row r="27" spans="1:26" s="53" customFormat="1" ht="20.5" customHeight="1" x14ac:dyDescent="0.35">
      <c r="A27" t="s">
        <v>126</v>
      </c>
      <c r="B27" s="74"/>
      <c r="C27" s="73"/>
      <c r="D27" s="68">
        <v>0</v>
      </c>
      <c r="E27" s="15"/>
      <c r="F27" s="68">
        <v>0</v>
      </c>
      <c r="G27" s="62"/>
      <c r="H27" s="68">
        <v>0</v>
      </c>
      <c r="I27" s="90"/>
      <c r="J27" s="68">
        <v>796</v>
      </c>
      <c r="K27" s="90"/>
      <c r="L27" s="68">
        <v>0</v>
      </c>
      <c r="M27" s="62"/>
      <c r="N27" s="68">
        <v>0</v>
      </c>
      <c r="O27" s="15"/>
      <c r="P27" s="68">
        <v>0</v>
      </c>
      <c r="Q27" s="62"/>
      <c r="R27" s="68">
        <v>0</v>
      </c>
      <c r="S27" s="15"/>
      <c r="T27" s="68">
        <v>0</v>
      </c>
      <c r="U27" s="62"/>
      <c r="V27" s="68">
        <f>SUM(D27:T27)</f>
        <v>796</v>
      </c>
      <c r="W27" s="62"/>
      <c r="X27" s="68">
        <v>0</v>
      </c>
      <c r="Y27" s="15"/>
      <c r="Z27" s="68">
        <f>V27+X27</f>
        <v>796</v>
      </c>
    </row>
    <row r="28" spans="1:26" s="53" customFormat="1" ht="20.5" customHeight="1" x14ac:dyDescent="0.35">
      <c r="A28" s="7" t="s">
        <v>280</v>
      </c>
      <c r="B28" s="74"/>
      <c r="C28" s="73"/>
      <c r="D28" s="62"/>
      <c r="E28" s="15"/>
      <c r="F28" s="62"/>
      <c r="G28" s="62"/>
      <c r="H28" s="62"/>
      <c r="I28" s="90"/>
      <c r="J28" s="62"/>
      <c r="K28" s="90"/>
      <c r="L28" s="62"/>
      <c r="M28" s="62"/>
      <c r="N28" s="62"/>
      <c r="O28" s="15"/>
      <c r="P28" s="62"/>
      <c r="Q28" s="62"/>
      <c r="R28" s="62"/>
      <c r="S28" s="15"/>
      <c r="T28" s="62"/>
      <c r="U28" s="62"/>
      <c r="V28" s="62"/>
      <c r="W28" s="62"/>
      <c r="X28" s="62"/>
      <c r="Y28" s="15"/>
      <c r="Z28" s="62"/>
    </row>
    <row r="29" spans="1:26" s="53" customFormat="1" ht="20.5" customHeight="1" x14ac:dyDescent="0.35">
      <c r="A29" s="152" t="s">
        <v>127</v>
      </c>
      <c r="B29" s="74"/>
      <c r="C29" s="73"/>
      <c r="D29" s="65">
        <f>SUM(D25:D27)</f>
        <v>0</v>
      </c>
      <c r="E29" s="15"/>
      <c r="F29" s="65">
        <f>SUM(F25:F27)</f>
        <v>0</v>
      </c>
      <c r="G29" s="62"/>
      <c r="H29" s="65">
        <f>SUM(H25:H27)</f>
        <v>0</v>
      </c>
      <c r="I29" s="90"/>
      <c r="J29" s="65">
        <f>SUM(J25:J27)</f>
        <v>796</v>
      </c>
      <c r="K29" s="90"/>
      <c r="L29" s="65">
        <f>SUM(L25:L27)</f>
        <v>0</v>
      </c>
      <c r="M29" s="62"/>
      <c r="N29" s="65">
        <f>SUM(N25:N27)</f>
        <v>0</v>
      </c>
      <c r="O29" s="15"/>
      <c r="P29" s="65">
        <f>SUM(P25:P27)</f>
        <v>0</v>
      </c>
      <c r="Q29" s="62"/>
      <c r="R29" s="65">
        <f>SUM(R25:R27)</f>
        <v>0</v>
      </c>
      <c r="S29" s="15"/>
      <c r="T29" s="65">
        <f>SUM(T25:T27)</f>
        <v>0</v>
      </c>
      <c r="U29" s="62"/>
      <c r="V29" s="65">
        <f>SUM(V25:V27)</f>
        <v>796</v>
      </c>
      <c r="W29" s="62"/>
      <c r="X29" s="65">
        <f>SUM(X25:X27)</f>
        <v>0</v>
      </c>
      <c r="Y29" s="15"/>
      <c r="Z29" s="65">
        <f>SUM(Z25:Z27)</f>
        <v>796</v>
      </c>
    </row>
    <row r="30" spans="1:26" s="53" customFormat="1" ht="20.5" customHeight="1" x14ac:dyDescent="0.35">
      <c r="A30" s="163"/>
      <c r="B30" s="74"/>
      <c r="C30" s="73"/>
      <c r="D30" s="62"/>
      <c r="E30" s="15"/>
      <c r="F30" s="62"/>
      <c r="G30" s="62"/>
      <c r="H30" s="62"/>
      <c r="I30" s="90"/>
      <c r="J30" s="90"/>
      <c r="K30" s="90"/>
      <c r="L30" s="62"/>
      <c r="M30" s="62"/>
      <c r="N30" s="62"/>
      <c r="O30" s="15"/>
      <c r="P30" s="62"/>
      <c r="Q30" s="62"/>
      <c r="R30" s="62"/>
      <c r="S30" s="15"/>
      <c r="T30" s="62"/>
      <c r="U30" s="62"/>
      <c r="V30" s="62"/>
      <c r="W30" s="62"/>
      <c r="X30" s="62"/>
      <c r="Y30" s="15"/>
      <c r="Z30" s="62"/>
    </row>
    <row r="31" spans="1:26" s="53" customFormat="1" ht="20.5" customHeight="1" x14ac:dyDescent="0.35">
      <c r="A31" s="76" t="s">
        <v>117</v>
      </c>
      <c r="B31" s="74"/>
      <c r="C31" s="73"/>
      <c r="D31" s="20"/>
      <c r="E31" s="20"/>
      <c r="F31" s="20"/>
      <c r="G31" s="20"/>
      <c r="H31" s="20"/>
      <c r="I31" s="90"/>
      <c r="J31" s="90"/>
      <c r="K31" s="90"/>
      <c r="L31" s="14"/>
      <c r="M31" s="14"/>
      <c r="N31" s="75"/>
      <c r="O31" s="20"/>
      <c r="P31" s="108"/>
      <c r="Q31" s="108"/>
      <c r="R31" s="75"/>
      <c r="S31" s="20"/>
      <c r="T31" s="14"/>
      <c r="U31" s="14"/>
      <c r="V31" s="75"/>
      <c r="W31" s="14"/>
      <c r="X31" s="75"/>
      <c r="Y31" s="20"/>
      <c r="Z31" s="153"/>
    </row>
    <row r="32" spans="1:26" s="53" customFormat="1" ht="20.5" customHeight="1" x14ac:dyDescent="0.35">
      <c r="A32" s="73" t="s">
        <v>255</v>
      </c>
      <c r="B32" s="74">
        <v>2</v>
      </c>
      <c r="C32" s="73"/>
      <c r="D32" s="32">
        <v>0</v>
      </c>
      <c r="E32" s="20"/>
      <c r="F32" s="32">
        <v>0</v>
      </c>
      <c r="G32" s="32"/>
      <c r="H32" s="32">
        <v>0</v>
      </c>
      <c r="I32" s="90"/>
      <c r="J32" s="32">
        <v>0</v>
      </c>
      <c r="K32" s="90"/>
      <c r="L32" s="32">
        <v>0</v>
      </c>
      <c r="M32" s="105"/>
      <c r="N32" s="32">
        <v>0</v>
      </c>
      <c r="O32" s="15"/>
      <c r="P32" s="62">
        <f>'PL 6-7'!E60</f>
        <v>-946</v>
      </c>
      <c r="Q32" s="62"/>
      <c r="R32" s="32">
        <v>0</v>
      </c>
      <c r="S32" s="15"/>
      <c r="T32" s="32">
        <v>0</v>
      </c>
      <c r="U32" s="105"/>
      <c r="V32" s="62">
        <f>SUM(D32:T32)</f>
        <v>-946</v>
      </c>
      <c r="W32" s="105"/>
      <c r="X32" s="62">
        <f>'PL 6-7'!E61</f>
        <v>9644</v>
      </c>
      <c r="Y32" s="15"/>
      <c r="Z32" s="62">
        <f>V32+X32</f>
        <v>8698</v>
      </c>
    </row>
    <row r="33" spans="1:26" s="53" customFormat="1" ht="20.5" customHeight="1" x14ac:dyDescent="0.35">
      <c r="A33" s="73" t="s">
        <v>128</v>
      </c>
      <c r="B33" s="74"/>
      <c r="C33" s="73"/>
      <c r="D33" s="32">
        <v>0</v>
      </c>
      <c r="E33" s="20"/>
      <c r="F33" s="32">
        <v>0</v>
      </c>
      <c r="G33" s="32"/>
      <c r="H33" s="32">
        <v>0</v>
      </c>
      <c r="I33" s="90"/>
      <c r="J33" s="32">
        <v>0</v>
      </c>
      <c r="K33" s="90"/>
      <c r="L33" s="32">
        <v>0</v>
      </c>
      <c r="M33" s="105"/>
      <c r="N33" s="32">
        <v>0</v>
      </c>
      <c r="O33" s="15"/>
      <c r="P33" s="35">
        <f>'PL 6-7'!E55</f>
        <v>4698</v>
      </c>
      <c r="Q33" s="35"/>
      <c r="R33" s="32">
        <v>0</v>
      </c>
      <c r="S33" s="15"/>
      <c r="T33" s="32">
        <v>0</v>
      </c>
      <c r="U33" s="105"/>
      <c r="V33" s="62">
        <f>SUM(D33:T33)</f>
        <v>4698</v>
      </c>
      <c r="W33" s="105"/>
      <c r="X33" s="32">
        <v>0</v>
      </c>
      <c r="Y33" s="15"/>
      <c r="Z33" s="62">
        <f>V33+X33</f>
        <v>4698</v>
      </c>
    </row>
    <row r="34" spans="1:26" s="53" customFormat="1" ht="20.5" customHeight="1" x14ac:dyDescent="0.35">
      <c r="A34" s="152" t="s">
        <v>226</v>
      </c>
      <c r="B34" s="77"/>
      <c r="C34" s="76"/>
      <c r="D34" s="99">
        <f>SUM(D32:D32)</f>
        <v>0</v>
      </c>
      <c r="E34" s="20"/>
      <c r="F34" s="99">
        <f>SUM(F32:F33)</f>
        <v>0</v>
      </c>
      <c r="G34" s="109"/>
      <c r="H34" s="99">
        <f>SUM(H32:H33)</f>
        <v>0</v>
      </c>
      <c r="I34" s="154"/>
      <c r="J34" s="99">
        <f>SUM(J32:J33)</f>
        <v>0</v>
      </c>
      <c r="K34" s="165"/>
      <c r="L34" s="99">
        <f>SUM(L32:L33)</f>
        <v>0</v>
      </c>
      <c r="M34" s="109"/>
      <c r="N34" s="99">
        <f>SUM(N32:N33)</f>
        <v>0</v>
      </c>
      <c r="O34" s="154"/>
      <c r="P34" s="99">
        <f>SUM(P32:P33)</f>
        <v>3752</v>
      </c>
      <c r="Q34" s="128"/>
      <c r="R34" s="99">
        <f>SUM(R32:R33)</f>
        <v>0</v>
      </c>
      <c r="S34" s="20"/>
      <c r="T34" s="166">
        <v>0</v>
      </c>
      <c r="U34" s="109"/>
      <c r="V34" s="99">
        <f>SUM(V32:V33)</f>
        <v>3752</v>
      </c>
      <c r="W34" s="109"/>
      <c r="X34" s="99">
        <f>SUM(X32:X33)</f>
        <v>9644</v>
      </c>
      <c r="Y34" s="20"/>
      <c r="Z34" s="99">
        <f>SUM(Z32:Z33)</f>
        <v>13396</v>
      </c>
    </row>
    <row r="35" spans="1:26" s="53" customFormat="1" ht="20.5" customHeight="1" x14ac:dyDescent="0.35">
      <c r="A35" s="73"/>
      <c r="B35" s="74"/>
      <c r="C35" s="73"/>
      <c r="D35" s="112"/>
      <c r="E35" s="20"/>
      <c r="F35" s="113"/>
      <c r="G35" s="109"/>
      <c r="H35" s="113"/>
      <c r="I35" s="75"/>
      <c r="J35" s="113"/>
      <c r="K35" s="75"/>
      <c r="L35" s="66"/>
      <c r="M35" s="14"/>
      <c r="N35" s="155"/>
      <c r="O35" s="75"/>
      <c r="P35" s="114"/>
      <c r="Q35" s="129"/>
      <c r="R35" s="155"/>
      <c r="S35" s="20"/>
      <c r="T35" s="14"/>
      <c r="U35" s="14"/>
      <c r="V35" s="155"/>
      <c r="W35" s="14"/>
      <c r="X35" s="155"/>
      <c r="Y35" s="75"/>
      <c r="Z35" s="155"/>
    </row>
    <row r="36" spans="1:26" s="53" customFormat="1" ht="20.5" customHeight="1" x14ac:dyDescent="0.35">
      <c r="A36" s="73" t="s">
        <v>281</v>
      </c>
      <c r="B36" s="74"/>
      <c r="C36" s="73"/>
      <c r="D36" s="107">
        <v>0</v>
      </c>
      <c r="E36" s="75"/>
      <c r="F36" s="107">
        <v>0</v>
      </c>
      <c r="G36" s="105"/>
      <c r="H36" s="107">
        <v>0</v>
      </c>
      <c r="I36" s="75"/>
      <c r="J36" s="107">
        <v>0</v>
      </c>
      <c r="K36" s="75"/>
      <c r="L36" s="107">
        <v>0</v>
      </c>
      <c r="M36" s="105"/>
      <c r="N36" s="107">
        <v>0</v>
      </c>
      <c r="O36" s="75"/>
      <c r="P36" s="68">
        <v>1252</v>
      </c>
      <c r="Q36" s="62"/>
      <c r="R36" s="107">
        <v>0</v>
      </c>
      <c r="S36" s="75"/>
      <c r="T36" s="116">
        <v>-1252</v>
      </c>
      <c r="U36" s="62"/>
      <c r="V36" s="68">
        <f t="shared" ref="V36" si="1">SUM(D36:T36)</f>
        <v>0</v>
      </c>
      <c r="W36" s="62"/>
      <c r="X36" s="107">
        <v>0</v>
      </c>
      <c r="Y36" s="75"/>
      <c r="Z36" s="68">
        <f>V36+X36</f>
        <v>0</v>
      </c>
    </row>
    <row r="37" spans="1:26" s="53" customFormat="1" ht="20.5" customHeight="1" thickBot="1" x14ac:dyDescent="0.4">
      <c r="A37" s="76" t="s">
        <v>227</v>
      </c>
      <c r="B37" s="26"/>
      <c r="C37" s="88"/>
      <c r="D37" s="167">
        <f>D15+D29+D34+D36</f>
        <v>828992</v>
      </c>
      <c r="E37" s="156"/>
      <c r="F37" s="167">
        <f>F15+F29+F34+F36</f>
        <v>12334930</v>
      </c>
      <c r="G37" s="98"/>
      <c r="H37" s="167">
        <f>H15+H29+H34+H36</f>
        <v>1650816</v>
      </c>
      <c r="I37" s="156"/>
      <c r="J37" s="167">
        <f>J15+J29+J34+J36</f>
        <v>11409</v>
      </c>
      <c r="K37" s="156"/>
      <c r="L37" s="167">
        <f>L15+L29+L34+L36</f>
        <v>82820</v>
      </c>
      <c r="M37" s="98"/>
      <c r="N37" s="167">
        <f>N15+N29+N34+N36</f>
        <v>337905</v>
      </c>
      <c r="O37" s="156"/>
      <c r="P37" s="167">
        <f>P15+P29+P34+P36</f>
        <v>-2005577</v>
      </c>
      <c r="Q37" s="98"/>
      <c r="R37" s="167">
        <f>R15+R29+R34+R36</f>
        <v>-337905</v>
      </c>
      <c r="S37" s="156"/>
      <c r="T37" s="167">
        <f>T15+T29+T34+T36</f>
        <v>283033</v>
      </c>
      <c r="U37" s="98"/>
      <c r="V37" s="167">
        <f>V15+V29+V34+V36</f>
        <v>13186423</v>
      </c>
      <c r="W37" s="98"/>
      <c r="X37" s="167">
        <f>X15+X29+X34+X36</f>
        <v>1553767</v>
      </c>
      <c r="Y37" s="156"/>
      <c r="Z37" s="167">
        <f>Z15+Z29+Z34+Z36</f>
        <v>14740190</v>
      </c>
    </row>
    <row r="38" spans="1:26" s="53" customFormat="1" ht="20.5" customHeight="1" thickTop="1" x14ac:dyDescent="0.35">
      <c r="A38" s="28"/>
      <c r="B38" s="28"/>
      <c r="C38" s="28"/>
      <c r="D38" s="16"/>
      <c r="E38"/>
      <c r="F38" s="16"/>
      <c r="G38" s="16"/>
      <c r="H38" s="16"/>
      <c r="I38"/>
      <c r="J38"/>
      <c r="K38"/>
      <c r="L38" s="16"/>
      <c r="M38" s="16"/>
      <c r="N38" s="16"/>
      <c r="O38"/>
      <c r="P38" s="16"/>
      <c r="Q38" s="16"/>
      <c r="R38" s="16"/>
      <c r="S38"/>
      <c r="T38"/>
      <c r="U38"/>
      <c r="V38"/>
      <c r="W38"/>
      <c r="X38"/>
      <c r="Y38" s="16"/>
      <c r="Z38" s="16"/>
    </row>
    <row r="39" spans="1:26" x14ac:dyDescent="0.3">
      <c r="D39" s="89"/>
      <c r="F39" s="89"/>
      <c r="H39" s="16"/>
      <c r="L39" s="89"/>
      <c r="N39" s="89"/>
      <c r="P39" s="89"/>
      <c r="R39" s="89"/>
      <c r="T39" s="89"/>
      <c r="V39" s="89"/>
      <c r="X39" s="89"/>
      <c r="Z39" s="16"/>
    </row>
    <row r="40" spans="1:26" ht="28" customHeight="1" x14ac:dyDescent="0.3">
      <c r="D40" s="16"/>
      <c r="F40" s="16"/>
      <c r="H40" s="89"/>
      <c r="J40" s="89"/>
      <c r="L40" s="16"/>
      <c r="N40" s="16"/>
      <c r="P40" s="16"/>
      <c r="R40" s="16"/>
      <c r="T40" s="16"/>
      <c r="V40" s="16"/>
      <c r="X40" s="89"/>
      <c r="Z40" s="89"/>
    </row>
    <row r="41" spans="1:26" ht="28" customHeight="1" x14ac:dyDescent="0.3">
      <c r="D41" s="16"/>
      <c r="F41" s="16"/>
      <c r="H41" s="16"/>
      <c r="L41" s="16"/>
      <c r="N41" s="16"/>
      <c r="P41" s="16"/>
      <c r="R41" s="16"/>
      <c r="T41" s="16"/>
      <c r="V41" s="16"/>
      <c r="X41" s="16"/>
      <c r="Z41" s="16"/>
    </row>
    <row r="42" spans="1:26" ht="28" customHeight="1" x14ac:dyDescent="0.3"/>
    <row r="53" spans="2:12" x14ac:dyDescent="0.3">
      <c r="L53" t="s">
        <v>31</v>
      </c>
    </row>
    <row r="56" spans="2:12" x14ac:dyDescent="0.3">
      <c r="B56">
        <v>7</v>
      </c>
    </row>
    <row r="58" spans="2:12" ht="22.5" customHeight="1" x14ac:dyDescent="0.3"/>
    <row r="123" spans="3:9" x14ac:dyDescent="0.3">
      <c r="C123" s="69"/>
      <c r="E123" s="69"/>
      <c r="G123" s="69"/>
      <c r="I123" s="69"/>
    </row>
    <row r="125" spans="3:9" ht="23.15" customHeight="1" x14ac:dyDescent="0.3"/>
  </sheetData>
  <mergeCells count="4">
    <mergeCell ref="D3:Z3"/>
    <mergeCell ref="D4:Z4"/>
    <mergeCell ref="L7:P7"/>
    <mergeCell ref="D11:Z11"/>
  </mergeCells>
  <pageMargins left="0.7" right="0.5" top="0.48" bottom="0.5" header="0.5" footer="0.5"/>
  <pageSetup paperSize="9" scale="59" firstPageNumber="8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3D03E-A57C-44CF-9433-F586449C1932}">
  <sheetPr>
    <pageSetUpPr fitToPage="1"/>
  </sheetPr>
  <dimension ref="A1:Z115"/>
  <sheetViews>
    <sheetView topLeftCell="A14" zoomScale="70" zoomScaleNormal="70" zoomScaleSheetLayoutView="50" workbookViewId="0">
      <selection activeCell="H18" sqref="H18"/>
    </sheetView>
  </sheetViews>
  <sheetFormatPr defaultColWidth="9.1796875" defaultRowHeight="14" x14ac:dyDescent="0.3"/>
  <cols>
    <col min="1" max="1" width="50.26953125" customWidth="1"/>
    <col min="2" max="2" width="5.36328125" bestFit="1" customWidth="1"/>
    <col min="3" max="3" width="1.7265625" customWidth="1"/>
    <col min="4" max="4" width="12.453125" customWidth="1"/>
    <col min="5" max="5" width="1.7265625" customWidth="1"/>
    <col min="6" max="6" width="12.54296875" customWidth="1"/>
    <col min="7" max="7" width="1.7265625" customWidth="1"/>
    <col min="8" max="8" width="16" customWidth="1"/>
    <col min="9" max="9" width="1.7265625" customWidth="1"/>
    <col min="10" max="10" width="12.54296875" customWidth="1"/>
    <col min="11" max="11" width="1.54296875" customWidth="1"/>
    <col min="12" max="12" width="12.54296875" customWidth="1"/>
    <col min="13" max="13" width="1.7265625" customWidth="1"/>
    <col min="14" max="14" width="13.81640625" customWidth="1"/>
    <col min="15" max="15" width="1.54296875" customWidth="1"/>
    <col min="16" max="16" width="12.54296875" customWidth="1"/>
    <col min="17" max="17" width="1.7265625" customWidth="1"/>
    <col min="18" max="18" width="13" customWidth="1"/>
    <col min="19" max="19" width="1.54296875" customWidth="1"/>
    <col min="20" max="20" width="12.54296875" customWidth="1"/>
    <col min="21" max="21" width="1.7265625" customWidth="1"/>
    <col min="22" max="22" width="12.54296875" customWidth="1"/>
    <col min="23" max="23" width="1.7265625" customWidth="1"/>
    <col min="24" max="24" width="12.54296875" customWidth="1"/>
    <col min="25" max="25" width="9.26953125" bestFit="1" customWidth="1"/>
    <col min="26" max="26" width="11.81640625" bestFit="1" customWidth="1"/>
  </cols>
  <sheetData>
    <row r="1" spans="1:24" ht="21.65" customHeight="1" x14ac:dyDescent="0.35">
      <c r="A1" s="1" t="s">
        <v>79</v>
      </c>
      <c r="B1" s="23"/>
      <c r="C1" s="23"/>
      <c r="D1" s="20"/>
      <c r="E1" s="6"/>
      <c r="F1" s="20"/>
      <c r="G1" s="20"/>
      <c r="H1" s="20"/>
      <c r="I1" s="6"/>
      <c r="J1" s="20"/>
      <c r="K1" s="20"/>
      <c r="L1" s="20"/>
      <c r="M1" s="6"/>
      <c r="N1" s="20"/>
      <c r="O1" s="20"/>
      <c r="P1" s="20"/>
      <c r="Q1" s="6"/>
      <c r="R1" s="6"/>
      <c r="S1" s="6"/>
      <c r="T1" s="6"/>
      <c r="U1" s="6"/>
      <c r="V1" s="6"/>
      <c r="W1" s="20"/>
      <c r="X1" s="27"/>
    </row>
    <row r="2" spans="1:24" s="42" customFormat="1" ht="21.65" customHeight="1" x14ac:dyDescent="0.35">
      <c r="A2" s="5" t="s">
        <v>80</v>
      </c>
      <c r="B2" s="5"/>
      <c r="C2" s="5"/>
      <c r="D2" s="47"/>
      <c r="E2" s="5"/>
      <c r="F2" s="47"/>
      <c r="G2" s="47"/>
      <c r="H2" s="47"/>
      <c r="I2" s="5"/>
      <c r="J2" s="48"/>
      <c r="K2" s="48"/>
      <c r="L2" s="48"/>
      <c r="M2" s="5"/>
      <c r="N2" s="47"/>
      <c r="O2" s="47"/>
      <c r="P2" s="47"/>
      <c r="Q2" s="5"/>
      <c r="R2" s="5"/>
      <c r="S2" s="5"/>
      <c r="T2" s="5"/>
      <c r="U2" s="5"/>
      <c r="V2" s="5"/>
      <c r="W2" s="47"/>
      <c r="X2" s="49"/>
    </row>
    <row r="3" spans="1:24" ht="21.65" customHeight="1" x14ac:dyDescent="0.3">
      <c r="A3" s="28"/>
      <c r="B3" s="28"/>
      <c r="C3" s="28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1:24" s="53" customFormat="1" ht="21.65" customHeight="1" x14ac:dyDescent="0.35">
      <c r="A4" s="28"/>
      <c r="B4" s="28"/>
      <c r="C4" s="28"/>
      <c r="D4" s="204" t="s">
        <v>81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</row>
    <row r="5" spans="1:24" s="53" customFormat="1" ht="21.65" customHeight="1" x14ac:dyDescent="0.35">
      <c r="A5" s="28"/>
      <c r="B5" s="28"/>
      <c r="C5" s="2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57" t="s">
        <v>203</v>
      </c>
      <c r="S5" s="6"/>
      <c r="T5" s="6"/>
      <c r="U5" s="6"/>
      <c r="V5" s="6"/>
      <c r="W5" s="6"/>
      <c r="X5" s="6"/>
    </row>
    <row r="6" spans="1:24" s="53" customFormat="1" ht="21.65" customHeight="1" x14ac:dyDescent="0.35">
      <c r="A6" s="28"/>
      <c r="B6" s="28"/>
      <c r="C6" s="28"/>
      <c r="D6"/>
      <c r="E6" s="25"/>
      <c r="F6" s="25"/>
      <c r="G6" s="25"/>
      <c r="H6" s="25"/>
      <c r="I6" s="8"/>
      <c r="O6" s="25"/>
      <c r="P6" s="25"/>
      <c r="Q6" s="25"/>
      <c r="R6" s="157" t="s">
        <v>202</v>
      </c>
      <c r="S6" s="157"/>
      <c r="T6"/>
      <c r="U6"/>
      <c r="V6"/>
      <c r="W6" s="16"/>
      <c r="X6" s="15"/>
    </row>
    <row r="7" spans="1:24" s="53" customFormat="1" ht="21.65" customHeight="1" x14ac:dyDescent="0.35">
      <c r="A7" s="28"/>
      <c r="B7" s="28"/>
      <c r="C7" s="28"/>
      <c r="D7"/>
      <c r="E7" s="25"/>
      <c r="F7" s="15" t="s">
        <v>91</v>
      </c>
      <c r="G7" s="25"/>
      <c r="H7" s="15" t="s">
        <v>84</v>
      </c>
      <c r="I7" s="8"/>
      <c r="J7" s="206" t="s">
        <v>277</v>
      </c>
      <c r="K7" s="206"/>
      <c r="L7" s="206"/>
      <c r="M7" s="206"/>
      <c r="N7" s="206"/>
      <c r="O7" s="25"/>
      <c r="P7" s="25"/>
      <c r="Q7" s="25"/>
      <c r="R7" s="158" t="s">
        <v>83</v>
      </c>
      <c r="S7" s="157"/>
      <c r="T7" s="149" t="s">
        <v>43</v>
      </c>
      <c r="U7"/>
      <c r="V7" s="149"/>
      <c r="W7" s="16"/>
      <c r="X7" s="15"/>
    </row>
    <row r="8" spans="1:24" s="53" customFormat="1" ht="21.65" customHeight="1" x14ac:dyDescent="0.5">
      <c r="A8" s="28"/>
      <c r="B8" s="28"/>
      <c r="C8" s="28"/>
      <c r="D8" s="15" t="s">
        <v>85</v>
      </c>
      <c r="E8" s="25"/>
      <c r="F8" s="15" t="s">
        <v>223</v>
      </c>
      <c r="G8" s="25"/>
      <c r="H8" s="15" t="s">
        <v>86</v>
      </c>
      <c r="I8" s="8"/>
      <c r="J8" s="25"/>
      <c r="K8" s="25"/>
      <c r="L8" s="25" t="s">
        <v>87</v>
      </c>
      <c r="M8" s="8"/>
      <c r="N8" s="8"/>
      <c r="O8" s="8"/>
      <c r="P8"/>
      <c r="Q8" s="25"/>
      <c r="R8" s="25"/>
      <c r="S8" s="25"/>
      <c r="T8" s="149" t="s">
        <v>88</v>
      </c>
      <c r="U8" s="150"/>
      <c r="V8" s="149" t="s">
        <v>89</v>
      </c>
      <c r="W8" s="149"/>
      <c r="X8" s="16"/>
    </row>
    <row r="9" spans="1:24" s="53" customFormat="1" ht="21.65" customHeight="1" x14ac:dyDescent="0.5">
      <c r="A9" s="28"/>
      <c r="B9" s="28"/>
      <c r="C9" s="28"/>
      <c r="D9" s="15" t="s">
        <v>90</v>
      </c>
      <c r="E9" s="25"/>
      <c r="F9" s="15" t="s">
        <v>222</v>
      </c>
      <c r="G9" s="15"/>
      <c r="H9" s="25" t="s">
        <v>92</v>
      </c>
      <c r="I9" s="8"/>
      <c r="J9" s="25" t="s">
        <v>94</v>
      </c>
      <c r="K9" s="25"/>
      <c r="L9" s="25" t="s">
        <v>95</v>
      </c>
      <c r="M9" s="8"/>
      <c r="N9" s="25" t="s">
        <v>96</v>
      </c>
      <c r="O9" s="16"/>
      <c r="P9" s="25" t="s">
        <v>87</v>
      </c>
      <c r="Q9" s="25"/>
      <c r="R9" s="149" t="s">
        <v>97</v>
      </c>
      <c r="S9" s="149"/>
      <c r="T9" s="149" t="s">
        <v>98</v>
      </c>
      <c r="U9" s="151"/>
      <c r="V9" s="149" t="s">
        <v>99</v>
      </c>
      <c r="W9" s="149"/>
      <c r="X9" s="15" t="s">
        <v>100</v>
      </c>
    </row>
    <row r="10" spans="1:24" s="52" customFormat="1" ht="21.65" customHeight="1" x14ac:dyDescent="0.5">
      <c r="A10" s="28"/>
      <c r="B10" s="26" t="s">
        <v>8</v>
      </c>
      <c r="C10" s="28"/>
      <c r="D10" s="15" t="s">
        <v>101</v>
      </c>
      <c r="E10" s="157"/>
      <c r="F10" s="15" t="s">
        <v>95</v>
      </c>
      <c r="G10" s="159"/>
      <c r="H10" s="15" t="s">
        <v>102</v>
      </c>
      <c r="I10" s="157"/>
      <c r="J10" s="159" t="s">
        <v>104</v>
      </c>
      <c r="K10" s="159"/>
      <c r="L10" s="25" t="s">
        <v>105</v>
      </c>
      <c r="M10" s="157"/>
      <c r="N10" s="160" t="s">
        <v>278</v>
      </c>
      <c r="O10" s="25"/>
      <c r="P10" s="25" t="s">
        <v>95</v>
      </c>
      <c r="Q10" s="28"/>
      <c r="R10" s="157" t="s">
        <v>106</v>
      </c>
      <c r="S10" s="157"/>
      <c r="T10" s="149" t="s">
        <v>107</v>
      </c>
      <c r="U10" s="151"/>
      <c r="V10" s="149" t="s">
        <v>108</v>
      </c>
      <c r="W10" s="149"/>
      <c r="X10" s="159" t="s">
        <v>109</v>
      </c>
    </row>
    <row r="11" spans="1:24" s="52" customFormat="1" ht="21.65" customHeight="1" x14ac:dyDescent="0.35">
      <c r="A11" s="28"/>
      <c r="B11" s="26"/>
      <c r="C11" s="28"/>
      <c r="D11" s="207" t="s">
        <v>10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</row>
    <row r="12" spans="1:24" s="56" customFormat="1" ht="21.65" customHeight="1" x14ac:dyDescent="0.3">
      <c r="A12" s="39" t="s">
        <v>209</v>
      </c>
      <c r="B12" s="26"/>
      <c r="C12" s="28"/>
      <c r="D12" s="90"/>
      <c r="E12" s="90"/>
      <c r="F12" s="71"/>
      <c r="G12" s="71"/>
      <c r="H12" s="71"/>
      <c r="I12" s="90"/>
      <c r="J12" s="90"/>
      <c r="K12" s="90"/>
      <c r="L12" s="90"/>
      <c r="M12" s="90"/>
      <c r="N12" s="90"/>
      <c r="O12" s="90"/>
      <c r="P12" s="90"/>
      <c r="Q12" s="90"/>
      <c r="R12" s="72"/>
      <c r="S12" s="72"/>
      <c r="T12" s="90"/>
      <c r="U12" s="72"/>
      <c r="V12" s="90"/>
      <c r="W12" s="90"/>
      <c r="X12" s="90"/>
    </row>
    <row r="13" spans="1:24" s="52" customFormat="1" ht="21.65" customHeight="1" x14ac:dyDescent="0.35">
      <c r="A13" s="39" t="s">
        <v>210</v>
      </c>
      <c r="B13" s="87"/>
      <c r="C13" s="88"/>
      <c r="D13" s="14">
        <v>828992</v>
      </c>
      <c r="E13" s="20"/>
      <c r="F13" s="14">
        <v>12334930</v>
      </c>
      <c r="G13" s="14"/>
      <c r="H13" s="14">
        <v>1650818</v>
      </c>
      <c r="I13" s="90"/>
      <c r="J13" s="14">
        <v>82820</v>
      </c>
      <c r="K13" s="14"/>
      <c r="L13" s="14">
        <v>337905</v>
      </c>
      <c r="M13" s="20"/>
      <c r="N13" s="14">
        <v>-1902626</v>
      </c>
      <c r="O13" s="14"/>
      <c r="P13" s="14">
        <v>-337905</v>
      </c>
      <c r="Q13" s="20"/>
      <c r="R13" s="14">
        <v>279279</v>
      </c>
      <c r="S13" s="14"/>
      <c r="T13" s="14">
        <f>SUM(D13:R13)</f>
        <v>13274213</v>
      </c>
      <c r="U13" s="14"/>
      <c r="V13" s="14">
        <v>1620400</v>
      </c>
      <c r="W13" s="20"/>
      <c r="X13" s="14">
        <f>T13+V13</f>
        <v>14894613</v>
      </c>
    </row>
    <row r="14" spans="1:24" s="53" customFormat="1" ht="21.65" customHeight="1" x14ac:dyDescent="0.35">
      <c r="A14" s="73"/>
      <c r="B14" s="74"/>
      <c r="C14" s="73"/>
      <c r="D14" s="20"/>
      <c r="E14" s="20"/>
      <c r="F14" s="20"/>
      <c r="G14" s="20"/>
      <c r="H14" s="20"/>
      <c r="I14" s="90"/>
      <c r="J14" s="14"/>
      <c r="K14" s="14"/>
      <c r="L14" s="75"/>
      <c r="M14" s="20"/>
      <c r="N14" s="32"/>
      <c r="O14" s="32"/>
      <c r="P14" s="75"/>
      <c r="Q14" s="20"/>
      <c r="R14" s="14"/>
      <c r="S14" s="14"/>
      <c r="T14" s="75"/>
      <c r="U14" s="14"/>
      <c r="V14" s="75"/>
      <c r="W14" s="20"/>
      <c r="X14" s="75"/>
    </row>
    <row r="15" spans="1:24" s="53" customFormat="1" ht="21.65" customHeight="1" x14ac:dyDescent="0.35">
      <c r="A15" s="7" t="s">
        <v>110</v>
      </c>
      <c r="B15" s="74"/>
      <c r="C15" s="73"/>
      <c r="D15" s="20"/>
      <c r="E15" s="20"/>
      <c r="F15" s="20"/>
      <c r="G15" s="20"/>
      <c r="H15" s="20"/>
      <c r="I15" s="90"/>
      <c r="J15" s="14"/>
      <c r="K15" s="14"/>
      <c r="L15" s="75"/>
      <c r="M15" s="20"/>
      <c r="N15" s="32"/>
      <c r="O15" s="32"/>
      <c r="P15" s="75"/>
      <c r="Q15" s="20"/>
      <c r="R15" s="14"/>
      <c r="S15" s="14"/>
      <c r="T15" s="75"/>
      <c r="U15" s="14"/>
      <c r="V15" s="75"/>
      <c r="W15" s="20"/>
      <c r="X15" s="75"/>
    </row>
    <row r="16" spans="1:24" s="53" customFormat="1" ht="21.65" customHeight="1" x14ac:dyDescent="0.35">
      <c r="A16" s="10" t="s">
        <v>229</v>
      </c>
      <c r="B16" s="74"/>
      <c r="C16" s="73"/>
      <c r="D16" s="20"/>
      <c r="E16" s="20"/>
      <c r="F16" s="20"/>
      <c r="G16" s="20"/>
      <c r="H16" s="20"/>
      <c r="I16" s="90"/>
      <c r="J16" s="14"/>
      <c r="K16" s="14"/>
      <c r="L16" s="75"/>
      <c r="M16" s="20"/>
      <c r="N16" s="32"/>
      <c r="O16" s="32"/>
      <c r="P16" s="75"/>
      <c r="Q16" s="20"/>
      <c r="R16" s="14"/>
      <c r="S16" s="14"/>
      <c r="T16" s="75"/>
      <c r="U16" s="14"/>
      <c r="V16" s="75"/>
      <c r="W16" s="20"/>
      <c r="X16" s="75"/>
    </row>
    <row r="17" spans="1:26" s="53" customFormat="1" ht="23" customHeight="1" x14ac:dyDescent="0.35">
      <c r="A17" s="73" t="s">
        <v>251</v>
      </c>
      <c r="B17" s="74"/>
      <c r="C17" s="73"/>
      <c r="D17" s="20"/>
      <c r="E17" s="20"/>
      <c r="F17" s="20"/>
      <c r="G17" s="20"/>
      <c r="H17" s="20"/>
      <c r="I17" s="90"/>
      <c r="J17" s="14"/>
      <c r="K17" s="14"/>
      <c r="L17" s="75"/>
      <c r="M17" s="20"/>
      <c r="N17" s="32"/>
      <c r="O17" s="32"/>
      <c r="P17" s="75"/>
      <c r="Q17" s="20"/>
      <c r="R17" s="14"/>
      <c r="S17" s="14"/>
      <c r="T17" s="75"/>
      <c r="U17" s="14"/>
      <c r="V17" s="75"/>
      <c r="W17" s="20"/>
      <c r="X17" s="75"/>
    </row>
    <row r="18" spans="1:26" s="53" customFormat="1" ht="20" customHeight="1" x14ac:dyDescent="0.35">
      <c r="A18" s="73" t="s">
        <v>252</v>
      </c>
      <c r="B18" s="74">
        <v>9</v>
      </c>
      <c r="C18" s="73"/>
      <c r="D18" s="191">
        <v>-13890</v>
      </c>
      <c r="E18" s="192"/>
      <c r="F18" s="191">
        <v>0</v>
      </c>
      <c r="G18" s="193"/>
      <c r="H18" s="191">
        <v>0</v>
      </c>
      <c r="I18" s="193"/>
      <c r="J18" s="194">
        <v>0</v>
      </c>
      <c r="K18" s="191"/>
      <c r="L18" s="191">
        <v>-337905</v>
      </c>
      <c r="M18" s="193"/>
      <c r="N18" s="191">
        <v>13890</v>
      </c>
      <c r="O18" s="191"/>
      <c r="P18" s="191">
        <v>337905</v>
      </c>
      <c r="Q18" s="195"/>
      <c r="R18" s="194">
        <v>0</v>
      </c>
      <c r="S18" s="191"/>
      <c r="T18" s="194">
        <v>0</v>
      </c>
      <c r="U18" s="191"/>
      <c r="V18" s="191">
        <v>0</v>
      </c>
      <c r="W18" s="195"/>
      <c r="X18" s="194">
        <v>0</v>
      </c>
    </row>
    <row r="19" spans="1:26" s="53" customFormat="1" ht="21.65" customHeight="1" x14ac:dyDescent="0.35">
      <c r="A19" s="152" t="s">
        <v>116</v>
      </c>
      <c r="B19" s="74"/>
      <c r="C19" s="73"/>
      <c r="D19" s="99">
        <f>SUM(D18:D18)</f>
        <v>-13890</v>
      </c>
      <c r="E19" s="20"/>
      <c r="F19" s="99">
        <f>SUM(F18:F18)</f>
        <v>0</v>
      </c>
      <c r="G19" s="128"/>
      <c r="H19" s="99">
        <f>SUM(H18:H18)</f>
        <v>0</v>
      </c>
      <c r="I19" s="90"/>
      <c r="J19" s="99">
        <f>SUM(J18:J18)</f>
        <v>0</v>
      </c>
      <c r="K19" s="128"/>
      <c r="L19" s="99">
        <f>SUM(L18:L18)</f>
        <v>-337905</v>
      </c>
      <c r="M19" s="20"/>
      <c r="N19" s="99">
        <f>SUM(N18:N18)</f>
        <v>13890</v>
      </c>
      <c r="O19" s="128"/>
      <c r="P19" s="99">
        <f>SUM(P18:P18)</f>
        <v>337905</v>
      </c>
      <c r="Q19" s="20"/>
      <c r="R19" s="99">
        <f>SUM(R18:R18)</f>
        <v>0</v>
      </c>
      <c r="S19" s="128"/>
      <c r="T19" s="99">
        <f>SUM(T18:T18)</f>
        <v>0</v>
      </c>
      <c r="U19" s="128"/>
      <c r="V19" s="99">
        <f>SUM(V18:V18)</f>
        <v>0</v>
      </c>
      <c r="W19" s="20"/>
      <c r="X19" s="99">
        <f>SUM(X18:X18)</f>
        <v>0</v>
      </c>
    </row>
    <row r="20" spans="1:26" s="53" customFormat="1" ht="21.65" customHeight="1" x14ac:dyDescent="0.35">
      <c r="A20" s="73"/>
      <c r="B20" s="74"/>
      <c r="C20" s="73"/>
      <c r="D20" s="20"/>
      <c r="E20" s="20"/>
      <c r="F20" s="20"/>
      <c r="G20" s="20"/>
      <c r="H20" s="20"/>
      <c r="I20" s="90"/>
      <c r="J20" s="14"/>
      <c r="K20" s="14"/>
      <c r="L20" s="75"/>
      <c r="M20" s="20"/>
      <c r="N20" s="32"/>
      <c r="O20" s="32"/>
      <c r="P20" s="75"/>
      <c r="Q20" s="20"/>
      <c r="R20" s="14"/>
      <c r="S20" s="14"/>
      <c r="T20" s="75"/>
      <c r="U20" s="14"/>
      <c r="V20" s="75"/>
      <c r="W20" s="20"/>
      <c r="X20" s="153"/>
    </row>
    <row r="21" spans="1:26" s="53" customFormat="1" ht="21.65" customHeight="1" x14ac:dyDescent="0.35">
      <c r="A21" s="76" t="s">
        <v>117</v>
      </c>
      <c r="B21" s="74"/>
      <c r="C21" s="73"/>
      <c r="D21" s="20"/>
      <c r="E21" s="20"/>
      <c r="F21" s="20"/>
      <c r="G21" s="20"/>
      <c r="H21" s="20"/>
      <c r="I21" s="90"/>
      <c r="J21" s="14"/>
      <c r="K21" s="14"/>
      <c r="L21" s="75"/>
      <c r="M21" s="20"/>
      <c r="N21" s="108"/>
      <c r="O21" s="108"/>
      <c r="P21" s="75"/>
      <c r="Q21" s="20"/>
      <c r="R21" s="14"/>
      <c r="S21" s="14"/>
      <c r="T21" s="75"/>
      <c r="U21" s="14"/>
      <c r="V21" s="75"/>
      <c r="W21" s="20"/>
      <c r="X21" s="153"/>
    </row>
    <row r="22" spans="1:26" s="53" customFormat="1" ht="21.65" customHeight="1" x14ac:dyDescent="0.35">
      <c r="A22" s="73" t="s">
        <v>228</v>
      </c>
      <c r="B22" s="74"/>
      <c r="C22" s="73"/>
      <c r="D22" s="32">
        <v>0</v>
      </c>
      <c r="E22" s="20"/>
      <c r="F22" s="32">
        <v>0</v>
      </c>
      <c r="G22" s="32"/>
      <c r="H22" s="32">
        <v>0</v>
      </c>
      <c r="I22" s="90"/>
      <c r="J22" s="105">
        <v>0</v>
      </c>
      <c r="K22" s="105"/>
      <c r="L22" s="105">
        <v>0</v>
      </c>
      <c r="M22" s="20"/>
      <c r="N22" s="62">
        <f>'PL 6-7'!C60</f>
        <v>142942</v>
      </c>
      <c r="O22" s="62"/>
      <c r="P22" s="105">
        <v>0</v>
      </c>
      <c r="Q22" s="20"/>
      <c r="R22" s="105">
        <v>0</v>
      </c>
      <c r="S22" s="105"/>
      <c r="T22" s="16">
        <f t="shared" ref="T22:T23" si="0">SUM(D22:R22)</f>
        <v>142942</v>
      </c>
      <c r="U22" s="105"/>
      <c r="V22" s="16">
        <f>'PL 6-7'!C66</f>
        <v>38472</v>
      </c>
      <c r="W22" s="20"/>
      <c r="X22" s="16">
        <f>T22+V22</f>
        <v>181414</v>
      </c>
      <c r="Y22" s="91"/>
      <c r="Z22" s="91"/>
    </row>
    <row r="23" spans="1:26" s="53" customFormat="1" ht="21.65" customHeight="1" x14ac:dyDescent="0.35">
      <c r="A23" s="73" t="s">
        <v>119</v>
      </c>
      <c r="B23" s="74"/>
      <c r="C23" s="73"/>
      <c r="D23" s="36">
        <v>0</v>
      </c>
      <c r="E23" s="20"/>
      <c r="F23" s="32">
        <v>0</v>
      </c>
      <c r="G23" s="32"/>
      <c r="H23" s="32">
        <v>0</v>
      </c>
      <c r="I23" s="90"/>
      <c r="J23" s="107">
        <v>0</v>
      </c>
      <c r="K23" s="105"/>
      <c r="L23" s="105">
        <v>0</v>
      </c>
      <c r="M23" s="20"/>
      <c r="N23" s="35">
        <f>'PL 6-7'!C55</f>
        <v>3615</v>
      </c>
      <c r="O23" s="35"/>
      <c r="P23" s="105">
        <v>0</v>
      </c>
      <c r="Q23" s="20"/>
      <c r="R23" s="107">
        <v>0</v>
      </c>
      <c r="S23" s="105"/>
      <c r="T23" s="40">
        <f t="shared" si="0"/>
        <v>3615</v>
      </c>
      <c r="U23" s="105"/>
      <c r="V23" s="105">
        <v>0</v>
      </c>
      <c r="W23" s="20"/>
      <c r="X23" s="16">
        <f>T23+V23</f>
        <v>3615</v>
      </c>
    </row>
    <row r="24" spans="1:26" s="53" customFormat="1" ht="21.65" customHeight="1" x14ac:dyDescent="0.35">
      <c r="A24" s="76" t="s">
        <v>129</v>
      </c>
      <c r="B24" s="77"/>
      <c r="C24" s="76"/>
      <c r="D24" s="99">
        <f>SUM(D22:D22)</f>
        <v>0</v>
      </c>
      <c r="E24" s="20"/>
      <c r="F24" s="99">
        <f>SUM(F22:F23)</f>
        <v>0</v>
      </c>
      <c r="G24" s="109"/>
      <c r="H24" s="99">
        <f>SUM(H22:H23)</f>
        <v>0</v>
      </c>
      <c r="I24" s="154"/>
      <c r="J24" s="99">
        <f>SUM(J22:J23)</f>
        <v>0</v>
      </c>
      <c r="K24" s="109"/>
      <c r="L24" s="99">
        <f>SUM(L22:L23)</f>
        <v>0</v>
      </c>
      <c r="M24" s="154"/>
      <c r="N24" s="99">
        <f>SUM(N22:N23)</f>
        <v>146557</v>
      </c>
      <c r="O24" s="128"/>
      <c r="P24" s="99">
        <f>SUM(P22:P23)</f>
        <v>0</v>
      </c>
      <c r="Q24" s="20"/>
      <c r="R24" s="110">
        <v>0</v>
      </c>
      <c r="S24" s="109"/>
      <c r="T24" s="14">
        <f>SUM(T22:T23)</f>
        <v>146557</v>
      </c>
      <c r="U24" s="109"/>
      <c r="V24" s="99">
        <f>SUM(V22:V23)</f>
        <v>38472</v>
      </c>
      <c r="W24" s="20"/>
      <c r="X24" s="99">
        <f>SUM(X22:X23)</f>
        <v>185029</v>
      </c>
      <c r="Y24" s="111"/>
      <c r="Z24" s="111"/>
    </row>
    <row r="25" spans="1:26" s="53" customFormat="1" ht="21.65" customHeight="1" x14ac:dyDescent="0.35">
      <c r="A25" s="73"/>
      <c r="B25" s="74"/>
      <c r="C25" s="73"/>
      <c r="D25" s="112"/>
      <c r="E25" s="20"/>
      <c r="F25" s="113"/>
      <c r="G25" s="109"/>
      <c r="H25" s="113"/>
      <c r="I25" s="75"/>
      <c r="J25" s="66"/>
      <c r="K25" s="14"/>
      <c r="L25" s="155"/>
      <c r="M25" s="75"/>
      <c r="N25" s="114"/>
      <c r="O25" s="129"/>
      <c r="P25" s="155"/>
      <c r="Q25" s="20"/>
      <c r="R25" s="14"/>
      <c r="S25" s="14"/>
      <c r="T25" s="155"/>
      <c r="U25" s="14"/>
      <c r="V25" s="155"/>
      <c r="W25" s="75"/>
      <c r="X25" s="155"/>
    </row>
    <row r="26" spans="1:26" s="53" customFormat="1" ht="21.65" customHeight="1" x14ac:dyDescent="0.35">
      <c r="A26" s="73" t="s">
        <v>281</v>
      </c>
      <c r="B26" s="74"/>
      <c r="C26" s="73"/>
      <c r="D26" s="107">
        <v>0</v>
      </c>
      <c r="E26" s="75"/>
      <c r="F26" s="107">
        <v>0</v>
      </c>
      <c r="G26" s="105"/>
      <c r="H26" s="107">
        <v>0</v>
      </c>
      <c r="I26" s="75"/>
      <c r="J26" s="107">
        <v>0</v>
      </c>
      <c r="K26" s="105"/>
      <c r="L26" s="115">
        <v>0</v>
      </c>
      <c r="M26" s="75"/>
      <c r="N26" s="68">
        <v>1251</v>
      </c>
      <c r="O26" s="62"/>
      <c r="P26" s="115">
        <v>0</v>
      </c>
      <c r="Q26" s="75"/>
      <c r="R26" s="68">
        <v>-1251</v>
      </c>
      <c r="S26" s="62"/>
      <c r="T26" s="116">
        <f>SUM(D26:R26)</f>
        <v>0</v>
      </c>
      <c r="U26" s="62"/>
      <c r="V26" s="196">
        <v>0</v>
      </c>
      <c r="W26" s="75"/>
      <c r="X26" s="107">
        <f>T26+V26</f>
        <v>0</v>
      </c>
    </row>
    <row r="27" spans="1:26" s="53" customFormat="1" ht="21.65" customHeight="1" thickBot="1" x14ac:dyDescent="0.4">
      <c r="A27" s="76" t="s">
        <v>211</v>
      </c>
      <c r="B27" s="87"/>
      <c r="C27" s="88"/>
      <c r="D27" s="18">
        <f>D13+D24+D26+D19</f>
        <v>815102</v>
      </c>
      <c r="E27" s="154"/>
      <c r="F27" s="18">
        <f>F13+F24+F26+F19</f>
        <v>12334930</v>
      </c>
      <c r="G27" s="14"/>
      <c r="H27" s="18">
        <f>H13+H24+H26+H19</f>
        <v>1650818</v>
      </c>
      <c r="I27" s="154"/>
      <c r="J27" s="18">
        <f>J13+J24+J26+J19</f>
        <v>82820</v>
      </c>
      <c r="K27" s="14"/>
      <c r="L27" s="197">
        <f>L13+L24+L26+L19</f>
        <v>0</v>
      </c>
      <c r="M27" s="154"/>
      <c r="N27" s="18">
        <f>N13+N24+N26+N19</f>
        <v>-1740928</v>
      </c>
      <c r="O27" s="14"/>
      <c r="P27" s="197">
        <f>P13+P24+P26+P19</f>
        <v>0</v>
      </c>
      <c r="Q27" s="154"/>
      <c r="R27" s="18">
        <f>R13+R24+R26</f>
        <v>278028</v>
      </c>
      <c r="S27" s="14"/>
      <c r="T27" s="18">
        <f>T13+T24+T26+T19</f>
        <v>13420770</v>
      </c>
      <c r="U27" s="14"/>
      <c r="V27" s="18">
        <f>V13+V19+V24+V26</f>
        <v>1658872</v>
      </c>
      <c r="W27" s="154"/>
      <c r="X27" s="18">
        <f>X13+X19+X24</f>
        <v>15079642</v>
      </c>
    </row>
    <row r="28" spans="1:26" s="53" customFormat="1" ht="21.65" customHeight="1" thickTop="1" x14ac:dyDescent="0.35">
      <c r="A28" s="28"/>
      <c r="B28" s="28"/>
      <c r="C28" s="28"/>
      <c r="D28" s="16"/>
      <c r="E28"/>
      <c r="F28" s="16"/>
      <c r="G28" s="16"/>
      <c r="H28" s="16"/>
      <c r="I28"/>
      <c r="J28" s="16"/>
      <c r="K28" s="16"/>
      <c r="L28" s="16"/>
      <c r="M28"/>
      <c r="N28" s="16"/>
      <c r="O28" s="16"/>
      <c r="P28" s="16"/>
      <c r="Q28"/>
      <c r="R28"/>
      <c r="S28"/>
      <c r="T28"/>
      <c r="U28"/>
      <c r="V28"/>
      <c r="W28" s="16"/>
      <c r="X28" s="16"/>
    </row>
    <row r="30" spans="1:26" ht="28" customHeight="1" x14ac:dyDescent="0.3">
      <c r="D30" s="16"/>
      <c r="F30" s="16"/>
      <c r="H30" s="16"/>
      <c r="J30" s="16"/>
      <c r="L30" s="16"/>
      <c r="N30" s="16"/>
      <c r="P30" s="16"/>
      <c r="R30" s="16"/>
      <c r="T30" s="16"/>
      <c r="V30" s="16"/>
      <c r="X30" s="16"/>
    </row>
    <row r="31" spans="1:26" ht="28" customHeight="1" x14ac:dyDescent="0.3">
      <c r="D31" s="16">
        <f>D27-'BS3-5'!C76</f>
        <v>0</v>
      </c>
      <c r="F31" s="16">
        <f>F27-'BS3-5'!C77</f>
        <v>0</v>
      </c>
      <c r="H31" s="16">
        <f>H27-'BS3-5'!C79</f>
        <v>0</v>
      </c>
      <c r="J31" s="16">
        <f>J27-'BS3-5'!C84</f>
        <v>0</v>
      </c>
      <c r="L31" s="16">
        <f>L27-'BS3-5'!C85</f>
        <v>0</v>
      </c>
      <c r="N31" s="16">
        <f>N27-'BS3-5'!C86</f>
        <v>0</v>
      </c>
      <c r="P31" s="16">
        <f>P27-'BS3-5'!C87</f>
        <v>0</v>
      </c>
      <c r="R31" s="16">
        <f>R27-'BS3-5'!C88</f>
        <v>0</v>
      </c>
      <c r="T31" s="16">
        <f>T27-'BS3-5'!C89</f>
        <v>0</v>
      </c>
      <c r="V31" s="16">
        <f>V27-'BS3-5'!C90</f>
        <v>0</v>
      </c>
      <c r="X31" s="16">
        <f>X27-'BS3-5'!C91</f>
        <v>0</v>
      </c>
    </row>
    <row r="32" spans="1:26" ht="28" customHeight="1" x14ac:dyDescent="0.3"/>
    <row r="33" spans="2:24" x14ac:dyDescent="0.3"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46" spans="2:24" x14ac:dyDescent="0.3">
      <c r="B46">
        <v>7</v>
      </c>
    </row>
    <row r="48" spans="2:24" ht="22.5" customHeight="1" x14ac:dyDescent="0.3"/>
    <row r="113" spans="3:9" x14ac:dyDescent="0.3">
      <c r="C113" s="69"/>
      <c r="E113" s="69"/>
      <c r="G113" s="69"/>
      <c r="I113" s="69"/>
    </row>
    <row r="115" spans="3:9" ht="23.15" customHeight="1" x14ac:dyDescent="0.3"/>
  </sheetData>
  <mergeCells count="4">
    <mergeCell ref="D3:X3"/>
    <mergeCell ref="D4:X4"/>
    <mergeCell ref="J7:N7"/>
    <mergeCell ref="D11:X11"/>
  </mergeCells>
  <pageMargins left="0.7" right="0.5" top="0.48" bottom="0.5" header="0.5" footer="0.5"/>
  <pageSetup paperSize="9" scale="62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96"/>
  <sheetViews>
    <sheetView topLeftCell="A24" zoomScale="80" zoomScaleNormal="80" zoomScaleSheetLayoutView="90" workbookViewId="0">
      <selection activeCell="A13" sqref="A13"/>
    </sheetView>
  </sheetViews>
  <sheetFormatPr defaultColWidth="9.1796875" defaultRowHeight="14" x14ac:dyDescent="0.3"/>
  <cols>
    <col min="1" max="1" width="43.453125" customWidth="1"/>
    <col min="2" max="2" width="4.1796875" customWidth="1"/>
    <col min="3" max="3" width="1.1796875" customWidth="1"/>
    <col min="4" max="4" width="12.6328125" customWidth="1"/>
    <col min="5" max="5" width="1.1796875" customWidth="1"/>
    <col min="6" max="6" width="12.6328125" customWidth="1"/>
    <col min="7" max="7" width="1.1796875" customWidth="1"/>
    <col min="8" max="8" width="15.453125" customWidth="1"/>
    <col min="9" max="9" width="1.1796875" customWidth="1"/>
    <col min="10" max="10" width="15.1796875" hidden="1" customWidth="1"/>
    <col min="11" max="11" width="1.1796875" hidden="1" customWidth="1"/>
    <col min="12" max="12" width="12.6328125" customWidth="1"/>
    <col min="13" max="13" width="1.81640625" customWidth="1"/>
    <col min="14" max="14" width="12.6328125" customWidth="1"/>
    <col min="15" max="15" width="1.1796875" customWidth="1"/>
    <col min="16" max="16" width="13.54296875" bestFit="1" customWidth="1"/>
    <col min="17" max="17" width="1.81640625" customWidth="1"/>
    <col min="18" max="18" width="12.81640625" customWidth="1"/>
    <col min="19" max="19" width="1.1796875" customWidth="1"/>
    <col min="20" max="20" width="15.90625" bestFit="1" customWidth="1"/>
    <col min="21" max="22" width="0" hidden="1" customWidth="1"/>
    <col min="23" max="23" width="1.1796875" customWidth="1"/>
    <col min="24" max="24" width="14" customWidth="1"/>
  </cols>
  <sheetData>
    <row r="1" spans="1:24" ht="21.65" customHeight="1" x14ac:dyDescent="0.35">
      <c r="A1" s="1" t="s">
        <v>79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7"/>
    </row>
    <row r="2" spans="1:24" s="42" customFormat="1" ht="21.65" customHeight="1" x14ac:dyDescent="0.35">
      <c r="A2" s="5" t="s">
        <v>80</v>
      </c>
      <c r="B2" s="5"/>
      <c r="C2" s="5"/>
      <c r="D2" s="47"/>
      <c r="E2" s="5"/>
      <c r="F2" s="47"/>
      <c r="G2" s="5"/>
      <c r="H2" s="5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47"/>
      <c r="W2" s="47"/>
      <c r="X2" s="49"/>
    </row>
    <row r="3" spans="1:24" ht="21.65" customHeight="1" x14ac:dyDescent="0.3">
      <c r="A3" s="28"/>
      <c r="B3" s="28"/>
      <c r="C3" s="28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1:24" s="53" customFormat="1" ht="21.65" customHeight="1" x14ac:dyDescent="0.35">
      <c r="A4" s="28"/>
      <c r="B4" s="28"/>
      <c r="C4" s="28"/>
      <c r="D4" s="204" t="s">
        <v>131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</row>
    <row r="5" spans="1:24" s="53" customFormat="1" ht="21.65" customHeight="1" x14ac:dyDescent="0.35">
      <c r="A5" s="28"/>
      <c r="B5" s="28"/>
      <c r="C5" s="28"/>
      <c r="D5"/>
      <c r="E5" s="25"/>
      <c r="F5"/>
      <c r="G5" s="8"/>
      <c r="H5"/>
      <c r="I5" s="25"/>
      <c r="J5" s="25"/>
      <c r="K5" s="25"/>
      <c r="Q5" s="25"/>
      <c r="R5" s="25"/>
      <c r="S5" s="25"/>
      <c r="T5" s="25" t="s">
        <v>82</v>
      </c>
      <c r="U5" s="157"/>
      <c r="V5" s="157"/>
      <c r="W5" s="16"/>
      <c r="X5" s="15"/>
    </row>
    <row r="6" spans="1:24" s="53" customFormat="1" ht="21.65" customHeight="1" x14ac:dyDescent="0.35">
      <c r="A6" s="28"/>
      <c r="B6" s="28"/>
      <c r="C6" s="28"/>
      <c r="D6"/>
      <c r="E6" s="25"/>
      <c r="F6" s="15" t="s">
        <v>91</v>
      </c>
      <c r="G6" s="8"/>
      <c r="H6" s="25" t="s">
        <v>230</v>
      </c>
      <c r="I6" s="25"/>
      <c r="J6" s="25"/>
      <c r="K6" s="25"/>
      <c r="L6" s="206" t="s">
        <v>277</v>
      </c>
      <c r="M6" s="206"/>
      <c r="N6" s="206"/>
      <c r="O6" s="206"/>
      <c r="P6" s="206"/>
      <c r="Q6" s="25"/>
      <c r="R6" s="25"/>
      <c r="S6" s="25"/>
      <c r="T6" s="158" t="s">
        <v>132</v>
      </c>
      <c r="U6" s="157"/>
      <c r="V6" s="157"/>
      <c r="W6" s="16"/>
      <c r="X6" s="15"/>
    </row>
    <row r="7" spans="1:24" s="53" customFormat="1" ht="21.65" customHeight="1" x14ac:dyDescent="0.35">
      <c r="A7" s="28"/>
      <c r="B7" s="28"/>
      <c r="C7" s="28"/>
      <c r="D7" s="15" t="s">
        <v>85</v>
      </c>
      <c r="E7" s="25"/>
      <c r="F7" s="15" t="s">
        <v>223</v>
      </c>
      <c r="G7" s="8"/>
      <c r="H7" s="25" t="s">
        <v>133</v>
      </c>
      <c r="I7" s="25"/>
      <c r="J7" s="15" t="s">
        <v>134</v>
      </c>
      <c r="K7" s="15"/>
      <c r="L7" s="25"/>
      <c r="M7" s="25"/>
      <c r="N7" s="25" t="s">
        <v>87</v>
      </c>
      <c r="O7" s="8"/>
      <c r="P7" s="8"/>
      <c r="Q7" s="8"/>
      <c r="R7" s="8"/>
      <c r="S7" s="25"/>
      <c r="T7" s="25"/>
      <c r="U7" s="168"/>
      <c r="V7" s="169" t="s">
        <v>135</v>
      </c>
      <c r="W7" s="149"/>
      <c r="X7" s="16"/>
    </row>
    <row r="8" spans="1:24" s="53" customFormat="1" ht="21.65" customHeight="1" x14ac:dyDescent="0.35">
      <c r="A8" s="28"/>
      <c r="B8" s="28"/>
      <c r="C8" s="28"/>
      <c r="D8" s="15" t="s">
        <v>90</v>
      </c>
      <c r="E8" s="25"/>
      <c r="F8" s="15" t="s">
        <v>222</v>
      </c>
      <c r="G8" s="8"/>
      <c r="H8" s="15" t="s">
        <v>136</v>
      </c>
      <c r="I8" s="15"/>
      <c r="J8" s="15" t="s">
        <v>93</v>
      </c>
      <c r="K8" s="15"/>
      <c r="L8" s="25" t="s">
        <v>94</v>
      </c>
      <c r="M8" s="25"/>
      <c r="N8" s="25" t="s">
        <v>95</v>
      </c>
      <c r="O8" s="8"/>
      <c r="P8" s="25" t="s">
        <v>96</v>
      </c>
      <c r="Q8" s="16"/>
      <c r="R8" s="25" t="s">
        <v>87</v>
      </c>
      <c r="S8" s="25"/>
      <c r="T8" s="149" t="s">
        <v>97</v>
      </c>
      <c r="U8" s="25"/>
      <c r="V8" s="149" t="s">
        <v>137</v>
      </c>
      <c r="W8" s="149"/>
      <c r="X8" s="15" t="s">
        <v>100</v>
      </c>
    </row>
    <row r="9" spans="1:24" s="52" customFormat="1" ht="21.65" customHeight="1" x14ac:dyDescent="0.35">
      <c r="A9" s="28"/>
      <c r="B9" s="26"/>
      <c r="C9" s="28"/>
      <c r="D9" s="15" t="s">
        <v>101</v>
      </c>
      <c r="E9" s="157"/>
      <c r="F9" s="15" t="s">
        <v>95</v>
      </c>
      <c r="G9" s="157"/>
      <c r="H9" s="15" t="s">
        <v>138</v>
      </c>
      <c r="I9" s="15"/>
      <c r="J9" s="15" t="s">
        <v>103</v>
      </c>
      <c r="K9" s="15"/>
      <c r="L9" s="159" t="s">
        <v>104</v>
      </c>
      <c r="M9" s="159"/>
      <c r="N9" s="159" t="s">
        <v>104</v>
      </c>
      <c r="O9" s="157"/>
      <c r="P9" s="25" t="s">
        <v>278</v>
      </c>
      <c r="Q9" s="25"/>
      <c r="R9" s="25" t="s">
        <v>95</v>
      </c>
      <c r="S9" s="28"/>
      <c r="T9" s="157" t="s">
        <v>106</v>
      </c>
      <c r="U9" s="28"/>
      <c r="V9" s="149" t="s">
        <v>132</v>
      </c>
      <c r="W9" s="149"/>
      <c r="X9" s="159" t="s">
        <v>109</v>
      </c>
    </row>
    <row r="10" spans="1:24" s="52" customFormat="1" ht="21.65" customHeight="1" x14ac:dyDescent="0.35">
      <c r="A10" s="28"/>
      <c r="B10" s="26"/>
      <c r="C10" s="28"/>
      <c r="D10" s="207" t="s">
        <v>10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</row>
    <row r="11" spans="1:24" s="53" customFormat="1" ht="21.65" customHeight="1" x14ac:dyDescent="0.35">
      <c r="A11" s="39" t="s">
        <v>122</v>
      </c>
      <c r="B11" s="26"/>
      <c r="C11" s="28"/>
      <c r="D11" s="90"/>
      <c r="E11" s="90"/>
      <c r="F11" s="71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72"/>
      <c r="U11" s="90"/>
      <c r="V11" s="90"/>
      <c r="W11" s="90"/>
      <c r="X11" s="90"/>
    </row>
    <row r="12" spans="1:24" s="79" customFormat="1" ht="21.65" customHeight="1" x14ac:dyDescent="0.35">
      <c r="A12" s="39" t="s">
        <v>123</v>
      </c>
      <c r="B12" s="87"/>
      <c r="C12" s="88"/>
      <c r="D12" s="172">
        <v>828992</v>
      </c>
      <c r="E12" s="173"/>
      <c r="F12" s="172">
        <v>12334930</v>
      </c>
      <c r="G12" s="173"/>
      <c r="H12" s="172">
        <v>974118</v>
      </c>
      <c r="I12" s="173"/>
      <c r="J12" s="62" t="e">
        <v>#REF!</v>
      </c>
      <c r="K12" s="173"/>
      <c r="L12" s="172">
        <v>82820</v>
      </c>
      <c r="M12" s="172"/>
      <c r="N12" s="172">
        <v>337905</v>
      </c>
      <c r="O12" s="173"/>
      <c r="P12" s="172">
        <v>-1272883</v>
      </c>
      <c r="Q12" s="172"/>
      <c r="R12" s="172">
        <v>-337905</v>
      </c>
      <c r="S12" s="173"/>
      <c r="T12" s="172">
        <v>284285</v>
      </c>
      <c r="U12" s="173"/>
      <c r="V12" s="35"/>
      <c r="W12" s="173"/>
      <c r="X12" s="172">
        <f>SUM(T12,R12,P12,N12,L12,H12,F12,D12,)</f>
        <v>13232262</v>
      </c>
    </row>
    <row r="13" spans="1:24" s="79" customFormat="1" ht="21.65" customHeight="1" x14ac:dyDescent="0.35">
      <c r="A13" s="7"/>
      <c r="B13" s="87"/>
      <c r="C13" s="88"/>
      <c r="D13" s="14"/>
      <c r="E13" s="154"/>
      <c r="F13" s="14"/>
      <c r="G13" s="154"/>
      <c r="H13" s="14"/>
      <c r="I13" s="154"/>
      <c r="J13" s="20"/>
      <c r="K13" s="154"/>
      <c r="L13" s="14"/>
      <c r="M13" s="14"/>
      <c r="N13" s="14"/>
      <c r="O13" s="154"/>
      <c r="P13" s="14"/>
      <c r="Q13" s="14"/>
      <c r="R13" s="14"/>
      <c r="S13" s="154"/>
      <c r="T13" s="14"/>
      <c r="U13" s="154"/>
      <c r="V13" s="32"/>
      <c r="W13" s="154"/>
      <c r="X13" s="14"/>
    </row>
    <row r="14" spans="1:24" s="53" customFormat="1" ht="21.65" hidden="1" customHeight="1" x14ac:dyDescent="0.35">
      <c r="A14" s="7" t="s">
        <v>110</v>
      </c>
      <c r="B14" s="74"/>
      <c r="C14" s="73"/>
      <c r="D14" s="20"/>
      <c r="E14" s="154"/>
      <c r="F14" s="20"/>
      <c r="G14" s="154"/>
      <c r="H14" s="75"/>
      <c r="I14" s="154"/>
      <c r="J14" s="75"/>
      <c r="K14" s="154"/>
      <c r="L14" s="20"/>
      <c r="M14" s="20"/>
      <c r="N14" s="14"/>
      <c r="O14" s="154"/>
      <c r="P14" s="14"/>
      <c r="Q14" s="14"/>
      <c r="R14" s="14"/>
      <c r="S14" s="154"/>
      <c r="T14" s="14"/>
      <c r="U14" s="75"/>
      <c r="V14" s="75"/>
      <c r="W14" s="154"/>
      <c r="X14" s="14"/>
    </row>
    <row r="15" spans="1:24" s="53" customFormat="1" ht="15.5" hidden="1" x14ac:dyDescent="0.35">
      <c r="A15" s="10" t="s">
        <v>139</v>
      </c>
      <c r="B15" s="74"/>
      <c r="C15" s="73"/>
      <c r="D15" s="20"/>
      <c r="E15" s="154"/>
      <c r="F15" s="20"/>
      <c r="G15" s="154"/>
      <c r="H15" s="75"/>
      <c r="I15" s="154"/>
      <c r="J15" s="75"/>
      <c r="K15" s="154"/>
      <c r="L15" s="20"/>
      <c r="M15" s="20"/>
      <c r="N15" s="14"/>
      <c r="O15" s="154"/>
      <c r="P15" s="14"/>
      <c r="Q15" s="14"/>
      <c r="R15" s="14"/>
      <c r="S15" s="154"/>
      <c r="T15" s="14"/>
      <c r="U15" s="75"/>
      <c r="V15" s="75"/>
      <c r="W15" s="154"/>
      <c r="X15" s="14"/>
    </row>
    <row r="16" spans="1:24" s="53" customFormat="1" ht="16" hidden="1" x14ac:dyDescent="0.35">
      <c r="A16" t="s">
        <v>112</v>
      </c>
      <c r="B16" s="74"/>
      <c r="C16" s="73"/>
      <c r="D16" s="35">
        <v>0</v>
      </c>
      <c r="E16" s="154"/>
      <c r="F16" s="35">
        <v>0</v>
      </c>
      <c r="G16" s="154"/>
      <c r="H16" s="105">
        <v>0</v>
      </c>
      <c r="I16" s="154"/>
      <c r="J16" s="35"/>
      <c r="K16" s="154"/>
      <c r="L16" s="105">
        <v>0</v>
      </c>
      <c r="M16" s="105"/>
      <c r="N16" s="170">
        <v>0</v>
      </c>
      <c r="O16" s="156"/>
      <c r="P16" s="62"/>
      <c r="Q16" s="62"/>
      <c r="R16" s="62">
        <v>0</v>
      </c>
      <c r="S16" s="156"/>
      <c r="T16" s="62">
        <v>0</v>
      </c>
      <c r="U16" s="153"/>
      <c r="V16" s="153"/>
      <c r="W16" s="156"/>
      <c r="X16" s="128"/>
    </row>
    <row r="17" spans="1:24" s="53" customFormat="1" ht="16" hidden="1" x14ac:dyDescent="0.35">
      <c r="A17" t="s">
        <v>113</v>
      </c>
      <c r="B17" s="74"/>
      <c r="C17" s="73"/>
      <c r="D17" s="35">
        <v>0</v>
      </c>
      <c r="E17" s="154"/>
      <c r="F17" s="35">
        <v>0</v>
      </c>
      <c r="G17" s="154"/>
      <c r="H17" s="35">
        <v>0</v>
      </c>
      <c r="I17" s="154"/>
      <c r="J17" s="35"/>
      <c r="K17" s="154"/>
      <c r="L17" s="105">
        <v>0</v>
      </c>
      <c r="M17" s="105"/>
      <c r="N17" s="170">
        <v>0</v>
      </c>
      <c r="O17" s="156"/>
      <c r="P17" s="62"/>
      <c r="Q17" s="62"/>
      <c r="R17" s="62">
        <v>0</v>
      </c>
      <c r="S17" s="156"/>
      <c r="T17" s="62">
        <v>0</v>
      </c>
      <c r="U17" s="153"/>
      <c r="V17" s="62"/>
      <c r="W17" s="156"/>
      <c r="X17" s="128"/>
    </row>
    <row r="18" spans="1:24" s="53" customFormat="1" ht="15.5" hidden="1" x14ac:dyDescent="0.35">
      <c r="A18" t="s">
        <v>114</v>
      </c>
      <c r="B18" s="74"/>
      <c r="C18" s="73"/>
      <c r="D18" s="35">
        <v>0</v>
      </c>
      <c r="E18" s="154"/>
      <c r="F18" s="35">
        <v>0</v>
      </c>
      <c r="G18" s="154"/>
      <c r="H18" s="35">
        <v>0</v>
      </c>
      <c r="I18" s="154"/>
      <c r="J18" s="35"/>
      <c r="K18" s="154"/>
      <c r="L18" s="105">
        <v>0</v>
      </c>
      <c r="M18" s="105"/>
      <c r="N18" s="62">
        <v>0</v>
      </c>
      <c r="O18" s="156"/>
      <c r="P18" s="62"/>
      <c r="Q18" s="62"/>
      <c r="R18" s="62">
        <v>0</v>
      </c>
      <c r="S18" s="156"/>
      <c r="T18" s="62">
        <v>0</v>
      </c>
      <c r="U18" s="153"/>
      <c r="V18" s="62"/>
      <c r="W18" s="156"/>
      <c r="X18" s="128"/>
    </row>
    <row r="19" spans="1:24" s="53" customFormat="1" ht="15.5" hidden="1" x14ac:dyDescent="0.35">
      <c r="A19" t="s">
        <v>115</v>
      </c>
      <c r="B19" s="74"/>
      <c r="C19" s="73"/>
      <c r="D19" s="35"/>
      <c r="E19" s="154"/>
      <c r="F19" s="35"/>
      <c r="G19" s="154"/>
      <c r="H19" s="35"/>
      <c r="I19" s="154"/>
      <c r="J19" s="35"/>
      <c r="K19" s="154"/>
      <c r="L19" s="107"/>
      <c r="M19" s="105"/>
      <c r="N19" s="68"/>
      <c r="O19" s="156"/>
      <c r="P19" s="68"/>
      <c r="Q19" s="62"/>
      <c r="R19" s="68"/>
      <c r="S19" s="156"/>
      <c r="T19" s="68"/>
      <c r="U19" s="153"/>
      <c r="V19" s="68"/>
      <c r="W19" s="156"/>
      <c r="X19" s="128">
        <f t="shared" ref="X19" si="0">SUM(D19:T19)</f>
        <v>0</v>
      </c>
    </row>
    <row r="20" spans="1:24" s="53" customFormat="1" ht="15.5" hidden="1" x14ac:dyDescent="0.35">
      <c r="A20" s="163" t="s">
        <v>140</v>
      </c>
      <c r="B20" s="74"/>
      <c r="C20" s="73"/>
      <c r="D20" s="164">
        <f>SUM(D16:D19)</f>
        <v>0</v>
      </c>
      <c r="E20" s="75"/>
      <c r="F20" s="164">
        <f>SUM(F16:F19)</f>
        <v>0</v>
      </c>
      <c r="G20" s="75"/>
      <c r="H20" s="164">
        <f>SUM(H16:H19)</f>
        <v>0</v>
      </c>
      <c r="I20" s="75"/>
      <c r="J20" s="164">
        <f>SUM(J16:J19)</f>
        <v>0</v>
      </c>
      <c r="K20" s="75"/>
      <c r="L20" s="164">
        <f>SUM(L16:L19)</f>
        <v>0</v>
      </c>
      <c r="M20" s="62"/>
      <c r="N20" s="164">
        <f>SUM(N16:N19)</f>
        <v>0</v>
      </c>
      <c r="O20" s="75"/>
      <c r="P20" s="164">
        <f>SUM(P16:P19)</f>
        <v>0</v>
      </c>
      <c r="Q20" s="62"/>
      <c r="R20" s="164">
        <f>SUM(R16:R19)</f>
        <v>0</v>
      </c>
      <c r="S20" s="75"/>
      <c r="T20" s="164">
        <f>SUM(T16:T19)</f>
        <v>0</v>
      </c>
      <c r="U20" s="164">
        <f>SUM(U16:U17)</f>
        <v>0</v>
      </c>
      <c r="V20" s="164">
        <f>SUM(V16:V17)</f>
        <v>0</v>
      </c>
      <c r="W20" s="75"/>
      <c r="X20" s="164">
        <f>SUM(X16:X19)</f>
        <v>0</v>
      </c>
    </row>
    <row r="21" spans="1:24" s="53" customFormat="1" ht="15.5" hidden="1" x14ac:dyDescent="0.35">
      <c r="A21" s="171"/>
      <c r="B21" s="74"/>
      <c r="C21" s="73"/>
      <c r="D21" s="20"/>
      <c r="E21" s="154"/>
      <c r="F21" s="20"/>
      <c r="G21" s="154"/>
      <c r="H21" s="75"/>
      <c r="I21" s="154"/>
      <c r="J21" s="75"/>
      <c r="K21" s="154"/>
      <c r="L21" s="20"/>
      <c r="M21" s="20"/>
      <c r="N21" s="14"/>
      <c r="O21" s="154"/>
      <c r="P21" s="14"/>
      <c r="Q21" s="14"/>
      <c r="R21" s="14"/>
      <c r="S21" s="154"/>
      <c r="T21" s="14"/>
      <c r="U21" s="75"/>
      <c r="V21" s="75"/>
      <c r="W21" s="154"/>
      <c r="X21" s="14"/>
    </row>
    <row r="22" spans="1:24" s="53" customFormat="1" ht="21.65" customHeight="1" x14ac:dyDescent="0.35">
      <c r="A22" s="152" t="s">
        <v>117</v>
      </c>
      <c r="B22" s="74"/>
      <c r="C22" s="73"/>
      <c r="D22" s="32"/>
      <c r="E22" s="154"/>
      <c r="F22" s="20"/>
      <c r="G22" s="154"/>
      <c r="H22" s="75"/>
      <c r="I22" s="154"/>
      <c r="J22" s="75"/>
      <c r="K22" s="154"/>
      <c r="L22" s="20"/>
      <c r="M22" s="20"/>
      <c r="N22" s="14"/>
      <c r="O22" s="154"/>
      <c r="P22" s="14"/>
      <c r="Q22" s="14"/>
      <c r="R22" s="14"/>
      <c r="S22" s="154"/>
      <c r="T22" s="14"/>
      <c r="U22" s="75"/>
      <c r="V22" s="75"/>
      <c r="W22" s="154"/>
      <c r="X22" s="14"/>
    </row>
    <row r="23" spans="1:24" s="53" customFormat="1" ht="21.65" customHeight="1" x14ac:dyDescent="0.35">
      <c r="A23" s="171" t="s">
        <v>204</v>
      </c>
      <c r="B23" s="74"/>
      <c r="C23" s="73"/>
      <c r="D23" s="32">
        <v>0</v>
      </c>
      <c r="E23" s="75"/>
      <c r="F23" s="32">
        <v>0</v>
      </c>
      <c r="G23" s="75"/>
      <c r="H23" s="32">
        <v>0</v>
      </c>
      <c r="I23" s="75"/>
      <c r="J23" s="32"/>
      <c r="K23" s="75"/>
      <c r="L23" s="32">
        <v>0</v>
      </c>
      <c r="M23" s="105"/>
      <c r="N23" s="32">
        <v>0</v>
      </c>
      <c r="O23" s="75"/>
      <c r="P23" s="62">
        <f>'PL 6-7'!I60</f>
        <v>-47268</v>
      </c>
      <c r="Q23" s="62"/>
      <c r="R23" s="32">
        <v>0</v>
      </c>
      <c r="S23" s="75"/>
      <c r="T23" s="105">
        <v>0</v>
      </c>
      <c r="U23" s="75"/>
      <c r="V23" s="105" t="e">
        <f>#REF!+T23</f>
        <v>#REF!</v>
      </c>
      <c r="W23" s="75"/>
      <c r="X23" s="62">
        <f>SUM(D23:T23)</f>
        <v>-47268</v>
      </c>
    </row>
    <row r="24" spans="1:24" s="53" customFormat="1" ht="21.65" customHeight="1" x14ac:dyDescent="0.35">
      <c r="A24" s="171" t="s">
        <v>119</v>
      </c>
      <c r="B24" s="74"/>
      <c r="C24" s="73"/>
      <c r="D24" s="32">
        <v>0</v>
      </c>
      <c r="E24" s="75"/>
      <c r="F24" s="32">
        <v>0</v>
      </c>
      <c r="G24" s="75"/>
      <c r="H24" s="32">
        <v>0</v>
      </c>
      <c r="I24" s="75"/>
      <c r="J24" s="32"/>
      <c r="K24" s="75"/>
      <c r="L24" s="107">
        <v>0</v>
      </c>
      <c r="M24" s="105"/>
      <c r="N24" s="107">
        <v>0</v>
      </c>
      <c r="O24" s="75"/>
      <c r="P24" s="68">
        <f>'PL 6-7'!I55</f>
        <v>4698</v>
      </c>
      <c r="Q24" s="62"/>
      <c r="R24" s="107">
        <v>0</v>
      </c>
      <c r="S24" s="75"/>
      <c r="T24" s="107">
        <v>0</v>
      </c>
      <c r="U24" s="75"/>
      <c r="V24" s="32"/>
      <c r="W24" s="75"/>
      <c r="X24" s="68">
        <f>SUM(D24:T24)</f>
        <v>4698</v>
      </c>
    </row>
    <row r="25" spans="1:24" s="53" customFormat="1" ht="22" customHeight="1" x14ac:dyDescent="0.35">
      <c r="A25" s="152" t="s">
        <v>129</v>
      </c>
      <c r="B25" s="77"/>
      <c r="C25" s="76"/>
      <c r="D25" s="99">
        <f>SUM(D23:D24)</f>
        <v>0</v>
      </c>
      <c r="E25" s="154"/>
      <c r="F25" s="99">
        <f>SUM(F23:F24)</f>
        <v>0</v>
      </c>
      <c r="G25" s="154"/>
      <c r="H25" s="99">
        <f>SUM(H23:H24)</f>
        <v>0</v>
      </c>
      <c r="I25" s="154"/>
      <c r="J25" s="99">
        <f>SUM(J23:J24)</f>
        <v>0</v>
      </c>
      <c r="K25" s="154"/>
      <c r="L25" s="65">
        <v>0</v>
      </c>
      <c r="M25" s="109"/>
      <c r="N25" s="65">
        <f>SUM(N23:N24)</f>
        <v>0</v>
      </c>
      <c r="O25" s="154"/>
      <c r="P25" s="65">
        <f>SUM(P23:P24)</f>
        <v>-42570</v>
      </c>
      <c r="Q25" s="128"/>
      <c r="R25" s="110">
        <v>0</v>
      </c>
      <c r="S25" s="154"/>
      <c r="T25" s="110">
        <v>0</v>
      </c>
      <c r="U25" s="154"/>
      <c r="V25" s="110">
        <v>0</v>
      </c>
      <c r="W25" s="154"/>
      <c r="X25" s="65">
        <f>SUM(X23:X24)</f>
        <v>-42570</v>
      </c>
    </row>
    <row r="26" spans="1:24" s="53" customFormat="1" ht="21.65" customHeight="1" x14ac:dyDescent="0.35">
      <c r="A26" s="171"/>
      <c r="B26" s="74"/>
      <c r="C26" s="73"/>
      <c r="D26" s="112"/>
      <c r="E26" s="75"/>
      <c r="F26" s="113"/>
      <c r="G26" s="75"/>
      <c r="H26" s="75"/>
      <c r="I26" s="154"/>
      <c r="J26" s="75"/>
      <c r="K26" s="154"/>
      <c r="L26" s="113"/>
      <c r="M26" s="109"/>
      <c r="N26" s="14"/>
      <c r="O26" s="154"/>
      <c r="P26" s="66"/>
      <c r="Q26" s="14"/>
      <c r="R26" s="14"/>
      <c r="S26" s="154"/>
      <c r="T26" s="14"/>
      <c r="U26" s="75"/>
      <c r="V26" s="155"/>
      <c r="W26" s="154"/>
      <c r="X26" s="14"/>
    </row>
    <row r="27" spans="1:24" s="53" customFormat="1" ht="21.65" customHeight="1" x14ac:dyDescent="0.35">
      <c r="A27" s="171" t="s">
        <v>281</v>
      </c>
      <c r="B27" s="74"/>
      <c r="C27" s="73"/>
      <c r="D27" s="107">
        <v>0</v>
      </c>
      <c r="E27" s="75"/>
      <c r="F27" s="107">
        <v>0</v>
      </c>
      <c r="G27" s="75"/>
      <c r="H27" s="107">
        <v>0</v>
      </c>
      <c r="I27" s="154"/>
      <c r="J27" s="107"/>
      <c r="K27" s="154"/>
      <c r="L27" s="107">
        <v>0</v>
      </c>
      <c r="M27" s="32"/>
      <c r="N27" s="107">
        <v>0</v>
      </c>
      <c r="O27" s="75"/>
      <c r="P27" s="68">
        <v>1252</v>
      </c>
      <c r="Q27" s="62"/>
      <c r="R27" s="107">
        <v>0</v>
      </c>
      <c r="S27" s="154"/>
      <c r="T27" s="68">
        <f>-P27</f>
        <v>-1252</v>
      </c>
      <c r="U27" s="75"/>
      <c r="V27" s="32"/>
      <c r="W27" s="154"/>
      <c r="X27" s="68">
        <f>SUM(D27:T27)</f>
        <v>0</v>
      </c>
    </row>
    <row r="28" spans="1:24" s="79" customFormat="1" ht="21.65" customHeight="1" thickBot="1" x14ac:dyDescent="0.4">
      <c r="A28" s="152" t="s">
        <v>130</v>
      </c>
      <c r="B28" s="87"/>
      <c r="C28" s="88"/>
      <c r="D28" s="18">
        <f>SUM(D12,D20,D25,D27)</f>
        <v>828992</v>
      </c>
      <c r="E28" s="154"/>
      <c r="F28" s="18">
        <f>SUM(F12,F20,F25,F27)</f>
        <v>12334930</v>
      </c>
      <c r="G28" s="75"/>
      <c r="H28" s="18">
        <f>SUM(H12,H20,H25,H27)</f>
        <v>974118</v>
      </c>
      <c r="I28" s="154"/>
      <c r="J28" s="174">
        <v>0</v>
      </c>
      <c r="K28" s="154"/>
      <c r="L28" s="18">
        <f>SUM(L12,L20,L25,L27)</f>
        <v>82820</v>
      </c>
      <c r="M28" s="14"/>
      <c r="N28" s="18">
        <f>SUM(N12,N20,N25,N27)</f>
        <v>337905</v>
      </c>
      <c r="O28" s="154"/>
      <c r="P28" s="18">
        <f>SUM(P12,P20,P25,P27)</f>
        <v>-1314201</v>
      </c>
      <c r="Q28" s="14"/>
      <c r="R28" s="18">
        <f>SUM(R12,R20,R25,R27)</f>
        <v>-337905</v>
      </c>
      <c r="S28" s="154"/>
      <c r="T28" s="18">
        <f>SUM(T12,T20,T25,T27)</f>
        <v>283033</v>
      </c>
      <c r="U28" s="154"/>
      <c r="V28" s="50">
        <v>0</v>
      </c>
      <c r="W28" s="154"/>
      <c r="X28" s="18">
        <f>SUM(X12,X20,X25,X27)</f>
        <v>13189692</v>
      </c>
    </row>
    <row r="29" spans="1:24" ht="21.65" customHeight="1" thickTop="1" x14ac:dyDescent="0.3">
      <c r="B29" s="28"/>
      <c r="C29" s="28"/>
      <c r="D29" s="16"/>
      <c r="F29" s="16"/>
      <c r="G29" s="75"/>
      <c r="L29" s="16"/>
      <c r="M29" s="16"/>
      <c r="N29" s="16"/>
      <c r="P29" s="16"/>
      <c r="Q29" s="16"/>
      <c r="R29" s="16"/>
      <c r="V29" s="16"/>
      <c r="W29" s="16"/>
      <c r="X29" s="16"/>
    </row>
    <row r="30" spans="1:24" x14ac:dyDescent="0.3">
      <c r="D30" s="16"/>
      <c r="F30" s="16"/>
      <c r="H30" s="16"/>
      <c r="J30" s="89"/>
      <c r="L30" s="16"/>
      <c r="N30" s="16"/>
      <c r="P30" s="16"/>
      <c r="R30" s="16"/>
      <c r="T30" s="16"/>
      <c r="X30" s="16"/>
    </row>
    <row r="31" spans="1:24" x14ac:dyDescent="0.3">
      <c r="D31" s="16"/>
      <c r="F31" s="16"/>
      <c r="H31" s="16"/>
      <c r="L31" s="16"/>
      <c r="N31" s="16"/>
      <c r="P31" s="16"/>
      <c r="R31" s="16"/>
      <c r="T31" s="16"/>
      <c r="X31" s="16"/>
    </row>
    <row r="45" spans="12:12" x14ac:dyDescent="0.3">
      <c r="L45" t="s">
        <v>31</v>
      </c>
    </row>
    <row r="94" spans="3:9" x14ac:dyDescent="0.3">
      <c r="C94" s="69"/>
      <c r="E94" s="69"/>
      <c r="G94" s="69"/>
      <c r="I94" s="69"/>
    </row>
    <row r="96" spans="3:9" ht="23.15" customHeight="1" x14ac:dyDescent="0.3"/>
  </sheetData>
  <mergeCells count="4">
    <mergeCell ref="L6:P6"/>
    <mergeCell ref="D10:X10"/>
    <mergeCell ref="D3:X3"/>
    <mergeCell ref="D4:X4"/>
  </mergeCells>
  <pageMargins left="0.7" right="0.7" top="0.48" bottom="0.5" header="0.5" footer="0.5"/>
  <pageSetup paperSize="9" scale="73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4825-99C4-4113-A637-EE11C6C73EBA}">
  <sheetPr>
    <pageSetUpPr fitToPage="1"/>
  </sheetPr>
  <dimension ref="A1:X116"/>
  <sheetViews>
    <sheetView view="pageBreakPreview" topLeftCell="A19" zoomScale="70" zoomScaleNormal="80" zoomScaleSheetLayoutView="70" workbookViewId="0">
      <selection activeCell="F13" sqref="F13"/>
    </sheetView>
  </sheetViews>
  <sheetFormatPr defaultColWidth="9.1796875" defaultRowHeight="14" x14ac:dyDescent="0.3"/>
  <cols>
    <col min="1" max="1" width="48.453125" customWidth="1"/>
    <col min="2" max="2" width="5.54296875" bestFit="1" customWidth="1"/>
    <col min="3" max="3" width="1.1796875" customWidth="1"/>
    <col min="4" max="4" width="13.26953125" customWidth="1"/>
    <col min="5" max="5" width="1.1796875" customWidth="1"/>
    <col min="6" max="6" width="13.26953125" customWidth="1"/>
    <col min="7" max="7" width="1.1796875" customWidth="1"/>
    <col min="8" max="8" width="15.453125" customWidth="1"/>
    <col min="9" max="9" width="1.1796875" customWidth="1"/>
    <col min="10" max="10" width="15.1796875" hidden="1" customWidth="1"/>
    <col min="11" max="11" width="1.1796875" hidden="1" customWidth="1"/>
    <col min="12" max="12" width="13.81640625" customWidth="1"/>
    <col min="13" max="13" width="1.7265625" customWidth="1"/>
    <col min="14" max="14" width="13.81640625" customWidth="1"/>
    <col min="15" max="15" width="1.1796875" customWidth="1"/>
    <col min="16" max="16" width="13.1796875" customWidth="1"/>
    <col min="17" max="17" width="1.81640625" customWidth="1"/>
    <col min="18" max="18" width="13.1796875" customWidth="1"/>
    <col min="19" max="19" width="1.1796875" customWidth="1"/>
    <col min="20" max="20" width="13.453125" customWidth="1"/>
    <col min="21" max="22" width="0" hidden="1" customWidth="1"/>
    <col min="23" max="23" width="1.1796875" customWidth="1"/>
    <col min="24" max="24" width="13.81640625" customWidth="1"/>
  </cols>
  <sheetData>
    <row r="1" spans="1:24" ht="21.65" customHeight="1" x14ac:dyDescent="0.35">
      <c r="A1" s="1" t="s">
        <v>79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7"/>
    </row>
    <row r="2" spans="1:24" s="42" customFormat="1" ht="21.65" customHeight="1" x14ac:dyDescent="0.35">
      <c r="A2" s="5" t="s">
        <v>80</v>
      </c>
      <c r="B2" s="5"/>
      <c r="C2" s="5"/>
      <c r="D2" s="47"/>
      <c r="E2" s="5"/>
      <c r="F2" s="47"/>
      <c r="G2" s="5"/>
      <c r="H2" s="5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47"/>
      <c r="W2" s="47"/>
      <c r="X2" s="49"/>
    </row>
    <row r="3" spans="1:24" ht="21.65" customHeight="1" x14ac:dyDescent="0.3">
      <c r="A3" s="28"/>
      <c r="B3" s="28"/>
      <c r="C3" s="28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1:24" s="53" customFormat="1" ht="21.65" customHeight="1" x14ac:dyDescent="0.35">
      <c r="A4" s="28"/>
      <c r="B4" s="28"/>
      <c r="C4" s="28"/>
      <c r="D4" s="204" t="s">
        <v>131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</row>
    <row r="5" spans="1:24" s="53" customFormat="1" ht="21.65" customHeight="1" x14ac:dyDescent="0.35">
      <c r="A5" s="28"/>
      <c r="B5" s="28"/>
      <c r="C5" s="28"/>
      <c r="D5"/>
      <c r="E5" s="25"/>
      <c r="F5"/>
      <c r="G5" s="8"/>
      <c r="H5" s="25"/>
      <c r="I5" s="25"/>
      <c r="J5" s="25"/>
      <c r="K5" s="25"/>
      <c r="Q5" s="25"/>
      <c r="R5" s="25"/>
      <c r="S5" s="25"/>
      <c r="T5" s="25" t="s">
        <v>82</v>
      </c>
      <c r="U5" s="157"/>
      <c r="V5" s="157"/>
      <c r="W5" s="16"/>
      <c r="X5" s="15"/>
    </row>
    <row r="6" spans="1:24" s="53" customFormat="1" ht="21.65" customHeight="1" x14ac:dyDescent="0.35">
      <c r="A6" s="28"/>
      <c r="B6" s="28"/>
      <c r="C6" s="28"/>
      <c r="D6"/>
      <c r="E6" s="25"/>
      <c r="F6" s="15" t="s">
        <v>91</v>
      </c>
      <c r="G6" s="8"/>
      <c r="H6" s="25" t="s">
        <v>230</v>
      </c>
      <c r="I6" s="25"/>
      <c r="J6" s="25"/>
      <c r="K6" s="25"/>
      <c r="L6" s="206" t="s">
        <v>277</v>
      </c>
      <c r="M6" s="206"/>
      <c r="N6" s="206"/>
      <c r="O6" s="206"/>
      <c r="P6" s="206"/>
      <c r="Q6" s="25"/>
      <c r="R6" s="25"/>
      <c r="S6" s="25"/>
      <c r="T6" s="158" t="s">
        <v>132</v>
      </c>
      <c r="U6" s="157"/>
      <c r="V6" s="157"/>
      <c r="W6" s="16"/>
      <c r="X6" s="15"/>
    </row>
    <row r="7" spans="1:24" s="53" customFormat="1" ht="21.65" customHeight="1" x14ac:dyDescent="0.35">
      <c r="A7" s="28"/>
      <c r="B7" s="28"/>
      <c r="C7" s="28"/>
      <c r="D7" s="15" t="s">
        <v>85</v>
      </c>
      <c r="E7" s="25"/>
      <c r="F7" s="15" t="s">
        <v>223</v>
      </c>
      <c r="G7" s="8"/>
      <c r="H7" s="25" t="s">
        <v>133</v>
      </c>
      <c r="I7" s="25"/>
      <c r="J7" s="15" t="s">
        <v>134</v>
      </c>
      <c r="K7" s="15"/>
      <c r="L7" s="25"/>
      <c r="M7" s="25"/>
      <c r="N7" s="25" t="s">
        <v>87</v>
      </c>
      <c r="O7" s="8"/>
      <c r="P7" s="8"/>
      <c r="Q7" s="8"/>
      <c r="R7" s="8"/>
      <c r="S7" s="25"/>
      <c r="T7" s="25"/>
      <c r="U7" s="168"/>
      <c r="V7" s="169" t="s">
        <v>135</v>
      </c>
      <c r="W7" s="149"/>
      <c r="X7" s="16"/>
    </row>
    <row r="8" spans="1:24" s="53" customFormat="1" ht="21.65" customHeight="1" x14ac:dyDescent="0.35">
      <c r="A8" s="28"/>
      <c r="B8" s="28"/>
      <c r="C8" s="28"/>
      <c r="D8" s="15" t="s">
        <v>90</v>
      </c>
      <c r="E8" s="25"/>
      <c r="F8" s="15" t="s">
        <v>222</v>
      </c>
      <c r="G8" s="8"/>
      <c r="H8" s="15" t="s">
        <v>136</v>
      </c>
      <c r="I8" s="15"/>
      <c r="J8" s="15" t="s">
        <v>93</v>
      </c>
      <c r="K8" s="15"/>
      <c r="L8" s="25" t="s">
        <v>94</v>
      </c>
      <c r="M8" s="25"/>
      <c r="N8" s="25" t="s">
        <v>95</v>
      </c>
      <c r="O8" s="8"/>
      <c r="P8" s="25" t="s">
        <v>96</v>
      </c>
      <c r="Q8" s="16"/>
      <c r="R8" s="25" t="s">
        <v>87</v>
      </c>
      <c r="S8" s="25"/>
      <c r="T8" s="149" t="s">
        <v>97</v>
      </c>
      <c r="U8" s="25"/>
      <c r="V8" s="149" t="s">
        <v>137</v>
      </c>
      <c r="W8" s="149"/>
      <c r="X8" s="15" t="s">
        <v>100</v>
      </c>
    </row>
    <row r="9" spans="1:24" s="52" customFormat="1" ht="21.65" customHeight="1" x14ac:dyDescent="0.35">
      <c r="A9" s="28"/>
      <c r="B9" s="26"/>
      <c r="C9" s="28"/>
      <c r="D9" s="15" t="s">
        <v>101</v>
      </c>
      <c r="E9" s="157"/>
      <c r="F9" s="15" t="s">
        <v>95</v>
      </c>
      <c r="G9" s="157"/>
      <c r="H9" s="15" t="s">
        <v>138</v>
      </c>
      <c r="I9" s="15"/>
      <c r="J9" s="15" t="s">
        <v>103</v>
      </c>
      <c r="K9" s="15"/>
      <c r="L9" s="159" t="s">
        <v>104</v>
      </c>
      <c r="M9" s="159"/>
      <c r="N9" s="159" t="s">
        <v>104</v>
      </c>
      <c r="O9" s="157"/>
      <c r="P9" s="25" t="s">
        <v>278</v>
      </c>
      <c r="Q9" s="25"/>
      <c r="R9" s="25" t="s">
        <v>95</v>
      </c>
      <c r="S9" s="28"/>
      <c r="T9" s="157" t="s">
        <v>106</v>
      </c>
      <c r="U9" s="28"/>
      <c r="V9" s="149" t="s">
        <v>132</v>
      </c>
      <c r="W9" s="149"/>
      <c r="X9" s="159" t="s">
        <v>109</v>
      </c>
    </row>
    <row r="10" spans="1:24" s="52" customFormat="1" ht="21.65" customHeight="1" x14ac:dyDescent="0.35">
      <c r="A10" s="28"/>
      <c r="B10" s="26"/>
      <c r="C10" s="28"/>
      <c r="D10" s="207" t="s">
        <v>10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</row>
    <row r="11" spans="1:24" s="53" customFormat="1" ht="21.65" customHeight="1" x14ac:dyDescent="0.35">
      <c r="A11" s="7" t="s">
        <v>209</v>
      </c>
      <c r="B11" s="26"/>
      <c r="C11" s="28"/>
      <c r="D11" s="90"/>
      <c r="E11" s="90"/>
      <c r="F11" s="71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72"/>
      <c r="U11" s="90"/>
      <c r="V11" s="90"/>
      <c r="W11" s="90"/>
      <c r="X11" s="90"/>
    </row>
    <row r="12" spans="1:24" s="79" customFormat="1" ht="21.65" customHeight="1" x14ac:dyDescent="0.35">
      <c r="A12" s="7" t="s">
        <v>210</v>
      </c>
      <c r="B12" s="87"/>
      <c r="C12" s="88"/>
      <c r="D12" s="14">
        <v>828992</v>
      </c>
      <c r="E12" s="154"/>
      <c r="F12" s="14">
        <v>12334930</v>
      </c>
      <c r="G12" s="154"/>
      <c r="H12" s="14">
        <v>974118</v>
      </c>
      <c r="I12" s="154"/>
      <c r="J12" s="20">
        <v>0</v>
      </c>
      <c r="K12" s="154"/>
      <c r="L12" s="14">
        <v>82820</v>
      </c>
      <c r="M12" s="14"/>
      <c r="N12" s="14">
        <v>337905</v>
      </c>
      <c r="O12" s="154"/>
      <c r="P12" s="14">
        <v>-1461247</v>
      </c>
      <c r="Q12" s="14"/>
      <c r="R12" s="14">
        <v>-337905</v>
      </c>
      <c r="S12" s="154"/>
      <c r="T12" s="14">
        <v>279279</v>
      </c>
      <c r="U12" s="154"/>
      <c r="V12" s="32"/>
      <c r="W12" s="154"/>
      <c r="X12" s="14">
        <f>SUM(D12:T12)</f>
        <v>13038892</v>
      </c>
    </row>
    <row r="13" spans="1:24" s="79" customFormat="1" ht="21.65" customHeight="1" x14ac:dyDescent="0.35">
      <c r="A13" s="7"/>
      <c r="B13" s="87"/>
      <c r="C13" s="88"/>
      <c r="D13" s="14"/>
      <c r="E13" s="154"/>
      <c r="F13" s="14"/>
      <c r="G13" s="154"/>
      <c r="H13" s="14"/>
      <c r="I13" s="154"/>
      <c r="J13" s="20"/>
      <c r="K13" s="154"/>
      <c r="L13" s="14"/>
      <c r="M13" s="14"/>
      <c r="N13" s="14"/>
      <c r="O13" s="154"/>
      <c r="P13" s="14"/>
      <c r="Q13" s="14"/>
      <c r="R13" s="14"/>
      <c r="S13" s="154"/>
      <c r="T13" s="14"/>
      <c r="U13" s="154"/>
      <c r="V13" s="32"/>
      <c r="W13" s="154"/>
      <c r="X13" s="14"/>
    </row>
    <row r="14" spans="1:24" s="53" customFormat="1" ht="21.65" customHeight="1" x14ac:dyDescent="0.35">
      <c r="A14" s="7" t="s">
        <v>110</v>
      </c>
      <c r="B14" s="74"/>
      <c r="C14" s="73"/>
      <c r="D14" s="20"/>
      <c r="E14" s="154"/>
      <c r="F14" s="20"/>
      <c r="G14" s="154"/>
      <c r="H14" s="75"/>
      <c r="I14" s="154"/>
      <c r="J14" s="75"/>
      <c r="K14" s="154"/>
      <c r="L14" s="20"/>
      <c r="M14" s="20"/>
      <c r="N14" s="14"/>
      <c r="O14" s="154"/>
      <c r="P14" s="14"/>
      <c r="Q14" s="14"/>
      <c r="R14" s="14"/>
      <c r="S14" s="154"/>
      <c r="T14" s="14"/>
      <c r="U14" s="75"/>
      <c r="V14" s="75"/>
      <c r="W14" s="154"/>
      <c r="X14" s="14"/>
    </row>
    <row r="15" spans="1:24" s="53" customFormat="1" ht="21.65" customHeight="1" x14ac:dyDescent="0.35">
      <c r="A15" s="10" t="s">
        <v>229</v>
      </c>
      <c r="B15" s="74"/>
      <c r="C15" s="73"/>
      <c r="D15" s="20"/>
      <c r="E15" s="154"/>
      <c r="F15" s="20"/>
      <c r="G15" s="154"/>
      <c r="H15" s="75"/>
      <c r="I15" s="154"/>
      <c r="J15" s="75"/>
      <c r="K15" s="154"/>
      <c r="L15" s="20"/>
      <c r="M15" s="20"/>
      <c r="N15" s="14"/>
      <c r="O15" s="154"/>
      <c r="P15" s="14"/>
      <c r="Q15" s="14"/>
      <c r="R15" s="14"/>
      <c r="S15" s="154"/>
      <c r="T15" s="14"/>
      <c r="U15" s="75"/>
      <c r="V15" s="75"/>
      <c r="W15" s="154"/>
      <c r="X15" s="14"/>
    </row>
    <row r="16" spans="1:24" s="53" customFormat="1" ht="19.5" customHeight="1" x14ac:dyDescent="0.35">
      <c r="A16" t="s">
        <v>251</v>
      </c>
      <c r="B16" s="74"/>
      <c r="C16" s="73"/>
      <c r="D16" s="35"/>
      <c r="E16" s="154"/>
      <c r="F16" s="35"/>
      <c r="G16" s="154"/>
      <c r="H16" s="35"/>
      <c r="I16" s="154"/>
      <c r="J16" s="35"/>
      <c r="K16" s="154"/>
      <c r="L16" s="105"/>
      <c r="M16" s="105"/>
      <c r="N16" s="62"/>
      <c r="O16" s="156"/>
      <c r="P16" s="62"/>
      <c r="Q16" s="62"/>
      <c r="R16" s="62"/>
      <c r="S16" s="156"/>
      <c r="T16" s="62"/>
      <c r="U16" s="153"/>
      <c r="V16" s="62"/>
      <c r="W16" s="156"/>
      <c r="X16" s="62"/>
    </row>
    <row r="17" spans="1:24" s="53" customFormat="1" ht="19.5" customHeight="1" x14ac:dyDescent="0.35">
      <c r="A17" t="s">
        <v>252</v>
      </c>
      <c r="B17" s="74">
        <v>9</v>
      </c>
      <c r="C17" s="73"/>
      <c r="D17" s="35">
        <v>-13890</v>
      </c>
      <c r="E17" s="154"/>
      <c r="F17" s="35">
        <v>0</v>
      </c>
      <c r="G17" s="154"/>
      <c r="H17" s="35">
        <v>0</v>
      </c>
      <c r="I17" s="154"/>
      <c r="J17" s="35"/>
      <c r="K17" s="154"/>
      <c r="L17" s="107">
        <v>0</v>
      </c>
      <c r="M17" s="105"/>
      <c r="N17" s="68">
        <v>-337905</v>
      </c>
      <c r="O17" s="156"/>
      <c r="P17" s="68">
        <v>13890</v>
      </c>
      <c r="Q17" s="62"/>
      <c r="R17" s="68">
        <v>337905</v>
      </c>
      <c r="S17" s="156"/>
      <c r="T17" s="68">
        <v>0</v>
      </c>
      <c r="U17" s="153"/>
      <c r="V17" s="68"/>
      <c r="W17" s="156"/>
      <c r="X17" s="62">
        <f t="shared" ref="X17" si="0">SUM(D17:T17)</f>
        <v>0</v>
      </c>
    </row>
    <row r="18" spans="1:24" s="53" customFormat="1" ht="21.65" customHeight="1" x14ac:dyDescent="0.35">
      <c r="A18" s="152" t="s">
        <v>116</v>
      </c>
      <c r="B18" s="74"/>
      <c r="C18" s="73"/>
      <c r="D18" s="99">
        <f>SUM(D17:D17)</f>
        <v>-13890</v>
      </c>
      <c r="E18" s="154"/>
      <c r="F18" s="99">
        <f>SUM(F17:F17)</f>
        <v>0</v>
      </c>
      <c r="G18" s="154"/>
      <c r="H18" s="99">
        <f>SUM(H17:H17)</f>
        <v>0</v>
      </c>
      <c r="I18" s="154"/>
      <c r="J18" s="99">
        <f>SUM(J17:J17)</f>
        <v>0</v>
      </c>
      <c r="K18" s="154"/>
      <c r="L18" s="99">
        <f>SUM(L17:L17)</f>
        <v>0</v>
      </c>
      <c r="M18" s="128"/>
      <c r="N18" s="99">
        <f>SUM(N17:N17)</f>
        <v>-337905</v>
      </c>
      <c r="O18" s="154"/>
      <c r="P18" s="99">
        <f>SUM(P17:P17)</f>
        <v>13890</v>
      </c>
      <c r="Q18" s="128"/>
      <c r="R18" s="99">
        <f>SUM(R17:R17)</f>
        <v>337905</v>
      </c>
      <c r="S18" s="154"/>
      <c r="T18" s="99">
        <f>SUM(T17:T17)</f>
        <v>0</v>
      </c>
      <c r="U18" s="99" t="e">
        <f>SUM(#REF!)</f>
        <v>#REF!</v>
      </c>
      <c r="V18" s="99" t="e">
        <f>SUM(#REF!)</f>
        <v>#REF!</v>
      </c>
      <c r="W18" s="154"/>
      <c r="X18" s="99">
        <f>SUM(X17:X17)</f>
        <v>0</v>
      </c>
    </row>
    <row r="19" spans="1:24" s="53" customFormat="1" ht="21.65" customHeight="1" x14ac:dyDescent="0.35">
      <c r="A19" s="171"/>
      <c r="B19" s="74"/>
      <c r="C19" s="73"/>
      <c r="D19" s="20"/>
      <c r="E19" s="154"/>
      <c r="F19" s="20"/>
      <c r="G19" s="154"/>
      <c r="H19" s="75"/>
      <c r="I19" s="154"/>
      <c r="J19" s="75"/>
      <c r="K19" s="154"/>
      <c r="L19" s="20"/>
      <c r="M19" s="20"/>
      <c r="N19" s="14"/>
      <c r="O19" s="154"/>
      <c r="P19" s="14"/>
      <c r="Q19" s="14"/>
      <c r="R19" s="14"/>
      <c r="S19" s="154"/>
      <c r="T19" s="14"/>
      <c r="U19" s="75"/>
      <c r="V19" s="75"/>
      <c r="W19" s="154"/>
      <c r="X19" s="14"/>
    </row>
    <row r="20" spans="1:24" s="53" customFormat="1" ht="21.65" customHeight="1" x14ac:dyDescent="0.35">
      <c r="A20" s="152" t="s">
        <v>117</v>
      </c>
      <c r="B20" s="74"/>
      <c r="C20" s="73"/>
      <c r="D20" s="20"/>
      <c r="E20" s="154"/>
      <c r="F20" s="20"/>
      <c r="G20" s="154"/>
      <c r="H20" s="75"/>
      <c r="I20" s="154"/>
      <c r="J20" s="75"/>
      <c r="K20" s="154"/>
      <c r="L20" s="20"/>
      <c r="M20" s="20"/>
      <c r="N20" s="14"/>
      <c r="O20" s="154"/>
      <c r="P20" s="14"/>
      <c r="Q20" s="14"/>
      <c r="R20" s="14"/>
      <c r="S20" s="154"/>
      <c r="T20" s="14"/>
      <c r="U20" s="75"/>
      <c r="V20" s="75"/>
      <c r="W20" s="154"/>
      <c r="X20" s="14"/>
    </row>
    <row r="21" spans="1:24" s="53" customFormat="1" ht="21.65" customHeight="1" x14ac:dyDescent="0.35">
      <c r="A21" s="171" t="s">
        <v>118</v>
      </c>
      <c r="B21" s="74"/>
      <c r="C21" s="73"/>
      <c r="D21" s="32">
        <v>0</v>
      </c>
      <c r="E21" s="154"/>
      <c r="F21" s="32">
        <v>0</v>
      </c>
      <c r="G21" s="154"/>
      <c r="H21" s="32">
        <v>0</v>
      </c>
      <c r="I21" s="154"/>
      <c r="J21" s="32">
        <v>0</v>
      </c>
      <c r="K21" s="154"/>
      <c r="L21" s="105">
        <v>0</v>
      </c>
      <c r="M21" s="105"/>
      <c r="N21" s="105">
        <v>0</v>
      </c>
      <c r="O21" s="154"/>
      <c r="P21" s="62">
        <f>'PL 6-7'!G60</f>
        <v>4254</v>
      </c>
      <c r="Q21" s="62"/>
      <c r="R21" s="105">
        <v>0</v>
      </c>
      <c r="S21" s="154"/>
      <c r="T21" s="105">
        <v>0</v>
      </c>
      <c r="U21" s="75"/>
      <c r="V21" s="105" t="e">
        <f>#REF!+T21</f>
        <v>#REF!</v>
      </c>
      <c r="W21" s="154"/>
      <c r="X21" s="62">
        <f>SUM(D21:T21)</f>
        <v>4254</v>
      </c>
    </row>
    <row r="22" spans="1:24" s="53" customFormat="1" ht="21.65" customHeight="1" x14ac:dyDescent="0.35">
      <c r="A22" s="171" t="s">
        <v>119</v>
      </c>
      <c r="B22" s="74"/>
      <c r="C22" s="73"/>
      <c r="D22" s="32">
        <v>0</v>
      </c>
      <c r="E22" s="154"/>
      <c r="F22" s="32">
        <v>0</v>
      </c>
      <c r="G22" s="154"/>
      <c r="H22" s="32">
        <v>0</v>
      </c>
      <c r="I22" s="154"/>
      <c r="J22" s="68">
        <v>0</v>
      </c>
      <c r="K22" s="154"/>
      <c r="L22" s="107">
        <v>0</v>
      </c>
      <c r="M22" s="105"/>
      <c r="N22" s="107">
        <v>0</v>
      </c>
      <c r="O22" s="154"/>
      <c r="P22" s="68">
        <f>'PL 6-7'!G55</f>
        <v>3615</v>
      </c>
      <c r="Q22" s="62"/>
      <c r="R22" s="107">
        <v>0</v>
      </c>
      <c r="S22" s="154"/>
      <c r="T22" s="107">
        <v>0</v>
      </c>
      <c r="U22" s="75"/>
      <c r="V22" s="32"/>
      <c r="W22" s="154"/>
      <c r="X22" s="68">
        <f>SUM(D22:T22)</f>
        <v>3615</v>
      </c>
    </row>
    <row r="23" spans="1:24" s="53" customFormat="1" ht="21.65" customHeight="1" x14ac:dyDescent="0.35">
      <c r="A23" s="152" t="s">
        <v>129</v>
      </c>
      <c r="B23" s="77"/>
      <c r="C23" s="76"/>
      <c r="D23" s="99">
        <f>SUM(D21:D22)</f>
        <v>0</v>
      </c>
      <c r="E23" s="154"/>
      <c r="F23" s="99">
        <f>SUM(F21:F22)</f>
        <v>0</v>
      </c>
      <c r="G23" s="154"/>
      <c r="H23" s="99">
        <f>SUM(H21:H22)</f>
        <v>0</v>
      </c>
      <c r="I23" s="154"/>
      <c r="J23" s="68">
        <f>SUM(J21:J22)</f>
        <v>0</v>
      </c>
      <c r="K23" s="154"/>
      <c r="L23" s="65">
        <f>SUM(L21:L22)</f>
        <v>0</v>
      </c>
      <c r="M23" s="109"/>
      <c r="N23" s="65">
        <f>SUM(N21:N22)</f>
        <v>0</v>
      </c>
      <c r="O23" s="154"/>
      <c r="P23" s="65">
        <f>SUM(P21:P22)</f>
        <v>7869</v>
      </c>
      <c r="Q23" s="128"/>
      <c r="R23" s="110">
        <v>0</v>
      </c>
      <c r="S23" s="154"/>
      <c r="T23" s="110">
        <v>0</v>
      </c>
      <c r="U23" s="154"/>
      <c r="V23" s="110">
        <v>0</v>
      </c>
      <c r="W23" s="154"/>
      <c r="X23" s="65">
        <f>SUM(X21:X22)</f>
        <v>7869</v>
      </c>
    </row>
    <row r="24" spans="1:24" s="53" customFormat="1" ht="21.65" customHeight="1" x14ac:dyDescent="0.35">
      <c r="A24" s="171"/>
      <c r="B24" s="74"/>
      <c r="C24" s="73"/>
      <c r="D24" s="112"/>
      <c r="E24" s="75"/>
      <c r="F24" s="113"/>
      <c r="G24" s="75"/>
      <c r="H24" s="75"/>
      <c r="I24" s="154"/>
      <c r="J24" s="75"/>
      <c r="K24" s="154"/>
      <c r="L24" s="113"/>
      <c r="M24" s="109"/>
      <c r="N24" s="14"/>
      <c r="O24" s="154"/>
      <c r="P24" s="66"/>
      <c r="Q24" s="14"/>
      <c r="R24" s="14"/>
      <c r="S24" s="154"/>
      <c r="T24" s="14"/>
      <c r="U24" s="75"/>
      <c r="V24" s="155"/>
      <c r="W24" s="154"/>
      <c r="X24" s="14"/>
    </row>
    <row r="25" spans="1:24" s="53" customFormat="1" ht="21.65" customHeight="1" x14ac:dyDescent="0.35">
      <c r="A25" s="171" t="s">
        <v>281</v>
      </c>
      <c r="B25" s="74"/>
      <c r="C25" s="73"/>
      <c r="D25" s="107">
        <v>0</v>
      </c>
      <c r="E25" s="75"/>
      <c r="F25" s="107">
        <v>0</v>
      </c>
      <c r="G25" s="75"/>
      <c r="H25" s="107">
        <v>0</v>
      </c>
      <c r="I25" s="154"/>
      <c r="J25" s="68">
        <v>0</v>
      </c>
      <c r="K25" s="154"/>
      <c r="L25" s="107">
        <v>0</v>
      </c>
      <c r="M25" s="32"/>
      <c r="N25" s="68">
        <v>0</v>
      </c>
      <c r="O25" s="75"/>
      <c r="P25" s="68">
        <v>1251</v>
      </c>
      <c r="Q25" s="62"/>
      <c r="R25" s="68">
        <v>0</v>
      </c>
      <c r="S25" s="154"/>
      <c r="T25" s="68">
        <f>-P25</f>
        <v>-1251</v>
      </c>
      <c r="U25" s="75"/>
      <c r="V25" s="32"/>
      <c r="W25" s="154"/>
      <c r="X25" s="68">
        <f>SUM(D25:T25)</f>
        <v>0</v>
      </c>
    </row>
    <row r="26" spans="1:24" s="79" customFormat="1" ht="21.65" customHeight="1" thickBot="1" x14ac:dyDescent="0.4">
      <c r="A26" s="152" t="s">
        <v>211</v>
      </c>
      <c r="B26" s="87"/>
      <c r="C26" s="88"/>
      <c r="D26" s="18">
        <f>SUM(D12,D18,D23,D25)</f>
        <v>815102</v>
      </c>
      <c r="E26" s="154"/>
      <c r="F26" s="18">
        <f>SUM(F12,F18,F23,F25)</f>
        <v>12334930</v>
      </c>
      <c r="G26" s="75"/>
      <c r="H26" s="18">
        <f>SUM(H12,H18,H23,H25)</f>
        <v>974118</v>
      </c>
      <c r="I26" s="154"/>
      <c r="J26" s="45">
        <f>SUM(J12,J18,J23,J25)</f>
        <v>0</v>
      </c>
      <c r="K26" s="154"/>
      <c r="L26" s="18">
        <f>SUM(L12,L18,L23,L25)</f>
        <v>82820</v>
      </c>
      <c r="M26" s="14"/>
      <c r="N26" s="198">
        <f>SUM(N12,N18,N23,N25)</f>
        <v>0</v>
      </c>
      <c r="O26" s="154"/>
      <c r="P26" s="18">
        <f>SUM(P12,P18,P23,P25)</f>
        <v>-1438237</v>
      </c>
      <c r="Q26" s="14"/>
      <c r="R26" s="198">
        <f>SUM(R12,R18,R23,R25)</f>
        <v>0</v>
      </c>
      <c r="S26" s="154"/>
      <c r="T26" s="18">
        <f>SUM(T12,T18,T23,T25)</f>
        <v>278028</v>
      </c>
      <c r="U26" s="154"/>
      <c r="V26" s="50">
        <v>0</v>
      </c>
      <c r="W26" s="154"/>
      <c r="X26" s="18">
        <f>SUM(X12,X18,X23,X25)</f>
        <v>13046761</v>
      </c>
    </row>
    <row r="27" spans="1:24" ht="21.65" customHeight="1" thickTop="1" x14ac:dyDescent="0.3">
      <c r="B27" s="28"/>
      <c r="C27" s="28"/>
      <c r="D27" s="16"/>
      <c r="F27" s="16"/>
      <c r="G27" s="75"/>
      <c r="L27" s="16"/>
      <c r="M27" s="16"/>
      <c r="N27" s="16"/>
      <c r="P27" s="16"/>
      <c r="Q27" s="16"/>
      <c r="R27" s="16"/>
      <c r="V27" s="16"/>
      <c r="W27" s="16"/>
      <c r="X27" s="16"/>
    </row>
    <row r="29" spans="1:24" x14ac:dyDescent="0.3">
      <c r="D29" s="16"/>
      <c r="F29" s="16"/>
      <c r="H29" s="16"/>
      <c r="J29" s="16"/>
      <c r="L29" s="16"/>
      <c r="N29" s="16"/>
      <c r="P29" s="16"/>
      <c r="R29" s="16"/>
      <c r="T29" s="16"/>
      <c r="X29" s="16"/>
    </row>
    <row r="30" spans="1:24" x14ac:dyDescent="0.3">
      <c r="D30" s="16">
        <f>D26-'BS3-5'!G76</f>
        <v>0</v>
      </c>
      <c r="F30" s="16">
        <f>F26-'BS3-5'!G77</f>
        <v>0</v>
      </c>
      <c r="H30" s="16">
        <f>H26-'BS3-5'!G81</f>
        <v>0</v>
      </c>
      <c r="J30" s="16"/>
      <c r="L30" s="16">
        <f>L26-'BS3-5'!G84</f>
        <v>0</v>
      </c>
      <c r="N30" s="16">
        <f>N26-'BS3-5'!G85</f>
        <v>0</v>
      </c>
      <c r="P30" s="16">
        <f>P26-'BS3-5'!G86</f>
        <v>0</v>
      </c>
      <c r="R30" s="16">
        <f>R26-'BS3-5'!G87</f>
        <v>0</v>
      </c>
      <c r="T30" s="16">
        <f>T26-'BS3-5'!G88</f>
        <v>0</v>
      </c>
      <c r="X30" s="16">
        <f>X26-'BS3-5'!G91</f>
        <v>0</v>
      </c>
    </row>
    <row r="49" ht="22.5" customHeight="1" x14ac:dyDescent="0.3"/>
    <row r="114" spans="3:9" x14ac:dyDescent="0.3">
      <c r="C114" s="69"/>
      <c r="E114" s="69"/>
      <c r="G114" s="69"/>
      <c r="I114" s="69"/>
    </row>
    <row r="116" spans="3:9" ht="23.15" customHeight="1" x14ac:dyDescent="0.3"/>
  </sheetData>
  <mergeCells count="4">
    <mergeCell ref="D3:X3"/>
    <mergeCell ref="D4:X4"/>
    <mergeCell ref="L6:P6"/>
    <mergeCell ref="D10:X10"/>
  </mergeCells>
  <pageMargins left="0.7" right="0.7" top="0.48" bottom="0.5" header="0.5" footer="0.5"/>
  <pageSetup paperSize="9" scale="70" firstPageNumber="11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D06C-19E6-440C-9F3A-E2232BE8AE14}">
  <sheetPr>
    <pageSetUpPr fitToPage="1"/>
  </sheetPr>
  <dimension ref="A1:P136"/>
  <sheetViews>
    <sheetView tabSelected="1" view="pageBreakPreview" topLeftCell="A132" zoomScaleNormal="85" zoomScaleSheetLayoutView="100" workbookViewId="0">
      <selection activeCell="L99" sqref="L99"/>
    </sheetView>
  </sheetViews>
  <sheetFormatPr defaultColWidth="9.1796875" defaultRowHeight="20.25" customHeight="1" x14ac:dyDescent="0.3"/>
  <cols>
    <col min="1" max="1" width="4.54296875" style="117" customWidth="1"/>
    <col min="2" max="2" width="9.1796875" style="117"/>
    <col min="3" max="3" width="41.6328125" style="117" customWidth="1"/>
    <col min="4" max="4" width="6" style="137" customWidth="1"/>
    <col min="5" max="5" width="1.1796875" style="117" customWidth="1"/>
    <col min="6" max="6" width="11.81640625" style="118" customWidth="1"/>
    <col min="7" max="7" width="1.1796875" style="117" customWidth="1"/>
    <col min="8" max="8" width="12.453125" style="118" bestFit="1" customWidth="1"/>
    <col min="9" max="9" width="1.1796875" style="117" customWidth="1"/>
    <col min="10" max="10" width="11.81640625" style="118" customWidth="1"/>
    <col min="11" max="11" width="1.1796875" style="117" customWidth="1"/>
    <col min="12" max="12" width="12.453125" style="118" bestFit="1" customWidth="1"/>
    <col min="13" max="13" width="2.81640625" style="3" customWidth="1"/>
    <col min="14" max="16384" width="9.1796875" style="117"/>
  </cols>
  <sheetData>
    <row r="1" spans="1:13" ht="19.5" customHeight="1" x14ac:dyDescent="0.35">
      <c r="A1" s="130" t="s">
        <v>0</v>
      </c>
      <c r="B1" s="131"/>
    </row>
    <row r="2" spans="1:13" ht="19.5" customHeight="1" x14ac:dyDescent="0.3">
      <c r="A2" s="132" t="s">
        <v>141</v>
      </c>
      <c r="B2" s="127"/>
    </row>
    <row r="3" spans="1:13" ht="19.5" customHeight="1" x14ac:dyDescent="0.3"/>
    <row r="4" spans="1:13" ht="19.5" customHeight="1" x14ac:dyDescent="0.3">
      <c r="F4" s="211" t="s">
        <v>2</v>
      </c>
      <c r="G4" s="211"/>
      <c r="H4" s="211"/>
      <c r="I4" s="133"/>
      <c r="J4" s="211" t="s">
        <v>3</v>
      </c>
      <c r="K4" s="211"/>
      <c r="L4" s="211"/>
      <c r="M4" s="6"/>
    </row>
    <row r="5" spans="1:13" ht="19.5" customHeight="1" x14ac:dyDescent="0.3">
      <c r="F5" s="211" t="s">
        <v>4</v>
      </c>
      <c r="G5" s="211"/>
      <c r="H5" s="211"/>
      <c r="I5" s="133"/>
      <c r="J5" s="211" t="s">
        <v>4</v>
      </c>
      <c r="K5" s="211"/>
      <c r="L5" s="211"/>
      <c r="M5" s="6"/>
    </row>
    <row r="6" spans="1:13" ht="19.5" customHeight="1" x14ac:dyDescent="0.3">
      <c r="F6" s="202" t="s">
        <v>54</v>
      </c>
      <c r="G6" s="205"/>
      <c r="H6" s="205"/>
      <c r="I6" s="133"/>
      <c r="J6" s="202" t="s">
        <v>54</v>
      </c>
      <c r="K6" s="205"/>
      <c r="L6" s="205"/>
      <c r="M6" s="9"/>
    </row>
    <row r="7" spans="1:13" ht="19.5" customHeight="1" x14ac:dyDescent="0.3">
      <c r="F7" s="212" t="s">
        <v>5</v>
      </c>
      <c r="G7" s="205"/>
      <c r="H7" s="205"/>
      <c r="I7" s="133"/>
      <c r="J7" s="212" t="s">
        <v>5</v>
      </c>
      <c r="K7" s="205"/>
      <c r="L7" s="205"/>
      <c r="M7" s="9"/>
    </row>
    <row r="8" spans="1:13" ht="19.5" customHeight="1" x14ac:dyDescent="0.3">
      <c r="D8" s="26" t="s">
        <v>8</v>
      </c>
      <c r="F8" s="9">
        <v>2026</v>
      </c>
      <c r="G8" s="2"/>
      <c r="H8" s="9">
        <v>2025</v>
      </c>
      <c r="I8" s="2"/>
      <c r="J8" s="9">
        <v>2026</v>
      </c>
      <c r="K8" s="2"/>
      <c r="L8" s="9">
        <v>2025</v>
      </c>
      <c r="M8" s="2"/>
    </row>
    <row r="9" spans="1:13" ht="19.5" customHeight="1" x14ac:dyDescent="0.3">
      <c r="D9" s="26"/>
      <c r="F9" s="9"/>
      <c r="G9" s="2"/>
      <c r="H9" s="30" t="s">
        <v>219</v>
      </c>
      <c r="I9" s="2"/>
      <c r="J9" s="9"/>
      <c r="K9" s="2"/>
      <c r="L9" s="9"/>
      <c r="M9" s="2"/>
    </row>
    <row r="10" spans="1:13" ht="19.5" customHeight="1" x14ac:dyDescent="0.3">
      <c r="F10" s="210" t="s">
        <v>10</v>
      </c>
      <c r="G10" s="210"/>
      <c r="H10" s="210"/>
      <c r="I10" s="210"/>
      <c r="J10" s="210"/>
      <c r="K10" s="210"/>
      <c r="L10" s="210"/>
      <c r="M10" s="8"/>
    </row>
    <row r="11" spans="1:13" ht="19.5" customHeight="1" x14ac:dyDescent="0.3">
      <c r="A11" s="134" t="s">
        <v>142</v>
      </c>
      <c r="B11" s="127"/>
      <c r="C11" s="127"/>
      <c r="D11" s="175"/>
      <c r="E11" s="127"/>
    </row>
    <row r="12" spans="1:13" ht="19.5" customHeight="1" x14ac:dyDescent="0.3">
      <c r="A12" s="117" t="s">
        <v>73</v>
      </c>
      <c r="F12" s="80">
        <f>'PL 6-7'!C35</f>
        <v>181414</v>
      </c>
      <c r="G12" s="11">
        <v>827101</v>
      </c>
      <c r="H12" s="80">
        <f>'PL 6-7'!E35</f>
        <v>8698</v>
      </c>
      <c r="I12" s="11"/>
      <c r="J12" s="80">
        <f>'PL 6-7'!G35</f>
        <v>4254</v>
      </c>
      <c r="K12" s="11"/>
      <c r="L12" s="80">
        <f>'PL 6-7'!I35</f>
        <v>-47268</v>
      </c>
      <c r="M12" s="29"/>
    </row>
    <row r="13" spans="1:13" ht="19.5" customHeight="1" x14ac:dyDescent="0.3">
      <c r="A13" s="135" t="s">
        <v>143</v>
      </c>
      <c r="G13" s="136"/>
      <c r="I13" s="136"/>
      <c r="K13" s="136"/>
      <c r="M13" s="29"/>
    </row>
    <row r="14" spans="1:13" ht="19.5" customHeight="1" x14ac:dyDescent="0.3">
      <c r="A14" s="117" t="s">
        <v>72</v>
      </c>
      <c r="F14" s="118">
        <v>58239</v>
      </c>
      <c r="G14" s="136"/>
      <c r="H14" s="118">
        <v>7804</v>
      </c>
      <c r="I14" s="136"/>
      <c r="J14" s="118">
        <v>10667</v>
      </c>
      <c r="K14" s="136"/>
      <c r="L14" s="118">
        <v>-5441</v>
      </c>
      <c r="M14" s="29"/>
    </row>
    <row r="15" spans="1:13" ht="19.5" customHeight="1" x14ac:dyDescent="0.3">
      <c r="A15" s="126" t="s">
        <v>207</v>
      </c>
      <c r="F15" s="118">
        <v>-747410</v>
      </c>
      <c r="G15" s="136"/>
      <c r="H15" s="118">
        <v>-620935</v>
      </c>
      <c r="I15" s="136"/>
      <c r="J15" s="118">
        <v>-325</v>
      </c>
      <c r="K15" s="119"/>
      <c r="L15" s="118">
        <v>-1330</v>
      </c>
      <c r="M15" s="29"/>
    </row>
    <row r="16" spans="1:13" ht="19.5" customHeight="1" x14ac:dyDescent="0.3">
      <c r="A16" s="117" t="s">
        <v>68</v>
      </c>
      <c r="F16" s="118">
        <v>24421</v>
      </c>
      <c r="G16" s="136"/>
      <c r="H16" s="118">
        <v>15834</v>
      </c>
      <c r="I16" s="136"/>
      <c r="J16" s="118">
        <v>599</v>
      </c>
      <c r="K16" s="136"/>
      <c r="L16" s="118">
        <v>10703</v>
      </c>
      <c r="M16" s="29"/>
    </row>
    <row r="17" spans="1:16" ht="19.5" customHeight="1" x14ac:dyDescent="0.3">
      <c r="A17" s="117" t="s">
        <v>144</v>
      </c>
      <c r="F17" s="118">
        <v>25715</v>
      </c>
      <c r="G17" s="136"/>
      <c r="H17" s="118">
        <v>23968</v>
      </c>
      <c r="I17" s="136"/>
      <c r="J17" s="118">
        <v>21787</v>
      </c>
      <c r="K17" s="136"/>
      <c r="L17" s="118">
        <v>19453</v>
      </c>
      <c r="M17" s="29"/>
    </row>
    <row r="18" spans="1:16" ht="19.5" customHeight="1" x14ac:dyDescent="0.3">
      <c r="A18" s="117" t="s">
        <v>145</v>
      </c>
      <c r="F18" s="118">
        <v>3803</v>
      </c>
      <c r="G18" s="136"/>
      <c r="H18" s="118">
        <v>3537</v>
      </c>
      <c r="I18" s="136"/>
      <c r="J18" s="118">
        <v>2397</v>
      </c>
      <c r="K18" s="136"/>
      <c r="L18" s="118">
        <v>2359</v>
      </c>
      <c r="M18" s="29"/>
    </row>
    <row r="19" spans="1:16" ht="18" customHeight="1" x14ac:dyDescent="0.3">
      <c r="A19" s="126" t="s">
        <v>256</v>
      </c>
      <c r="D19" s="137">
        <v>12</v>
      </c>
      <c r="F19" s="118">
        <v>282115</v>
      </c>
      <c r="G19" s="136">
        <v>386414</v>
      </c>
      <c r="H19" s="118">
        <v>360059</v>
      </c>
      <c r="I19" s="136"/>
      <c r="J19" s="118">
        <v>-3254</v>
      </c>
      <c r="K19" s="136"/>
      <c r="L19" s="118">
        <v>23942</v>
      </c>
      <c r="M19" s="29"/>
      <c r="N19" s="57"/>
    </row>
    <row r="20" spans="1:16" ht="18" customHeight="1" x14ac:dyDescent="0.3">
      <c r="A20" s="126" t="s">
        <v>282</v>
      </c>
      <c r="F20" s="36">
        <v>-4000</v>
      </c>
      <c r="G20" s="136"/>
      <c r="H20" s="36">
        <v>0</v>
      </c>
      <c r="I20" s="136"/>
      <c r="J20" s="120">
        <v>-4000</v>
      </c>
      <c r="K20" s="136"/>
      <c r="L20" s="120">
        <v>0</v>
      </c>
      <c r="M20" s="29"/>
      <c r="P20" s="36"/>
    </row>
    <row r="21" spans="1:16" ht="19.5" customHeight="1" x14ac:dyDescent="0.3">
      <c r="A21" s="126" t="s">
        <v>231</v>
      </c>
      <c r="F21" s="118">
        <v>2078</v>
      </c>
      <c r="G21" s="136"/>
      <c r="H21" s="118">
        <v>4127</v>
      </c>
      <c r="I21" s="136"/>
      <c r="J21" s="120">
        <v>1017</v>
      </c>
      <c r="K21" s="136"/>
      <c r="L21" s="120">
        <v>2906</v>
      </c>
      <c r="M21" s="29"/>
    </row>
    <row r="22" spans="1:16" ht="19.5" hidden="1" customHeight="1" x14ac:dyDescent="0.3">
      <c r="A22" s="124" t="s">
        <v>205</v>
      </c>
      <c r="F22" s="36"/>
      <c r="G22" s="121"/>
      <c r="H22" s="36">
        <v>0</v>
      </c>
      <c r="I22" s="121"/>
      <c r="J22" s="121">
        <v>0</v>
      </c>
      <c r="K22" s="121"/>
      <c r="L22" s="121">
        <v>0</v>
      </c>
      <c r="M22" s="29"/>
    </row>
    <row r="23" spans="1:16" ht="19.5" customHeight="1" x14ac:dyDescent="0.3">
      <c r="A23" s="126" t="s">
        <v>232</v>
      </c>
      <c r="D23" s="137">
        <v>6</v>
      </c>
      <c r="F23" s="36">
        <v>-42168</v>
      </c>
      <c r="G23" s="121"/>
      <c r="H23" s="36">
        <v>-1057</v>
      </c>
      <c r="I23" s="121"/>
      <c r="J23" s="121">
        <v>-44212</v>
      </c>
      <c r="K23" s="121"/>
      <c r="L23" s="121">
        <v>846</v>
      </c>
      <c r="M23" s="29"/>
    </row>
    <row r="24" spans="1:16" ht="19.5" customHeight="1" x14ac:dyDescent="0.3">
      <c r="A24" s="126" t="s">
        <v>283</v>
      </c>
      <c r="F24" s="118">
        <v>533</v>
      </c>
      <c r="G24" s="136"/>
      <c r="H24" s="118">
        <v>312</v>
      </c>
      <c r="I24" s="136"/>
      <c r="J24" s="36">
        <v>0</v>
      </c>
      <c r="K24" s="136"/>
      <c r="L24" s="36">
        <v>0</v>
      </c>
      <c r="M24" s="29"/>
    </row>
    <row r="25" spans="1:16" ht="19.5" customHeight="1" x14ac:dyDescent="0.3">
      <c r="A25" s="208" t="s">
        <v>284</v>
      </c>
      <c r="B25" s="209"/>
      <c r="C25" s="209"/>
      <c r="F25" s="118">
        <v>703</v>
      </c>
      <c r="G25" s="136"/>
      <c r="H25" s="118">
        <v>1144</v>
      </c>
      <c r="I25" s="136"/>
      <c r="J25" s="120">
        <v>688</v>
      </c>
      <c r="K25" s="136"/>
      <c r="L25" s="120">
        <v>-39</v>
      </c>
      <c r="M25" s="29"/>
    </row>
    <row r="26" spans="1:16" ht="19.5" customHeight="1" x14ac:dyDescent="0.3">
      <c r="A26" s="208" t="s">
        <v>208</v>
      </c>
      <c r="B26" s="209"/>
      <c r="C26" s="209"/>
      <c r="F26" s="118">
        <v>192</v>
      </c>
      <c r="G26" s="136"/>
      <c r="H26" s="118">
        <v>9320</v>
      </c>
      <c r="I26" s="136"/>
      <c r="J26" s="36">
        <v>185</v>
      </c>
      <c r="K26" s="136"/>
      <c r="L26" s="36">
        <v>0</v>
      </c>
      <c r="M26" s="29"/>
    </row>
    <row r="27" spans="1:16" ht="19.5" customHeight="1" x14ac:dyDescent="0.3">
      <c r="A27" s="126" t="s">
        <v>190</v>
      </c>
      <c r="F27" s="36">
        <v>0</v>
      </c>
      <c r="G27" s="136"/>
      <c r="H27" s="36">
        <v>0</v>
      </c>
      <c r="I27" s="136"/>
      <c r="J27" s="120">
        <v>0</v>
      </c>
      <c r="K27" s="136"/>
      <c r="L27" s="120">
        <v>1447</v>
      </c>
      <c r="M27" s="29"/>
    </row>
    <row r="28" spans="1:16" ht="14" hidden="1" customHeight="1" x14ac:dyDescent="0.3">
      <c r="A28" s="208" t="s">
        <v>146</v>
      </c>
      <c r="B28" s="209"/>
      <c r="C28" s="209"/>
      <c r="G28" s="136"/>
      <c r="I28" s="136"/>
      <c r="J28" s="120"/>
      <c r="K28" s="136"/>
      <c r="L28" s="120"/>
      <c r="M28" s="29"/>
    </row>
    <row r="29" spans="1:16" ht="14" hidden="1" customHeight="1" x14ac:dyDescent="0.3">
      <c r="A29" s="125" t="s">
        <v>147</v>
      </c>
      <c r="B29" s="125"/>
      <c r="C29" s="125"/>
      <c r="G29" s="136"/>
      <c r="I29" s="136"/>
      <c r="J29" s="120"/>
      <c r="K29" s="136"/>
      <c r="L29" s="120"/>
      <c r="M29" s="29"/>
    </row>
    <row r="30" spans="1:16" ht="14" hidden="1" customHeight="1" x14ac:dyDescent="0.3">
      <c r="A30" s="209" t="s">
        <v>148</v>
      </c>
      <c r="B30" s="209"/>
      <c r="C30" s="209"/>
      <c r="F30" s="36"/>
      <c r="G30" s="136"/>
      <c r="H30" s="36"/>
      <c r="I30" s="136"/>
      <c r="J30" s="36"/>
      <c r="K30" s="136"/>
      <c r="L30" s="36"/>
      <c r="M30" s="29"/>
    </row>
    <row r="31" spans="1:16" ht="19.5" customHeight="1" x14ac:dyDescent="0.3">
      <c r="A31" s="117" t="s">
        <v>149</v>
      </c>
      <c r="F31" s="138">
        <v>-3263</v>
      </c>
      <c r="G31" s="136"/>
      <c r="H31" s="138">
        <v>-3718</v>
      </c>
      <c r="I31" s="136"/>
      <c r="J31" s="138">
        <v>-85723</v>
      </c>
      <c r="K31" s="136"/>
      <c r="L31" s="138">
        <v>-84043</v>
      </c>
      <c r="M31" s="120"/>
    </row>
    <row r="32" spans="1:16" ht="19.5" customHeight="1" x14ac:dyDescent="0.3">
      <c r="F32" s="81">
        <f>SUM(F12:F31)</f>
        <v>-217628</v>
      </c>
      <c r="G32" s="136"/>
      <c r="H32" s="81">
        <f>SUM(H12:H31)</f>
        <v>-190907</v>
      </c>
      <c r="I32" s="136"/>
      <c r="J32" s="80">
        <f>SUM(J12:J31)</f>
        <v>-95920</v>
      </c>
      <c r="K32" s="136"/>
      <c r="L32" s="80">
        <f>SUM(L12:L31)</f>
        <v>-76465</v>
      </c>
      <c r="M32" s="29"/>
      <c r="O32" s="121"/>
    </row>
    <row r="33" spans="1:13" ht="19.5" customHeight="1" x14ac:dyDescent="0.3">
      <c r="A33" s="135" t="s">
        <v>150</v>
      </c>
      <c r="G33" s="136"/>
      <c r="I33" s="136"/>
      <c r="K33" s="136"/>
      <c r="M33" s="29"/>
    </row>
    <row r="34" spans="1:13" ht="19.5" customHeight="1" x14ac:dyDescent="0.3">
      <c r="A34" s="126" t="s">
        <v>13</v>
      </c>
      <c r="F34" s="118">
        <v>1062</v>
      </c>
      <c r="G34" s="136"/>
      <c r="H34" s="118">
        <v>-583</v>
      </c>
      <c r="I34" s="136"/>
      <c r="J34" s="141">
        <v>-30904</v>
      </c>
      <c r="K34" s="136"/>
      <c r="L34" s="141">
        <v>-8511</v>
      </c>
      <c r="M34" s="29"/>
    </row>
    <row r="35" spans="1:13" ht="19.5" customHeight="1" x14ac:dyDescent="0.3">
      <c r="A35" s="126" t="s">
        <v>268</v>
      </c>
      <c r="F35" s="118">
        <v>-1073246</v>
      </c>
      <c r="G35" s="136"/>
      <c r="H35" s="118">
        <v>-849008</v>
      </c>
      <c r="I35" s="136"/>
      <c r="J35" s="36">
        <v>633</v>
      </c>
      <c r="K35" s="136"/>
      <c r="L35" s="36">
        <v>2389</v>
      </c>
      <c r="M35" s="29"/>
    </row>
    <row r="36" spans="1:13" ht="19.5" customHeight="1" x14ac:dyDescent="0.3">
      <c r="A36" t="s">
        <v>20</v>
      </c>
      <c r="F36" s="118">
        <v>563090</v>
      </c>
      <c r="G36" s="136"/>
      <c r="H36" s="118">
        <v>683277</v>
      </c>
      <c r="I36" s="136"/>
      <c r="J36" s="36">
        <v>5690</v>
      </c>
      <c r="K36" s="136"/>
      <c r="L36" s="36">
        <v>-4082</v>
      </c>
      <c r="M36" s="29"/>
    </row>
    <row r="37" spans="1:13" ht="20.149999999999999" customHeight="1" x14ac:dyDescent="0.3">
      <c r="A37" s="126" t="s">
        <v>212</v>
      </c>
      <c r="F37" s="118">
        <v>-78321</v>
      </c>
      <c r="G37" s="136"/>
      <c r="H37" s="118">
        <v>-12786</v>
      </c>
      <c r="I37" s="118"/>
      <c r="J37" s="141">
        <v>-16738</v>
      </c>
      <c r="K37" s="136"/>
      <c r="L37" s="141">
        <v>2082</v>
      </c>
      <c r="M37" s="29"/>
    </row>
    <row r="38" spans="1:13" ht="19.5" customHeight="1" x14ac:dyDescent="0.3">
      <c r="A38" s="117" t="s">
        <v>15</v>
      </c>
      <c r="F38" s="118">
        <v>33775</v>
      </c>
      <c r="G38" s="136"/>
      <c r="H38" s="118">
        <v>5955</v>
      </c>
      <c r="I38" s="136"/>
      <c r="J38" s="141">
        <v>34213</v>
      </c>
      <c r="K38" s="136"/>
      <c r="L38" s="141">
        <v>4191</v>
      </c>
      <c r="M38" s="14"/>
    </row>
    <row r="39" spans="1:13" ht="19.5" customHeight="1" x14ac:dyDescent="0.3">
      <c r="A39" s="3" t="s">
        <v>16</v>
      </c>
      <c r="F39" s="118">
        <v>13132</v>
      </c>
      <c r="G39" s="136"/>
      <c r="H39" s="118">
        <v>43421</v>
      </c>
      <c r="I39" s="136"/>
      <c r="J39" s="57">
        <v>0</v>
      </c>
      <c r="K39" s="136"/>
      <c r="L39" s="57">
        <v>0</v>
      </c>
      <c r="M39" s="14"/>
    </row>
    <row r="40" spans="1:13" ht="19.5" customHeight="1" x14ac:dyDescent="0.3">
      <c r="A40" s="117" t="s">
        <v>17</v>
      </c>
      <c r="F40" s="118">
        <v>707</v>
      </c>
      <c r="G40" s="136"/>
      <c r="H40" s="118">
        <v>-6621</v>
      </c>
      <c r="I40" s="122"/>
      <c r="J40" s="123">
        <v>328</v>
      </c>
      <c r="K40" s="122"/>
      <c r="L40" s="123">
        <v>-7109</v>
      </c>
      <c r="M40" s="14"/>
    </row>
    <row r="41" spans="1:13" ht="19.5" customHeight="1" x14ac:dyDescent="0.3">
      <c r="A41" s="117" t="s">
        <v>27</v>
      </c>
      <c r="F41" s="118">
        <v>-2130</v>
      </c>
      <c r="G41" s="136"/>
      <c r="H41" s="118">
        <v>-1256</v>
      </c>
      <c r="I41" s="136"/>
      <c r="J41" s="141">
        <v>-3123</v>
      </c>
      <c r="K41" s="136"/>
      <c r="L41" s="141">
        <v>-1440</v>
      </c>
    </row>
    <row r="42" spans="1:13" ht="19.5" customHeight="1" x14ac:dyDescent="0.3">
      <c r="A42" t="s">
        <v>269</v>
      </c>
      <c r="B42" s="3"/>
      <c r="C42" s="3"/>
      <c r="D42" s="8"/>
      <c r="E42" s="3"/>
      <c r="F42" s="120">
        <v>17060</v>
      </c>
      <c r="G42" s="136"/>
      <c r="H42" s="120">
        <v>-44277</v>
      </c>
      <c r="I42" s="136"/>
      <c r="J42" s="141">
        <v>17270</v>
      </c>
      <c r="K42" s="136"/>
      <c r="L42" s="141">
        <v>9171</v>
      </c>
    </row>
    <row r="43" spans="1:13" ht="19.5" customHeight="1" x14ac:dyDescent="0.3">
      <c r="A43" t="s">
        <v>233</v>
      </c>
      <c r="B43" s="3"/>
      <c r="C43" s="3"/>
      <c r="D43" s="8"/>
      <c r="E43" s="3"/>
      <c r="F43" s="118">
        <v>19118</v>
      </c>
      <c r="G43" s="136"/>
      <c r="H43" s="118">
        <v>-14216</v>
      </c>
      <c r="I43" s="136"/>
      <c r="J43" s="141">
        <v>16403</v>
      </c>
      <c r="K43" s="136"/>
      <c r="L43" s="141">
        <v>25109</v>
      </c>
    </row>
    <row r="44" spans="1:13" ht="19.5" hidden="1" customHeight="1" x14ac:dyDescent="0.3">
      <c r="A44" s="3" t="s">
        <v>151</v>
      </c>
      <c r="B44" s="3"/>
      <c r="C44" s="3"/>
      <c r="D44" s="8"/>
      <c r="E44" s="3"/>
      <c r="G44" s="136"/>
      <c r="I44" s="136"/>
      <c r="J44" s="141"/>
      <c r="K44" s="136"/>
      <c r="L44" s="141"/>
    </row>
    <row r="45" spans="1:13" ht="19.5" customHeight="1" x14ac:dyDescent="0.3">
      <c r="A45" s="126" t="s">
        <v>234</v>
      </c>
      <c r="B45" s="3"/>
      <c r="C45" s="3"/>
      <c r="D45" s="8"/>
      <c r="E45" s="3"/>
      <c r="F45" s="118">
        <v>-323</v>
      </c>
      <c r="G45" s="136"/>
      <c r="H45" s="118">
        <v>-3659</v>
      </c>
      <c r="I45" s="136"/>
      <c r="J45" s="141">
        <v>-323</v>
      </c>
      <c r="K45" s="136"/>
      <c r="L45" s="141">
        <v>-3659</v>
      </c>
    </row>
    <row r="46" spans="1:13" ht="19.5" customHeight="1" x14ac:dyDescent="0.3">
      <c r="A46" s="117" t="s">
        <v>40</v>
      </c>
      <c r="F46" s="138">
        <v>-342</v>
      </c>
      <c r="G46" s="136"/>
      <c r="H46" s="138">
        <v>-2380</v>
      </c>
      <c r="I46" s="136"/>
      <c r="J46" s="142">
        <v>-416</v>
      </c>
      <c r="K46" s="136"/>
      <c r="L46" s="142">
        <v>-2431</v>
      </c>
    </row>
    <row r="47" spans="1:13" ht="19.5" customHeight="1" x14ac:dyDescent="0.3">
      <c r="A47" s="126" t="s">
        <v>285</v>
      </c>
      <c r="F47" s="80">
        <f>SUM(F32:F46)</f>
        <v>-724046</v>
      </c>
      <c r="G47" s="136"/>
      <c r="H47" s="80">
        <f>SUM(H32:H46)</f>
        <v>-393040</v>
      </c>
      <c r="I47" s="136"/>
      <c r="J47" s="80">
        <f>SUM(J32:J46)</f>
        <v>-72887</v>
      </c>
      <c r="K47" s="136"/>
      <c r="L47" s="80">
        <f>SUM(L32:L46)</f>
        <v>-60755</v>
      </c>
    </row>
    <row r="48" spans="1:13" ht="19.5" customHeight="1" x14ac:dyDescent="0.3">
      <c r="A48" s="126" t="s">
        <v>286</v>
      </c>
      <c r="F48" s="80">
        <v>747420</v>
      </c>
      <c r="G48" s="136"/>
      <c r="H48" s="80">
        <v>629459</v>
      </c>
      <c r="I48" s="136"/>
      <c r="J48" s="80">
        <v>325</v>
      </c>
      <c r="K48" s="119"/>
      <c r="L48" s="80">
        <v>1330</v>
      </c>
    </row>
    <row r="49" spans="1:15" ht="19.5" customHeight="1" x14ac:dyDescent="0.3">
      <c r="A49" s="117" t="s">
        <v>152</v>
      </c>
      <c r="F49" s="36">
        <v>-6912</v>
      </c>
      <c r="G49" s="136"/>
      <c r="H49" s="36">
        <v>-3265</v>
      </c>
      <c r="I49" s="136"/>
      <c r="J49" s="36">
        <v>-1057</v>
      </c>
      <c r="K49" s="136"/>
      <c r="L49" s="36">
        <v>-1026</v>
      </c>
    </row>
    <row r="50" spans="1:15" ht="19.5" customHeight="1" x14ac:dyDescent="0.3">
      <c r="A50" s="127" t="s">
        <v>153</v>
      </c>
      <c r="B50" s="127"/>
      <c r="C50" s="127"/>
      <c r="D50" s="175"/>
      <c r="E50" s="127"/>
      <c r="F50" s="59">
        <f>SUM(F47:F49)</f>
        <v>16462</v>
      </c>
      <c r="G50" s="139"/>
      <c r="H50" s="59">
        <f>SUM(H47:H49)</f>
        <v>233154</v>
      </c>
      <c r="I50" s="139"/>
      <c r="J50" s="59">
        <f>SUM(J47:J49)</f>
        <v>-73619</v>
      </c>
      <c r="K50" s="139"/>
      <c r="L50" s="59">
        <f>SUM(L47:L49)</f>
        <v>-60451</v>
      </c>
      <c r="M50" s="6"/>
      <c r="O50" s="121"/>
    </row>
    <row r="51" spans="1:15" ht="28.5" customHeight="1" x14ac:dyDescent="0.3">
      <c r="G51" s="136"/>
      <c r="I51" s="136"/>
      <c r="K51" s="136"/>
      <c r="M51" s="9"/>
    </row>
    <row r="52" spans="1:15" ht="19.5" customHeight="1" x14ac:dyDescent="0.35">
      <c r="A52" s="130" t="s">
        <v>0</v>
      </c>
      <c r="B52" s="131"/>
      <c r="J52" s="140"/>
      <c r="L52" s="140"/>
      <c r="M52" s="9"/>
    </row>
    <row r="53" spans="1:15" ht="19.5" customHeight="1" x14ac:dyDescent="0.3">
      <c r="A53" s="132" t="s">
        <v>141</v>
      </c>
      <c r="B53" s="127"/>
      <c r="J53" s="140"/>
      <c r="L53" s="140"/>
      <c r="M53" s="2"/>
    </row>
    <row r="54" spans="1:15" ht="19.5" customHeight="1" x14ac:dyDescent="0.3">
      <c r="M54" s="8"/>
    </row>
    <row r="55" spans="1:15" ht="19.5" customHeight="1" x14ac:dyDescent="0.3">
      <c r="F55" s="211" t="s">
        <v>2</v>
      </c>
      <c r="G55" s="211"/>
      <c r="H55" s="211"/>
      <c r="I55" s="133"/>
      <c r="J55" s="211" t="s">
        <v>3</v>
      </c>
      <c r="K55" s="211"/>
      <c r="L55" s="211"/>
    </row>
    <row r="56" spans="1:15" ht="19.5" customHeight="1" x14ac:dyDescent="0.3">
      <c r="F56" s="211" t="s">
        <v>4</v>
      </c>
      <c r="G56" s="211"/>
      <c r="H56" s="211"/>
      <c r="I56" s="133"/>
      <c r="J56" s="211" t="s">
        <v>4</v>
      </c>
      <c r="K56" s="211"/>
      <c r="L56" s="211"/>
    </row>
    <row r="57" spans="1:15" ht="19.5" customHeight="1" x14ac:dyDescent="0.3">
      <c r="F57" s="202" t="s">
        <v>54</v>
      </c>
      <c r="G57" s="205"/>
      <c r="H57" s="205"/>
      <c r="I57" s="133"/>
      <c r="J57" s="202" t="s">
        <v>54</v>
      </c>
      <c r="K57" s="205"/>
      <c r="L57" s="205"/>
      <c r="M57" s="29"/>
    </row>
    <row r="58" spans="1:15" ht="19.5" customHeight="1" x14ac:dyDescent="0.3">
      <c r="F58" s="212" t="s">
        <v>5</v>
      </c>
      <c r="G58" s="205"/>
      <c r="H58" s="205"/>
      <c r="I58" s="133"/>
      <c r="J58" s="212" t="s">
        <v>5</v>
      </c>
      <c r="K58" s="205"/>
      <c r="L58" s="205"/>
      <c r="M58" s="29"/>
    </row>
    <row r="59" spans="1:15" ht="19.5" customHeight="1" x14ac:dyDescent="0.3">
      <c r="F59" s="9">
        <v>2026</v>
      </c>
      <c r="G59" s="2"/>
      <c r="H59" s="9">
        <v>2025</v>
      </c>
      <c r="I59" s="2"/>
      <c r="J59" s="9">
        <v>2026</v>
      </c>
      <c r="K59" s="2"/>
      <c r="L59" s="9">
        <v>2025</v>
      </c>
      <c r="M59" s="29"/>
    </row>
    <row r="60" spans="1:15" ht="19.5" customHeight="1" x14ac:dyDescent="0.3">
      <c r="F60" s="9"/>
      <c r="G60" s="2"/>
      <c r="H60" s="30" t="s">
        <v>219</v>
      </c>
      <c r="I60" s="2"/>
      <c r="J60" s="9"/>
      <c r="K60" s="2"/>
      <c r="L60" s="9"/>
      <c r="M60" s="29"/>
    </row>
    <row r="61" spans="1:15" ht="19.5" customHeight="1" x14ac:dyDescent="0.3">
      <c r="F61" s="210" t="s">
        <v>10</v>
      </c>
      <c r="G61" s="210"/>
      <c r="H61" s="210"/>
      <c r="I61" s="210"/>
      <c r="J61" s="210"/>
      <c r="K61" s="210"/>
      <c r="L61" s="210"/>
      <c r="M61" s="29"/>
    </row>
    <row r="62" spans="1:15" ht="19.5" customHeight="1" x14ac:dyDescent="0.3">
      <c r="A62" s="134" t="s">
        <v>154</v>
      </c>
      <c r="B62" s="127"/>
      <c r="C62" s="127"/>
      <c r="D62" s="175"/>
      <c r="E62" s="127"/>
      <c r="G62" s="136"/>
      <c r="I62" s="136"/>
      <c r="K62" s="136"/>
      <c r="M62" s="29"/>
    </row>
    <row r="63" spans="1:15" ht="19.5" hidden="1" customHeight="1" x14ac:dyDescent="0.3">
      <c r="A63" s="209" t="s">
        <v>156</v>
      </c>
      <c r="B63" s="209"/>
      <c r="C63" s="209"/>
      <c r="D63" s="175"/>
      <c r="E63" s="127"/>
      <c r="F63" s="36"/>
      <c r="G63" s="136"/>
      <c r="H63" s="36"/>
      <c r="I63" s="136"/>
      <c r="J63" s="36"/>
      <c r="K63" s="136"/>
      <c r="L63" s="36"/>
      <c r="M63" s="120"/>
    </row>
    <row r="64" spans="1:15" ht="19.5" customHeight="1" x14ac:dyDescent="0.3">
      <c r="A64" s="178" t="s">
        <v>191</v>
      </c>
      <c r="B64" s="125"/>
      <c r="C64" s="125"/>
      <c r="E64" s="127"/>
      <c r="F64" s="120">
        <v>0</v>
      </c>
      <c r="G64" s="136"/>
      <c r="H64" s="120">
        <v>0</v>
      </c>
      <c r="I64" s="136"/>
      <c r="J64" s="120">
        <v>0</v>
      </c>
      <c r="K64" s="136"/>
      <c r="L64" s="120">
        <v>797</v>
      </c>
      <c r="M64" s="120"/>
    </row>
    <row r="65" spans="1:13" ht="19.5" customHeight="1" x14ac:dyDescent="0.3">
      <c r="A65" s="178" t="s">
        <v>287</v>
      </c>
      <c r="B65" s="125"/>
      <c r="C65" s="125"/>
      <c r="E65" s="127"/>
      <c r="F65" s="120">
        <v>0</v>
      </c>
      <c r="G65" s="136"/>
      <c r="H65" s="120">
        <v>0</v>
      </c>
      <c r="I65" s="136"/>
      <c r="J65" s="120">
        <v>0</v>
      </c>
      <c r="K65" s="136"/>
      <c r="L65" s="120">
        <v>-7000</v>
      </c>
      <c r="M65" s="120"/>
    </row>
    <row r="66" spans="1:13" ht="19.5" customHeight="1" x14ac:dyDescent="0.3">
      <c r="A66" s="126" t="s">
        <v>237</v>
      </c>
      <c r="F66" s="36">
        <v>-10148</v>
      </c>
      <c r="G66" s="136"/>
      <c r="H66" s="36">
        <v>0</v>
      </c>
      <c r="I66" s="136"/>
      <c r="J66" s="120">
        <v>-103</v>
      </c>
      <c r="K66" s="136"/>
      <c r="L66" s="120">
        <v>0</v>
      </c>
      <c r="M66" s="120"/>
    </row>
    <row r="67" spans="1:13" ht="19.5" customHeight="1" x14ac:dyDescent="0.3">
      <c r="A67" s="178" t="s">
        <v>235</v>
      </c>
      <c r="B67" s="125"/>
      <c r="C67" s="125"/>
      <c r="E67" s="127"/>
      <c r="F67" s="31">
        <v>0</v>
      </c>
      <c r="G67" s="136"/>
      <c r="H67" s="120">
        <v>70165</v>
      </c>
      <c r="I67" s="136"/>
      <c r="J67" s="120">
        <v>0</v>
      </c>
      <c r="K67" s="136"/>
      <c r="L67" s="120">
        <v>70165</v>
      </c>
      <c r="M67" s="120"/>
    </row>
    <row r="68" spans="1:13" ht="19.5" customHeight="1" x14ac:dyDescent="0.3">
      <c r="A68" s="126" t="s">
        <v>288</v>
      </c>
      <c r="B68" s="127"/>
      <c r="C68" s="127"/>
      <c r="E68" s="127"/>
      <c r="F68" s="120">
        <v>0</v>
      </c>
      <c r="G68" s="136"/>
      <c r="H68" s="120">
        <v>0</v>
      </c>
      <c r="I68" s="136"/>
      <c r="J68" s="120">
        <v>0</v>
      </c>
      <c r="K68" s="136"/>
      <c r="L68" s="118">
        <v>500000</v>
      </c>
      <c r="M68" s="120"/>
    </row>
    <row r="69" spans="1:13" ht="19.5" customHeight="1" x14ac:dyDescent="0.3">
      <c r="A69" s="126" t="s">
        <v>157</v>
      </c>
      <c r="F69" s="118">
        <v>-4281</v>
      </c>
      <c r="G69" s="136"/>
      <c r="H69" s="118">
        <v>-6335</v>
      </c>
      <c r="I69" s="136"/>
      <c r="J69" s="36">
        <v>-3849</v>
      </c>
      <c r="K69" s="136"/>
      <c r="L69" s="36">
        <v>-6061</v>
      </c>
      <c r="M69" s="29"/>
    </row>
    <row r="70" spans="1:13" ht="19.5" customHeight="1" x14ac:dyDescent="0.3">
      <c r="A70" s="117" t="s">
        <v>158</v>
      </c>
      <c r="F70" s="118">
        <v>211</v>
      </c>
      <c r="G70" s="136"/>
      <c r="H70" s="118">
        <v>1128</v>
      </c>
      <c r="I70" s="136"/>
      <c r="J70" s="36">
        <v>210</v>
      </c>
      <c r="K70" s="136"/>
      <c r="L70" s="36">
        <v>105</v>
      </c>
      <c r="M70" s="29"/>
    </row>
    <row r="71" spans="1:13" ht="19.5" customHeight="1" x14ac:dyDescent="0.3">
      <c r="A71" s="117" t="s">
        <v>159</v>
      </c>
      <c r="F71" s="81">
        <v>-675</v>
      </c>
      <c r="G71" s="136"/>
      <c r="H71" s="81">
        <v>-1985</v>
      </c>
      <c r="I71" s="136"/>
      <c r="J71" s="81">
        <v>-675</v>
      </c>
      <c r="K71" s="136"/>
      <c r="L71" s="81">
        <v>-1366</v>
      </c>
      <c r="M71" s="29"/>
    </row>
    <row r="72" spans="1:13" ht="19.5" customHeight="1" x14ac:dyDescent="0.3">
      <c r="A72" s="117" t="s">
        <v>155</v>
      </c>
      <c r="B72" s="127"/>
      <c r="C72" s="127"/>
      <c r="D72" s="175"/>
      <c r="E72" s="127"/>
      <c r="F72" s="118">
        <v>1869</v>
      </c>
      <c r="G72" s="136"/>
      <c r="H72" s="118">
        <v>3580</v>
      </c>
      <c r="I72" s="136"/>
      <c r="J72" s="118">
        <v>85366</v>
      </c>
      <c r="K72" s="136"/>
      <c r="L72" s="118">
        <v>83905</v>
      </c>
      <c r="M72" s="29"/>
    </row>
    <row r="73" spans="1:13" ht="19.5" customHeight="1" x14ac:dyDescent="0.3">
      <c r="A73" s="127" t="s">
        <v>257</v>
      </c>
      <c r="D73" s="176"/>
      <c r="F73" s="59">
        <f>SUM(F63:F72)</f>
        <v>-13024</v>
      </c>
      <c r="G73" s="139"/>
      <c r="H73" s="59">
        <f>SUM(H63:H72)</f>
        <v>66553</v>
      </c>
      <c r="I73" s="139"/>
      <c r="J73" s="59">
        <f>SUM(J63:J72)</f>
        <v>80949</v>
      </c>
      <c r="K73" s="136"/>
      <c r="L73" s="59">
        <f>SUM(L63:L72)</f>
        <v>640545</v>
      </c>
      <c r="M73" s="29"/>
    </row>
    <row r="74" spans="1:13" ht="19.5" customHeight="1" x14ac:dyDescent="0.3">
      <c r="A74" s="127"/>
      <c r="F74" s="140"/>
      <c r="G74" s="136"/>
      <c r="H74" s="140"/>
      <c r="I74" s="136"/>
      <c r="J74" s="140"/>
      <c r="K74" s="136"/>
      <c r="L74" s="140"/>
      <c r="M74" s="29"/>
    </row>
    <row r="75" spans="1:13" ht="19.5" customHeight="1" x14ac:dyDescent="0.3">
      <c r="A75" s="134" t="s">
        <v>160</v>
      </c>
      <c r="B75" s="127"/>
      <c r="C75" s="127"/>
      <c r="E75" s="127"/>
      <c r="G75" s="136"/>
      <c r="I75" s="136"/>
      <c r="K75" s="136"/>
      <c r="M75" s="14"/>
    </row>
    <row r="76" spans="1:13" ht="19.5" hidden="1" customHeight="1" x14ac:dyDescent="0.3">
      <c r="A76" s="126" t="s">
        <v>161</v>
      </c>
      <c r="B76" s="127"/>
      <c r="C76" s="127"/>
      <c r="E76" s="127"/>
      <c r="G76" s="136"/>
      <c r="I76" s="136"/>
      <c r="K76" s="136"/>
      <c r="M76" s="14"/>
    </row>
    <row r="77" spans="1:13" ht="19.5" hidden="1" customHeight="1" x14ac:dyDescent="0.3">
      <c r="A77" s="126" t="s">
        <v>162</v>
      </c>
      <c r="B77" s="127"/>
      <c r="C77" s="127"/>
      <c r="E77" s="127"/>
      <c r="G77" s="136"/>
      <c r="I77" s="136"/>
      <c r="J77" s="36"/>
      <c r="K77" s="136"/>
      <c r="L77" s="36"/>
      <c r="M77" s="14"/>
    </row>
    <row r="78" spans="1:13" ht="19.5" customHeight="1" x14ac:dyDescent="0.3">
      <c r="A78" s="126" t="s">
        <v>296</v>
      </c>
      <c r="B78" s="127"/>
      <c r="C78" s="127"/>
      <c r="E78" s="127"/>
      <c r="F78" s="120">
        <v>0</v>
      </c>
      <c r="G78" s="136"/>
      <c r="H78" s="36">
        <v>797</v>
      </c>
      <c r="I78" s="136"/>
      <c r="J78" s="120">
        <v>0</v>
      </c>
      <c r="K78" s="136"/>
      <c r="L78" s="36">
        <v>0</v>
      </c>
      <c r="M78" s="14"/>
    </row>
    <row r="79" spans="1:13" ht="19.5" hidden="1" customHeight="1" x14ac:dyDescent="0.3">
      <c r="A79" s="117" t="s">
        <v>163</v>
      </c>
      <c r="B79" s="127"/>
      <c r="C79" s="127"/>
      <c r="E79" s="127"/>
      <c r="F79" s="36"/>
      <c r="G79" s="136"/>
      <c r="H79" s="36"/>
      <c r="I79" s="136"/>
      <c r="J79" s="36"/>
      <c r="K79" s="136"/>
      <c r="L79" s="36"/>
      <c r="M79" s="14"/>
    </row>
    <row r="80" spans="1:13" ht="19.5" customHeight="1" x14ac:dyDescent="0.3">
      <c r="A80" s="117" t="s">
        <v>166</v>
      </c>
      <c r="F80" s="36">
        <v>-8610</v>
      </c>
      <c r="G80" s="136"/>
      <c r="H80" s="36">
        <v>-10500</v>
      </c>
      <c r="I80" s="121"/>
      <c r="J80" s="36">
        <v>-5258</v>
      </c>
      <c r="K80" s="121"/>
      <c r="L80" s="36">
        <v>-7260</v>
      </c>
      <c r="M80" s="14"/>
    </row>
    <row r="81" spans="1:13" ht="19.5" customHeight="1" x14ac:dyDescent="0.3">
      <c r="A81" s="209" t="s">
        <v>165</v>
      </c>
      <c r="B81" s="209"/>
      <c r="C81" s="209"/>
      <c r="E81" s="127"/>
      <c r="F81" s="120">
        <v>0</v>
      </c>
      <c r="G81" s="136"/>
      <c r="H81" s="118">
        <v>-1700000</v>
      </c>
      <c r="I81" s="136"/>
      <c r="J81" s="36">
        <v>0</v>
      </c>
      <c r="K81" s="136"/>
      <c r="L81" s="118">
        <v>-1700000</v>
      </c>
      <c r="M81" s="14"/>
    </row>
    <row r="82" spans="1:13" ht="19.5" customHeight="1" x14ac:dyDescent="0.3">
      <c r="A82" s="126" t="s">
        <v>289</v>
      </c>
      <c r="B82" s="127"/>
      <c r="C82" s="127"/>
      <c r="E82" s="127"/>
      <c r="F82" s="118">
        <v>-23623</v>
      </c>
      <c r="G82" s="136"/>
      <c r="H82" s="118">
        <v>-24421</v>
      </c>
      <c r="I82" s="136"/>
      <c r="J82" s="36">
        <v>0</v>
      </c>
      <c r="K82" s="136"/>
      <c r="L82" s="118">
        <v>-24421</v>
      </c>
      <c r="M82" s="14"/>
    </row>
    <row r="83" spans="1:13" ht="19.5" hidden="1" customHeight="1" x14ac:dyDescent="0.3">
      <c r="A83" s="117" t="s">
        <v>164</v>
      </c>
      <c r="B83" s="127"/>
      <c r="C83" s="127"/>
      <c r="D83" s="137">
        <v>13</v>
      </c>
      <c r="E83" s="127"/>
      <c r="F83" s="36"/>
      <c r="G83" s="136"/>
      <c r="H83" s="36"/>
      <c r="I83" s="136"/>
      <c r="J83" s="36"/>
      <c r="K83" s="136"/>
      <c r="L83" s="36"/>
      <c r="M83" s="14"/>
    </row>
    <row r="84" spans="1:13" ht="19.5" customHeight="1" x14ac:dyDescent="0.3">
      <c r="A84" s="127" t="s">
        <v>167</v>
      </c>
      <c r="B84" s="127"/>
      <c r="C84" s="127"/>
      <c r="D84" s="175"/>
      <c r="E84" s="127"/>
      <c r="F84" s="59">
        <f>SUM(F77:F83)</f>
        <v>-32233</v>
      </c>
      <c r="G84" s="136"/>
      <c r="H84" s="59">
        <f>SUM(H77:H83)</f>
        <v>-1734124</v>
      </c>
      <c r="I84" s="136"/>
      <c r="J84" s="59">
        <f>SUM(J77:J83)</f>
        <v>-5258</v>
      </c>
      <c r="K84" s="136"/>
      <c r="L84" s="59">
        <f>SUM(L77:L83)</f>
        <v>-1731681</v>
      </c>
      <c r="M84" s="11"/>
    </row>
    <row r="85" spans="1:13" ht="19.5" customHeight="1" x14ac:dyDescent="0.3">
      <c r="A85" s="127"/>
      <c r="B85" s="127"/>
      <c r="C85" s="127"/>
      <c r="D85" s="175"/>
      <c r="E85" s="127"/>
      <c r="G85" s="136"/>
      <c r="I85" s="136"/>
      <c r="K85" s="136"/>
      <c r="M85" s="11"/>
    </row>
    <row r="86" spans="1:13" ht="19.5" customHeight="1" x14ac:dyDescent="0.3">
      <c r="A86" s="127" t="s">
        <v>258</v>
      </c>
      <c r="B86" s="127"/>
      <c r="C86" s="127"/>
      <c r="D86" s="175"/>
      <c r="E86" s="127"/>
      <c r="F86" s="58">
        <f>F50+F73+F84</f>
        <v>-28795</v>
      </c>
      <c r="G86" s="127"/>
      <c r="H86" s="58">
        <f>H50+H73+H84</f>
        <v>-1434417</v>
      </c>
      <c r="I86" s="127"/>
      <c r="J86" s="172">
        <v>2072</v>
      </c>
      <c r="K86" s="127"/>
      <c r="L86" s="172">
        <f>L50+L73+L84</f>
        <v>-1151587</v>
      </c>
      <c r="M86" s="11"/>
    </row>
    <row r="87" spans="1:13" ht="19.5" customHeight="1" x14ac:dyDescent="0.3">
      <c r="A87" s="117" t="s">
        <v>168</v>
      </c>
      <c r="F87" s="138">
        <v>1853782</v>
      </c>
      <c r="G87" s="136"/>
      <c r="H87" s="138">
        <v>2256942</v>
      </c>
      <c r="I87" s="136"/>
      <c r="J87" s="138">
        <v>996880</v>
      </c>
      <c r="K87" s="136"/>
      <c r="L87" s="138">
        <v>1304518</v>
      </c>
      <c r="M87" s="11"/>
    </row>
    <row r="88" spans="1:13" ht="19.5" customHeight="1" thickBot="1" x14ac:dyDescent="0.35">
      <c r="A88" s="127" t="s">
        <v>169</v>
      </c>
      <c r="B88" s="127"/>
      <c r="C88" s="127"/>
      <c r="D88" s="175"/>
      <c r="E88" s="127"/>
      <c r="F88" s="60">
        <f>SUM(F86:F87)</f>
        <v>1824987</v>
      </c>
      <c r="G88" s="136"/>
      <c r="H88" s="60">
        <f>SUM(H86:H87)</f>
        <v>822525</v>
      </c>
      <c r="I88" s="136"/>
      <c r="J88" s="143">
        <f>SUM(J86:J87)</f>
        <v>998952</v>
      </c>
      <c r="K88" s="136"/>
      <c r="L88" s="143">
        <f>SUM(L86:L87)</f>
        <v>152931</v>
      </c>
      <c r="M88" s="11"/>
    </row>
    <row r="89" spans="1:13" ht="19.5" customHeight="1" thickTop="1" x14ac:dyDescent="0.3">
      <c r="A89" s="127"/>
      <c r="B89" s="127"/>
      <c r="C89" s="127"/>
      <c r="D89" s="175"/>
      <c r="E89" s="127"/>
      <c r="F89" s="172"/>
      <c r="G89" s="136"/>
      <c r="H89" s="172"/>
      <c r="I89" s="136"/>
      <c r="J89" s="140"/>
      <c r="K89" s="136"/>
      <c r="L89" s="140"/>
      <c r="M89" s="11"/>
    </row>
    <row r="90" spans="1:13" ht="19.5" customHeight="1" x14ac:dyDescent="0.3">
      <c r="A90" s="134" t="s">
        <v>170</v>
      </c>
      <c r="B90" s="127"/>
      <c r="C90" s="127"/>
      <c r="E90" s="127"/>
      <c r="F90" s="36"/>
      <c r="G90" s="136"/>
      <c r="H90" s="36"/>
      <c r="I90" s="136"/>
      <c r="J90" s="36"/>
      <c r="K90" s="136"/>
      <c r="L90" s="36"/>
      <c r="M90" s="11"/>
    </row>
    <row r="91" spans="1:13" ht="19.5" customHeight="1" x14ac:dyDescent="0.3">
      <c r="A91" s="126" t="s">
        <v>259</v>
      </c>
      <c r="B91" s="127"/>
      <c r="C91" s="127"/>
      <c r="E91" s="127"/>
      <c r="F91" s="36">
        <v>1361</v>
      </c>
      <c r="G91" s="136"/>
      <c r="H91" s="36">
        <v>0</v>
      </c>
      <c r="I91" s="136"/>
      <c r="J91" s="36">
        <v>1343</v>
      </c>
      <c r="K91" s="136"/>
      <c r="L91" s="35">
        <v>0</v>
      </c>
      <c r="M91" s="11"/>
    </row>
    <row r="92" spans="1:13" ht="19.5" customHeight="1" x14ac:dyDescent="0.3">
      <c r="A92" s="126" t="s">
        <v>290</v>
      </c>
      <c r="B92" s="127"/>
      <c r="C92" s="127"/>
      <c r="E92" s="127"/>
      <c r="F92" s="36">
        <v>89</v>
      </c>
      <c r="G92" s="136"/>
      <c r="H92" s="36">
        <v>578</v>
      </c>
      <c r="I92" s="136"/>
      <c r="J92" s="36">
        <v>0</v>
      </c>
      <c r="K92" s="136"/>
      <c r="L92" s="36">
        <v>0</v>
      </c>
      <c r="M92" s="11"/>
    </row>
    <row r="93" spans="1:13" ht="19.5" customHeight="1" x14ac:dyDescent="0.3">
      <c r="A93" s="126" t="s">
        <v>260</v>
      </c>
      <c r="B93" s="127"/>
      <c r="C93" s="127"/>
      <c r="E93" s="127"/>
      <c r="F93" s="36">
        <v>35055</v>
      </c>
      <c r="G93" s="136"/>
      <c r="H93" s="36">
        <v>6563</v>
      </c>
      <c r="I93" s="4"/>
      <c r="J93" s="36">
        <v>31373</v>
      </c>
      <c r="K93" s="4"/>
      <c r="L93" s="57">
        <v>0</v>
      </c>
      <c r="M93" s="11"/>
    </row>
    <row r="94" spans="1:13" ht="19.5" customHeight="1" x14ac:dyDescent="0.3">
      <c r="A94" s="126" t="s">
        <v>291</v>
      </c>
      <c r="B94" s="127"/>
      <c r="C94" s="127"/>
      <c r="E94" s="127"/>
      <c r="F94" s="36">
        <v>497</v>
      </c>
      <c r="G94" s="136"/>
      <c r="H94" s="36">
        <v>663</v>
      </c>
      <c r="I94" s="136"/>
      <c r="J94" s="36">
        <v>497</v>
      </c>
      <c r="K94" s="136"/>
      <c r="L94" s="36">
        <v>663</v>
      </c>
      <c r="M94" s="11"/>
    </row>
    <row r="95" spans="1:13" ht="20.25" customHeight="1" x14ac:dyDescent="0.3">
      <c r="A95" s="127"/>
      <c r="B95" s="127"/>
      <c r="C95" s="144"/>
      <c r="E95" s="144"/>
      <c r="F95" s="145"/>
      <c r="G95" s="146"/>
      <c r="H95" s="145"/>
      <c r="I95" s="146"/>
      <c r="J95" s="147"/>
      <c r="K95" s="146"/>
      <c r="L95" s="147"/>
      <c r="M95" s="14"/>
    </row>
    <row r="96" spans="1:13" ht="20.25" customHeight="1" x14ac:dyDescent="0.3">
      <c r="F96" s="141">
        <f>F88-'BS3-5'!C11</f>
        <v>0</v>
      </c>
      <c r="G96" s="141"/>
      <c r="H96" s="141"/>
      <c r="I96" s="141"/>
      <c r="J96" s="141">
        <f>J88-'BS3-5'!G11</f>
        <v>0</v>
      </c>
      <c r="K96" s="141"/>
      <c r="L96" s="141"/>
      <c r="M96" s="118"/>
    </row>
    <row r="97" spans="6:13" ht="20.25" customHeight="1" x14ac:dyDescent="0.3">
      <c r="M97" s="14"/>
    </row>
    <row r="101" spans="6:13" ht="20.25" customHeight="1" x14ac:dyDescent="0.3">
      <c r="M101" s="6"/>
    </row>
    <row r="102" spans="6:13" ht="20.25" customHeight="1" x14ac:dyDescent="0.3">
      <c r="M102" s="6"/>
    </row>
    <row r="103" spans="6:13" ht="20.25" customHeight="1" x14ac:dyDescent="0.3">
      <c r="M103" s="2"/>
    </row>
    <row r="104" spans="6:13" ht="20.25" customHeight="1" x14ac:dyDescent="0.3">
      <c r="M104" s="9"/>
    </row>
    <row r="105" spans="6:13" ht="20.25" customHeight="1" x14ac:dyDescent="0.3">
      <c r="M105" s="9"/>
    </row>
    <row r="106" spans="6:13" ht="20.25" customHeight="1" x14ac:dyDescent="0.3">
      <c r="M106" s="8"/>
    </row>
    <row r="108" spans="6:13" ht="20.25" customHeight="1" x14ac:dyDescent="0.3">
      <c r="F108" s="117"/>
      <c r="H108" s="117"/>
      <c r="J108" s="117"/>
      <c r="L108" s="117"/>
      <c r="M108" s="11"/>
    </row>
    <row r="109" spans="6:13" ht="20.25" customHeight="1" x14ac:dyDescent="0.3">
      <c r="F109" s="117"/>
      <c r="H109" s="117"/>
      <c r="J109" s="117"/>
      <c r="L109" s="117"/>
      <c r="M109" s="120"/>
    </row>
    <row r="110" spans="6:13" ht="20.25" customHeight="1" x14ac:dyDescent="0.3">
      <c r="F110" s="117"/>
      <c r="H110" s="117"/>
      <c r="J110" s="117"/>
      <c r="L110" s="117"/>
      <c r="M110" s="120"/>
    </row>
    <row r="111" spans="6:13" ht="20.25" customHeight="1" x14ac:dyDescent="0.3">
      <c r="F111" s="117"/>
      <c r="H111" s="117"/>
      <c r="J111" s="117"/>
      <c r="L111" s="117"/>
      <c r="M111" s="120"/>
    </row>
    <row r="112" spans="6:13" ht="20.25" customHeight="1" x14ac:dyDescent="0.3">
      <c r="F112" s="117"/>
      <c r="H112" s="117"/>
      <c r="J112" s="117"/>
      <c r="L112" s="117"/>
      <c r="M112" s="120"/>
    </row>
    <row r="113" spans="6:13" ht="20.25" customHeight="1" x14ac:dyDescent="0.3">
      <c r="F113" s="117"/>
      <c r="H113" s="117"/>
      <c r="J113" s="117"/>
      <c r="L113" s="117"/>
      <c r="M113" s="120"/>
    </row>
    <row r="114" spans="6:13" ht="20.25" customHeight="1" x14ac:dyDescent="0.3">
      <c r="F114" s="117"/>
      <c r="H114" s="117"/>
      <c r="J114" s="117"/>
      <c r="L114" s="117"/>
      <c r="M114" s="14"/>
    </row>
    <row r="115" spans="6:13" ht="20.25" customHeight="1" x14ac:dyDescent="0.3">
      <c r="F115" s="117"/>
      <c r="H115" s="117"/>
      <c r="J115" s="117"/>
      <c r="L115" s="117"/>
      <c r="M115" s="11"/>
    </row>
    <row r="116" spans="6:13" ht="20.25" customHeight="1" x14ac:dyDescent="0.3">
      <c r="F116" s="117"/>
      <c r="H116" s="117"/>
      <c r="J116" s="117"/>
      <c r="L116" s="117"/>
      <c r="M116" s="11"/>
    </row>
    <row r="117" spans="6:13" ht="20.25" customHeight="1" x14ac:dyDescent="0.3">
      <c r="F117" s="117"/>
      <c r="H117" s="117"/>
      <c r="J117" s="117"/>
      <c r="L117" s="117"/>
      <c r="M117" s="11"/>
    </row>
    <row r="118" spans="6:13" ht="20.25" customHeight="1" x14ac:dyDescent="0.3">
      <c r="F118" s="117"/>
      <c r="H118" s="117"/>
      <c r="J118" s="117"/>
      <c r="L118" s="117"/>
      <c r="M118" s="11"/>
    </row>
    <row r="119" spans="6:13" ht="20.25" customHeight="1" x14ac:dyDescent="0.3">
      <c r="F119" s="117"/>
      <c r="H119" s="117"/>
      <c r="J119" s="117"/>
      <c r="L119" s="117"/>
      <c r="M119" s="11"/>
    </row>
    <row r="120" spans="6:13" ht="20.25" customHeight="1" x14ac:dyDescent="0.3">
      <c r="F120" s="117"/>
      <c r="H120" s="117"/>
      <c r="J120" s="117"/>
      <c r="L120" s="117"/>
      <c r="M120" s="11"/>
    </row>
    <row r="121" spans="6:13" ht="20.25" customHeight="1" x14ac:dyDescent="0.3">
      <c r="F121" s="117"/>
      <c r="H121" s="117"/>
      <c r="J121" s="117"/>
      <c r="L121" s="117"/>
      <c r="M121" s="11"/>
    </row>
    <row r="122" spans="6:13" ht="20.25" customHeight="1" x14ac:dyDescent="0.3">
      <c r="F122" s="117"/>
      <c r="H122" s="117"/>
      <c r="J122" s="117"/>
      <c r="L122" s="117"/>
      <c r="M122" s="14"/>
    </row>
    <row r="123" spans="6:13" ht="20.25" customHeight="1" x14ac:dyDescent="0.3">
      <c r="F123" s="117"/>
      <c r="H123" s="117"/>
      <c r="J123" s="117"/>
      <c r="L123" s="117"/>
      <c r="M123" s="11"/>
    </row>
    <row r="124" spans="6:13" ht="20.25" customHeight="1" x14ac:dyDescent="0.3">
      <c r="F124" s="117"/>
      <c r="H124" s="117"/>
      <c r="J124" s="117"/>
      <c r="L124" s="117"/>
      <c r="M124" s="14"/>
    </row>
    <row r="125" spans="6:13" ht="20.25" customHeight="1" x14ac:dyDescent="0.3">
      <c r="F125" s="117"/>
      <c r="H125" s="117"/>
      <c r="J125" s="117"/>
      <c r="L125" s="117"/>
      <c r="M125" s="11"/>
    </row>
    <row r="126" spans="6:13" ht="20.25" customHeight="1" x14ac:dyDescent="0.3">
      <c r="F126" s="117"/>
      <c r="H126" s="117"/>
      <c r="J126" s="117"/>
      <c r="L126" s="117"/>
      <c r="M126" s="14"/>
    </row>
    <row r="127" spans="6:13" ht="20.25" customHeight="1" x14ac:dyDescent="0.3">
      <c r="F127" s="117"/>
      <c r="H127" s="117"/>
      <c r="J127" s="117"/>
      <c r="L127" s="117"/>
      <c r="M127" s="11"/>
    </row>
    <row r="128" spans="6:13" ht="20.25" customHeight="1" x14ac:dyDescent="0.3">
      <c r="F128" s="117"/>
      <c r="H128" s="117"/>
      <c r="J128" s="117"/>
      <c r="L128" s="117"/>
      <c r="M128" s="24"/>
    </row>
    <row r="129" spans="6:13" ht="20.25" customHeight="1" x14ac:dyDescent="0.3">
      <c r="F129" s="117"/>
      <c r="H129" s="117"/>
      <c r="J129" s="117"/>
      <c r="L129" s="117"/>
      <c r="M129" s="120"/>
    </row>
    <row r="130" spans="6:13" ht="20.25" customHeight="1" x14ac:dyDescent="0.3">
      <c r="F130" s="117"/>
      <c r="H130" s="117"/>
      <c r="J130" s="117"/>
      <c r="L130" s="117"/>
      <c r="M130" s="11"/>
    </row>
    <row r="131" spans="6:13" ht="20.25" customHeight="1" x14ac:dyDescent="0.3">
      <c r="F131" s="117"/>
      <c r="H131" s="117"/>
      <c r="J131" s="117"/>
      <c r="L131" s="117"/>
      <c r="M131" s="11"/>
    </row>
    <row r="132" spans="6:13" ht="20.25" customHeight="1" x14ac:dyDescent="0.3">
      <c r="F132" s="117"/>
      <c r="H132" s="117"/>
      <c r="J132" s="117"/>
      <c r="L132" s="117"/>
      <c r="M132" s="14"/>
    </row>
    <row r="133" spans="6:13" ht="20.25" customHeight="1" x14ac:dyDescent="0.3">
      <c r="F133" s="117"/>
      <c r="H133" s="117"/>
      <c r="J133" s="117"/>
      <c r="L133" s="117"/>
      <c r="M133" s="11"/>
    </row>
    <row r="134" spans="6:13" ht="20.25" customHeight="1" x14ac:dyDescent="0.3">
      <c r="F134" s="117"/>
      <c r="H134" s="117"/>
      <c r="J134" s="117"/>
      <c r="L134" s="117"/>
      <c r="M134" s="33"/>
    </row>
    <row r="135" spans="6:13" ht="20.25" customHeight="1" x14ac:dyDescent="0.3">
      <c r="F135" s="117"/>
      <c r="H135" s="117"/>
      <c r="J135" s="117"/>
      <c r="L135" s="117"/>
      <c r="M135" s="11"/>
    </row>
    <row r="136" spans="6:13" ht="20.25" customHeight="1" x14ac:dyDescent="0.3">
      <c r="F136" s="117"/>
      <c r="H136" s="117"/>
      <c r="J136" s="117"/>
      <c r="L136" s="117"/>
      <c r="M136" s="11"/>
    </row>
  </sheetData>
  <mergeCells count="24">
    <mergeCell ref="A26:C26"/>
    <mergeCell ref="A25:C25"/>
    <mergeCell ref="F7:H7"/>
    <mergeCell ref="J7:L7"/>
    <mergeCell ref="F10:L10"/>
    <mergeCell ref="F4:H4"/>
    <mergeCell ref="J4:L4"/>
    <mergeCell ref="F5:H5"/>
    <mergeCell ref="J5:L5"/>
    <mergeCell ref="F6:H6"/>
    <mergeCell ref="J6:L6"/>
    <mergeCell ref="A28:C28"/>
    <mergeCell ref="A30:C30"/>
    <mergeCell ref="F61:L61"/>
    <mergeCell ref="A63:C63"/>
    <mergeCell ref="A81:C81"/>
    <mergeCell ref="F56:H56"/>
    <mergeCell ref="J56:L56"/>
    <mergeCell ref="F57:H57"/>
    <mergeCell ref="J57:L57"/>
    <mergeCell ref="F58:H58"/>
    <mergeCell ref="J58:L58"/>
    <mergeCell ref="F55:H55"/>
    <mergeCell ref="J55:L55"/>
  </mergeCells>
  <pageMargins left="0.8" right="0.8" top="0.48" bottom="0.5" header="0.5" footer="0.5"/>
  <pageSetup paperSize="9" scale="75" firstPageNumber="1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51" max="16383" man="1"/>
    <brk id="117" max="11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29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53</v>
      </c>
    </row>
    <row r="3" spans="1:24" ht="20.9" customHeight="1" x14ac:dyDescent="0.3"/>
    <row r="4" spans="1:24" ht="20.25" customHeight="1" x14ac:dyDescent="0.3">
      <c r="D4" s="204" t="s">
        <v>171</v>
      </c>
      <c r="E4" s="204"/>
      <c r="F4" s="204"/>
      <c r="G4" s="6"/>
      <c r="H4" s="204" t="s">
        <v>172</v>
      </c>
      <c r="I4" s="204"/>
      <c r="J4" s="204"/>
      <c r="K4" s="6"/>
    </row>
    <row r="5" spans="1:24" ht="20.25" customHeight="1" x14ac:dyDescent="0.3">
      <c r="D5" s="204" t="s">
        <v>4</v>
      </c>
      <c r="E5" s="204"/>
      <c r="F5" s="204"/>
      <c r="G5" s="6"/>
      <c r="H5" s="204" t="s">
        <v>4</v>
      </c>
      <c r="I5" s="204"/>
      <c r="J5" s="204"/>
      <c r="K5" s="6"/>
    </row>
    <row r="6" spans="1:24" ht="20.25" customHeight="1" x14ac:dyDescent="0.3">
      <c r="D6" s="202" t="s">
        <v>54</v>
      </c>
      <c r="E6" s="202"/>
      <c r="F6" s="202"/>
      <c r="G6" s="6"/>
      <c r="H6" s="202" t="s">
        <v>54</v>
      </c>
      <c r="I6" s="202"/>
      <c r="J6" s="202"/>
      <c r="K6" s="25"/>
    </row>
    <row r="7" spans="1:24" ht="20.25" customHeight="1" x14ac:dyDescent="0.3">
      <c r="D7" s="212" t="s">
        <v>5</v>
      </c>
      <c r="E7" s="202"/>
      <c r="F7" s="202"/>
      <c r="G7" s="6"/>
      <c r="H7" s="212" t="s">
        <v>5</v>
      </c>
      <c r="I7" s="212"/>
      <c r="J7" s="212"/>
      <c r="K7" s="30"/>
    </row>
    <row r="8" spans="1:24" ht="20.25" customHeight="1" x14ac:dyDescent="0.3">
      <c r="B8" s="8" t="s">
        <v>8</v>
      </c>
      <c r="D8" s="9">
        <v>2019</v>
      </c>
      <c r="E8" s="2"/>
      <c r="F8" s="9">
        <v>2018</v>
      </c>
      <c r="G8" s="2"/>
      <c r="H8" s="9">
        <v>2019</v>
      </c>
      <c r="I8" s="2"/>
      <c r="J8" s="9">
        <v>2018</v>
      </c>
      <c r="K8" s="9"/>
    </row>
    <row r="9" spans="1:24" ht="18.75" customHeight="1" x14ac:dyDescent="0.3">
      <c r="B9" s="8"/>
      <c r="D9" s="203" t="s">
        <v>10</v>
      </c>
      <c r="E9" s="203"/>
      <c r="F9" s="203"/>
      <c r="G9" s="203"/>
      <c r="H9" s="203"/>
      <c r="I9" s="203"/>
      <c r="J9" s="203"/>
      <c r="K9" s="8"/>
    </row>
    <row r="10" spans="1:24" ht="20.25" customHeight="1" x14ac:dyDescent="0.3">
      <c r="A10" s="38" t="s">
        <v>173</v>
      </c>
      <c r="B10" s="8"/>
    </row>
    <row r="11" spans="1:24" ht="21" customHeight="1" x14ac:dyDescent="0.3">
      <c r="A11" t="s">
        <v>174</v>
      </c>
      <c r="B11" s="8">
        <v>3</v>
      </c>
      <c r="D11" s="34">
        <v>333639</v>
      </c>
      <c r="E11" s="34"/>
      <c r="F11" s="34">
        <v>377303</v>
      </c>
      <c r="G11" s="34"/>
      <c r="H11" s="34">
        <v>333486</v>
      </c>
      <c r="I11" s="34"/>
      <c r="J11" s="34">
        <v>383969</v>
      </c>
      <c r="K11" s="11"/>
      <c r="N11" s="11"/>
      <c r="O11" s="4"/>
      <c r="P11" s="4"/>
      <c r="Q11" s="4"/>
    </row>
    <row r="12" spans="1:24" ht="21" customHeight="1" x14ac:dyDescent="0.3">
      <c r="A12" t="s">
        <v>175</v>
      </c>
      <c r="B12" s="8"/>
      <c r="K12" s="31"/>
      <c r="N12" s="11"/>
      <c r="O12" s="4"/>
      <c r="P12" s="4"/>
      <c r="Q12" s="4"/>
    </row>
    <row r="13" spans="1:24" ht="21" customHeight="1" x14ac:dyDescent="0.3">
      <c r="A13" t="s">
        <v>176</v>
      </c>
      <c r="B13" s="8"/>
      <c r="D13" s="34">
        <v>191198</v>
      </c>
      <c r="E13" s="34"/>
      <c r="F13" s="34">
        <v>135972</v>
      </c>
      <c r="G13" s="34"/>
      <c r="H13" s="35">
        <v>0</v>
      </c>
      <c r="I13" s="36"/>
      <c r="J13" s="35">
        <v>0</v>
      </c>
      <c r="K13" s="31"/>
      <c r="N13" s="11"/>
      <c r="O13" s="4"/>
      <c r="P13" s="4"/>
      <c r="Q13" s="4"/>
    </row>
    <row r="14" spans="1:24" ht="21" customHeight="1" x14ac:dyDescent="0.3">
      <c r="A14" t="s">
        <v>58</v>
      </c>
      <c r="B14" s="8"/>
      <c r="D14" s="34">
        <v>25698</v>
      </c>
      <c r="E14" s="34"/>
      <c r="F14" s="34">
        <v>30256</v>
      </c>
      <c r="G14" s="34"/>
      <c r="H14" s="35">
        <v>21748</v>
      </c>
      <c r="I14" s="34"/>
      <c r="J14" s="35">
        <v>30464</v>
      </c>
      <c r="K14" s="31"/>
      <c r="N14" s="11"/>
      <c r="O14" s="4"/>
      <c r="P14" s="4"/>
      <c r="Q14" s="4"/>
    </row>
    <row r="15" spans="1:24" ht="21" customHeight="1" x14ac:dyDescent="0.3">
      <c r="A15" t="s">
        <v>59</v>
      </c>
      <c r="B15" s="8">
        <v>3</v>
      </c>
      <c r="D15" s="35">
        <v>0</v>
      </c>
      <c r="E15" s="34"/>
      <c r="F15" s="35">
        <v>0</v>
      </c>
      <c r="G15" s="34"/>
      <c r="H15" s="35">
        <v>16855</v>
      </c>
      <c r="I15" s="34"/>
      <c r="J15" s="35">
        <v>12505</v>
      </c>
      <c r="K15" s="31"/>
      <c r="N15" s="11"/>
      <c r="O15" s="4"/>
      <c r="P15" s="4"/>
      <c r="Q15" s="4"/>
    </row>
    <row r="16" spans="1:24" ht="21" customHeight="1" x14ac:dyDescent="0.3">
      <c r="A16" t="s">
        <v>60</v>
      </c>
      <c r="B16" s="8">
        <v>3</v>
      </c>
      <c r="D16" s="37">
        <v>58751</v>
      </c>
      <c r="E16" s="34"/>
      <c r="F16" s="37">
        <v>36700</v>
      </c>
      <c r="G16" s="34"/>
      <c r="H16" s="34">
        <v>48328</v>
      </c>
      <c r="I16" s="34"/>
      <c r="J16" s="34">
        <v>15089</v>
      </c>
      <c r="K16" s="31"/>
      <c r="N16" s="11"/>
      <c r="O16" s="32"/>
      <c r="P16" s="4"/>
      <c r="Q16" s="32"/>
      <c r="R16" s="31"/>
      <c r="S16" s="31"/>
      <c r="T16" s="31"/>
      <c r="U16" s="31"/>
      <c r="V16" s="31"/>
      <c r="W16" s="31"/>
      <c r="X16" s="31"/>
    </row>
    <row r="17" spans="1:17" ht="21" customHeight="1" x14ac:dyDescent="0.3">
      <c r="A17" s="39" t="s">
        <v>177</v>
      </c>
      <c r="B17" s="12"/>
      <c r="C17" s="7"/>
      <c r="D17" s="13">
        <f>SUM(D11:D16)</f>
        <v>609286</v>
      </c>
      <c r="E17" s="14"/>
      <c r="F17" s="13">
        <f>SUM(F11:F16)</f>
        <v>580231</v>
      </c>
      <c r="G17" s="14"/>
      <c r="H17" s="13">
        <f>SUM(H11:H16)</f>
        <v>420417</v>
      </c>
      <c r="I17" s="14"/>
      <c r="J17" s="13">
        <f>SUM(J11:J16)</f>
        <v>442027</v>
      </c>
      <c r="K17" s="14"/>
      <c r="O17" s="4"/>
      <c r="P17" s="4"/>
      <c r="Q17" s="4"/>
    </row>
    <row r="18" spans="1:17" ht="21" customHeight="1" x14ac:dyDescent="0.3">
      <c r="B18" s="8"/>
      <c r="D18" s="11"/>
      <c r="E18" s="11"/>
      <c r="F18" s="11"/>
      <c r="G18" s="11"/>
      <c r="H18" s="11"/>
      <c r="I18" s="11"/>
      <c r="J18" s="11"/>
      <c r="K18" s="11"/>
    </row>
    <row r="19" spans="1:17" ht="20.25" customHeight="1" x14ac:dyDescent="0.3">
      <c r="A19" s="10" t="s">
        <v>62</v>
      </c>
      <c r="B19" s="8">
        <v>3</v>
      </c>
      <c r="D19" s="11"/>
      <c r="E19" s="11"/>
      <c r="F19" s="11"/>
      <c r="G19" s="11"/>
      <c r="H19" s="11"/>
      <c r="I19" s="11"/>
      <c r="J19" s="11"/>
      <c r="K19" s="11"/>
    </row>
    <row r="20" spans="1:17" ht="21" customHeight="1" x14ac:dyDescent="0.3">
      <c r="A20" t="s">
        <v>178</v>
      </c>
      <c r="D20" s="11">
        <v>178248</v>
      </c>
      <c r="E20" s="11"/>
      <c r="F20" s="11">
        <v>225565</v>
      </c>
      <c r="G20" s="11"/>
      <c r="H20" s="11">
        <v>233008</v>
      </c>
      <c r="I20" s="11"/>
      <c r="J20" s="11">
        <v>244335</v>
      </c>
      <c r="K20" s="11"/>
    </row>
    <row r="21" spans="1:17" ht="21" customHeight="1" x14ac:dyDescent="0.3">
      <c r="A21" t="s">
        <v>64</v>
      </c>
      <c r="B21" s="8"/>
      <c r="D21" s="11">
        <v>17488</v>
      </c>
      <c r="E21" s="11"/>
      <c r="F21" s="11">
        <v>25076</v>
      </c>
      <c r="G21" s="11"/>
      <c r="H21" s="11">
        <v>9064</v>
      </c>
      <c r="I21" s="11"/>
      <c r="J21" s="11">
        <v>17502</v>
      </c>
      <c r="K21" s="11"/>
    </row>
    <row r="22" spans="1:17" ht="21" customHeight="1" x14ac:dyDescent="0.3">
      <c r="A22" t="s">
        <v>65</v>
      </c>
      <c r="B22" s="8"/>
      <c r="D22" s="16">
        <v>167899</v>
      </c>
      <c r="E22" s="11"/>
      <c r="F22" s="16">
        <v>193816</v>
      </c>
      <c r="G22" s="11"/>
      <c r="H22" s="11">
        <v>97576</v>
      </c>
      <c r="I22" s="11"/>
      <c r="J22" s="11">
        <v>128417</v>
      </c>
      <c r="K22" s="11"/>
    </row>
    <row r="23" spans="1:17" ht="21" customHeight="1" x14ac:dyDescent="0.3">
      <c r="A23" s="3" t="s">
        <v>66</v>
      </c>
      <c r="B23" s="8"/>
      <c r="D23" s="31">
        <v>93260</v>
      </c>
      <c r="E23" s="11"/>
      <c r="F23" s="31">
        <v>84982</v>
      </c>
      <c r="G23" s="11"/>
      <c r="H23" s="31">
        <v>57413</v>
      </c>
      <c r="I23" s="11"/>
      <c r="J23" s="31">
        <v>50122</v>
      </c>
      <c r="K23" s="11"/>
    </row>
    <row r="24" spans="1:17" ht="21" customHeight="1" x14ac:dyDescent="0.3">
      <c r="A24" s="3" t="s">
        <v>179</v>
      </c>
      <c r="B24" s="8"/>
      <c r="D24" s="31">
        <v>71051</v>
      </c>
      <c r="E24" s="11"/>
      <c r="F24" s="31">
        <v>201621</v>
      </c>
      <c r="G24" s="11"/>
      <c r="H24" s="31">
        <v>4361</v>
      </c>
      <c r="I24" s="11"/>
      <c r="J24" s="31">
        <v>4890</v>
      </c>
      <c r="K24" s="11"/>
    </row>
    <row r="25" spans="1:17" ht="21" customHeight="1" x14ac:dyDescent="0.3">
      <c r="A25" s="3" t="s">
        <v>68</v>
      </c>
      <c r="B25" s="8"/>
      <c r="D25" s="11">
        <v>37198</v>
      </c>
      <c r="E25" s="11"/>
      <c r="F25" s="11">
        <v>15480</v>
      </c>
      <c r="G25" s="11"/>
      <c r="H25" s="11">
        <v>36805</v>
      </c>
      <c r="I25" s="11"/>
      <c r="J25" s="11">
        <v>15481</v>
      </c>
      <c r="K25" s="11"/>
    </row>
    <row r="26" spans="1:17" ht="21" customHeight="1" x14ac:dyDescent="0.3">
      <c r="A26" s="7" t="s">
        <v>67</v>
      </c>
      <c r="B26" s="12"/>
      <c r="C26" s="7"/>
      <c r="D26" s="13">
        <f>SUM(D20:D25)</f>
        <v>565144</v>
      </c>
      <c r="E26" s="14"/>
      <c r="F26" s="13">
        <f>SUM(F20:F25)</f>
        <v>746540</v>
      </c>
      <c r="G26" s="14"/>
      <c r="H26" s="13">
        <f>SUM(H20:H25)</f>
        <v>438227</v>
      </c>
      <c r="I26" s="14"/>
      <c r="J26" s="13">
        <f>SUM(J20:J25)</f>
        <v>460747</v>
      </c>
      <c r="K26" s="14"/>
    </row>
    <row r="27" spans="1:17" ht="21" customHeight="1" x14ac:dyDescent="0.3">
      <c r="B27" s="8"/>
      <c r="D27" s="11"/>
      <c r="E27" s="11"/>
      <c r="F27" s="11"/>
      <c r="G27" s="11"/>
      <c r="H27" s="11"/>
      <c r="I27" s="11"/>
      <c r="J27" s="11"/>
      <c r="K27" s="11"/>
    </row>
    <row r="28" spans="1:17" ht="20.25" customHeight="1" x14ac:dyDescent="0.3">
      <c r="A28" s="7" t="s">
        <v>71</v>
      </c>
      <c r="B28" s="8"/>
      <c r="D28" s="14">
        <f>D17-D26</f>
        <v>44142</v>
      </c>
      <c r="E28" s="14"/>
      <c r="F28" s="14">
        <f>F17-F26</f>
        <v>-166309</v>
      </c>
      <c r="G28" s="14"/>
      <c r="H28" s="14">
        <f>H17-H26</f>
        <v>-17810</v>
      </c>
      <c r="I28" s="14"/>
      <c r="J28" s="14">
        <f>J17-J26</f>
        <v>-18720</v>
      </c>
      <c r="K28" s="14"/>
    </row>
    <row r="29" spans="1:17" ht="20.25" customHeight="1" x14ac:dyDescent="0.3">
      <c r="A29" t="s">
        <v>72</v>
      </c>
      <c r="B29" s="8">
        <v>16</v>
      </c>
      <c r="D29" s="40">
        <v>-1386</v>
      </c>
      <c r="E29" s="11"/>
      <c r="F29" s="40">
        <v>18173</v>
      </c>
      <c r="G29" s="11"/>
      <c r="H29" s="21">
        <v>-1331</v>
      </c>
      <c r="I29" s="11"/>
      <c r="J29" s="21">
        <v>7369</v>
      </c>
      <c r="K29" s="11"/>
    </row>
    <row r="30" spans="1:17" ht="21" customHeight="1" thickBot="1" x14ac:dyDescent="0.35">
      <c r="A30" t="s">
        <v>180</v>
      </c>
      <c r="B30" s="8"/>
      <c r="D30" s="18">
        <f>D28-D29</f>
        <v>45528</v>
      </c>
      <c r="E30" s="14">
        <f>E28+E29</f>
        <v>0</v>
      </c>
      <c r="F30" s="18">
        <f>F28-F29</f>
        <v>-184482</v>
      </c>
      <c r="G30" s="14">
        <f>G28+G29</f>
        <v>0</v>
      </c>
      <c r="H30" s="18">
        <f>H28-H29</f>
        <v>-16479</v>
      </c>
      <c r="I30" s="14">
        <f>I28+I29</f>
        <v>0</v>
      </c>
      <c r="J30" s="18">
        <f>J28-J29</f>
        <v>-26089</v>
      </c>
      <c r="K30" s="14"/>
    </row>
    <row r="31" spans="1:17" ht="21" customHeight="1" thickTop="1" x14ac:dyDescent="0.3">
      <c r="B31" s="8"/>
      <c r="D31" s="11"/>
      <c r="E31" s="11"/>
      <c r="F31" s="11"/>
      <c r="G31" s="11"/>
      <c r="H31" s="11"/>
      <c r="I31" s="11"/>
      <c r="J31" s="11"/>
      <c r="K31" s="11"/>
    </row>
    <row r="32" spans="1:17" ht="20.25" customHeight="1" x14ac:dyDescent="0.3">
      <c r="A32" s="7" t="s">
        <v>74</v>
      </c>
      <c r="C32" s="11"/>
      <c r="D32" s="11"/>
      <c r="E32" s="11"/>
      <c r="F32" s="11"/>
      <c r="G32" s="11"/>
      <c r="H32" s="11"/>
      <c r="I32" s="11"/>
      <c r="J32" s="4"/>
      <c r="M32" s="3"/>
    </row>
    <row r="33" spans="1:13" ht="20.25" customHeight="1" x14ac:dyDescent="0.3">
      <c r="A33" s="43" t="s">
        <v>181</v>
      </c>
      <c r="B33" s="8"/>
      <c r="C33" s="11"/>
      <c r="D33" s="11"/>
      <c r="E33" s="11"/>
      <c r="F33" s="11"/>
      <c r="G33" s="11"/>
      <c r="H33" s="11"/>
      <c r="I33" s="11"/>
      <c r="J33" s="4"/>
      <c r="M33" s="3"/>
    </row>
    <row r="34" spans="1:13" ht="20.25" customHeight="1" x14ac:dyDescent="0.3">
      <c r="A34" s="44" t="s">
        <v>182</v>
      </c>
      <c r="B34" s="8"/>
      <c r="C34" s="11"/>
      <c r="D34" s="11"/>
      <c r="E34" s="11"/>
      <c r="F34" s="11"/>
      <c r="G34" s="11"/>
      <c r="H34" s="11"/>
      <c r="I34" s="11"/>
      <c r="J34" s="4"/>
      <c r="M34" s="3"/>
    </row>
    <row r="35" spans="1:13" ht="20.25" customHeight="1" x14ac:dyDescent="0.3">
      <c r="A35" t="s">
        <v>183</v>
      </c>
      <c r="B35" s="8" t="s">
        <v>184</v>
      </c>
      <c r="C35" s="46">
        <v>0</v>
      </c>
      <c r="D35" s="46">
        <v>0</v>
      </c>
      <c r="E35" s="11"/>
      <c r="F35" s="46">
        <v>0</v>
      </c>
      <c r="G35" s="11"/>
      <c r="H35" s="46">
        <v>0</v>
      </c>
      <c r="I35" s="11"/>
      <c r="J35" s="46">
        <v>0</v>
      </c>
      <c r="M35" s="3"/>
    </row>
    <row r="36" spans="1:13" ht="20.25" customHeight="1" x14ac:dyDescent="0.3">
      <c r="A36" t="s">
        <v>185</v>
      </c>
      <c r="B36" s="8">
        <v>30</v>
      </c>
      <c r="C36" s="15">
        <v>26848</v>
      </c>
      <c r="D36" s="15">
        <v>26848</v>
      </c>
      <c r="E36" s="11"/>
      <c r="F36" s="46">
        <v>0</v>
      </c>
      <c r="G36" s="11"/>
      <c r="H36" s="15">
        <v>24662</v>
      </c>
      <c r="I36" s="11"/>
      <c r="J36" s="46">
        <v>0</v>
      </c>
      <c r="M36" s="3"/>
    </row>
    <row r="37" spans="1:13" ht="21" customHeight="1" x14ac:dyDescent="0.3">
      <c r="A37" s="7" t="s">
        <v>74</v>
      </c>
      <c r="B37" s="8"/>
      <c r="D37" s="17"/>
      <c r="E37" s="17"/>
      <c r="F37" s="17"/>
      <c r="G37" s="17"/>
      <c r="H37" s="17"/>
      <c r="I37" s="17"/>
      <c r="J37" s="17"/>
      <c r="K37" s="24"/>
    </row>
    <row r="38" spans="1:13" ht="21" customHeight="1" thickBot="1" x14ac:dyDescent="0.35">
      <c r="A38" s="7" t="s">
        <v>186</v>
      </c>
      <c r="B38" s="8"/>
      <c r="D38" s="45">
        <f>SUM(D35:D37)</f>
        <v>26848</v>
      </c>
      <c r="E38" s="19">
        <v>0</v>
      </c>
      <c r="F38" s="50">
        <v>0</v>
      </c>
      <c r="G38" s="19">
        <v>0</v>
      </c>
      <c r="H38" s="45">
        <f>SUM(H35:H37)</f>
        <v>24662</v>
      </c>
      <c r="I38" s="19">
        <v>0</v>
      </c>
      <c r="J38" s="50">
        <v>0</v>
      </c>
      <c r="K38" s="31"/>
    </row>
    <row r="39" spans="1:13" ht="21" customHeight="1" thickTop="1" x14ac:dyDescent="0.3">
      <c r="B39" s="8"/>
      <c r="D39" s="11"/>
      <c r="E39" s="11"/>
      <c r="F39" s="11"/>
      <c r="G39" s="11"/>
      <c r="H39" s="11"/>
      <c r="I39" s="11"/>
      <c r="J39" s="11"/>
      <c r="K39" s="11"/>
    </row>
    <row r="40" spans="1:13" ht="21" customHeight="1" x14ac:dyDescent="0.3">
      <c r="A40" s="7" t="s">
        <v>187</v>
      </c>
      <c r="B40" s="8"/>
      <c r="D40" s="11"/>
      <c r="E40" s="11"/>
      <c r="F40" s="11"/>
      <c r="G40" s="11"/>
      <c r="H40" s="11"/>
      <c r="I40" s="11"/>
      <c r="J40" s="11"/>
      <c r="K40" s="11"/>
    </row>
    <row r="41" spans="1:13" ht="21" customHeight="1" thickBot="1" x14ac:dyDescent="0.35">
      <c r="A41" s="7" t="s">
        <v>188</v>
      </c>
      <c r="D41" s="18">
        <f>SUM(D30,D38)</f>
        <v>72376</v>
      </c>
      <c r="E41" s="14"/>
      <c r="F41" s="18">
        <f>SUM(F30,F38)</f>
        <v>-184482</v>
      </c>
      <c r="G41" s="14"/>
      <c r="H41" s="18">
        <f>SUM(H30,H38)</f>
        <v>8183</v>
      </c>
      <c r="I41" s="14"/>
      <c r="J41" s="18">
        <f>SUM(J30,J38)</f>
        <v>-26089</v>
      </c>
      <c r="K41" s="14"/>
    </row>
    <row r="42" spans="1:13" ht="21" customHeight="1" thickTop="1" x14ac:dyDescent="0.3">
      <c r="A42" s="7"/>
      <c r="D42" s="11"/>
      <c r="E42" s="11"/>
      <c r="F42" s="11"/>
      <c r="G42" s="11"/>
      <c r="H42" s="11"/>
      <c r="I42" s="11"/>
      <c r="J42" s="11"/>
      <c r="K42" s="11"/>
    </row>
    <row r="43" spans="1:13" ht="21" customHeight="1" thickBot="1" x14ac:dyDescent="0.35">
      <c r="A43" s="22" t="s">
        <v>189</v>
      </c>
      <c r="B43" s="8"/>
      <c r="D43" s="41">
        <f>D30/270000</f>
        <v>0.16862222222222223</v>
      </c>
      <c r="E43" s="14"/>
      <c r="F43" s="41">
        <f>F30/270000</f>
        <v>-0.68326666666666669</v>
      </c>
      <c r="G43" s="14"/>
      <c r="H43" s="41">
        <f>H30/270000</f>
        <v>-6.1033333333333335E-2</v>
      </c>
      <c r="I43" s="14"/>
      <c r="J43" s="41">
        <f>J30/270000</f>
        <v>-9.6625925925925921E-2</v>
      </c>
      <c r="K43" s="33"/>
    </row>
    <row r="44" spans="1:13" ht="20.25" customHeight="1" thickTop="1" x14ac:dyDescent="0.3">
      <c r="A44" s="7"/>
      <c r="D44" s="11"/>
      <c r="F44" s="11"/>
      <c r="H44" s="11"/>
      <c r="J44" s="11"/>
      <c r="K44" s="11"/>
    </row>
    <row r="45" spans="1:13" ht="20.25" customHeight="1" x14ac:dyDescent="0.3">
      <c r="A45" s="7"/>
      <c r="D45" s="11"/>
      <c r="F45" s="11"/>
      <c r="H45" s="11"/>
      <c r="J45" s="11"/>
      <c r="K45" s="11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7CF17-61CA-498E-A54B-B31A8D0D796F}">
  <dimension ref="A1:L6"/>
  <sheetViews>
    <sheetView workbookViewId="0"/>
  </sheetViews>
  <sheetFormatPr defaultRowHeight="14" x14ac:dyDescent="0.3"/>
  <sheetData>
    <row r="1" spans="1:12" x14ac:dyDescent="0.3">
      <c r="A1">
        <v>1777821490729</v>
      </c>
      <c r="B1" t="s">
        <v>238</v>
      </c>
      <c r="C1" t="s">
        <v>239</v>
      </c>
      <c r="D1">
        <v>5</v>
      </c>
      <c r="E1">
        <v>1777946457786</v>
      </c>
      <c r="F1" t="s">
        <v>253</v>
      </c>
      <c r="G1" t="s">
        <v>254</v>
      </c>
      <c r="H1">
        <v>0</v>
      </c>
      <c r="I1">
        <v>1778034728609</v>
      </c>
      <c r="J1" t="s">
        <v>261</v>
      </c>
      <c r="K1" t="s">
        <v>262</v>
      </c>
      <c r="L1">
        <v>0</v>
      </c>
    </row>
    <row r="2" spans="1:12" x14ac:dyDescent="0.3">
      <c r="A2">
        <v>1777821491123</v>
      </c>
      <c r="B2" t="s">
        <v>240</v>
      </c>
      <c r="C2" t="s">
        <v>241</v>
      </c>
      <c r="D2" t="s">
        <v>242</v>
      </c>
    </row>
    <row r="3" spans="1:12" x14ac:dyDescent="0.3">
      <c r="A3">
        <v>1777821491139</v>
      </c>
      <c r="B3" t="s">
        <v>240</v>
      </c>
      <c r="C3" t="s">
        <v>243</v>
      </c>
      <c r="D3" t="s">
        <v>244</v>
      </c>
    </row>
    <row r="4" spans="1:12" x14ac:dyDescent="0.3">
      <c r="A4">
        <v>1777821491139</v>
      </c>
      <c r="B4" t="s">
        <v>240</v>
      </c>
      <c r="C4" t="s">
        <v>245</v>
      </c>
      <c r="D4" t="s">
        <v>246</v>
      </c>
    </row>
    <row r="5" spans="1:12" x14ac:dyDescent="0.3">
      <c r="A5">
        <v>1777821491139</v>
      </c>
      <c r="B5" t="s">
        <v>240</v>
      </c>
      <c r="C5" t="s">
        <v>247</v>
      </c>
      <c r="D5" t="s">
        <v>248</v>
      </c>
    </row>
    <row r="6" spans="1:12" x14ac:dyDescent="0.3">
      <c r="A6">
        <v>1777821491139</v>
      </c>
      <c r="B6" t="s">
        <v>240</v>
      </c>
      <c r="C6" t="s">
        <v>249</v>
      </c>
      <c r="D6" t="s">
        <v>250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189F2-D242-41F4-BD51-8DF474995E0F}">
  <dimension ref="A1:L1"/>
  <sheetViews>
    <sheetView workbookViewId="0"/>
  </sheetViews>
  <sheetFormatPr defaultRowHeight="14" x14ac:dyDescent="0.3"/>
  <sheetData>
    <row r="1" spans="1:12" x14ac:dyDescent="0.3">
      <c r="A1">
        <v>1777821490863</v>
      </c>
      <c r="B1" t="s">
        <v>238</v>
      </c>
      <c r="C1" t="s">
        <v>239</v>
      </c>
      <c r="D1">
        <v>0</v>
      </c>
      <c r="E1">
        <v>1777946458487</v>
      </c>
      <c r="F1" t="s">
        <v>253</v>
      </c>
      <c r="G1" t="s">
        <v>254</v>
      </c>
      <c r="H1">
        <v>0</v>
      </c>
      <c r="I1">
        <v>1778034728948</v>
      </c>
      <c r="J1" t="s">
        <v>261</v>
      </c>
      <c r="K1" t="s">
        <v>262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D437F-73DF-401B-BC1D-1E4FC7D5AF4B}">
  <dimension ref="A1:L1"/>
  <sheetViews>
    <sheetView workbookViewId="0"/>
  </sheetViews>
  <sheetFormatPr defaultRowHeight="14" x14ac:dyDescent="0.3"/>
  <sheetData>
    <row r="1" spans="1:12" x14ac:dyDescent="0.3">
      <c r="A1">
        <v>1777821490981</v>
      </c>
      <c r="B1" t="s">
        <v>238</v>
      </c>
      <c r="C1" t="s">
        <v>239</v>
      </c>
      <c r="D1">
        <v>0</v>
      </c>
      <c r="E1">
        <v>1777946459439</v>
      </c>
      <c r="F1" t="s">
        <v>253</v>
      </c>
      <c r="G1" t="s">
        <v>254</v>
      </c>
      <c r="H1">
        <v>0</v>
      </c>
      <c r="I1">
        <v>1778034728948</v>
      </c>
      <c r="J1" t="s">
        <v>261</v>
      </c>
      <c r="K1" t="s">
        <v>262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16399-F241-4204-BB98-65D08A9F9B96}">
  <dimension ref="A1:L1"/>
  <sheetViews>
    <sheetView workbookViewId="0"/>
  </sheetViews>
  <sheetFormatPr defaultRowHeight="14" x14ac:dyDescent="0.3"/>
  <sheetData>
    <row r="1" spans="1:12" x14ac:dyDescent="0.3">
      <c r="A1">
        <v>1777821491092</v>
      </c>
      <c r="B1" t="s">
        <v>238</v>
      </c>
      <c r="C1" t="s">
        <v>239</v>
      </c>
      <c r="D1">
        <v>0</v>
      </c>
      <c r="E1">
        <v>1777946460312</v>
      </c>
      <c r="F1" t="s">
        <v>253</v>
      </c>
      <c r="G1" t="s">
        <v>254</v>
      </c>
      <c r="H1">
        <v>0</v>
      </c>
      <c r="I1">
        <v>1778034728948</v>
      </c>
      <c r="J1" t="s">
        <v>261</v>
      </c>
      <c r="K1" t="s">
        <v>262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81302e7f-f9d3-47d4-a437-8eea8b2c7ba2" revision="54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30a7f215-eac7-4976-a389-b9d7e0218b1f" dataSnipperSheetDeleted="false" guid="f6ffd915-5e3c-4eef-81b8-92a6ccb32706" revision="53">
  <settings xmlns="" guid="f67afcf3-7d27-4964-a78a-921c15c3e09b">
    <setting type="boolean" value="True" name="embed-documents" guid="62cf2e30-d1ec-4ef5-aa47-19be4debfe92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969873-73CD-4D24-8D87-F96048C8D1B8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01BB744-51A6-4A6D-993F-9EE2C1EBF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3FB062-6E5E-4AF7-94B4-296336D64E6D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869025A6-5B9E-47F3-B80A-88EC93FA895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AD3FCBF-C3C8-459E-932D-EA08787A2BC6}">
  <ds:schemaRefs>
    <ds:schemaRef ds:uri="http://purl.org/dc/terms/"/>
    <ds:schemaRef ds:uri="http://schemas.openxmlformats.org/package/2006/metadata/core-properties"/>
    <ds:schemaRef ds:uri="f6ba49b0-bcda-4796-8236-5b5cc1493ace"/>
    <ds:schemaRef ds:uri="http://www.w3.org/XML/1998/namespace"/>
    <ds:schemaRef ds:uri="05716746-add9-412a-97a9-1b5167d151a3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4243d5be-521d-4052-81ca-f0f31ea6f2da"/>
    <ds:schemaRef ds:uri="http://schemas.microsoft.com/sharepoint/v3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 6-7</vt:lpstr>
      <vt:lpstr>CH-Conso8</vt:lpstr>
      <vt:lpstr>CH-Conso9</vt:lpstr>
      <vt:lpstr>CH-Separate 10</vt:lpstr>
      <vt:lpstr>CH-Separate 11  </vt:lpstr>
      <vt:lpstr>cash flows 12-13</vt:lpstr>
      <vt:lpstr>PL4</vt:lpstr>
      <vt:lpstr>'BS3-5'!Print_Area</vt:lpstr>
      <vt:lpstr>'cash flows 12-13'!Print_Area</vt:lpstr>
      <vt:lpstr>'CH-Conso8'!Print_Area</vt:lpstr>
      <vt:lpstr>'CH-Conso9'!Print_Area</vt:lpstr>
      <vt:lpstr>'CH-Separate 10'!Print_Area</vt:lpstr>
      <vt:lpstr>'CH-Separate 11  '!Print_Area</vt:lpstr>
      <vt:lpstr>'PL 6-7'!Print_Area</vt:lpstr>
      <vt:lpstr>'PL4'!Print_Area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Kornsiri, Chongaksorn</cp:lastModifiedBy>
  <cp:revision/>
  <cp:lastPrinted>2026-05-14T01:59:34Z</cp:lastPrinted>
  <dcterms:created xsi:type="dcterms:W3CDTF">2017-01-04T02:13:39Z</dcterms:created>
  <dcterms:modified xsi:type="dcterms:W3CDTF">2026-05-14T01:59:37Z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