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1) QUARTER 1 (26-69)\Beyond (1332273)\"/>
    </mc:Choice>
  </mc:AlternateContent>
  <xr:revisionPtr revIDLastSave="0" documentId="13_ncr:1_{D51B07FF-A5B3-4CC6-B0A3-6E1197DCE572}" xr6:coauthVersionLast="47" xr6:coauthVersionMax="47" xr10:uidLastSave="{00000000-0000-0000-0000-000000000000}"/>
  <bookViews>
    <workbookView xWindow="-110" yWindow="-110" windowWidth="19420" windowHeight="11500" tabRatio="691" xr2:uid="{136059A7-B096-4570-B673-ED9B08BAC427}"/>
  </bookViews>
  <sheets>
    <sheet name="BS" sheetId="1" r:id="rId1"/>
    <sheet name="PL" sheetId="15" r:id="rId2"/>
    <sheet name="SE รวม" sheetId="14" r:id="rId3"/>
    <sheet name="SE เฉพาะ" sheetId="13" r:id="rId4"/>
    <sheet name="CF" sheetId="12" r:id="rId5"/>
  </sheets>
  <definedNames>
    <definedName name="_xlnm.Print_Area" localSheetId="1">PL!$A$1:$I$78</definedName>
    <definedName name="_xlnm.Print_Area" localSheetId="2">'SE รวม'!$A$1:$V$30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6" i="12" l="1"/>
  <c r="C16" i="12"/>
  <c r="C17" i="12" l="1"/>
  <c r="E26" i="12" l="1"/>
  <c r="C15" i="1" l="1"/>
  <c r="C20" i="1"/>
  <c r="G31" i="12" l="1"/>
  <c r="C31" i="12"/>
  <c r="C32" i="15"/>
  <c r="C31" i="15" l="1"/>
  <c r="E50" i="15" l="1"/>
  <c r="C50" i="15"/>
  <c r="C103" i="1" l="1"/>
  <c r="G103" i="1"/>
  <c r="G102" i="1"/>
  <c r="G101" i="1"/>
  <c r="C18" i="12" l="1"/>
  <c r="G18" i="12"/>
  <c r="G22" i="12"/>
  <c r="C22" i="12"/>
  <c r="C20" i="12"/>
  <c r="C21" i="12"/>
  <c r="G20" i="12"/>
  <c r="E24" i="12"/>
  <c r="I24" i="12"/>
  <c r="G21" i="12"/>
  <c r="G13" i="12"/>
  <c r="C13" i="12"/>
  <c r="E55" i="12" l="1"/>
  <c r="G55" i="12"/>
  <c r="C55" i="12"/>
  <c r="I55" i="12"/>
  <c r="I34" i="12"/>
  <c r="I36" i="12" s="1"/>
  <c r="J23" i="13" l="1"/>
  <c r="P23" i="13" s="1"/>
  <c r="J24" i="13"/>
  <c r="L22" i="13" l="1"/>
  <c r="P22" i="13" s="1"/>
  <c r="L21" i="13"/>
  <c r="L25" i="13" s="1"/>
  <c r="H21" i="13"/>
  <c r="H25" i="13" s="1"/>
  <c r="P19" i="13"/>
  <c r="P24" i="13"/>
  <c r="P13" i="13"/>
  <c r="L15" i="13"/>
  <c r="L17" i="13" s="1"/>
  <c r="H15" i="13"/>
  <c r="H17" i="13" s="1"/>
  <c r="R19" i="14"/>
  <c r="R23" i="14"/>
  <c r="V23" i="14" s="1"/>
  <c r="R13" i="14"/>
  <c r="C107" i="1"/>
  <c r="I107" i="1"/>
  <c r="G107" i="1"/>
  <c r="E107" i="1"/>
  <c r="P21" i="14"/>
  <c r="R21" i="14" s="1"/>
  <c r="P15" i="14"/>
  <c r="P17" i="14" s="1"/>
  <c r="J24" i="14"/>
  <c r="R24" i="14" s="1"/>
  <c r="J26" i="14"/>
  <c r="R26" i="14" s="1"/>
  <c r="J25" i="14"/>
  <c r="R25" i="14" s="1"/>
  <c r="D22" i="14"/>
  <c r="F22" i="14"/>
  <c r="H22" i="14"/>
  <c r="H27" i="14" s="1"/>
  <c r="L22" i="14"/>
  <c r="L27" i="14" s="1"/>
  <c r="N22" i="14"/>
  <c r="T20" i="14"/>
  <c r="T22" i="14" s="1"/>
  <c r="L15" i="14"/>
  <c r="L17" i="14" s="1"/>
  <c r="H15" i="14"/>
  <c r="H17" i="14" s="1"/>
  <c r="T14" i="14"/>
  <c r="P22" i="14" l="1"/>
  <c r="P27" i="14" s="1"/>
  <c r="V24" i="14"/>
  <c r="V25" i="14"/>
  <c r="I32" i="15" l="1"/>
  <c r="G32" i="15"/>
  <c r="E32" i="15"/>
  <c r="G17" i="15" l="1"/>
  <c r="G13" i="15"/>
  <c r="G69" i="12" l="1"/>
  <c r="C69" i="12"/>
  <c r="C109" i="1"/>
  <c r="I109" i="1"/>
  <c r="E109" i="1"/>
  <c r="I73" i="1"/>
  <c r="I66" i="1"/>
  <c r="E73" i="1"/>
  <c r="E65" i="1"/>
  <c r="E66" i="1" s="1"/>
  <c r="I34" i="1"/>
  <c r="I21" i="1"/>
  <c r="E34" i="1"/>
  <c r="E19" i="1"/>
  <c r="E21" i="1" s="1"/>
  <c r="V26" i="14"/>
  <c r="S22" i="14"/>
  <c r="N27" i="14"/>
  <c r="F27" i="14"/>
  <c r="D27" i="14"/>
  <c r="B22" i="14"/>
  <c r="V19" i="14"/>
  <c r="O21" i="13"/>
  <c r="N21" i="13"/>
  <c r="N25" i="13" s="1"/>
  <c r="F21" i="13"/>
  <c r="F25" i="13" s="1"/>
  <c r="D21" i="13"/>
  <c r="D25" i="13" s="1"/>
  <c r="B21" i="13"/>
  <c r="B25" i="13" s="1"/>
  <c r="I66" i="12"/>
  <c r="E66" i="12"/>
  <c r="E34" i="12"/>
  <c r="E36" i="12" s="1"/>
  <c r="G109" i="1"/>
  <c r="G73" i="1"/>
  <c r="C73" i="1"/>
  <c r="G66" i="1"/>
  <c r="C66" i="1"/>
  <c r="G34" i="1"/>
  <c r="C34" i="1"/>
  <c r="G21" i="1"/>
  <c r="C21" i="1"/>
  <c r="I74" i="1" l="1"/>
  <c r="I110" i="1" s="1"/>
  <c r="I68" i="12"/>
  <c r="I70" i="12" s="1"/>
  <c r="E68" i="12"/>
  <c r="E70" i="12" s="1"/>
  <c r="E74" i="1"/>
  <c r="E110" i="1" s="1"/>
  <c r="C74" i="1"/>
  <c r="C110" i="1" s="1"/>
  <c r="G74" i="1"/>
  <c r="G110" i="1" s="1"/>
  <c r="E35" i="1"/>
  <c r="I35" i="1"/>
  <c r="G35" i="1"/>
  <c r="C35" i="1"/>
  <c r="B27" i="14"/>
  <c r="I18" i="15" l="1"/>
  <c r="I19" i="15" s="1"/>
  <c r="I23" i="15" s="1"/>
  <c r="I25" i="15" s="1"/>
  <c r="E18" i="15"/>
  <c r="E13" i="15"/>
  <c r="I33" i="15" l="1"/>
  <c r="I51" i="15"/>
  <c r="E19" i="15"/>
  <c r="E23" i="15" s="1"/>
  <c r="E25" i="15" s="1"/>
  <c r="E51" i="15" s="1"/>
  <c r="E49" i="15" s="1"/>
  <c r="I56" i="15"/>
  <c r="I54" i="15" s="1"/>
  <c r="I59" i="15" s="1"/>
  <c r="E33" i="15" l="1"/>
  <c r="E56" i="15" s="1"/>
  <c r="E54" i="15" s="1"/>
  <c r="T15" i="14"/>
  <c r="E59" i="15" l="1"/>
  <c r="J14" i="14"/>
  <c r="R14" i="14" s="1"/>
  <c r="N16" i="13"/>
  <c r="P16" i="13" s="1"/>
  <c r="N16" i="14" l="1"/>
  <c r="T17" i="14"/>
  <c r="N15" i="14"/>
  <c r="V13" i="14"/>
  <c r="S15" i="14"/>
  <c r="F15" i="14"/>
  <c r="D15" i="14"/>
  <c r="B15" i="14"/>
  <c r="R16" i="14" l="1"/>
  <c r="V16" i="14" s="1"/>
  <c r="B17" i="14"/>
  <c r="B15" i="13" l="1"/>
  <c r="D15" i="13"/>
  <c r="D17" i="13" s="1"/>
  <c r="F15" i="13"/>
  <c r="F17" i="13" s="1"/>
  <c r="N15" i="13"/>
  <c r="N17" i="13" s="1"/>
  <c r="O15" i="13"/>
  <c r="N17" i="14"/>
  <c r="F17" i="14"/>
  <c r="D17" i="14"/>
  <c r="G66" i="12"/>
  <c r="C66" i="12"/>
  <c r="G18" i="15"/>
  <c r="G19" i="15" s="1"/>
  <c r="C18" i="15"/>
  <c r="C13" i="15"/>
  <c r="B17" i="13" l="1"/>
  <c r="C19" i="15"/>
  <c r="C23" i="15" s="1"/>
  <c r="C25" i="15" s="1"/>
  <c r="G23" i="15"/>
  <c r="G25" i="15" s="1"/>
  <c r="G51" i="15" s="1"/>
  <c r="J20" i="14" l="1"/>
  <c r="C51" i="15"/>
  <c r="C49" i="15" s="1"/>
  <c r="G33" i="15"/>
  <c r="G56" i="15" s="1"/>
  <c r="G10" i="12"/>
  <c r="G24" i="12" s="1"/>
  <c r="J20" i="13"/>
  <c r="C33" i="15"/>
  <c r="C56" i="15" s="1"/>
  <c r="C54" i="15" s="1"/>
  <c r="C10" i="12"/>
  <c r="C24" i="12" s="1"/>
  <c r="P14" i="13"/>
  <c r="R20" i="14" l="1"/>
  <c r="V20" i="14" s="1"/>
  <c r="J22" i="14"/>
  <c r="P20" i="13"/>
  <c r="J21" i="13"/>
  <c r="C59" i="15"/>
  <c r="J15" i="13"/>
  <c r="G54" i="15"/>
  <c r="G59" i="15" s="1"/>
  <c r="G34" i="12"/>
  <c r="G36" i="12" s="1"/>
  <c r="G68" i="12" s="1"/>
  <c r="G70" i="12" s="1"/>
  <c r="C34" i="12"/>
  <c r="C36" i="12" s="1"/>
  <c r="C68" i="12" s="1"/>
  <c r="C70" i="12" s="1"/>
  <c r="V14" i="14"/>
  <c r="J15" i="14"/>
  <c r="R15" i="14" s="1"/>
  <c r="J25" i="13" l="1"/>
  <c r="P21" i="13"/>
  <c r="P25" i="13" s="1"/>
  <c r="J27" i="14"/>
  <c r="R22" i="14"/>
  <c r="J17" i="13"/>
  <c r="P17" i="13" s="1"/>
  <c r="P15" i="13"/>
  <c r="V21" i="14"/>
  <c r="J17" i="14"/>
  <c r="V15" i="14"/>
  <c r="R27" i="14" l="1"/>
  <c r="R17" i="14"/>
  <c r="V17" i="14" s="1"/>
  <c r="T27" i="14"/>
  <c r="V22" i="14"/>
  <c r="V27" i="14" l="1"/>
</calcChain>
</file>

<file path=xl/sharedStrings.xml><?xml version="1.0" encoding="utf-8"?>
<sst xmlns="http://schemas.openxmlformats.org/spreadsheetml/2006/main" count="385" uniqueCount="211">
  <si>
    <t>บริษัท เบาด์ แอนด์ บียอนด์ จำกัด (มหาชน) และบริษัทย่อย</t>
  </si>
  <si>
    <t>งบฐานะการเงิน</t>
  </si>
  <si>
    <t>ณ วันที่ 31 มีนาคม 2569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</si>
  <si>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</si>
  <si>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</si>
  <si>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</si>
  <si>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</si>
  <si>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ณ วันที่</t>
  </si>
  <si>
    <t>31 มีนาคม</t>
  </si>
  <si>
    <t>31 ธันวาคม</t>
  </si>
  <si>
    <t>2569</t>
  </si>
  <si>
    <t>2568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</si>
  <si>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</si>
  <si>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</si>
  <si>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</si>
  <si>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</si>
  <si>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</si>
  <si>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</si>
  <si>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ส่วนที่ถึงกำหนดชำระภายในหนึ่งปี</t>
  </si>
  <si>
    <t>-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</si>
  <si>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</si>
  <si>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</si>
  <si>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</si>
  <si>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</si>
  <si>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</si>
  <si>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</si>
  <si>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เงินลงทุนในการร่วมค้า</t>
  </si>
  <si>
    <t xml:space="preserve">อสังหาริมทรัพย์เพื่อการลงทุน 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</si>
  <si>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</si>
  <si>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</si>
  <si>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</si>
  <si>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</si>
  <si>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</si>
  <si>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</si>
  <si>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</si>
  <si>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</si>
  <si>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r>
      <t xml:space="preserve">งบฐานะการเงิน </t>
    </r>
    <r>
      <rPr>
        <sz val="16"/>
        <rFont val="Angsana New"/>
        <family val="1"/>
      </rPr>
      <t>(ต่อ)</t>
    </r>
  </si>
  <si>
    <t xml:space="preserve"> 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</si>
  <si>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</si>
  <si>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</si>
  <si>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</si>
  <si>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</si>
  <si>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เงินมัดจำและเงินรับล่วงหน้าจากลูกค้า</t>
  </si>
  <si>
    <t>เจ้าหนี้ค่าหุ้นกิจการที่เกี่ยวข้องกัน</t>
  </si>
  <si>
    <t>ชำระภายในหนึ่งปี</t>
  </si>
  <si>
    <t>- เงินกู้ยืมระยะยาวจากสถาบันการเงิน</t>
  </si>
  <si>
    <t>- เงินกู้ยืมระยะยาวจากกิจการที่เกี่ยวข้องกัน</t>
  </si>
  <si>
    <t>- หุ้นกู้</t>
  </si>
  <si>
    <t>- หนี้สินตามสัญญาเช่า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</si>
  <si>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</si>
  <si>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</si>
  <si>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</si>
  <si>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</si>
  <si>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</si>
  <si>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</si>
  <si>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</si>
  <si>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</si>
  <si>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</si>
  <si>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</si>
  <si>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sz val="14"/>
        <rFont val="Angsana New"/>
        <family val="1"/>
      </rPr>
      <t xml:space="preserve"> (ต่อ)</t>
    </r>
  </si>
  <si>
    <t>ส่วนของผู้ถือหุ้น</t>
  </si>
  <si>
    <t>ทุนเรือนหุ้น</t>
  </si>
  <si>
    <t>ทุนจดทะเบียน</t>
  </si>
  <si>
    <t>หุ้นสามัญ 290,068,730 หุ้น มูลค่าหุ้นละ 10 บาท</t>
  </si>
  <si>
    <t>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</si>
  <si>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</si>
  <si>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</si>
  <si>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</si>
  <si>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จัดสรรแล้ว - สำรองหุ้นทุนซื้อคืน</t>
  </si>
  <si>
    <t xml:space="preserve">   ยังไม่ได้จัดสรร</t>
  </si>
  <si>
    <t>หุ้นทุนซื้อคืน</t>
  </si>
  <si>
    <t>องค์ประกอบอื่นของส่วนของผู้ถือหุ้น</t>
  </si>
  <si>
    <t xml:space="preserve">   ส่วนเกินทุนจากการตีราคาสินทรัพย์</t>
  </si>
  <si>
    <t xml:space="preserve">   ผลต่างของอัตราแลกเปลี่ยนจากการแปลงค่างบการเงิน</t>
  </si>
  <si>
    <t>รวมส่วนของผู้ถือหุ้นของบริษัทใหญ่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</si>
  <si>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</si>
  <si>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</si>
  <si>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</si>
  <si>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</si>
  <si>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2569</t>
  </si>
  <si>
    <t>“ยังไม่ได้ตรวจสอบ”</t>
  </si>
  <si>
    <t>หน่วย: บาท</t>
  </si>
  <si>
    <t>รายได้</t>
  </si>
  <si>
    <t>รายได้จากการประกอบกิจการโรงแรม</t>
  </si>
  <si>
    <t>รายได้เงินปันผล</t>
  </si>
  <si>
    <t>รายได้อื่น</t>
  </si>
  <si>
    <t>รวมรายได้</t>
  </si>
  <si>
    <t>ค่าใช้จ่าย</t>
  </si>
  <si>
    <t>ต้นทุนการประกอบกิจการโรงแรม</t>
  </si>
  <si>
    <t>ค่าใช้จ่ายในการขาย</t>
  </si>
  <si>
    <t xml:space="preserve">ค่าใช้จ่ายในการบริหาร </t>
  </si>
  <si>
    <t>รวมค่าใช้จ่าย</t>
  </si>
  <si>
    <t>กำไร (ขาดทุน) จากกิจกรรมดำเนินงาน</t>
  </si>
  <si>
    <t>รายได้ทางการเงิน</t>
  </si>
  <si>
    <t xml:space="preserve">ต้นทุนทางการเงิน </t>
  </si>
  <si>
    <t>กำไร (ขาดทุน) ก่อนค่าใช้จ่ายภาษีเงินได้</t>
  </si>
  <si>
    <t>รายได้ (ค่าใช้จ่าย) ภาษีเงินได้</t>
  </si>
  <si>
    <t>กำไร (ขาดทุน) สำหรับงวด</t>
  </si>
  <si>
    <t>กำไร (ขาดทุน) เบ็ดเสร็จอื่น:</t>
  </si>
  <si>
    <t>ผลต่างของอัตราแลกเปลี่ยนจากการแปลงค่างบการเงิน</t>
  </si>
  <si>
    <t>ขาดทุนเบ็ดเสร็จอื่นสำหรับงวด</t>
  </si>
  <si>
    <t>กำไร (ขาดทุน) เบ็ดเสร็จรวมสำหรับงวด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</si>
  <si>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</si>
  <si>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</si>
  <si>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 (ขาดทุน) ต่อหุ้น</t>
  </si>
  <si>
    <t>จำนวนหุ้นสามัญถัวเฉลี่ยถ่วงน้ำหนัก (หุ้น)</t>
  </si>
  <si>
    <t>งบการเปลี่ยนแปลงส่วนของผู้ถือหุ้น</t>
  </si>
  <si>
    <t>รวม</t>
  </si>
  <si>
    <t>ส่วนได้เสีย</t>
  </si>
  <si>
    <t>ส่วนเกินทุน</t>
  </si>
  <si>
    <t>ผลต่างของอัตรา</t>
  </si>
  <si>
    <t>ส่วนของ</t>
  </si>
  <si>
    <t>ที่ไม่มี</t>
  </si>
  <si>
    <t>ที่ออกและ</t>
  </si>
  <si>
    <t>ส่วนเกินมูลค่า</t>
  </si>
  <si>
    <t>จัดสรรแล้ว -</t>
  </si>
  <si>
    <t>จากการตีราคา</t>
  </si>
  <si>
    <t>แลกเปลี่ยนจากการ</t>
  </si>
  <si>
    <t>ผู้ถือหุ้น</t>
  </si>
  <si>
    <t>อำนาจ</t>
  </si>
  <si>
    <t>ชำระแล้ว</t>
  </si>
  <si>
    <t>หุ้นสามัญ</t>
  </si>
  <si>
    <t>สำรองตามกฎหมาย</t>
  </si>
  <si>
    <t>ยังไม่ได้จัดสรร</t>
  </si>
  <si>
    <t>แปลงค่างบการเงิน</t>
  </si>
  <si>
    <t>บริษัทใหญ่</t>
  </si>
  <si>
    <t>ควบคุม</t>
  </si>
  <si>
    <t>ยอดคงเหลือ ณ วันที่ 1 มกราคม 2568</t>
  </si>
  <si>
    <t>กำไรสำหรับงวด</t>
  </si>
  <si>
    <t>โอนไปกำไรสะสม</t>
  </si>
  <si>
    <t>ยอดคงเหลือ ณ วันที่ 31 มีนาคม 2568</t>
  </si>
  <si>
    <t>ยอดคงเหลือ ณ วันที่ 1 มกราคม 2569</t>
  </si>
  <si>
    <t>โอนไปสำรองหุ้นทุนซื้อคืน</t>
  </si>
  <si>
    <t>โอนไปสำรองตามกฎหมาย</t>
  </si>
  <si>
    <t>ยอดคงเหลือ ณ วันที่ 31 มีนาคม 2569</t>
  </si>
  <si>
    <r>
      <t xml:space="preserve">งบการเปลี่ยนแปลงส่วนของผู้ถือหุ้น </t>
    </r>
    <r>
      <rPr>
        <sz val="16"/>
        <rFont val="Angsana New"/>
        <family val="1"/>
        <charset val="222"/>
      </rPr>
      <t>(ต่อ)</t>
    </r>
  </si>
  <si>
    <t>องค์ประกอบอื่น</t>
  </si>
  <si>
    <t>ของส่วนของผู้ถือหุ้น</t>
  </si>
  <si>
    <t>ที่ออกและชำระแล้ว</t>
  </si>
  <si>
    <t>จากการตีราคาสินทรัพย์</t>
  </si>
  <si>
    <t>ขาดทุนสำหรับงวด</t>
  </si>
  <si>
    <t>งบกระแสเงินสด</t>
  </si>
  <si>
    <t>กระแสเงินสดจากกิจกรรมดำเนินงาน</t>
  </si>
  <si>
    <t xml:space="preserve">รายการปรับกระทบยอดกำไร (ขาดทุน) เป็นเงินสดรับ (จ่าย) สุทธิ </t>
  </si>
  <si>
    <t xml:space="preserve">   จากกิจกรรมดำเนินงาน</t>
  </si>
  <si>
    <t xml:space="preserve">   ค่าใช้จ่าย (รายได้) ภาษีเงินได้</t>
  </si>
  <si>
    <t xml:space="preserve">   ค่าเสื่อมราคาและค่าตัดจำหน่าย</t>
  </si>
  <si>
    <t xml:space="preserve">   ค่าเผื่อผลขาดทุนด้านเครดิตที่คาดว่าจะเกิดขึ้น (กลับรายการ)</t>
  </si>
  <si>
    <t xml:space="preserve">   ส่วนแบ่งขาดทุนของเงินลงทุนในการร่วมค้า</t>
  </si>
  <si>
    <t xml:space="preserve">   รายได้เงินปันผล</t>
  </si>
  <si>
    <t xml:space="preserve">   รายได้ทางการเงิน</t>
  </si>
  <si>
    <t xml:space="preserve">   ต้นทุนทางการเงิน</t>
  </si>
  <si>
    <t>กำไร (ขาดทุน) จากการดำเนินงานก่อนการเปลี่ยนแปลงของ</t>
  </si>
  <si>
    <t xml:space="preserve">   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</si>
  <si>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</si>
  <si>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ลูกหนี้การค้าและลูกหนี้หมุนเวียนอื่น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</si>
  <si>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</si>
  <si>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</si>
  <si>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</si>
  <si>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</si>
  <si>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</si>
  <si>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เงินมัดจำและเงินรับล่วงหน้าจากลูกค้า</t>
  </si>
  <si>
    <t xml:space="preserve">   หนี้สินหมุนเวียนอื่น</t>
  </si>
  <si>
    <t xml:space="preserve">   ภาษีเงินได้จ่ายออก</t>
  </si>
  <si>
    <t>เงินสดสุทธิจาก (ใช้ไปใน) กิจกรรมดำเนินงาน</t>
  </si>
  <si>
    <r>
      <t xml:space="preserve">งบกระแสเงินสด </t>
    </r>
    <r>
      <rPr>
        <sz val="16"/>
        <color indexed="8"/>
        <rFont val="Angsana New"/>
        <family val="1"/>
      </rPr>
      <t>(ต่อ)</t>
    </r>
  </si>
  <si>
    <t>กระแสเงินสดจากกิจกรรมลงทุน</t>
  </si>
  <si>
    <t xml:space="preserve">   เงินสดรับจากเงินให้กู้ยืมระยะสั้นแก่กิจการที่เกี่ยวข้องกัน</t>
  </si>
  <si>
    <t xml:space="preserve">   เงินสดจ่ายเงินให้กู้ยืมระยะสั้นแก่กิจการที่เกี่ยวข้องกัน</t>
  </si>
  <si>
    <t xml:space="preserve">   เงินสดจ่ายเงินให้กู้ยืมระยะยาวแก่กิจการที่เกี่ยวข้องกัน</t>
  </si>
  <si>
    <t xml:space="preserve">   เงินสดรับจากการขายเงินลงทุนในการร่วมค้า</t>
  </si>
  <si>
    <t xml:space="preserve">   เงินสดจ่ายเงินลงทุนในบริษัทย่อย</t>
  </si>
  <si>
    <t xml:space="preserve">   เงินสดจ่ายเพื่อซื้ออุปกรณ์และสินทรัพย์ไม่มีตัวตน</t>
  </si>
  <si>
    <t xml:space="preserve">   เงินสดรับจากการขายอาคารและอุปกรณ์</t>
  </si>
  <si>
    <t xml:space="preserve">   เงินปันผลรับ</t>
  </si>
  <si>
    <t>เงินสดสุทธิจาก (ใช้ไปใน) กิจกรรมลงทุน</t>
  </si>
  <si>
    <t>กระแสเงินสดจากกิจกรรมจัดหาเงิน</t>
  </si>
  <si>
    <t xml:space="preserve">   เงินฝากธนาคารที่มีภาระค้ำประกันเพิ่มขึ้น</t>
  </si>
  <si>
    <t xml:space="preserve">   เงินสดรับจากเงินกู้ยืมระยะสั้นจากกิจการที่เกี่ยวข้องกัน</t>
  </si>
  <si>
    <t xml:space="preserve">   เงินสดจ่ายคืนหุ้นกู้ระยะยาว</t>
  </si>
  <si>
    <t xml:space="preserve">   เงินสดจ่ายชำระหนี้สินตามสัญญาเช่า</t>
  </si>
  <si>
    <t xml:space="preserve">   เงินสดจ่ายหุ้นซื้อคืน</t>
  </si>
  <si>
    <t xml:space="preserve">   จ่ายดอกเบี้ย</t>
  </si>
  <si>
    <t>เงินสดและรายการเทียบเท่าเงินสดเพิ่มขึ้น (ลดลง)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</si>
  <si>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</si>
  <si>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</si>
  <si>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</si>
  <si>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รายการที่มิใช่เงินสด</t>
  </si>
  <si>
    <t xml:space="preserve">   สินทรัพย์สิทธิการใช้เพิ่มขึ้นจากการทำสัญญาเช่าเพิ่ม</t>
  </si>
  <si>
    <t xml:space="preserve">   หนี้สินตามสัญญาเช่าเพิ่มขึ้นจากการทำสัญญาเช่าเพิ่ม</t>
  </si>
  <si>
    <t>ประมาณการหนี้สินสำหรับผลประโยชน์พนักงาน</t>
  </si>
  <si>
    <t>“ยังไม่ได้</t>
  </si>
  <si>
    <t>ตรวจสอบ”</t>
  </si>
  <si>
    <t>ส่วนแบ่งขาดทุนจากเงินลงทุนในการร่วมค้า</t>
  </si>
  <si>
    <t>ส่วนของหนี้สินระยะยาวที่ถึงกำหนด</t>
  </si>
  <si>
    <t>ขาดทุนเบ็ดเสร็จอื่นสำหรับงวด - สุทธิจากภาษี</t>
  </si>
  <si>
    <t>รวมรายการที่อาจถูกจัดประเภทใหม่ไว้ในกำไรหรือขาดทุน</t>
  </si>
  <si>
    <t>รายการที่อาจถูกจัดประเภทใหม่ไว้ในกำไรหรือขาดทุนในภายหลัง</t>
  </si>
  <si>
    <t xml:space="preserve">   กำไรจากอัตราแลกเปลี่ยนที่ยังไม่เกิดขึ้น</t>
  </si>
  <si>
    <t xml:space="preserve">   ขาดทุนจากการขายอุปกรณ์</t>
  </si>
  <si>
    <t>การแบ่งกำไร (ขาดทุน)</t>
  </si>
  <si>
    <t>การแบ่งกำไร (ขาดทุน) เบ็ดเสร็จรวม</t>
  </si>
  <si>
    <t>ในภายหลัง - สุทธิจากภาษี</t>
  </si>
  <si>
    <t>กำไร (ขาดทุน) ต่อหุ้นขั้นพื้นฐาน</t>
  </si>
  <si>
    <t xml:space="preserve">   ประมาณการหนี้สินสำหรับผลประโยชน์พนักงาน</t>
  </si>
  <si>
    <t>เงินสดสุทธิจาก (ใช้ไปใน) กิจกรรมจัดหาเงิน</t>
  </si>
  <si>
    <t>เงินสดสุทธิจาก (ใช้ไปใน) การดำเนินงาน</t>
  </si>
  <si>
    <t xml:space="preserve">   เงินสดจ่ายคืนเงินกู้ยืมระยะสั้นจากกิจการที่เกี่ยวข้องกัน</t>
  </si>
  <si>
    <t>ขาดทุนเบ็ดเสร็จรวมสำหรับงวด</t>
  </si>
  <si>
    <t>กำไรเบ็ดเสร็จรวมสำหรับงวด</t>
  </si>
  <si>
    <t xml:space="preserve">   เงินสดจ่ายคืนเงินกู้ยืมระยะยาวจากสถาบันการเงิน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</si>
</sst>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_);_(* \(#,##0.00\);_(* &quot;-&quot;_);_(@_)"/>
    <numFmt numFmtId="167" formatCode="_(* #,##0_);_(* \(#,##0\);_(* &quot;-&quot;?????_);_(@_)"/>
    <numFmt numFmtId="168" formatCode="_(* #,##0.0000_);_(* \(#,##0.0000\);_(* &quot;-&quot;_);_(@_)"/>
    <numFmt numFmtId="169" formatCode="_(* #,##0.00000_);_(* \(#,##0.00000\);_(* &quot;-&quot;?????_);_(@_)"/>
    <numFmt numFmtId="170" formatCode="_(* #,##0.000000_);_(* \(#,##0.000000\);_(* &quot;-&quot;??????_);_(@_)"/>
    <numFmt numFmtId="171" formatCode="#,##0;\(#,##0\);\-"/>
    <numFmt numFmtId="172" formatCode="_(* #,##0.00000000_);_(* \(#,##0.00000000\);_(* &quot;-&quot;????????_);_(@_)"/>
    <numFmt numFmtId="173" formatCode="_(* #,##0.0000000_);_(* \(#,##0.0000000\);_(* &quot;-&quot;???????_);_(@_)"/>
    <numFmt numFmtId="174" formatCode="_(* #,##0.0000_);_(* \(#,##0.0000\);_(* &quot;-&quot;????_);_(@_)"/>
    <numFmt numFmtId="175" formatCode="_(* #,##0.0000_);_(* \(#,##0.0000\);_(* &quot;-&quot;??_);_(@_)"/>
    <numFmt numFmtId="176" formatCode="_(* #,##0_);_(* \(#,##0\);_(* &quot;-&quot;??????_);_(@_)"/>
  </numFmts>
  <fonts count="24" x14ac:knownFonts="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sz val="10"/>
      <name val="Arial"/>
      <family val="2"/>
    </font>
    <font>
      <sz val="10"/>
      <name val="Times New Roman"/>
      <family val="1"/>
    </font>
    <font>
      <sz val="16"/>
      <color indexed="8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6"/>
      <color theme="1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i/>
      <sz val="14"/>
      <color rgb="FFFF0000"/>
      <name val="Angsana New"/>
      <family val="1"/>
    </font>
    <font>
      <b/>
      <sz val="16"/>
      <color theme="1"/>
      <name val="Angsana New"/>
      <family val="1"/>
    </font>
    <font>
      <b/>
      <sz val="14"/>
      <color theme="1"/>
      <name val="Angsana New"/>
      <family val="1"/>
      <charset val="222"/>
    </font>
    <font>
      <sz val="16"/>
      <name val="Angsana New"/>
      <family val="1"/>
      <charset val="222"/>
    </font>
    <font>
      <b/>
      <sz val="14"/>
      <color rgb="FF000000"/>
      <name val="Angsana New"/>
      <family val="1"/>
    </font>
    <font>
      <sz val="14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5">
    <xf numFmtId="0" fontId="0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4" fillId="0" borderId="0"/>
    <xf numFmtId="0" fontId="14" fillId="0" borderId="0"/>
    <xf numFmtId="0" fontId="6" fillId="0" borderId="0"/>
    <xf numFmtId="0" fontId="5" fillId="0" borderId="0"/>
    <xf numFmtId="0" fontId="4" fillId="0" borderId="0"/>
    <xf numFmtId="0" fontId="4" fillId="0" borderId="0"/>
    <xf numFmtId="9" fontId="13" fillId="0" borderId="0" applyFont="0" applyFill="0" applyBorder="0" applyAlignment="0" applyProtection="0"/>
    <xf numFmtId="0" fontId="3" fillId="0" borderId="0"/>
    <xf numFmtId="0" fontId="4" fillId="0" borderId="0"/>
  </cellStyleXfs>
  <cellXfs count="199">
    <xf numFmtId="0" fontId="0" fillId="0" borderId="0" xfId="0"/>
    <xf numFmtId="164" fontId="8" fillId="0" borderId="0" xfId="3" applyNumberFormat="1" applyFont="1" applyFill="1" applyBorder="1" applyAlignment="1">
      <alignment horizontal="right" vertical="center"/>
    </xf>
    <xf numFmtId="164" fontId="8" fillId="0" borderId="5" xfId="1" applyNumberFormat="1" applyFont="1" applyFill="1" applyBorder="1" applyAlignment="1">
      <alignment horizontal="right" vertical="center"/>
    </xf>
    <xf numFmtId="164" fontId="16" fillId="0" borderId="2" xfId="1" applyNumberFormat="1" applyFont="1" applyFill="1" applyBorder="1" applyAlignment="1">
      <alignment horizontal="right" vertical="center"/>
    </xf>
    <xf numFmtId="164" fontId="16" fillId="0" borderId="0" xfId="1" applyNumberFormat="1" applyFont="1" applyFill="1" applyAlignment="1">
      <alignment horizontal="right" vertical="center"/>
    </xf>
    <xf numFmtId="164" fontId="16" fillId="0" borderId="0" xfId="1" applyNumberFormat="1" applyFont="1" applyFill="1" applyAlignment="1">
      <alignment vertical="center"/>
    </xf>
    <xf numFmtId="164" fontId="8" fillId="0" borderId="0" xfId="0" applyNumberFormat="1" applyFont="1" applyAlignment="1">
      <alignment vertical="top"/>
    </xf>
    <xf numFmtId="41" fontId="8" fillId="0" borderId="0" xfId="0" applyNumberFormat="1" applyFont="1" applyAlignment="1">
      <alignment horizontal="right" vertical="center"/>
    </xf>
    <xf numFmtId="41" fontId="8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vertical="top"/>
    </xf>
    <xf numFmtId="41" fontId="8" fillId="0" borderId="0" xfId="0" applyNumberFormat="1" applyFont="1" applyAlignment="1">
      <alignment horizontal="left" vertical="center"/>
    </xf>
    <xf numFmtId="41" fontId="8" fillId="0" borderId="3" xfId="0" applyNumberFormat="1" applyFont="1" applyBorder="1" applyAlignment="1">
      <alignment horizontal="right" vertical="center"/>
    </xf>
    <xf numFmtId="164" fontId="8" fillId="0" borderId="0" xfId="1" applyNumberFormat="1" applyFont="1" applyFill="1" applyAlignment="1">
      <alignment horizontal="center" vertical="center"/>
    </xf>
    <xf numFmtId="164" fontId="8" fillId="0" borderId="0" xfId="1" applyNumberFormat="1" applyFont="1" applyFill="1" applyAlignment="1">
      <alignment vertical="center"/>
    </xf>
    <xf numFmtId="164" fontId="8" fillId="0" borderId="0" xfId="1" applyNumberFormat="1" applyFont="1" applyFill="1" applyBorder="1" applyAlignment="1">
      <alignment vertical="center"/>
    </xf>
    <xf numFmtId="41" fontId="8" fillId="0" borderId="3" xfId="6" applyNumberFormat="1" applyFont="1" applyBorder="1" applyAlignment="1">
      <alignment horizontal="center" vertical="center"/>
    </xf>
    <xf numFmtId="41" fontId="8" fillId="0" borderId="0" xfId="6" applyNumberFormat="1" applyFont="1" applyAlignment="1">
      <alignment horizontal="center" vertical="center"/>
    </xf>
    <xf numFmtId="164" fontId="2" fillId="0" borderId="0" xfId="0" applyNumberFormat="1" applyFont="1" applyAlignment="1">
      <alignment horizontal="left" vertical="center"/>
    </xf>
    <xf numFmtId="37" fontId="2" fillId="0" borderId="0" xfId="13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164" fontId="8" fillId="0" borderId="0" xfId="0" applyNumberFormat="1" applyFont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quotePrefix="1" applyFont="1" applyAlignment="1">
      <alignment horizontal="center" vertical="center"/>
    </xf>
    <xf numFmtId="17" fontId="9" fillId="0" borderId="0" xfId="0" quotePrefix="1" applyNumberFormat="1" applyFont="1" applyAlignment="1">
      <alignment horizontal="center" vertical="center"/>
    </xf>
    <xf numFmtId="0" fontId="11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left" vertical="center" indent="2"/>
    </xf>
    <xf numFmtId="0" fontId="8" fillId="0" borderId="0" xfId="0" applyFont="1" applyAlignment="1">
      <alignment horizontal="center" vertical="center"/>
    </xf>
    <xf numFmtId="0" fontId="8" fillId="0" borderId="0" xfId="0" quotePrefix="1" applyFont="1" applyAlignment="1">
      <alignment horizontal="left" vertical="center" indent="3"/>
    </xf>
    <xf numFmtId="0" fontId="8" fillId="0" borderId="0" xfId="0" quotePrefix="1" applyFont="1" applyAlignment="1">
      <alignment horizontal="left" vertical="center" indent="2"/>
    </xf>
    <xf numFmtId="0" fontId="11" fillId="0" borderId="0" xfId="0" applyFont="1" applyAlignment="1">
      <alignment horizontal="left" vertical="center" indent="4"/>
    </xf>
    <xf numFmtId="0" fontId="8" fillId="0" borderId="0" xfId="0" applyFont="1" applyAlignment="1">
      <alignment horizontal="left" vertical="top" indent="4"/>
    </xf>
    <xf numFmtId="41" fontId="8" fillId="0" borderId="0" xfId="0" applyNumberFormat="1" applyFont="1" applyAlignment="1">
      <alignment horizontal="right" vertical="top"/>
    </xf>
    <xf numFmtId="0" fontId="8" fillId="0" borderId="0" xfId="0" quotePrefix="1" applyFont="1" applyAlignment="1">
      <alignment horizontal="left" vertical="top" indent="2"/>
    </xf>
    <xf numFmtId="41" fontId="8" fillId="0" borderId="0" xfId="0" applyNumberFormat="1" applyFont="1" applyAlignment="1">
      <alignment horizontal="center" vertical="top"/>
    </xf>
    <xf numFmtId="0" fontId="12" fillId="0" borderId="0" xfId="0" applyFont="1" applyAlignment="1">
      <alignment horizontal="center" vertical="top"/>
    </xf>
    <xf numFmtId="164" fontId="8" fillId="0" borderId="1" xfId="0" applyNumberFormat="1" applyFont="1" applyBorder="1" applyAlignment="1">
      <alignment horizontal="right" vertical="top"/>
    </xf>
    <xf numFmtId="0" fontId="11" fillId="0" borderId="0" xfId="0" applyFont="1" applyAlignment="1">
      <alignment horizontal="left" vertical="top" indent="4"/>
    </xf>
    <xf numFmtId="0" fontId="10" fillId="0" borderId="0" xfId="0" applyFont="1" applyAlignment="1">
      <alignment horizontal="center" vertical="top"/>
    </xf>
    <xf numFmtId="0" fontId="9" fillId="0" borderId="0" xfId="0" applyFont="1" applyAlignment="1">
      <alignment vertical="top"/>
    </xf>
    <xf numFmtId="0" fontId="8" fillId="0" borderId="0" xfId="0" applyFont="1" applyAlignment="1">
      <alignment vertical="top"/>
    </xf>
    <xf numFmtId="41" fontId="8" fillId="0" borderId="2" xfId="0" applyNumberFormat="1" applyFont="1" applyBorder="1" applyAlignment="1">
      <alignment horizontal="right" vertical="top"/>
    </xf>
    <xf numFmtId="164" fontId="8" fillId="0" borderId="0" xfId="0" applyNumberFormat="1" applyFont="1" applyAlignment="1">
      <alignment horizontal="center" vertical="center"/>
    </xf>
    <xf numFmtId="174" fontId="8" fillId="0" borderId="0" xfId="0" applyNumberFormat="1" applyFont="1" applyAlignment="1">
      <alignment horizontal="center" vertical="center"/>
    </xf>
    <xf numFmtId="0" fontId="12" fillId="0" borderId="0" xfId="0" quotePrefix="1" applyFont="1" applyAlignment="1">
      <alignment horizontal="left" vertical="center" indent="2"/>
    </xf>
    <xf numFmtId="41" fontId="8" fillId="0" borderId="3" xfId="0" applyNumberFormat="1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8" fillId="0" borderId="0" xfId="6" applyFont="1" applyAlignment="1">
      <alignment horizontal="center" vertical="center"/>
    </xf>
    <xf numFmtId="0" fontId="9" fillId="0" borderId="0" xfId="0" applyFont="1" applyAlignment="1">
      <alignment vertical="center"/>
    </xf>
    <xf numFmtId="164" fontId="8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indent="3"/>
    </xf>
    <xf numFmtId="164" fontId="8" fillId="0" borderId="5" xfId="0" applyNumberFormat="1" applyFont="1" applyBorder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164" fontId="8" fillId="0" borderId="1" xfId="0" applyNumberFormat="1" applyFont="1" applyBorder="1" applyAlignment="1">
      <alignment horizontal="right" vertical="center"/>
    </xf>
    <xf numFmtId="174" fontId="8" fillId="0" borderId="1" xfId="0" quotePrefix="1" applyNumberFormat="1" applyFont="1" applyBorder="1" applyAlignment="1">
      <alignment horizontal="center" vertical="center"/>
    </xf>
    <xf numFmtId="174" fontId="8" fillId="0" borderId="1" xfId="0" applyNumberFormat="1" applyFont="1" applyBorder="1" applyAlignment="1">
      <alignment horizontal="center" vertical="center"/>
    </xf>
    <xf numFmtId="41" fontId="8" fillId="0" borderId="0" xfId="0" quotePrefix="1" applyNumberFormat="1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164" fontId="8" fillId="0" borderId="3" xfId="0" applyNumberFormat="1" applyFont="1" applyBorder="1" applyAlignment="1">
      <alignment horizontal="right" vertical="center"/>
    </xf>
    <xf numFmtId="0" fontId="8" fillId="0" borderId="0" xfId="0" quotePrefix="1" applyFont="1" applyAlignment="1">
      <alignment horizontal="center" vertical="top"/>
    </xf>
    <xf numFmtId="164" fontId="16" fillId="0" borderId="3" xfId="1" applyNumberFormat="1" applyFont="1" applyFill="1" applyBorder="1" applyAlignment="1">
      <alignment horizontal="right" vertical="center"/>
    </xf>
    <xf numFmtId="37" fontId="1" fillId="0" borderId="0" xfId="0" applyNumberFormat="1" applyFont="1" applyAlignment="1">
      <alignment horizontal="right" vertical="top"/>
    </xf>
    <xf numFmtId="164" fontId="8" fillId="0" borderId="0" xfId="0" applyNumberFormat="1" applyFont="1" applyAlignment="1">
      <alignment horizontal="center" vertical="top"/>
    </xf>
    <xf numFmtId="164" fontId="9" fillId="0" borderId="1" xfId="0" applyNumberFormat="1" applyFont="1" applyBorder="1" applyAlignment="1">
      <alignment horizontal="center" vertical="center"/>
    </xf>
    <xf numFmtId="164" fontId="9" fillId="0" borderId="4" xfId="0" applyNumberFormat="1" applyFont="1" applyBorder="1" applyAlignment="1">
      <alignment horizontal="center" vertical="center"/>
    </xf>
    <xf numFmtId="170" fontId="8" fillId="0" borderId="0" xfId="1" applyNumberFormat="1" applyFont="1" applyFill="1" applyBorder="1" applyAlignment="1">
      <alignment vertical="center"/>
    </xf>
    <xf numFmtId="172" fontId="8" fillId="0" borderId="1" xfId="0" applyNumberFormat="1" applyFont="1" applyBorder="1" applyAlignment="1">
      <alignment horizontal="center" vertical="center"/>
    </xf>
    <xf numFmtId="172" fontId="8" fillId="0" borderId="0" xfId="0" applyNumberFormat="1" applyFont="1" applyAlignment="1">
      <alignment horizontal="center" vertical="center"/>
    </xf>
    <xf numFmtId="170" fontId="8" fillId="0" borderId="1" xfId="1" applyNumberFormat="1" applyFont="1" applyFill="1" applyBorder="1" applyAlignment="1">
      <alignment vertical="center"/>
    </xf>
    <xf numFmtId="41" fontId="8" fillId="0" borderId="1" xfId="0" applyNumberFormat="1" applyFont="1" applyBorder="1" applyAlignment="1">
      <alignment horizontal="center" vertical="center"/>
    </xf>
    <xf numFmtId="167" fontId="8" fillId="0" borderId="1" xfId="0" applyNumberFormat="1" applyFont="1" applyBorder="1" applyAlignment="1">
      <alignment horizontal="center" vertical="center"/>
    </xf>
    <xf numFmtId="41" fontId="8" fillId="0" borderId="2" xfId="0" applyNumberFormat="1" applyFont="1" applyBorder="1" applyAlignment="1">
      <alignment horizontal="center" vertical="center"/>
    </xf>
    <xf numFmtId="170" fontId="8" fillId="0" borderId="2" xfId="1" applyNumberFormat="1" applyFont="1" applyFill="1" applyBorder="1" applyAlignment="1">
      <alignment vertical="center"/>
    </xf>
    <xf numFmtId="38" fontId="9" fillId="0" borderId="0" xfId="0" applyNumberFormat="1" applyFont="1" applyAlignment="1">
      <alignment horizontal="centerContinuous" vertical="center"/>
    </xf>
    <xf numFmtId="0" fontId="9" fillId="0" borderId="0" xfId="0" applyFont="1" applyAlignment="1">
      <alignment horizontal="right" vertical="center"/>
    </xf>
    <xf numFmtId="164" fontId="9" fillId="0" borderId="0" xfId="1" applyNumberFormat="1" applyFont="1" applyFill="1" applyAlignment="1">
      <alignment horizontal="right" vertical="center"/>
    </xf>
    <xf numFmtId="37" fontId="9" fillId="0" borderId="0" xfId="0" applyNumberFormat="1" applyFont="1" applyAlignment="1">
      <alignment horizontal="right" vertical="center"/>
    </xf>
    <xf numFmtId="164" fontId="9" fillId="0" borderId="0" xfId="1" applyNumberFormat="1" applyFont="1" applyFill="1" applyAlignment="1">
      <alignment horizontal="center" vertical="center"/>
    </xf>
    <xf numFmtId="164" fontId="9" fillId="0" borderId="0" xfId="0" applyNumberFormat="1" applyFont="1" applyAlignment="1">
      <alignment horizontal="center" vertical="top"/>
    </xf>
    <xf numFmtId="171" fontId="9" fillId="0" borderId="0" xfId="10" applyNumberFormat="1" applyFont="1" applyAlignment="1">
      <alignment horizontal="center" vertical="center" wrapText="1"/>
    </xf>
    <xf numFmtId="164" fontId="9" fillId="0" borderId="0" xfId="1" applyNumberFormat="1" applyFont="1" applyFill="1" applyBorder="1" applyAlignment="1">
      <alignment horizontal="center" vertical="center"/>
    </xf>
    <xf numFmtId="164" fontId="8" fillId="0" borderId="1" xfId="1" applyNumberFormat="1" applyFont="1" applyFill="1" applyBorder="1" applyAlignment="1">
      <alignment vertical="center"/>
    </xf>
    <xf numFmtId="170" fontId="8" fillId="0" borderId="4" xfId="1" applyNumberFormat="1" applyFont="1" applyFill="1" applyBorder="1" applyAlignment="1">
      <alignment vertical="center"/>
    </xf>
    <xf numFmtId="164" fontId="8" fillId="0" borderId="2" xfId="1" applyNumberFormat="1" applyFont="1" applyFill="1" applyBorder="1" applyAlignment="1">
      <alignment horizontal="center" vertical="center"/>
    </xf>
    <xf numFmtId="164" fontId="8" fillId="0" borderId="5" xfId="1" applyNumberFormat="1" applyFont="1" applyFill="1" applyBorder="1" applyAlignment="1">
      <alignment horizontal="center" vertical="center"/>
    </xf>
    <xf numFmtId="164" fontId="8" fillId="0" borderId="0" xfId="1" applyNumberFormat="1" applyFont="1" applyFill="1" applyBorder="1" applyAlignment="1">
      <alignment horizontal="center" vertical="center"/>
    </xf>
    <xf numFmtId="176" fontId="8" fillId="0" borderId="1" xfId="1" applyNumberFormat="1" applyFont="1" applyFill="1" applyBorder="1" applyAlignment="1">
      <alignment vertical="center"/>
    </xf>
    <xf numFmtId="164" fontId="2" fillId="0" borderId="0" xfId="1" applyNumberFormat="1" applyFont="1" applyFill="1" applyAlignment="1">
      <alignment vertical="top"/>
    </xf>
    <xf numFmtId="164" fontId="8" fillId="0" borderId="0" xfId="1" applyNumberFormat="1" applyFont="1" applyFill="1" applyAlignment="1">
      <alignment vertical="top"/>
    </xf>
    <xf numFmtId="164" fontId="2" fillId="0" borderId="0" xfId="0" applyNumberFormat="1" applyFont="1" applyAlignment="1">
      <alignment horizontal="left" vertical="top"/>
    </xf>
    <xf numFmtId="164" fontId="8" fillId="0" borderId="0" xfId="6" applyNumberFormat="1" applyFont="1" applyAlignment="1">
      <alignment horizontal="left" vertical="top"/>
    </xf>
    <xf numFmtId="0" fontId="8" fillId="0" borderId="0" xfId="6" applyFont="1" applyAlignment="1">
      <alignment horizontal="centerContinuous" vertical="top"/>
    </xf>
    <xf numFmtId="164" fontId="8" fillId="0" borderId="0" xfId="6" applyNumberFormat="1" applyFont="1" applyAlignment="1">
      <alignment horizontal="centerContinuous" vertical="top"/>
    </xf>
    <xf numFmtId="164" fontId="8" fillId="0" borderId="0" xfId="6" quotePrefix="1" applyNumberFormat="1" applyFont="1" applyAlignment="1">
      <alignment horizontal="centerContinuous" vertical="top"/>
    </xf>
    <xf numFmtId="37" fontId="8" fillId="0" borderId="0" xfId="6" applyNumberFormat="1" applyFont="1" applyAlignment="1">
      <alignment horizontal="right" vertical="top"/>
    </xf>
    <xf numFmtId="0" fontId="8" fillId="0" borderId="0" xfId="6" applyFont="1" applyAlignment="1">
      <alignment vertical="top"/>
    </xf>
    <xf numFmtId="164" fontId="9" fillId="0" borderId="0" xfId="6" applyNumberFormat="1" applyFont="1" applyAlignment="1">
      <alignment horizontal="center" vertical="top"/>
    </xf>
    <xf numFmtId="164" fontId="9" fillId="0" borderId="0" xfId="6" applyNumberFormat="1" applyFont="1" applyAlignment="1">
      <alignment vertical="top"/>
    </xf>
    <xf numFmtId="0" fontId="9" fillId="0" borderId="0" xfId="0" applyFont="1" applyAlignment="1">
      <alignment horizontal="center" vertical="top"/>
    </xf>
    <xf numFmtId="1" fontId="9" fillId="0" borderId="0" xfId="0" applyNumberFormat="1" applyFont="1" applyAlignment="1">
      <alignment horizontal="center" vertical="top"/>
    </xf>
    <xf numFmtId="1" fontId="9" fillId="0" borderId="0" xfId="0" applyNumberFormat="1" applyFont="1" applyAlignment="1">
      <alignment vertical="top"/>
    </xf>
    <xf numFmtId="0" fontId="9" fillId="0" borderId="0" xfId="6" applyFont="1" applyAlignment="1">
      <alignment vertical="center"/>
    </xf>
    <xf numFmtId="164" fontId="8" fillId="0" borderId="0" xfId="6" applyNumberFormat="1" applyFont="1" applyAlignment="1">
      <alignment vertical="top"/>
    </xf>
    <xf numFmtId="0" fontId="8" fillId="0" borderId="0" xfId="0" applyFont="1" applyAlignment="1">
      <alignment horizontal="left" vertical="center" indent="1"/>
    </xf>
    <xf numFmtId="167" fontId="8" fillId="0" borderId="0" xfId="6" applyNumberFormat="1" applyFont="1" applyAlignment="1">
      <alignment vertical="center"/>
    </xf>
    <xf numFmtId="164" fontId="8" fillId="0" borderId="0" xfId="6" applyNumberFormat="1" applyFont="1" applyAlignment="1">
      <alignment vertical="center"/>
    </xf>
    <xf numFmtId="164" fontId="8" fillId="0" borderId="0" xfId="6" applyNumberFormat="1" applyFont="1" applyAlignment="1">
      <alignment horizontal="center" vertical="center"/>
    </xf>
    <xf numFmtId="0" fontId="10" fillId="0" borderId="0" xfId="6" applyFont="1" applyAlignment="1">
      <alignment horizontal="center" vertical="top"/>
    </xf>
    <xf numFmtId="0" fontId="11" fillId="0" borderId="0" xfId="0" applyFont="1" applyAlignment="1">
      <alignment horizontal="left" vertical="center" indent="1"/>
    </xf>
    <xf numFmtId="41" fontId="2" fillId="0" borderId="0" xfId="6" applyNumberFormat="1" applyFont="1" applyAlignment="1">
      <alignment horizontal="center" vertical="top"/>
    </xf>
    <xf numFmtId="0" fontId="18" fillId="0" borderId="0" xfId="6" applyFont="1" applyAlignment="1">
      <alignment horizontal="left" vertical="top"/>
    </xf>
    <xf numFmtId="0" fontId="9" fillId="0" borderId="0" xfId="6" applyFont="1" applyAlignment="1">
      <alignment horizontal="left" vertical="center"/>
    </xf>
    <xf numFmtId="0" fontId="8" fillId="0" borderId="0" xfId="6" applyFont="1" applyAlignment="1">
      <alignment horizontal="left" vertical="center"/>
    </xf>
    <xf numFmtId="41" fontId="8" fillId="0" borderId="4" xfId="6" applyNumberFormat="1" applyFont="1" applyBorder="1" applyAlignment="1">
      <alignment horizontal="center" vertical="center"/>
    </xf>
    <xf numFmtId="0" fontId="12" fillId="0" borderId="0" xfId="6" applyFont="1" applyAlignment="1">
      <alignment horizontal="center" vertical="center"/>
    </xf>
    <xf numFmtId="41" fontId="8" fillId="0" borderId="1" xfId="6" applyNumberFormat="1" applyFont="1" applyBorder="1" applyAlignment="1">
      <alignment horizontal="center" vertical="center"/>
    </xf>
    <xf numFmtId="9" fontId="2" fillId="0" borderId="0" xfId="12" applyFont="1" applyFill="1" applyAlignment="1">
      <alignment vertical="top"/>
    </xf>
    <xf numFmtId="41" fontId="8" fillId="0" borderId="2" xfId="6" applyNumberFormat="1" applyFont="1" applyBorder="1" applyAlignment="1">
      <alignment horizontal="center" vertical="center"/>
    </xf>
    <xf numFmtId="49" fontId="17" fillId="0" borderId="0" xfId="6" applyNumberFormat="1" applyFont="1" applyAlignment="1">
      <alignment vertical="center"/>
    </xf>
    <xf numFmtId="165" fontId="17" fillId="0" borderId="0" xfId="6" applyNumberFormat="1" applyFont="1" applyAlignment="1">
      <alignment horizontal="right" vertical="top"/>
    </xf>
    <xf numFmtId="37" fontId="2" fillId="0" borderId="0" xfId="0" applyNumberFormat="1" applyFont="1" applyAlignment="1">
      <alignment vertical="top"/>
    </xf>
    <xf numFmtId="49" fontId="16" fillId="0" borderId="0" xfId="6" applyNumberFormat="1" applyFont="1" applyAlignment="1">
      <alignment vertical="center"/>
    </xf>
    <xf numFmtId="41" fontId="16" fillId="0" borderId="0" xfId="7" applyNumberFormat="1" applyFont="1" applyAlignment="1">
      <alignment horizontal="center" vertical="center"/>
    </xf>
    <xf numFmtId="173" fontId="8" fillId="0" borderId="0" xfId="6" applyNumberFormat="1" applyFont="1" applyAlignment="1">
      <alignment horizontal="center" vertical="center"/>
    </xf>
    <xf numFmtId="0" fontId="8" fillId="0" borderId="0" xfId="11" applyFont="1" applyAlignment="1">
      <alignment horizontal="left" vertical="center" indent="2"/>
    </xf>
    <xf numFmtId="167" fontId="8" fillId="0" borderId="1" xfId="6" applyNumberFormat="1" applyFont="1" applyBorder="1" applyAlignment="1">
      <alignment vertical="center"/>
    </xf>
    <xf numFmtId="0" fontId="8" fillId="0" borderId="0" xfId="11" applyFont="1" applyAlignment="1">
      <alignment horizontal="left" vertical="center" indent="3"/>
    </xf>
    <xf numFmtId="0" fontId="8" fillId="0" borderId="0" xfId="11" applyFont="1" applyAlignment="1">
      <alignment horizontal="left" vertical="center" indent="4"/>
    </xf>
    <xf numFmtId="165" fontId="17" fillId="0" borderId="0" xfId="6" applyNumberFormat="1" applyFont="1" applyAlignment="1">
      <alignment vertical="top"/>
    </xf>
    <xf numFmtId="41" fontId="16" fillId="0" borderId="5" xfId="6" applyNumberFormat="1" applyFont="1" applyBorder="1" applyAlignment="1">
      <alignment horizontal="right" vertical="center"/>
    </xf>
    <xf numFmtId="0" fontId="16" fillId="0" borderId="0" xfId="6" applyFont="1" applyAlignment="1">
      <alignment horizontal="right" vertical="center"/>
    </xf>
    <xf numFmtId="41" fontId="16" fillId="0" borderId="0" xfId="6" applyNumberFormat="1" applyFont="1" applyAlignment="1">
      <alignment vertical="center"/>
    </xf>
    <xf numFmtId="165" fontId="16" fillId="0" borderId="0" xfId="6" applyNumberFormat="1" applyFont="1" applyAlignment="1">
      <alignment vertical="center"/>
    </xf>
    <xf numFmtId="41" fontId="15" fillId="0" borderId="0" xfId="6" applyNumberFormat="1" applyFont="1" applyAlignment="1">
      <alignment horizontal="right" vertical="top"/>
    </xf>
    <xf numFmtId="0" fontId="22" fillId="0" borderId="0" xfId="0" applyFont="1" applyAlignment="1">
      <alignment vertical="center"/>
    </xf>
    <xf numFmtId="0" fontId="23" fillId="0" borderId="0" xfId="0" applyFont="1" applyAlignment="1">
      <alignment horizontal="left" vertical="center" indent="1"/>
    </xf>
    <xf numFmtId="41" fontId="8" fillId="0" borderId="0" xfId="6" quotePrefix="1" applyNumberFormat="1" applyFont="1" applyAlignment="1">
      <alignment horizontal="center" vertical="center"/>
    </xf>
    <xf numFmtId="0" fontId="9" fillId="0" borderId="0" xfId="6" applyFont="1" applyAlignment="1">
      <alignment vertical="top"/>
    </xf>
    <xf numFmtId="164" fontId="8" fillId="0" borderId="0" xfId="6" applyNumberFormat="1" applyFont="1" applyAlignment="1">
      <alignment horizontal="right" vertical="center"/>
    </xf>
    <xf numFmtId="0" fontId="8" fillId="0" borderId="0" xfId="6" applyFont="1" applyAlignment="1">
      <alignment horizontal="left" vertical="center" indent="1"/>
    </xf>
    <xf numFmtId="164" fontId="8" fillId="0" borderId="0" xfId="1" applyNumberFormat="1" applyFont="1" applyFill="1" applyAlignment="1">
      <alignment horizontal="right" vertical="center"/>
    </xf>
    <xf numFmtId="0" fontId="11" fillId="0" borderId="0" xfId="11" applyFont="1" applyAlignment="1">
      <alignment vertical="center"/>
    </xf>
    <xf numFmtId="164" fontId="16" fillId="0" borderId="0" xfId="1" applyNumberFormat="1" applyFont="1" applyFill="1" applyBorder="1" applyAlignment="1">
      <alignment horizontal="right" vertical="center"/>
    </xf>
    <xf numFmtId="168" fontId="16" fillId="0" borderId="0" xfId="6" applyNumberFormat="1" applyFont="1" applyAlignment="1">
      <alignment horizontal="right" vertical="center"/>
    </xf>
    <xf numFmtId="168" fontId="16" fillId="0" borderId="0" xfId="6" applyNumberFormat="1" applyFont="1" applyAlignment="1">
      <alignment vertical="center"/>
    </xf>
    <xf numFmtId="0" fontId="8" fillId="0" borderId="0" xfId="11" applyFont="1" applyAlignment="1">
      <alignment vertical="center"/>
    </xf>
    <xf numFmtId="175" fontId="16" fillId="0" borderId="0" xfId="1" applyNumberFormat="1" applyFont="1" applyFill="1" applyBorder="1" applyAlignment="1">
      <alignment horizontal="right" vertical="center"/>
    </xf>
    <xf numFmtId="164" fontId="16" fillId="0" borderId="0" xfId="1" applyNumberFormat="1" applyFont="1" applyFill="1" applyBorder="1" applyAlignment="1">
      <alignment horizontal="right" vertical="top"/>
    </xf>
    <xf numFmtId="164" fontId="16" fillId="0" borderId="0" xfId="1" applyNumberFormat="1" applyFont="1" applyFill="1" applyAlignment="1">
      <alignment horizontal="right" vertical="top"/>
    </xf>
    <xf numFmtId="164" fontId="16" fillId="0" borderId="0" xfId="1" applyNumberFormat="1" applyFont="1" applyFill="1" applyAlignment="1">
      <alignment vertical="top"/>
    </xf>
    <xf numFmtId="0" fontId="8" fillId="0" borderId="0" xfId="6" quotePrefix="1" applyFont="1" applyAlignment="1">
      <alignment horizontal="center" vertical="top"/>
    </xf>
    <xf numFmtId="164" fontId="8" fillId="0" borderId="0" xfId="6" applyNumberFormat="1" applyFont="1" applyAlignment="1">
      <alignment horizontal="right" vertical="top"/>
    </xf>
    <xf numFmtId="166" fontId="8" fillId="0" borderId="0" xfId="6" applyNumberFormat="1" applyFont="1" applyAlignment="1">
      <alignment horizontal="right" vertical="top"/>
    </xf>
    <xf numFmtId="0" fontId="2" fillId="0" borderId="0" xfId="0" applyFont="1" applyAlignment="1">
      <alignment vertical="top"/>
    </xf>
    <xf numFmtId="169" fontId="8" fillId="0" borderId="1" xfId="6" applyNumberFormat="1" applyFont="1" applyBorder="1" applyAlignment="1">
      <alignment horizontal="center" vertical="center"/>
    </xf>
    <xf numFmtId="0" fontId="15" fillId="0" borderId="0" xfId="0" applyFont="1"/>
    <xf numFmtId="0" fontId="16" fillId="0" borderId="0" xfId="0" applyFont="1"/>
    <xf numFmtId="0" fontId="20" fillId="0" borderId="0" xfId="0" applyFont="1" applyAlignment="1">
      <alignment horizontal="center" vertical="center"/>
    </xf>
    <xf numFmtId="0" fontId="17" fillId="0" borderId="0" xfId="0" applyFont="1"/>
    <xf numFmtId="0" fontId="17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7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167" fontId="16" fillId="0" borderId="0" xfId="0" applyNumberFormat="1" applyFont="1" applyAlignment="1">
      <alignment vertical="center"/>
    </xf>
    <xf numFmtId="37" fontId="16" fillId="0" borderId="0" xfId="0" applyNumberFormat="1" applyFont="1" applyAlignment="1">
      <alignment vertical="center"/>
    </xf>
    <xf numFmtId="0" fontId="16" fillId="0" borderId="0" xfId="0" applyFont="1" applyAlignment="1">
      <alignment horizontal="left" vertical="center" indent="1"/>
    </xf>
    <xf numFmtId="37" fontId="16" fillId="0" borderId="0" xfId="0" applyNumberFormat="1" applyFont="1" applyAlignment="1">
      <alignment horizontal="center" vertical="center"/>
    </xf>
    <xf numFmtId="167" fontId="16" fillId="0" borderId="1" xfId="0" applyNumberFormat="1" applyFont="1" applyBorder="1" applyAlignment="1">
      <alignment vertical="center"/>
    </xf>
    <xf numFmtId="167" fontId="15" fillId="0" borderId="0" xfId="0" applyNumberFormat="1" applyFont="1"/>
    <xf numFmtId="0" fontId="16" fillId="0" borderId="0" xfId="0" applyFont="1" applyAlignment="1">
      <alignment horizontal="left" indent="1"/>
    </xf>
    <xf numFmtId="167" fontId="16" fillId="0" borderId="3" xfId="0" applyNumberFormat="1" applyFont="1" applyBorder="1" applyAlignment="1">
      <alignment vertical="center"/>
    </xf>
    <xf numFmtId="0" fontId="16" fillId="0" borderId="0" xfId="0" applyFont="1" applyAlignment="1">
      <alignment horizontal="center" vertical="center"/>
    </xf>
    <xf numFmtId="169" fontId="16" fillId="0" borderId="0" xfId="0" applyNumberFormat="1" applyFont="1" applyAlignment="1">
      <alignment vertical="center"/>
    </xf>
    <xf numFmtId="37" fontId="16" fillId="0" borderId="0" xfId="0" applyNumberFormat="1" applyFont="1" applyAlignment="1">
      <alignment horizontal="right" vertical="center"/>
    </xf>
    <xf numFmtId="37" fontId="16" fillId="0" borderId="3" xfId="0" applyNumberFormat="1" applyFont="1" applyBorder="1" applyAlignment="1">
      <alignment vertical="center"/>
    </xf>
    <xf numFmtId="37" fontId="16" fillId="0" borderId="2" xfId="0" applyNumberFormat="1" applyFont="1" applyBorder="1" applyAlignment="1">
      <alignment vertical="center"/>
    </xf>
    <xf numFmtId="167" fontId="16" fillId="0" borderId="2" xfId="0" applyNumberFormat="1" applyFont="1" applyBorder="1" applyAlignment="1">
      <alignment vertical="center"/>
    </xf>
    <xf numFmtId="0" fontId="19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right" vertical="center"/>
    </xf>
    <xf numFmtId="0" fontId="17" fillId="0" borderId="0" xfId="0" applyFont="1" applyAlignment="1">
      <alignment horizontal="center"/>
    </xf>
    <xf numFmtId="0" fontId="19" fillId="0" borderId="0" xfId="0" quotePrefix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" fillId="0" borderId="0" xfId="0" quotePrefix="1" applyFont="1" applyAlignment="1">
      <alignment horizontal="center" vertical="center"/>
    </xf>
    <xf numFmtId="37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37" fontId="9" fillId="0" borderId="1" xfId="0" applyNumberFormat="1" applyFont="1" applyBorder="1" applyAlignment="1">
      <alignment horizontal="right" vertical="center"/>
    </xf>
    <xf numFmtId="0" fontId="8" fillId="0" borderId="0" xfId="0" applyFont="1" applyAlignment="1">
      <alignment horizontal="left" vertical="top"/>
    </xf>
    <xf numFmtId="0" fontId="1" fillId="0" borderId="0" xfId="0" quotePrefix="1" applyFont="1" applyAlignment="1">
      <alignment horizontal="center" vertical="top"/>
    </xf>
    <xf numFmtId="0" fontId="1" fillId="0" borderId="0" xfId="6" quotePrefix="1" applyFont="1" applyAlignment="1">
      <alignment horizontal="center" vertical="top"/>
    </xf>
    <xf numFmtId="37" fontId="9" fillId="0" borderId="1" xfId="6" applyNumberFormat="1" applyFont="1" applyBorder="1" applyAlignment="1">
      <alignment horizontal="right" vertical="top"/>
    </xf>
    <xf numFmtId="164" fontId="9" fillId="0" borderId="0" xfId="6" applyNumberFormat="1" applyFont="1" applyAlignment="1">
      <alignment horizontal="center" vertical="top"/>
    </xf>
    <xf numFmtId="164" fontId="9" fillId="0" borderId="1" xfId="0" applyNumberFormat="1" applyFont="1" applyBorder="1" applyAlignment="1">
      <alignment horizontal="center" vertical="center"/>
    </xf>
    <xf numFmtId="37" fontId="1" fillId="0" borderId="0" xfId="0" quotePrefix="1" applyNumberFormat="1" applyFont="1" applyAlignment="1">
      <alignment horizontal="center" vertical="center"/>
    </xf>
  </cellXfs>
  <cellStyles count="15">
    <cellStyle name="Comma" xfId="1" builtinId="3"/>
    <cellStyle name="Comma 2" xfId="2" xr:uid="{1C42E184-BEC2-444C-8D18-EF92D93DA30A}"/>
    <cellStyle name="Comma 2 12" xfId="3" xr:uid="{9A669A97-CF15-42B3-A924-3A931732563F}"/>
    <cellStyle name="Comma 2 2 2" xfId="4" xr:uid="{9BD5BEEF-BF91-4DC1-91B0-AE61F887D48B}"/>
    <cellStyle name="Comma 3" xfId="5" xr:uid="{42A56FCA-EC15-4FFA-BBAC-B3B11F8ADD10}"/>
    <cellStyle name="Normal" xfId="0" builtinId="0"/>
    <cellStyle name="Normal 2" xfId="6" xr:uid="{846BA4C1-2959-4811-A8E0-9C1F49CD8111}"/>
    <cellStyle name="Normal 2 2" xfId="7" xr:uid="{A8404C15-A2B7-4301-B48C-015AD2122E2E}"/>
    <cellStyle name="Normal 2 2 2 2" xfId="14" xr:uid="{68F420EB-F270-4B1E-B5EA-63F7B8C763F4}"/>
    <cellStyle name="Normal 2 3" xfId="8" xr:uid="{51695553-4144-44B3-9833-77FB660B0451}"/>
    <cellStyle name="Normal 3" xfId="9" xr:uid="{0B46323A-E1E1-4F18-AF47-143BF5ECC5BB}"/>
    <cellStyle name="Normal 7" xfId="10" xr:uid="{52CE1A58-A3F9-4C82-9B36-D674E56DCB20}"/>
    <cellStyle name="Normal_Berli - Dec 2002 (Thai)-3" xfId="11" xr:uid="{D70792F8-9A19-4144-8490-BAA079FFB06C}"/>
    <cellStyle name="Normal_BS&amp;PLT Q1'2006" xfId="13" xr:uid="{CF6B696E-80B3-4D5B-B6F6-930C20F25E7D}"/>
    <cellStyle name="Percent" xfId="12" builtinId="5"/>
  </cellStyles>
  <dxfs count="0"/>
  <tableStyles count="0" defaultTableStyle="TableStyleMedium9" defaultPivotStyle="PivotStyleLight16"/>
  <colors>
    <mruColors>
      <color rgb="FFCCFFCC"/>
      <color rgb="FFCCFF99"/>
      <color rgb="FFFFCCCC"/>
      <color rgb="FF66FF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9C0E7-8D66-49EA-A3D4-FCBC08BF0BBD}">
  <dimension ref="A1:I122"/>
  <sheetViews>
    <sheetView tabSelected="1" view="pageBreakPreview" topLeftCell="A36" zoomScaleNormal="100" zoomScaleSheetLayoutView="100" workbookViewId="0">
      <selection activeCell="A39" sqref="A39:B39"/>
    </sheetView>
  </sheetViews>
  <sheetFormatPr defaultColWidth="10.81640625" defaultRowHeight="24" customHeight="1" x14ac:dyDescent="0.25"/>
  <cols>
    <col min="1" max="1" width="40.81640625" style="43" customWidth="1"/>
    <col min="2" max="2" width="10.81640625" style="43" customWidth="1"/>
    <col min="3" max="3" width="13.1796875" style="6" bestFit="1" customWidth="1"/>
    <col min="4" max="4" width="0.81640625" style="6" customWidth="1"/>
    <col min="5" max="5" width="13.1796875" style="6" bestFit="1" customWidth="1"/>
    <col min="6" max="6" width="0.81640625" style="6" customWidth="1"/>
    <col min="7" max="7" width="12.81640625" style="6" customWidth="1"/>
    <col min="8" max="8" width="0.81640625" style="6" customWidth="1"/>
    <col min="9" max="9" width="12.81640625" style="6" customWidth="1"/>
    <col min="10" max="10" width="10.81640625" style="9"/>
    <col min="11" max="11" width="12" style="9" bestFit="1" customWidth="1"/>
    <col min="12" max="16384" width="10.81640625" style="9"/>
  </cols>
  <sheetData>
    <row r="1" spans="1:9" s="17" customFormat="1" ht="24" customHeight="1" x14ac:dyDescent="0.25">
      <c r="A1" s="187" t="s">
        <v>0</v>
      </c>
      <c r="B1" s="187"/>
      <c r="C1" s="187"/>
      <c r="D1" s="187"/>
      <c r="E1" s="187"/>
      <c r="F1" s="187"/>
      <c r="G1" s="187"/>
      <c r="H1" s="187"/>
      <c r="I1" s="187"/>
    </row>
    <row r="2" spans="1:9" s="17" customFormat="1" ht="24" customHeight="1" x14ac:dyDescent="0.25">
      <c r="A2" s="188" t="s">
        <v>1</v>
      </c>
      <c r="B2" s="188"/>
      <c r="C2" s="188"/>
      <c r="D2" s="188"/>
      <c r="E2" s="188"/>
      <c r="F2" s="188"/>
      <c r="G2" s="188"/>
      <c r="H2" s="188"/>
      <c r="I2" s="188"/>
    </row>
    <row r="3" spans="1:9" s="18" customFormat="1" ht="24" customHeight="1" x14ac:dyDescent="0.25">
      <c r="A3" s="189" t="s">
        <v>2</v>
      </c>
      <c r="B3" s="189"/>
      <c r="C3" s="189"/>
      <c r="D3" s="189"/>
      <c r="E3" s="189"/>
      <c r="F3" s="189"/>
      <c r="G3" s="189"/>
      <c r="H3" s="189"/>
      <c r="I3" s="189"/>
    </row>
    <row r="4" spans="1:9" s="19" customFormat="1" ht="24" customHeight="1" x14ac:dyDescent="0.25">
      <c r="A4" s="191" t="s">
        <v>3</v>
      </c>
      <c r="B4" s="191"/>
      <c r="C4" s="191"/>
      <c r="D4" s="191"/>
      <c r="E4" s="191"/>
      <c r="F4" s="191"/>
      <c r="G4" s="191"/>
      <c r="H4" s="191"/>
      <c r="I4" s="191"/>
    </row>
    <row r="5" spans="1:9" s="19" customFormat="1" ht="8.15" customHeight="1" x14ac:dyDescent="0.25">
      <c r="A5" s="20"/>
      <c r="B5" s="20"/>
      <c r="C5" s="21"/>
      <c r="D5" s="21"/>
      <c r="E5" s="21"/>
      <c r="F5" s="21"/>
      <c r="G5" s="21"/>
      <c r="H5" s="21"/>
      <c r="I5" s="21"/>
    </row>
    <row r="6" spans="1:9" s="19" customFormat="1" ht="22.5" customHeight="1" x14ac:dyDescent="0.25">
      <c r="A6" s="20"/>
      <c r="B6" s="20"/>
      <c r="C6" s="190" t="s">
        <v>4</v>
      </c>
      <c r="D6" s="190"/>
      <c r="E6" s="190"/>
      <c r="F6" s="23"/>
      <c r="G6" s="190" t="s">
        <v>5</v>
      </c>
      <c r="H6" s="190"/>
      <c r="I6" s="190"/>
    </row>
    <row r="7" spans="1:9" s="19" customFormat="1" ht="22.5" customHeight="1" x14ac:dyDescent="0.25">
      <c r="A7" s="20"/>
      <c r="B7" s="24" t="s">
        <v>6</v>
      </c>
      <c r="C7" s="25" t="s">
        <v>7</v>
      </c>
      <c r="D7" s="22"/>
      <c r="E7" s="25" t="s">
        <v>7</v>
      </c>
      <c r="F7" s="23"/>
      <c r="G7" s="25" t="s">
        <v>7</v>
      </c>
      <c r="H7" s="22"/>
      <c r="I7" s="25" t="s">
        <v>7</v>
      </c>
    </row>
    <row r="8" spans="1:9" s="19" customFormat="1" ht="22.5" customHeight="1" x14ac:dyDescent="0.25">
      <c r="A8" s="20"/>
      <c r="B8" s="24"/>
      <c r="C8" s="26" t="s">
        <v>8</v>
      </c>
      <c r="D8" s="22"/>
      <c r="E8" s="26" t="s">
        <v>9</v>
      </c>
      <c r="F8" s="23"/>
      <c r="G8" s="26" t="s">
        <v>8</v>
      </c>
      <c r="H8" s="22"/>
      <c r="I8" s="26" t="s">
        <v>9</v>
      </c>
    </row>
    <row r="9" spans="1:9" s="19" customFormat="1" ht="22.5" customHeight="1" x14ac:dyDescent="0.25">
      <c r="A9" s="20"/>
      <c r="B9" s="24"/>
      <c r="C9" s="26" t="s">
        <v>10</v>
      </c>
      <c r="D9" s="22"/>
      <c r="E9" s="25" t="s">
        <v>11</v>
      </c>
      <c r="F9" s="23"/>
      <c r="G9" s="26" t="s">
        <v>10</v>
      </c>
      <c r="H9" s="22"/>
      <c r="I9" s="25" t="s">
        <v>11</v>
      </c>
    </row>
    <row r="10" spans="1:9" s="19" customFormat="1" ht="22.5" customHeight="1" x14ac:dyDescent="0.25">
      <c r="A10" s="20"/>
      <c r="B10" s="24"/>
      <c r="C10" s="26" t="s">
        <v>191</v>
      </c>
      <c r="D10" s="22"/>
      <c r="E10" s="25"/>
      <c r="F10" s="23"/>
      <c r="G10" s="26" t="s">
        <v>191</v>
      </c>
      <c r="H10" s="22"/>
      <c r="I10" s="25"/>
    </row>
    <row r="11" spans="1:9" s="19" customFormat="1" ht="22.5" customHeight="1" x14ac:dyDescent="0.25">
      <c r="A11" s="20"/>
      <c r="B11" s="24"/>
      <c r="C11" s="26" t="s">
        <v>192</v>
      </c>
      <c r="D11" s="22"/>
      <c r="E11" s="25"/>
      <c r="F11" s="23"/>
      <c r="G11" s="26" t="s">
        <v>192</v>
      </c>
      <c r="H11" s="22"/>
      <c r="I11" s="25"/>
    </row>
    <row r="12" spans="1:9" s="19" customFormat="1" ht="22.5" customHeight="1" x14ac:dyDescent="0.25">
      <c r="A12" s="24" t="s">
        <v>12</v>
      </c>
      <c r="B12" s="20"/>
      <c r="C12" s="21"/>
      <c r="D12" s="21"/>
      <c r="E12" s="21"/>
      <c r="F12" s="21"/>
      <c r="G12" s="21"/>
      <c r="H12" s="21"/>
      <c r="I12" s="21"/>
    </row>
    <row r="13" spans="1:9" ht="22.5" customHeight="1" x14ac:dyDescent="0.25">
      <c r="A13" s="27" t="s">
        <v>13</v>
      </c>
      <c r="B13" s="28"/>
    </row>
    <row r="14" spans="1:9" ht="22.5" customHeight="1" x14ac:dyDescent="0.25">
      <c r="A14" s="29" t="s">
        <v>14</v>
      </c>
      <c r="B14" s="30">
        <v>4</v>
      </c>
      <c r="C14" s="7">
        <v>986258010</v>
      </c>
      <c r="D14" s="7"/>
      <c r="E14" s="7">
        <v>1049985689</v>
      </c>
      <c r="F14" s="7"/>
      <c r="G14" s="7">
        <v>100483526</v>
      </c>
      <c r="H14" s="7"/>
      <c r="I14" s="7">
        <v>24712813</v>
      </c>
    </row>
    <row r="15" spans="1:9" ht="22.5" customHeight="1" x14ac:dyDescent="0.25">
      <c r="A15" s="29" t="s">
        <v>15</v>
      </c>
      <c r="B15" s="30">
        <v>5</v>
      </c>
      <c r="C15" s="7">
        <f>241850018+8776568</f>
        <v>250626586</v>
      </c>
      <c r="D15" s="7"/>
      <c r="E15" s="7">
        <v>275332996</v>
      </c>
      <c r="F15" s="7"/>
      <c r="G15" s="7">
        <v>119884641</v>
      </c>
      <c r="H15" s="7"/>
      <c r="I15" s="7">
        <v>84945575</v>
      </c>
    </row>
    <row r="16" spans="1:9" ht="22.5" customHeight="1" x14ac:dyDescent="0.25">
      <c r="A16" s="29" t="s">
        <v>16</v>
      </c>
      <c r="B16" s="30">
        <v>3</v>
      </c>
      <c r="C16" s="8">
        <v>43959572</v>
      </c>
      <c r="D16" s="7"/>
      <c r="E16" s="8">
        <v>20672773</v>
      </c>
      <c r="F16" s="7"/>
      <c r="G16" s="7">
        <v>671000000</v>
      </c>
      <c r="H16" s="7"/>
      <c r="I16" s="7">
        <v>666000000</v>
      </c>
    </row>
    <row r="17" spans="1:9" ht="22.5" customHeight="1" x14ac:dyDescent="0.25">
      <c r="A17" s="29" t="s">
        <v>17</v>
      </c>
      <c r="B17" s="9"/>
      <c r="C17" s="9"/>
      <c r="D17" s="9"/>
      <c r="E17" s="9"/>
      <c r="F17" s="9"/>
      <c r="G17" s="9"/>
      <c r="H17" s="9"/>
      <c r="I17" s="9"/>
    </row>
    <row r="18" spans="1:9" ht="22.5" customHeight="1" x14ac:dyDescent="0.25">
      <c r="A18" s="31" t="s">
        <v>18</v>
      </c>
      <c r="B18" s="28">
        <v>3</v>
      </c>
      <c r="C18" s="8">
        <v>83170603</v>
      </c>
      <c r="D18" s="7"/>
      <c r="E18" s="8">
        <v>41800464</v>
      </c>
      <c r="F18" s="7"/>
      <c r="G18" s="8" t="s">
        <v>19</v>
      </c>
      <c r="H18" s="7"/>
      <c r="I18" s="8" t="s">
        <v>19</v>
      </c>
    </row>
    <row r="19" spans="1:9" ht="22.5" customHeight="1" x14ac:dyDescent="0.25">
      <c r="A19" s="32" t="s">
        <v>20</v>
      </c>
      <c r="B19" s="30"/>
      <c r="C19" s="7">
        <v>58481827</v>
      </c>
      <c r="D19" s="7"/>
      <c r="E19" s="7">
        <f>60662875</f>
        <v>60662875</v>
      </c>
      <c r="F19" s="7"/>
      <c r="G19" s="8" t="s">
        <v>19</v>
      </c>
      <c r="H19" s="7"/>
      <c r="I19" s="8" t="s">
        <v>19</v>
      </c>
    </row>
    <row r="20" spans="1:9" ht="22.5" customHeight="1" x14ac:dyDescent="0.25">
      <c r="A20" s="29" t="s">
        <v>21</v>
      </c>
      <c r="B20" s="30"/>
      <c r="C20" s="10">
        <f>44126499-8776568</f>
        <v>35349931</v>
      </c>
      <c r="D20" s="7"/>
      <c r="E20" s="10">
        <v>30068898</v>
      </c>
      <c r="F20" s="7"/>
      <c r="G20" s="8" t="s">
        <v>19</v>
      </c>
      <c r="H20" s="7"/>
      <c r="I20" s="8" t="s">
        <v>19</v>
      </c>
    </row>
    <row r="21" spans="1:9" ht="22.5" customHeight="1" x14ac:dyDescent="0.25">
      <c r="A21" s="33" t="s">
        <v>22</v>
      </c>
      <c r="B21" s="28"/>
      <c r="C21" s="11">
        <f>SUM(C14:C20)</f>
        <v>1457846529</v>
      </c>
      <c r="D21" s="7"/>
      <c r="E21" s="11">
        <f>SUM(E14:E20)</f>
        <v>1478523695</v>
      </c>
      <c r="F21" s="7"/>
      <c r="G21" s="11">
        <f>SUM(G14:G20)</f>
        <v>891368167</v>
      </c>
      <c r="H21" s="7"/>
      <c r="I21" s="11">
        <f>SUM(I14:I20)</f>
        <v>775658388</v>
      </c>
    </row>
    <row r="22" spans="1:9" ht="22.5" customHeight="1" x14ac:dyDescent="0.25">
      <c r="A22" s="34"/>
      <c r="B22" s="28"/>
      <c r="C22" s="35"/>
      <c r="D22" s="35"/>
      <c r="E22" s="35"/>
      <c r="F22" s="35"/>
      <c r="G22" s="35"/>
      <c r="H22" s="35"/>
      <c r="I22" s="35"/>
    </row>
    <row r="23" spans="1:9" ht="22.5" customHeight="1" x14ac:dyDescent="0.25">
      <c r="A23" s="27" t="s">
        <v>23</v>
      </c>
      <c r="B23" s="28"/>
      <c r="C23" s="35"/>
      <c r="D23" s="35"/>
      <c r="E23" s="35"/>
      <c r="F23" s="35"/>
      <c r="G23" s="35"/>
      <c r="H23" s="35"/>
      <c r="I23" s="35"/>
    </row>
    <row r="24" spans="1:9" ht="22.5" customHeight="1" x14ac:dyDescent="0.25">
      <c r="A24" s="36" t="s">
        <v>24</v>
      </c>
      <c r="B24" s="28"/>
      <c r="C24" s="37">
        <v>101582779</v>
      </c>
      <c r="D24" s="35"/>
      <c r="E24" s="35">
        <v>102862308</v>
      </c>
      <c r="F24" s="35"/>
      <c r="G24" s="37" t="s">
        <v>19</v>
      </c>
      <c r="H24" s="35"/>
      <c r="I24" s="37" t="s">
        <v>19</v>
      </c>
    </row>
    <row r="25" spans="1:9" ht="22.5" customHeight="1" x14ac:dyDescent="0.25">
      <c r="A25" s="36" t="s">
        <v>25</v>
      </c>
      <c r="B25" s="28">
        <v>6</v>
      </c>
      <c r="C25" s="37" t="s">
        <v>19</v>
      </c>
      <c r="D25" s="35"/>
      <c r="E25" s="37" t="s">
        <v>19</v>
      </c>
      <c r="F25" s="35"/>
      <c r="G25" s="35">
        <v>6122872643</v>
      </c>
      <c r="H25" s="35"/>
      <c r="I25" s="35">
        <v>6122872643</v>
      </c>
    </row>
    <row r="26" spans="1:9" ht="22.5" customHeight="1" x14ac:dyDescent="0.25">
      <c r="A26" s="36" t="s">
        <v>26</v>
      </c>
      <c r="B26" s="28">
        <v>7</v>
      </c>
      <c r="C26" s="37">
        <v>201601055</v>
      </c>
      <c r="D26" s="35"/>
      <c r="E26" s="37">
        <v>216211587</v>
      </c>
      <c r="F26" s="35"/>
      <c r="G26" s="37" t="s">
        <v>19</v>
      </c>
      <c r="H26" s="35"/>
      <c r="I26" s="37">
        <v>195000000</v>
      </c>
    </row>
    <row r="27" spans="1:9" ht="22.5" customHeight="1" x14ac:dyDescent="0.25">
      <c r="A27" s="36" t="s">
        <v>17</v>
      </c>
      <c r="B27" s="28">
        <v>3</v>
      </c>
      <c r="C27" s="35">
        <v>139997721</v>
      </c>
      <c r="D27" s="35"/>
      <c r="E27" s="35">
        <v>173534332</v>
      </c>
      <c r="F27" s="35"/>
      <c r="G27" s="37" t="s">
        <v>19</v>
      </c>
      <c r="H27" s="35"/>
      <c r="I27" s="37" t="s">
        <v>19</v>
      </c>
    </row>
    <row r="28" spans="1:9" ht="22.5" customHeight="1" x14ac:dyDescent="0.25">
      <c r="A28" s="36" t="s">
        <v>27</v>
      </c>
      <c r="B28" s="28"/>
      <c r="C28" s="35">
        <v>30102991</v>
      </c>
      <c r="D28" s="35"/>
      <c r="E28" s="35">
        <v>30102991</v>
      </c>
      <c r="F28" s="35"/>
      <c r="G28" s="35">
        <v>30102991</v>
      </c>
      <c r="H28" s="35"/>
      <c r="I28" s="35">
        <v>30102991</v>
      </c>
    </row>
    <row r="29" spans="1:9" ht="22.5" customHeight="1" x14ac:dyDescent="0.25">
      <c r="A29" s="36" t="s">
        <v>28</v>
      </c>
      <c r="B29" s="28">
        <v>8</v>
      </c>
      <c r="C29" s="1">
        <v>3120609446</v>
      </c>
      <c r="D29" s="35"/>
      <c r="E29" s="1">
        <v>3139359379</v>
      </c>
      <c r="F29" s="35"/>
      <c r="G29" s="1">
        <v>517416657</v>
      </c>
      <c r="H29" s="35"/>
      <c r="I29" s="1">
        <v>520031765</v>
      </c>
    </row>
    <row r="30" spans="1:9" ht="22.5" customHeight="1" x14ac:dyDescent="0.25">
      <c r="A30" s="36" t="s">
        <v>29</v>
      </c>
      <c r="B30" s="28">
        <v>9</v>
      </c>
      <c r="C30" s="1">
        <v>7841112015</v>
      </c>
      <c r="D30" s="35"/>
      <c r="E30" s="1">
        <v>7867119958</v>
      </c>
      <c r="F30" s="35"/>
      <c r="G30" s="1">
        <v>23641693</v>
      </c>
      <c r="H30" s="35"/>
      <c r="I30" s="1">
        <v>20489389</v>
      </c>
    </row>
    <row r="31" spans="1:9" ht="22.5" customHeight="1" x14ac:dyDescent="0.25">
      <c r="A31" s="36" t="s">
        <v>30</v>
      </c>
      <c r="B31" s="28"/>
      <c r="C31" s="35">
        <v>54889158</v>
      </c>
      <c r="D31" s="35"/>
      <c r="E31" s="35">
        <v>56084640</v>
      </c>
      <c r="F31" s="35"/>
      <c r="G31" s="35">
        <v>5765011</v>
      </c>
      <c r="H31" s="35"/>
      <c r="I31" s="35">
        <v>5862843</v>
      </c>
    </row>
    <row r="32" spans="1:9" ht="22.5" customHeight="1" x14ac:dyDescent="0.25">
      <c r="A32" s="36" t="s">
        <v>31</v>
      </c>
      <c r="B32" s="28"/>
      <c r="C32" s="35">
        <v>35389468</v>
      </c>
      <c r="D32" s="35"/>
      <c r="E32" s="35">
        <v>43523303</v>
      </c>
      <c r="F32" s="35"/>
      <c r="G32" s="37" t="s">
        <v>19</v>
      </c>
      <c r="H32" s="35"/>
      <c r="I32" s="37" t="s">
        <v>19</v>
      </c>
    </row>
    <row r="33" spans="1:9" ht="22.5" customHeight="1" x14ac:dyDescent="0.25">
      <c r="A33" s="36" t="s">
        <v>32</v>
      </c>
      <c r="B33" s="38">
        <v>10</v>
      </c>
      <c r="C33" s="39">
        <v>93682645</v>
      </c>
      <c r="D33" s="35"/>
      <c r="E33" s="39">
        <v>97741489</v>
      </c>
      <c r="F33" s="35"/>
      <c r="G33" s="39">
        <v>3342000</v>
      </c>
      <c r="H33" s="35"/>
      <c r="I33" s="39">
        <v>3342000</v>
      </c>
    </row>
    <row r="34" spans="1:9" ht="22.5" customHeight="1" x14ac:dyDescent="0.25">
      <c r="A34" s="40" t="s">
        <v>33</v>
      </c>
      <c r="B34" s="41"/>
      <c r="C34" s="35">
        <f>SUM(C23:C33)</f>
        <v>11618967278</v>
      </c>
      <c r="D34" s="35"/>
      <c r="E34" s="35">
        <f>SUM(E23:E33)</f>
        <v>11726539987</v>
      </c>
      <c r="F34" s="35"/>
      <c r="G34" s="35">
        <f>SUM(G23:G33)</f>
        <v>6703140995</v>
      </c>
      <c r="H34" s="35"/>
      <c r="I34" s="35">
        <f>SUM(I23:I33)</f>
        <v>6897701631</v>
      </c>
    </row>
    <row r="35" spans="1:9" ht="22.5" customHeight="1" thickBot="1" x14ac:dyDescent="0.3">
      <c r="A35" s="42" t="s">
        <v>34</v>
      </c>
      <c r="C35" s="44">
        <f>C21+C34</f>
        <v>13076813807</v>
      </c>
      <c r="D35" s="35"/>
      <c r="E35" s="44">
        <f>E21+E34</f>
        <v>13205063682</v>
      </c>
      <c r="F35" s="35"/>
      <c r="G35" s="44">
        <f>G21+G34</f>
        <v>7594509162</v>
      </c>
      <c r="H35" s="35"/>
      <c r="I35" s="44">
        <f>I21+I34</f>
        <v>7673360019</v>
      </c>
    </row>
    <row r="36" spans="1:9" ht="22.5" customHeight="1" thickTop="1" x14ac:dyDescent="0.25">
      <c r="A36" s="42"/>
      <c r="C36" s="35"/>
      <c r="D36" s="35"/>
      <c r="E36" s="35"/>
      <c r="F36" s="35"/>
      <c r="G36" s="35"/>
      <c r="H36" s="35"/>
      <c r="I36" s="35"/>
    </row>
    <row r="37" spans="1:9" ht="22.5" customHeight="1" x14ac:dyDescent="0.25">
      <c r="A37" s="42"/>
      <c r="C37" s="35"/>
      <c r="D37" s="35"/>
      <c r="E37" s="35"/>
      <c r="F37" s="35"/>
      <c r="G37" s="35"/>
      <c r="H37" s="35"/>
      <c r="I37" s="35"/>
    </row>
    <row r="38" spans="1:9" ht="22.5" customHeight="1" x14ac:dyDescent="0.25">
      <c r="A38" s="42"/>
      <c r="C38" s="35"/>
      <c r="D38" s="35"/>
      <c r="E38" s="35"/>
      <c r="F38" s="35"/>
      <c r="G38" s="35"/>
      <c r="H38" s="35"/>
      <c r="I38" s="35"/>
    </row>
    <row r="39" spans="1:9" ht="22.5" customHeight="1" x14ac:dyDescent="0.25">
      <c r="A39" s="192" t="s">
        <v>35</v>
      </c>
      <c r="B39" s="192"/>
    </row>
    <row r="40" spans="1:9" s="17" customFormat="1" ht="24" customHeight="1" x14ac:dyDescent="0.25">
      <c r="A40" s="187" t="s">
        <v>0</v>
      </c>
      <c r="B40" s="187"/>
      <c r="C40" s="187"/>
      <c r="D40" s="187"/>
      <c r="E40" s="187"/>
      <c r="F40" s="187"/>
      <c r="G40" s="187"/>
      <c r="H40" s="187"/>
      <c r="I40" s="187"/>
    </row>
    <row r="41" spans="1:9" s="17" customFormat="1" ht="24" customHeight="1" x14ac:dyDescent="0.25">
      <c r="A41" s="188" t="s">
        <v>36</v>
      </c>
      <c r="B41" s="188"/>
      <c r="C41" s="188"/>
      <c r="D41" s="188"/>
      <c r="E41" s="188"/>
      <c r="F41" s="188"/>
      <c r="G41" s="188"/>
      <c r="H41" s="188"/>
      <c r="I41" s="188"/>
    </row>
    <row r="42" spans="1:9" s="18" customFormat="1" ht="24" customHeight="1" x14ac:dyDescent="0.25">
      <c r="A42" s="189" t="s">
        <v>2</v>
      </c>
      <c r="B42" s="189"/>
      <c r="C42" s="189"/>
      <c r="D42" s="189"/>
      <c r="E42" s="189"/>
      <c r="F42" s="189"/>
      <c r="G42" s="189"/>
      <c r="H42" s="189"/>
      <c r="I42" s="189"/>
    </row>
    <row r="43" spans="1:9" s="18" customFormat="1" ht="24" customHeight="1" x14ac:dyDescent="0.25">
      <c r="A43" s="191" t="s">
        <v>3</v>
      </c>
      <c r="B43" s="191"/>
      <c r="C43" s="191"/>
      <c r="D43" s="191"/>
      <c r="E43" s="191"/>
      <c r="F43" s="191"/>
      <c r="G43" s="191"/>
      <c r="H43" s="191"/>
      <c r="I43" s="191"/>
    </row>
    <row r="44" spans="1:9" s="18" customFormat="1" ht="8.15" customHeight="1" x14ac:dyDescent="0.25">
      <c r="A44" s="20"/>
      <c r="B44" s="20" t="s">
        <v>37</v>
      </c>
      <c r="C44" s="21"/>
      <c r="D44" s="21"/>
      <c r="E44" s="21"/>
      <c r="F44" s="21"/>
      <c r="G44" s="21"/>
      <c r="H44" s="21"/>
      <c r="I44" s="21"/>
    </row>
    <row r="45" spans="1:9" s="18" customFormat="1" ht="22.5" customHeight="1" x14ac:dyDescent="0.25">
      <c r="A45" s="20"/>
      <c r="B45" s="20"/>
      <c r="C45" s="190" t="s">
        <v>4</v>
      </c>
      <c r="D45" s="190"/>
      <c r="E45" s="190"/>
      <c r="F45" s="23"/>
      <c r="G45" s="190" t="s">
        <v>5</v>
      </c>
      <c r="H45" s="190"/>
      <c r="I45" s="190"/>
    </row>
    <row r="46" spans="1:9" s="19" customFormat="1" ht="22.5" customHeight="1" x14ac:dyDescent="0.25">
      <c r="A46" s="20"/>
      <c r="B46" s="24" t="s">
        <v>6</v>
      </c>
      <c r="C46" s="25" t="s">
        <v>7</v>
      </c>
      <c r="D46" s="22"/>
      <c r="E46" s="25" t="s">
        <v>7</v>
      </c>
      <c r="F46" s="23"/>
      <c r="G46" s="25" t="s">
        <v>7</v>
      </c>
      <c r="H46" s="22"/>
      <c r="I46" s="25" t="s">
        <v>7</v>
      </c>
    </row>
    <row r="47" spans="1:9" s="19" customFormat="1" ht="22.5" customHeight="1" x14ac:dyDescent="0.25">
      <c r="A47" s="20"/>
      <c r="B47" s="24"/>
      <c r="C47" s="26" t="s">
        <v>8</v>
      </c>
      <c r="D47" s="22"/>
      <c r="E47" s="26" t="s">
        <v>9</v>
      </c>
      <c r="F47" s="23"/>
      <c r="G47" s="26" t="s">
        <v>8</v>
      </c>
      <c r="H47" s="22"/>
      <c r="I47" s="26" t="s">
        <v>9</v>
      </c>
    </row>
    <row r="48" spans="1:9" s="19" customFormat="1" ht="22.5" customHeight="1" x14ac:dyDescent="0.25">
      <c r="A48" s="20"/>
      <c r="B48" s="24"/>
      <c r="C48" s="26" t="s">
        <v>10</v>
      </c>
      <c r="D48" s="22"/>
      <c r="E48" s="25" t="s">
        <v>11</v>
      </c>
      <c r="F48" s="23"/>
      <c r="G48" s="26" t="s">
        <v>10</v>
      </c>
      <c r="H48" s="22"/>
      <c r="I48" s="25" t="s">
        <v>11</v>
      </c>
    </row>
    <row r="49" spans="1:9" s="19" customFormat="1" ht="22.5" customHeight="1" x14ac:dyDescent="0.25">
      <c r="A49" s="20"/>
      <c r="B49" s="24"/>
      <c r="C49" s="26" t="s">
        <v>191</v>
      </c>
      <c r="D49" s="22"/>
      <c r="E49" s="25"/>
      <c r="F49" s="23"/>
      <c r="G49" s="26" t="s">
        <v>191</v>
      </c>
      <c r="H49" s="22"/>
      <c r="I49" s="25"/>
    </row>
    <row r="50" spans="1:9" s="19" customFormat="1" ht="22.5" customHeight="1" x14ac:dyDescent="0.25">
      <c r="A50" s="20"/>
      <c r="B50" s="24"/>
      <c r="C50" s="26" t="s">
        <v>192</v>
      </c>
      <c r="D50" s="22"/>
      <c r="E50" s="25"/>
      <c r="F50" s="23"/>
      <c r="G50" s="26" t="s">
        <v>192</v>
      </c>
      <c r="H50" s="22"/>
      <c r="I50" s="25"/>
    </row>
    <row r="51" spans="1:9" s="19" customFormat="1" ht="22.5" customHeight="1" x14ac:dyDescent="0.25">
      <c r="A51" s="24" t="s">
        <v>38</v>
      </c>
      <c r="B51" s="20"/>
      <c r="C51" s="21"/>
      <c r="D51" s="21"/>
      <c r="E51" s="21"/>
      <c r="F51" s="21"/>
      <c r="G51" s="21"/>
      <c r="H51" s="21"/>
      <c r="I51" s="21"/>
    </row>
    <row r="52" spans="1:9" ht="22.5" customHeight="1" x14ac:dyDescent="0.25">
      <c r="A52" s="27" t="s">
        <v>39</v>
      </c>
      <c r="B52" s="20"/>
      <c r="C52" s="21"/>
      <c r="D52" s="21"/>
      <c r="E52" s="21"/>
      <c r="F52" s="21"/>
      <c r="G52" s="21"/>
      <c r="H52" s="21"/>
      <c r="I52" s="21"/>
    </row>
    <row r="53" spans="1:9" ht="22.5" customHeight="1" x14ac:dyDescent="0.25">
      <c r="A53" s="32" t="s">
        <v>40</v>
      </c>
      <c r="B53" s="30">
        <v>12.1</v>
      </c>
      <c r="C53" s="21">
        <v>196000000</v>
      </c>
      <c r="D53" s="21"/>
      <c r="E53" s="21">
        <v>196000000</v>
      </c>
      <c r="F53" s="21"/>
      <c r="G53" s="8" t="s">
        <v>19</v>
      </c>
      <c r="H53" s="45"/>
      <c r="I53" s="8" t="s">
        <v>19</v>
      </c>
    </row>
    <row r="54" spans="1:9" ht="22.5" customHeight="1" x14ac:dyDescent="0.25">
      <c r="A54" s="32" t="s">
        <v>41</v>
      </c>
      <c r="B54" s="30">
        <v>11</v>
      </c>
      <c r="C54" s="8">
        <v>264349826</v>
      </c>
      <c r="D54" s="8"/>
      <c r="E54" s="8">
        <v>369024209</v>
      </c>
      <c r="F54" s="8"/>
      <c r="G54" s="8">
        <v>41909655</v>
      </c>
      <c r="H54" s="8"/>
      <c r="I54" s="8">
        <v>36437578</v>
      </c>
    </row>
    <row r="55" spans="1:9" ht="22.5" customHeight="1" x14ac:dyDescent="0.25">
      <c r="A55" s="32" t="s">
        <v>42</v>
      </c>
      <c r="B55" s="30"/>
      <c r="C55" s="8">
        <v>262345579</v>
      </c>
      <c r="D55" s="8"/>
      <c r="E55" s="8">
        <v>331124121</v>
      </c>
      <c r="F55" s="8"/>
      <c r="G55" s="8" t="s">
        <v>19</v>
      </c>
      <c r="H55" s="8"/>
      <c r="I55" s="8" t="s">
        <v>19</v>
      </c>
    </row>
    <row r="56" spans="1:9" ht="22.5" customHeight="1" x14ac:dyDescent="0.25">
      <c r="A56" s="32" t="s">
        <v>43</v>
      </c>
      <c r="B56" s="30">
        <v>3</v>
      </c>
      <c r="C56" s="8">
        <v>70125000</v>
      </c>
      <c r="D56" s="8"/>
      <c r="E56" s="8">
        <v>70125000</v>
      </c>
      <c r="F56" s="8"/>
      <c r="G56" s="8">
        <v>70125000</v>
      </c>
      <c r="H56" s="8"/>
      <c r="I56" s="8">
        <v>70125000</v>
      </c>
    </row>
    <row r="57" spans="1:9" ht="22.5" customHeight="1" x14ac:dyDescent="0.25">
      <c r="A57" s="32" t="s">
        <v>194</v>
      </c>
      <c r="B57" s="30"/>
      <c r="C57" s="8"/>
      <c r="D57" s="8"/>
      <c r="E57" s="8"/>
      <c r="F57" s="8"/>
      <c r="G57" s="8"/>
      <c r="H57" s="8"/>
      <c r="I57" s="8"/>
    </row>
    <row r="58" spans="1:9" ht="22.5" customHeight="1" x14ac:dyDescent="0.25">
      <c r="A58" s="31" t="s">
        <v>44</v>
      </c>
      <c r="B58" s="30"/>
      <c r="C58" s="8"/>
      <c r="D58" s="8"/>
      <c r="E58" s="8"/>
      <c r="F58" s="8"/>
      <c r="G58" s="8"/>
      <c r="H58" s="8"/>
      <c r="I58" s="8"/>
    </row>
    <row r="59" spans="1:9" ht="22.5" customHeight="1" x14ac:dyDescent="0.25">
      <c r="A59" s="31" t="s">
        <v>45</v>
      </c>
      <c r="B59" s="30">
        <v>12.2</v>
      </c>
      <c r="C59" s="8">
        <v>260639828</v>
      </c>
      <c r="D59" s="8"/>
      <c r="E59" s="8">
        <v>241582328</v>
      </c>
      <c r="F59" s="8"/>
      <c r="G59" s="8" t="s">
        <v>19</v>
      </c>
      <c r="H59" s="8"/>
      <c r="I59" s="8" t="s">
        <v>19</v>
      </c>
    </row>
    <row r="60" spans="1:9" ht="22.5" customHeight="1" x14ac:dyDescent="0.25">
      <c r="A60" s="31" t="s">
        <v>46</v>
      </c>
      <c r="B60" s="30">
        <v>3</v>
      </c>
      <c r="C60" s="8">
        <v>1000000000</v>
      </c>
      <c r="D60" s="8"/>
      <c r="E60" s="8">
        <v>1000000000</v>
      </c>
      <c r="F60" s="8"/>
      <c r="G60" s="8" t="s">
        <v>19</v>
      </c>
      <c r="H60" s="8"/>
      <c r="I60" s="8" t="s">
        <v>19</v>
      </c>
    </row>
    <row r="61" spans="1:9" ht="22.5" customHeight="1" x14ac:dyDescent="0.25">
      <c r="A61" s="31" t="s">
        <v>47</v>
      </c>
      <c r="B61" s="30">
        <v>13</v>
      </c>
      <c r="C61" s="8">
        <v>399664430</v>
      </c>
      <c r="D61" s="8"/>
      <c r="E61" s="8">
        <v>398825504</v>
      </c>
      <c r="F61" s="8"/>
      <c r="G61" s="8">
        <v>399664430</v>
      </c>
      <c r="H61" s="8"/>
      <c r="I61" s="8">
        <v>398825504</v>
      </c>
    </row>
    <row r="62" spans="1:9" ht="22.5" customHeight="1" x14ac:dyDescent="0.25">
      <c r="A62" s="31" t="s">
        <v>48</v>
      </c>
      <c r="B62" s="30">
        <v>9</v>
      </c>
      <c r="C62" s="8">
        <v>7644909</v>
      </c>
      <c r="D62" s="8"/>
      <c r="E62" s="8">
        <v>7027757</v>
      </c>
      <c r="F62" s="8"/>
      <c r="G62" s="8">
        <v>6089481</v>
      </c>
      <c r="H62" s="8"/>
      <c r="I62" s="8">
        <v>5498216</v>
      </c>
    </row>
    <row r="63" spans="1:9" ht="22.5" customHeight="1" x14ac:dyDescent="0.25">
      <c r="A63" s="32" t="s">
        <v>49</v>
      </c>
      <c r="B63" s="30">
        <v>3</v>
      </c>
      <c r="C63" s="46" t="s">
        <v>19</v>
      </c>
      <c r="D63" s="8"/>
      <c r="E63" s="46" t="s">
        <v>19</v>
      </c>
      <c r="F63" s="8"/>
      <c r="G63" s="8">
        <v>986000000</v>
      </c>
      <c r="H63" s="8"/>
      <c r="I63" s="8">
        <v>1106000000</v>
      </c>
    </row>
    <row r="64" spans="1:9" ht="22.5" customHeight="1" x14ac:dyDescent="0.25">
      <c r="A64" s="32" t="s">
        <v>50</v>
      </c>
      <c r="B64" s="30"/>
      <c r="C64" s="8">
        <v>31257015</v>
      </c>
      <c r="D64" s="8"/>
      <c r="E64" s="8">
        <v>6195083</v>
      </c>
      <c r="F64" s="8"/>
      <c r="G64" s="8" t="s">
        <v>19</v>
      </c>
      <c r="H64" s="8"/>
      <c r="I64" s="8" t="s">
        <v>19</v>
      </c>
    </row>
    <row r="65" spans="1:9" ht="22.5" customHeight="1" x14ac:dyDescent="0.25">
      <c r="A65" s="47" t="s">
        <v>51</v>
      </c>
      <c r="B65" s="30"/>
      <c r="C65" s="10">
        <v>1465028</v>
      </c>
      <c r="D65" s="8"/>
      <c r="E65" s="10">
        <f>1456011</f>
        <v>1456011</v>
      </c>
      <c r="F65" s="8"/>
      <c r="G65" s="10">
        <v>3310296</v>
      </c>
      <c r="H65" s="8"/>
      <c r="I65" s="10">
        <v>3309214</v>
      </c>
    </row>
    <row r="66" spans="1:9" ht="22.5" customHeight="1" x14ac:dyDescent="0.25">
      <c r="A66" s="33" t="s">
        <v>52</v>
      </c>
      <c r="B66" s="30"/>
      <c r="C66" s="48">
        <f>SUM(C53:C65)</f>
        <v>2493491615</v>
      </c>
      <c r="D66" s="8"/>
      <c r="E66" s="48">
        <f>SUM(E53:E65)</f>
        <v>2621360013</v>
      </c>
      <c r="F66" s="8"/>
      <c r="G66" s="48">
        <f>SUM(G53:G65)</f>
        <v>1507098862</v>
      </c>
      <c r="H66" s="8"/>
      <c r="I66" s="48">
        <f>SUM(I53:I65)</f>
        <v>1620195512</v>
      </c>
    </row>
    <row r="67" spans="1:9" ht="22.5" customHeight="1" x14ac:dyDescent="0.25">
      <c r="A67" s="34"/>
      <c r="B67" s="28"/>
      <c r="C67" s="37"/>
      <c r="D67" s="37"/>
      <c r="E67" s="37"/>
      <c r="F67" s="37"/>
      <c r="G67" s="37"/>
      <c r="H67" s="37"/>
      <c r="I67" s="37"/>
    </row>
    <row r="68" spans="1:9" ht="22.5" customHeight="1" x14ac:dyDescent="0.25">
      <c r="A68" s="49" t="s">
        <v>53</v>
      </c>
      <c r="B68" s="28"/>
      <c r="C68" s="37"/>
      <c r="D68" s="37"/>
      <c r="E68" s="37"/>
      <c r="F68" s="37"/>
      <c r="G68" s="37"/>
      <c r="H68" s="37"/>
      <c r="I68" s="37"/>
    </row>
    <row r="69" spans="1:9" ht="22.5" customHeight="1" x14ac:dyDescent="0.25">
      <c r="A69" s="32" t="s">
        <v>54</v>
      </c>
      <c r="B69" s="30">
        <v>12.2</v>
      </c>
      <c r="C69" s="8">
        <v>3380882396</v>
      </c>
      <c r="D69" s="8"/>
      <c r="E69" s="8">
        <v>3446821103</v>
      </c>
      <c r="F69" s="8"/>
      <c r="G69" s="8" t="s">
        <v>19</v>
      </c>
      <c r="H69" s="8"/>
      <c r="I69" s="8" t="s">
        <v>19</v>
      </c>
    </row>
    <row r="70" spans="1:9" ht="22.5" customHeight="1" x14ac:dyDescent="0.25">
      <c r="A70" s="32" t="s">
        <v>55</v>
      </c>
      <c r="B70" s="28">
        <v>9</v>
      </c>
      <c r="C70" s="8">
        <v>395712490</v>
      </c>
      <c r="D70" s="8"/>
      <c r="E70" s="8">
        <v>388946416</v>
      </c>
      <c r="F70" s="8"/>
      <c r="G70" s="8">
        <v>14312373</v>
      </c>
      <c r="H70" s="8"/>
      <c r="I70" s="8">
        <v>12794166</v>
      </c>
    </row>
    <row r="71" spans="1:9" ht="22.5" customHeight="1" x14ac:dyDescent="0.25">
      <c r="A71" s="32" t="s">
        <v>56</v>
      </c>
      <c r="B71" s="50"/>
      <c r="C71" s="8">
        <v>238334126</v>
      </c>
      <c r="D71" s="8"/>
      <c r="E71" s="8">
        <v>239278744</v>
      </c>
      <c r="F71" s="8"/>
      <c r="G71" s="8">
        <v>88396033</v>
      </c>
      <c r="H71" s="8"/>
      <c r="I71" s="8">
        <v>88804068</v>
      </c>
    </row>
    <row r="72" spans="1:9" ht="22.5" customHeight="1" x14ac:dyDescent="0.25">
      <c r="A72" s="32" t="s">
        <v>190</v>
      </c>
      <c r="B72" s="30"/>
      <c r="C72" s="8">
        <v>62145186</v>
      </c>
      <c r="D72" s="8"/>
      <c r="E72" s="8">
        <v>58408167</v>
      </c>
      <c r="F72" s="8"/>
      <c r="G72" s="8">
        <v>9025168</v>
      </c>
      <c r="H72" s="8"/>
      <c r="I72" s="8">
        <v>8514081</v>
      </c>
    </row>
    <row r="73" spans="1:9" ht="22.5" customHeight="1" x14ac:dyDescent="0.25">
      <c r="A73" s="33" t="s">
        <v>57</v>
      </c>
      <c r="B73" s="30"/>
      <c r="C73" s="48">
        <f>SUM(C69:C72)</f>
        <v>4077074198</v>
      </c>
      <c r="D73" s="8"/>
      <c r="E73" s="48">
        <f>SUM(E69:E72)</f>
        <v>4133454430</v>
      </c>
      <c r="F73" s="8"/>
      <c r="G73" s="48">
        <f>SUM(G69:G72)</f>
        <v>111733574</v>
      </c>
      <c r="H73" s="8"/>
      <c r="I73" s="48">
        <f>SUM(I69:I72)</f>
        <v>110112315</v>
      </c>
    </row>
    <row r="74" spans="1:9" ht="22.5" customHeight="1" x14ac:dyDescent="0.25">
      <c r="A74" s="49" t="s">
        <v>58</v>
      </c>
      <c r="B74" s="28"/>
      <c r="C74" s="48">
        <f>C66+C73</f>
        <v>6570565813</v>
      </c>
      <c r="D74" s="8"/>
      <c r="E74" s="48">
        <f>E66+E73</f>
        <v>6754814443</v>
      </c>
      <c r="F74" s="8"/>
      <c r="G74" s="48">
        <f>G66+G73</f>
        <v>1618832436</v>
      </c>
      <c r="H74" s="8"/>
      <c r="I74" s="48">
        <f>I66+I73</f>
        <v>1730307827</v>
      </c>
    </row>
    <row r="75" spans="1:9" ht="22.5" customHeight="1" x14ac:dyDescent="0.25">
      <c r="B75" s="28"/>
      <c r="C75" s="37"/>
      <c r="D75" s="37"/>
      <c r="E75" s="37"/>
      <c r="F75" s="37"/>
      <c r="G75" s="37"/>
      <c r="H75" s="37"/>
      <c r="I75" s="37"/>
    </row>
    <row r="76" spans="1:9" ht="22.5" customHeight="1" x14ac:dyDescent="0.25">
      <c r="B76" s="28"/>
      <c r="C76" s="37"/>
      <c r="D76" s="37"/>
      <c r="E76" s="37"/>
      <c r="F76" s="37"/>
      <c r="G76" s="37"/>
      <c r="H76" s="37"/>
      <c r="I76" s="37"/>
    </row>
    <row r="77" spans="1:9" ht="22.5" customHeight="1" x14ac:dyDescent="0.25">
      <c r="B77" s="28"/>
      <c r="C77" s="37"/>
      <c r="D77" s="37"/>
      <c r="E77" s="37"/>
      <c r="F77" s="37"/>
      <c r="G77" s="37"/>
      <c r="H77" s="37"/>
      <c r="I77" s="37"/>
    </row>
    <row r="78" spans="1:9" ht="22.5" customHeight="1" x14ac:dyDescent="0.25">
      <c r="B78" s="28"/>
      <c r="C78" s="37"/>
      <c r="D78" s="37"/>
      <c r="E78" s="37"/>
      <c r="F78" s="37"/>
      <c r="G78" s="37"/>
      <c r="H78" s="37"/>
      <c r="I78" s="37"/>
    </row>
    <row r="79" spans="1:9" s="17" customFormat="1" ht="24" customHeight="1" x14ac:dyDescent="0.25">
      <c r="A79" s="187" t="s">
        <v>0</v>
      </c>
      <c r="B79" s="187"/>
      <c r="C79" s="187"/>
      <c r="D79" s="187"/>
      <c r="E79" s="187"/>
      <c r="F79" s="187"/>
      <c r="G79" s="187"/>
      <c r="H79" s="187"/>
      <c r="I79" s="187"/>
    </row>
    <row r="80" spans="1:9" s="17" customFormat="1" ht="24" customHeight="1" x14ac:dyDescent="0.25">
      <c r="A80" s="188" t="s">
        <v>36</v>
      </c>
      <c r="B80" s="188"/>
      <c r="C80" s="188"/>
      <c r="D80" s="188"/>
      <c r="E80" s="188"/>
      <c r="F80" s="188"/>
      <c r="G80" s="188"/>
      <c r="H80" s="188"/>
      <c r="I80" s="188"/>
    </row>
    <row r="81" spans="1:9" s="18" customFormat="1" ht="24" customHeight="1" x14ac:dyDescent="0.25">
      <c r="A81" s="189" t="s">
        <v>2</v>
      </c>
      <c r="B81" s="189"/>
      <c r="C81" s="189"/>
      <c r="D81" s="189"/>
      <c r="E81" s="189"/>
      <c r="F81" s="189"/>
      <c r="G81" s="189"/>
      <c r="H81" s="189"/>
      <c r="I81" s="189"/>
    </row>
    <row r="82" spans="1:9" s="18" customFormat="1" ht="24" customHeight="1" x14ac:dyDescent="0.25">
      <c r="A82" s="191" t="s">
        <v>3</v>
      </c>
      <c r="B82" s="191"/>
      <c r="C82" s="191"/>
      <c r="D82" s="191"/>
      <c r="E82" s="191"/>
      <c r="F82" s="191"/>
      <c r="G82" s="191"/>
      <c r="H82" s="191"/>
      <c r="I82" s="191"/>
    </row>
    <row r="83" spans="1:9" s="18" customFormat="1" ht="8.15" customHeight="1" x14ac:dyDescent="0.25">
      <c r="A83" s="20"/>
      <c r="B83" s="20" t="s">
        <v>37</v>
      </c>
      <c r="C83" s="21"/>
      <c r="D83" s="21"/>
      <c r="E83" s="21"/>
      <c r="F83" s="21"/>
      <c r="G83" s="21"/>
      <c r="H83" s="21"/>
      <c r="I83" s="21"/>
    </row>
    <row r="84" spans="1:9" s="18" customFormat="1" ht="22.5" customHeight="1" x14ac:dyDescent="0.25">
      <c r="A84" s="20"/>
      <c r="B84" s="20"/>
      <c r="C84" s="190" t="s">
        <v>4</v>
      </c>
      <c r="D84" s="190"/>
      <c r="E84" s="190"/>
      <c r="F84" s="23"/>
      <c r="G84" s="190" t="s">
        <v>5</v>
      </c>
      <c r="H84" s="190"/>
      <c r="I84" s="190"/>
    </row>
    <row r="85" spans="1:9" s="19" customFormat="1" ht="22.5" customHeight="1" x14ac:dyDescent="0.25">
      <c r="A85" s="20"/>
      <c r="B85" s="24" t="s">
        <v>6</v>
      </c>
      <c r="C85" s="25" t="s">
        <v>7</v>
      </c>
      <c r="D85" s="22"/>
      <c r="E85" s="25" t="s">
        <v>7</v>
      </c>
      <c r="F85" s="23"/>
      <c r="G85" s="25" t="s">
        <v>7</v>
      </c>
      <c r="H85" s="22"/>
      <c r="I85" s="25" t="s">
        <v>7</v>
      </c>
    </row>
    <row r="86" spans="1:9" s="19" customFormat="1" ht="22.5" customHeight="1" x14ac:dyDescent="0.25">
      <c r="A86" s="20"/>
      <c r="B86" s="24"/>
      <c r="C86" s="26" t="s">
        <v>8</v>
      </c>
      <c r="D86" s="22"/>
      <c r="E86" s="26" t="s">
        <v>9</v>
      </c>
      <c r="F86" s="23"/>
      <c r="G86" s="26" t="s">
        <v>8</v>
      </c>
      <c r="H86" s="22"/>
      <c r="I86" s="26" t="s">
        <v>9</v>
      </c>
    </row>
    <row r="87" spans="1:9" s="19" customFormat="1" ht="22.5" customHeight="1" x14ac:dyDescent="0.25">
      <c r="A87" s="20"/>
      <c r="B87" s="24"/>
      <c r="C87" s="26" t="s">
        <v>10</v>
      </c>
      <c r="D87" s="22"/>
      <c r="E87" s="25" t="s">
        <v>11</v>
      </c>
      <c r="F87" s="23"/>
      <c r="G87" s="26" t="s">
        <v>10</v>
      </c>
      <c r="H87" s="22"/>
      <c r="I87" s="25" t="s">
        <v>11</v>
      </c>
    </row>
    <row r="88" spans="1:9" s="19" customFormat="1" ht="22.5" customHeight="1" x14ac:dyDescent="0.25">
      <c r="A88" s="20"/>
      <c r="B88" s="24"/>
      <c r="C88" s="26" t="s">
        <v>191</v>
      </c>
      <c r="D88" s="22"/>
      <c r="E88" s="25"/>
      <c r="F88" s="23"/>
      <c r="G88" s="26" t="s">
        <v>191</v>
      </c>
      <c r="H88" s="22"/>
      <c r="I88" s="25"/>
    </row>
    <row r="89" spans="1:9" s="19" customFormat="1" ht="22.5" customHeight="1" x14ac:dyDescent="0.25">
      <c r="A89" s="20"/>
      <c r="B89" s="24"/>
      <c r="C89" s="26" t="s">
        <v>192</v>
      </c>
      <c r="D89" s="22"/>
      <c r="E89" s="25"/>
      <c r="F89" s="23"/>
      <c r="G89" s="26" t="s">
        <v>192</v>
      </c>
      <c r="H89" s="22"/>
      <c r="I89" s="25"/>
    </row>
    <row r="90" spans="1:9" s="19" customFormat="1" ht="22.5" customHeight="1" x14ac:dyDescent="0.25">
      <c r="A90" s="24" t="s">
        <v>59</v>
      </c>
      <c r="B90" s="20"/>
      <c r="C90" s="21"/>
      <c r="D90" s="21"/>
      <c r="E90" s="21"/>
      <c r="F90" s="21"/>
      <c r="G90" s="21"/>
      <c r="H90" s="21"/>
      <c r="I90" s="21"/>
    </row>
    <row r="91" spans="1:9" s="19" customFormat="1" ht="22.5" customHeight="1" x14ac:dyDescent="0.25">
      <c r="A91" s="51" t="s">
        <v>60</v>
      </c>
      <c r="B91" s="30"/>
      <c r="C91" s="52"/>
      <c r="D91" s="52"/>
      <c r="E91" s="52"/>
      <c r="F91" s="21"/>
      <c r="G91" s="52"/>
      <c r="H91" s="52"/>
      <c r="I91" s="52"/>
    </row>
    <row r="92" spans="1:9" s="19" customFormat="1" ht="22.5" customHeight="1" x14ac:dyDescent="0.25">
      <c r="A92" s="20" t="s">
        <v>61</v>
      </c>
      <c r="B92" s="53">
        <v>14</v>
      </c>
      <c r="C92" s="52"/>
      <c r="D92" s="52"/>
      <c r="E92" s="52"/>
      <c r="F92" s="21"/>
      <c r="G92" s="52"/>
      <c r="H92" s="52"/>
      <c r="I92" s="52"/>
    </row>
    <row r="93" spans="1:9" ht="22.5" customHeight="1" x14ac:dyDescent="0.25">
      <c r="A93" s="32" t="s">
        <v>62</v>
      </c>
      <c r="B93" s="30"/>
      <c r="C93" s="52"/>
      <c r="D93" s="52"/>
      <c r="E93" s="52"/>
      <c r="F93" s="21"/>
      <c r="G93" s="52"/>
      <c r="H93" s="52"/>
      <c r="I93" s="52"/>
    </row>
    <row r="94" spans="1:9" ht="22.5" customHeight="1" thickBot="1" x14ac:dyDescent="0.3">
      <c r="A94" s="54" t="s">
        <v>63</v>
      </c>
      <c r="B94" s="30"/>
      <c r="C94" s="2">
        <v>2900687300</v>
      </c>
      <c r="D94" s="52"/>
      <c r="E94" s="2">
        <v>2900687300</v>
      </c>
      <c r="F94" s="52"/>
      <c r="G94" s="55">
        <v>2900687300</v>
      </c>
      <c r="H94" s="21"/>
      <c r="I94" s="2">
        <v>2900687300</v>
      </c>
    </row>
    <row r="95" spans="1:9" ht="22.5" customHeight="1" thickTop="1" x14ac:dyDescent="0.25">
      <c r="A95" s="32" t="s">
        <v>64</v>
      </c>
      <c r="B95" s="30"/>
      <c r="C95" s="52"/>
      <c r="D95" s="52"/>
      <c r="E95" s="52"/>
      <c r="F95" s="21"/>
      <c r="G95" s="52"/>
      <c r="H95" s="52"/>
      <c r="I95" s="52"/>
    </row>
    <row r="96" spans="1:9" ht="22.5" customHeight="1" x14ac:dyDescent="0.25">
      <c r="A96" s="54" t="s">
        <v>63</v>
      </c>
      <c r="B96" s="30"/>
      <c r="C96" s="52">
        <v>2900687300</v>
      </c>
      <c r="D96" s="52"/>
      <c r="E96" s="52">
        <v>2900687300</v>
      </c>
      <c r="F96" s="21"/>
      <c r="G96" s="52">
        <v>2900687300</v>
      </c>
      <c r="H96" s="52"/>
      <c r="I96" s="52">
        <v>2900687300</v>
      </c>
    </row>
    <row r="97" spans="1:9" s="19" customFormat="1" ht="22.5" customHeight="1" x14ac:dyDescent="0.25">
      <c r="A97" s="24"/>
      <c r="B97" s="20"/>
      <c r="C97" s="21"/>
      <c r="D97" s="21"/>
      <c r="E97" s="21"/>
      <c r="F97" s="21"/>
      <c r="G97" s="21"/>
      <c r="H97" s="21"/>
      <c r="I97" s="21"/>
    </row>
    <row r="98" spans="1:9" ht="22.5" customHeight="1" x14ac:dyDescent="0.25">
      <c r="A98" s="20" t="s">
        <v>65</v>
      </c>
      <c r="B98" s="30"/>
      <c r="C98" s="21">
        <v>602419718</v>
      </c>
      <c r="D98" s="52"/>
      <c r="E98" s="21">
        <v>602419718</v>
      </c>
      <c r="F98" s="21"/>
      <c r="G98" s="52">
        <v>602419718</v>
      </c>
      <c r="H98" s="52"/>
      <c r="I98" s="52">
        <v>602419718</v>
      </c>
    </row>
    <row r="99" spans="1:9" ht="22.5" customHeight="1" x14ac:dyDescent="0.25">
      <c r="A99" s="56" t="s">
        <v>66</v>
      </c>
      <c r="B99" s="30"/>
      <c r="C99" s="52"/>
      <c r="D99" s="52"/>
      <c r="E99" s="52"/>
      <c r="F99" s="21"/>
      <c r="G99" s="52"/>
      <c r="H99" s="52"/>
      <c r="I99" s="52"/>
    </row>
    <row r="100" spans="1:9" ht="22.5" customHeight="1" x14ac:dyDescent="0.25">
      <c r="A100" s="56" t="s">
        <v>67</v>
      </c>
      <c r="B100" s="30"/>
      <c r="C100" s="52">
        <v>268637791</v>
      </c>
      <c r="D100" s="52"/>
      <c r="E100" s="52">
        <v>263184205</v>
      </c>
      <c r="F100" s="21"/>
      <c r="G100" s="52">
        <v>263184205</v>
      </c>
      <c r="H100" s="52"/>
      <c r="I100" s="52">
        <v>263184205</v>
      </c>
    </row>
    <row r="101" spans="1:9" ht="22.5" customHeight="1" x14ac:dyDescent="0.25">
      <c r="A101" s="56" t="s">
        <v>68</v>
      </c>
      <c r="B101" s="30">
        <v>15</v>
      </c>
      <c r="C101" s="52">
        <v>70368016</v>
      </c>
      <c r="D101" s="52"/>
      <c r="E101" s="52">
        <v>18985309</v>
      </c>
      <c r="F101" s="21"/>
      <c r="G101" s="52">
        <f>70368016</f>
        <v>70368016</v>
      </c>
      <c r="H101" s="52"/>
      <c r="I101" s="52">
        <v>18985309</v>
      </c>
    </row>
    <row r="102" spans="1:9" ht="22.5" customHeight="1" x14ac:dyDescent="0.25">
      <c r="A102" s="56" t="s">
        <v>69</v>
      </c>
      <c r="B102" s="20"/>
      <c r="C102" s="52">
        <v>2385933525</v>
      </c>
      <c r="D102" s="52"/>
      <c r="E102" s="52">
        <v>2330258271</v>
      </c>
      <c r="F102" s="21"/>
      <c r="G102" s="52">
        <f>1855801371</f>
        <v>1855801371</v>
      </c>
      <c r="H102" s="52"/>
      <c r="I102" s="52">
        <v>1821544700</v>
      </c>
    </row>
    <row r="103" spans="1:9" ht="22.5" customHeight="1" x14ac:dyDescent="0.25">
      <c r="A103" s="56" t="s">
        <v>70</v>
      </c>
      <c r="B103" s="30">
        <v>15</v>
      </c>
      <c r="C103" s="52">
        <f>-70368016</f>
        <v>-70368016</v>
      </c>
      <c r="D103" s="52"/>
      <c r="E103" s="52">
        <v>-18985309</v>
      </c>
      <c r="F103" s="21"/>
      <c r="G103" s="52">
        <f>-70368016</f>
        <v>-70368016</v>
      </c>
      <c r="H103" s="52"/>
      <c r="I103" s="52">
        <v>-18985309</v>
      </c>
    </row>
    <row r="104" spans="1:9" ht="22.5" customHeight="1" x14ac:dyDescent="0.25">
      <c r="A104" s="56" t="s">
        <v>71</v>
      </c>
      <c r="B104" s="57"/>
      <c r="C104" s="19"/>
      <c r="D104" s="19"/>
      <c r="E104" s="19"/>
      <c r="F104" s="21"/>
      <c r="G104" s="52"/>
      <c r="H104" s="52"/>
      <c r="I104" s="52"/>
    </row>
    <row r="105" spans="1:9" ht="22.5" customHeight="1" x14ac:dyDescent="0.25">
      <c r="A105" s="56" t="s">
        <v>72</v>
      </c>
      <c r="B105" s="30"/>
      <c r="C105" s="52">
        <v>353584132</v>
      </c>
      <c r="D105" s="19"/>
      <c r="E105" s="52">
        <v>355216269</v>
      </c>
      <c r="F105" s="21"/>
      <c r="G105" s="52">
        <v>353584132</v>
      </c>
      <c r="H105" s="52"/>
      <c r="I105" s="52">
        <v>355216269</v>
      </c>
    </row>
    <row r="106" spans="1:9" ht="22.5" customHeight="1" x14ac:dyDescent="0.25">
      <c r="A106" s="56" t="s">
        <v>73</v>
      </c>
      <c r="B106" s="30"/>
      <c r="C106" s="58">
        <v>-2720235</v>
      </c>
      <c r="D106" s="19"/>
      <c r="E106" s="59" t="s">
        <v>19</v>
      </c>
      <c r="F106" s="21"/>
      <c r="G106" s="59" t="s">
        <v>19</v>
      </c>
      <c r="H106" s="60"/>
      <c r="I106" s="59" t="s">
        <v>19</v>
      </c>
    </row>
    <row r="107" spans="1:9" ht="22.5" customHeight="1" x14ac:dyDescent="0.25">
      <c r="A107" s="56" t="s">
        <v>74</v>
      </c>
      <c r="B107" s="57"/>
      <c r="C107" s="52">
        <f>SUM(C96:C106)</f>
        <v>6508542231</v>
      </c>
      <c r="D107" s="19"/>
      <c r="E107" s="52">
        <f>SUM(E96:E106)</f>
        <v>6451765763</v>
      </c>
      <c r="F107" s="21"/>
      <c r="G107" s="52">
        <f>SUM(G96:G106)</f>
        <v>5975676726</v>
      </c>
      <c r="H107" s="52"/>
      <c r="I107" s="52">
        <f>SUM(I96:I106)</f>
        <v>5943052192</v>
      </c>
    </row>
    <row r="108" spans="1:9" ht="22.5" customHeight="1" x14ac:dyDescent="0.25">
      <c r="A108" s="56" t="s">
        <v>75</v>
      </c>
      <c r="B108" s="57"/>
      <c r="C108" s="52">
        <v>-2294237</v>
      </c>
      <c r="D108" s="19"/>
      <c r="E108" s="52">
        <v>-1516524</v>
      </c>
      <c r="F108" s="21"/>
      <c r="G108" s="61" t="s">
        <v>19</v>
      </c>
      <c r="H108" s="52"/>
      <c r="I108" s="61" t="s">
        <v>19</v>
      </c>
    </row>
    <row r="109" spans="1:9" ht="22.5" customHeight="1" x14ac:dyDescent="0.25">
      <c r="A109" s="62" t="s">
        <v>76</v>
      </c>
      <c r="B109" s="20"/>
      <c r="C109" s="63">
        <f>SUM(C107:C108)</f>
        <v>6506247994</v>
      </c>
      <c r="D109" s="52"/>
      <c r="E109" s="63">
        <f>SUM(E107:E108)</f>
        <v>6450249239</v>
      </c>
      <c r="F109" s="21"/>
      <c r="G109" s="63">
        <f>SUM(G107:G108)</f>
        <v>5975676726</v>
      </c>
      <c r="H109" s="52"/>
      <c r="I109" s="63">
        <f>SUM(I107:I108)</f>
        <v>5943052192</v>
      </c>
    </row>
    <row r="110" spans="1:9" ht="22.5" customHeight="1" thickBot="1" x14ac:dyDescent="0.3">
      <c r="A110" s="51" t="s">
        <v>77</v>
      </c>
      <c r="B110" s="20"/>
      <c r="C110" s="55">
        <f>C74+C109</f>
        <v>13076813807</v>
      </c>
      <c r="D110" s="52"/>
      <c r="E110" s="55">
        <f>E74+E109</f>
        <v>13205063682</v>
      </c>
      <c r="F110" s="21"/>
      <c r="G110" s="55">
        <f>G74+G109</f>
        <v>7594509162</v>
      </c>
      <c r="H110" s="52"/>
      <c r="I110" s="55">
        <f>I74+I109</f>
        <v>7673360019</v>
      </c>
    </row>
    <row r="111" spans="1:9" ht="22.5" customHeight="1" thickTop="1" x14ac:dyDescent="0.25">
      <c r="A111" s="51"/>
      <c r="B111" s="20"/>
      <c r="C111" s="52"/>
      <c r="D111" s="52"/>
      <c r="E111" s="52"/>
      <c r="F111" s="21"/>
      <c r="G111" s="52"/>
      <c r="H111" s="52"/>
      <c r="I111" s="52"/>
    </row>
    <row r="112" spans="1:9" ht="22.5" customHeight="1" x14ac:dyDescent="0.25">
      <c r="A112" s="51"/>
      <c r="B112" s="20"/>
      <c r="C112" s="52"/>
      <c r="D112" s="52"/>
      <c r="E112" s="52"/>
      <c r="F112" s="21"/>
      <c r="G112" s="52"/>
      <c r="H112" s="52"/>
      <c r="I112" s="52"/>
    </row>
    <row r="113" spans="1:9" ht="22.5" customHeight="1" x14ac:dyDescent="0.25">
      <c r="A113" s="51"/>
      <c r="B113" s="20"/>
      <c r="C113" s="52"/>
      <c r="D113" s="52"/>
      <c r="E113" s="52"/>
      <c r="F113" s="21"/>
      <c r="G113" s="52"/>
      <c r="H113" s="52"/>
      <c r="I113" s="52"/>
    </row>
    <row r="114" spans="1:9" ht="22.5" customHeight="1" x14ac:dyDescent="0.25">
      <c r="A114" s="51"/>
      <c r="B114" s="20"/>
      <c r="C114" s="52"/>
      <c r="D114" s="52"/>
      <c r="E114" s="52"/>
      <c r="F114" s="21"/>
      <c r="G114" s="52"/>
      <c r="H114" s="52"/>
      <c r="I114" s="52"/>
    </row>
    <row r="115" spans="1:9" ht="22.5" customHeight="1" x14ac:dyDescent="0.25">
      <c r="A115" s="51"/>
      <c r="B115" s="20"/>
      <c r="C115" s="52"/>
      <c r="D115" s="52"/>
      <c r="E115" s="52"/>
      <c r="F115" s="21"/>
      <c r="G115" s="52"/>
      <c r="H115" s="52"/>
      <c r="I115" s="52"/>
    </row>
    <row r="116" spans="1:9" ht="22.5" customHeight="1" x14ac:dyDescent="0.25">
      <c r="A116" s="51"/>
      <c r="B116" s="20"/>
      <c r="C116" s="52"/>
      <c r="D116" s="52"/>
      <c r="E116" s="52"/>
      <c r="F116" s="21"/>
      <c r="G116" s="52"/>
      <c r="H116" s="52"/>
      <c r="I116" s="52"/>
    </row>
    <row r="117" spans="1:9" ht="22.5" customHeight="1" x14ac:dyDescent="0.25">
      <c r="A117" s="192" t="s">
        <v>35</v>
      </c>
      <c r="B117" s="192"/>
      <c r="C117" s="52"/>
      <c r="D117" s="52"/>
      <c r="E117" s="52"/>
      <c r="F117" s="21"/>
      <c r="G117" s="52"/>
      <c r="H117" s="52"/>
      <c r="I117" s="52"/>
    </row>
    <row r="118" spans="1:9" ht="22.5" customHeight="1" x14ac:dyDescent="0.25">
      <c r="A118" s="51"/>
      <c r="B118" s="20"/>
      <c r="C118" s="52"/>
      <c r="D118" s="52"/>
      <c r="E118" s="52"/>
      <c r="F118" s="21"/>
      <c r="G118" s="52"/>
      <c r="H118" s="52"/>
      <c r="I118" s="52"/>
    </row>
    <row r="119" spans="1:9" ht="22.5" customHeight="1" x14ac:dyDescent="0.25">
      <c r="A119" s="51"/>
      <c r="B119" s="20"/>
      <c r="C119" s="52"/>
      <c r="D119" s="52"/>
      <c r="E119" s="52"/>
      <c r="F119" s="21"/>
      <c r="G119" s="52"/>
      <c r="H119" s="52"/>
      <c r="I119" s="52"/>
    </row>
    <row r="120" spans="1:9" ht="22.5" customHeight="1" x14ac:dyDescent="0.25">
      <c r="A120" s="51"/>
      <c r="B120" s="20"/>
      <c r="C120" s="52"/>
      <c r="D120" s="52"/>
      <c r="E120" s="52"/>
      <c r="F120" s="21"/>
      <c r="G120" s="52"/>
      <c r="H120" s="52"/>
      <c r="I120" s="52"/>
    </row>
    <row r="121" spans="1:9" ht="22.5" customHeight="1" x14ac:dyDescent="0.25">
      <c r="A121" s="51"/>
      <c r="B121" s="20"/>
      <c r="C121" s="52"/>
      <c r="D121" s="52"/>
      <c r="E121" s="52"/>
      <c r="F121" s="21"/>
      <c r="G121" s="52"/>
      <c r="H121" s="52"/>
      <c r="I121" s="52"/>
    </row>
    <row r="122" spans="1:9" ht="22.5" customHeight="1" x14ac:dyDescent="0.25">
      <c r="B122" s="64"/>
    </row>
  </sheetData>
  <mergeCells count="20">
    <mergeCell ref="A117:B117"/>
    <mergeCell ref="A39:B39"/>
    <mergeCell ref="A79:I79"/>
    <mergeCell ref="A80:I80"/>
    <mergeCell ref="A81:I81"/>
    <mergeCell ref="A82:I82"/>
    <mergeCell ref="C84:E84"/>
    <mergeCell ref="G84:I84"/>
    <mergeCell ref="A40:I40"/>
    <mergeCell ref="A41:I41"/>
    <mergeCell ref="A42:I42"/>
    <mergeCell ref="A43:I43"/>
    <mergeCell ref="C45:E45"/>
    <mergeCell ref="G45:I45"/>
    <mergeCell ref="A1:I1"/>
    <mergeCell ref="A2:I2"/>
    <mergeCell ref="A3:I3"/>
    <mergeCell ref="C6:E6"/>
    <mergeCell ref="G6:I6"/>
    <mergeCell ref="A4:I4"/>
  </mergeCells>
  <pageMargins left="0.8" right="0.2" top="1" bottom="0.5" header="0.5" footer="0.5"/>
  <pageSetup paperSize="9" scale="85" fitToHeight="7" orientation="portrait" r:id="rId1"/>
  <rowBreaks count="2" manualBreakCount="2">
    <brk id="39" max="16383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175E6C-EF81-4BD1-BFED-C97C576898D9}">
  <dimension ref="A1:P86"/>
  <sheetViews>
    <sheetView view="pageBreakPreview" topLeftCell="A12" zoomScaleNormal="100" zoomScaleSheetLayoutView="100" workbookViewId="0">
      <selection activeCell="A39" sqref="A39:B39"/>
    </sheetView>
  </sheetViews>
  <sheetFormatPr defaultColWidth="10.54296875" defaultRowHeight="23" x14ac:dyDescent="0.25"/>
  <cols>
    <col min="1" max="1" width="40.81640625" style="43" customWidth="1"/>
    <col min="2" max="2" width="10.81640625" style="43" customWidth="1"/>
    <col min="3" max="3" width="12.81640625" style="6" customWidth="1"/>
    <col min="4" max="4" width="0.81640625" style="6" customWidth="1"/>
    <col min="5" max="5" width="12.81640625" style="6" customWidth="1"/>
    <col min="6" max="6" width="0.81640625" style="6" customWidth="1"/>
    <col min="7" max="7" width="12.81640625" style="6" customWidth="1"/>
    <col min="8" max="8" width="0.81640625" style="6" customWidth="1"/>
    <col min="9" max="9" width="12.81640625" style="6" customWidth="1"/>
    <col min="10" max="10" width="14.54296875" style="9" bestFit="1" customWidth="1"/>
    <col min="11" max="11" width="13.453125" style="9" bestFit="1" customWidth="1"/>
    <col min="12" max="12" width="12.1796875" style="9" bestFit="1" customWidth="1"/>
    <col min="13" max="14" width="12" style="9" bestFit="1" customWidth="1"/>
    <col min="15" max="16384" width="10.54296875" style="9"/>
  </cols>
  <sheetData>
    <row r="1" spans="1:11" s="94" customFormat="1" ht="24" customHeight="1" x14ac:dyDescent="0.25">
      <c r="A1" s="193" t="s">
        <v>0</v>
      </c>
      <c r="B1" s="193"/>
      <c r="C1" s="193"/>
      <c r="D1" s="193"/>
      <c r="E1" s="193"/>
      <c r="F1" s="193"/>
      <c r="G1" s="193"/>
      <c r="H1" s="193"/>
      <c r="I1" s="193"/>
      <c r="K1" s="9"/>
    </row>
    <row r="2" spans="1:11" s="94" customFormat="1" ht="24" customHeight="1" x14ac:dyDescent="0.25">
      <c r="A2" s="194" t="s">
        <v>78</v>
      </c>
      <c r="B2" s="194"/>
      <c r="C2" s="194"/>
      <c r="D2" s="194"/>
      <c r="E2" s="194"/>
      <c r="F2" s="194"/>
      <c r="G2" s="194"/>
      <c r="H2" s="194"/>
      <c r="I2" s="194"/>
      <c r="K2" s="9"/>
    </row>
    <row r="3" spans="1:11" s="94" customFormat="1" ht="24" customHeight="1" x14ac:dyDescent="0.25">
      <c r="A3" s="194" t="s">
        <v>79</v>
      </c>
      <c r="B3" s="194"/>
      <c r="C3" s="194"/>
      <c r="D3" s="194"/>
      <c r="E3" s="194"/>
      <c r="F3" s="194"/>
      <c r="G3" s="194"/>
      <c r="H3" s="194"/>
      <c r="I3" s="194"/>
      <c r="K3" s="9"/>
    </row>
    <row r="4" spans="1:11" s="94" customFormat="1" ht="24" customHeight="1" x14ac:dyDescent="0.25">
      <c r="A4" s="194" t="s">
        <v>80</v>
      </c>
      <c r="B4" s="194"/>
      <c r="C4" s="194"/>
      <c r="D4" s="194"/>
      <c r="E4" s="194"/>
      <c r="F4" s="194"/>
      <c r="G4" s="194"/>
      <c r="H4" s="194"/>
      <c r="I4" s="194"/>
      <c r="K4" s="9"/>
    </row>
    <row r="5" spans="1:11" ht="24" customHeight="1" x14ac:dyDescent="0.25">
      <c r="A5" s="195" t="s">
        <v>81</v>
      </c>
      <c r="B5" s="195"/>
      <c r="C5" s="195"/>
      <c r="D5" s="195"/>
      <c r="E5" s="195"/>
      <c r="F5" s="195"/>
      <c r="G5" s="195"/>
      <c r="H5" s="195"/>
      <c r="I5" s="195"/>
    </row>
    <row r="6" spans="1:11" ht="8" customHeight="1" x14ac:dyDescent="0.25">
      <c r="A6" s="95"/>
      <c r="B6" s="96"/>
      <c r="C6" s="97"/>
      <c r="D6" s="97"/>
      <c r="E6" s="97"/>
      <c r="F6" s="97"/>
      <c r="G6" s="98"/>
      <c r="H6" s="97"/>
      <c r="I6" s="99"/>
    </row>
    <row r="7" spans="1:11" ht="22.5" customHeight="1" x14ac:dyDescent="0.25">
      <c r="A7" s="100"/>
      <c r="B7" s="101"/>
      <c r="C7" s="196" t="s">
        <v>4</v>
      </c>
      <c r="D7" s="196"/>
      <c r="E7" s="196"/>
      <c r="F7" s="102"/>
      <c r="G7" s="196" t="s">
        <v>5</v>
      </c>
      <c r="H7" s="196"/>
      <c r="I7" s="196"/>
    </row>
    <row r="8" spans="1:11" ht="22.5" customHeight="1" x14ac:dyDescent="0.25">
      <c r="A8" s="100"/>
      <c r="B8" s="103" t="s">
        <v>6</v>
      </c>
      <c r="C8" s="103">
        <v>2569</v>
      </c>
      <c r="D8" s="104"/>
      <c r="E8" s="103">
        <v>2568</v>
      </c>
      <c r="F8" s="105"/>
      <c r="G8" s="103">
        <v>2569</v>
      </c>
      <c r="H8" s="104"/>
      <c r="I8" s="103">
        <v>2568</v>
      </c>
    </row>
    <row r="9" spans="1:11" ht="22.5" customHeight="1" x14ac:dyDescent="0.25">
      <c r="A9" s="106" t="s">
        <v>82</v>
      </c>
      <c r="B9" s="100"/>
      <c r="C9" s="107"/>
      <c r="D9" s="107"/>
      <c r="E9" s="107"/>
      <c r="F9" s="107"/>
      <c r="G9" s="107"/>
      <c r="H9" s="107"/>
      <c r="I9" s="107"/>
    </row>
    <row r="10" spans="1:11" ht="22.5" customHeight="1" x14ac:dyDescent="0.25">
      <c r="A10" s="108" t="s">
        <v>83</v>
      </c>
      <c r="B10" s="100"/>
      <c r="C10" s="109">
        <v>1043914541</v>
      </c>
      <c r="D10" s="110"/>
      <c r="E10" s="109">
        <v>913798159</v>
      </c>
      <c r="F10" s="110"/>
      <c r="G10" s="109">
        <v>0</v>
      </c>
      <c r="H10" s="111"/>
      <c r="I10" s="109">
        <v>0</v>
      </c>
    </row>
    <row r="11" spans="1:11" ht="22.5" customHeight="1" x14ac:dyDescent="0.25">
      <c r="A11" s="108" t="s">
        <v>84</v>
      </c>
      <c r="B11" s="100"/>
      <c r="C11" s="109">
        <v>0</v>
      </c>
      <c r="D11" s="110"/>
      <c r="E11" s="109">
        <v>0</v>
      </c>
      <c r="F11" s="110"/>
      <c r="G11" s="16">
        <v>102949999</v>
      </c>
      <c r="H11" s="111"/>
      <c r="I11" s="109">
        <v>0</v>
      </c>
    </row>
    <row r="12" spans="1:11" ht="22.5" customHeight="1" x14ac:dyDescent="0.25">
      <c r="A12" s="108" t="s">
        <v>85</v>
      </c>
      <c r="B12" s="112"/>
      <c r="C12" s="16">
        <v>5437632</v>
      </c>
      <c r="D12" s="16"/>
      <c r="E12" s="16">
        <v>4311145</v>
      </c>
      <c r="F12" s="16"/>
      <c r="G12" s="16">
        <v>24150236</v>
      </c>
      <c r="H12" s="16"/>
      <c r="I12" s="16">
        <v>22542345</v>
      </c>
    </row>
    <row r="13" spans="1:11" ht="22.5" customHeight="1" x14ac:dyDescent="0.25">
      <c r="A13" s="113" t="s">
        <v>86</v>
      </c>
      <c r="B13" s="100"/>
      <c r="C13" s="15">
        <f>SUM(C10:C12)</f>
        <v>1049352173</v>
      </c>
      <c r="D13" s="16"/>
      <c r="E13" s="15">
        <f>SUM(E10:E12)</f>
        <v>918109304</v>
      </c>
      <c r="F13" s="16"/>
      <c r="G13" s="15">
        <f>SUM(G10:G12)</f>
        <v>127100235</v>
      </c>
      <c r="H13" s="16"/>
      <c r="I13" s="15">
        <v>22542345</v>
      </c>
      <c r="J13" s="114"/>
    </row>
    <row r="14" spans="1:11" ht="22.5" customHeight="1" x14ac:dyDescent="0.25">
      <c r="A14" s="106" t="s">
        <v>87</v>
      </c>
      <c r="B14" s="100"/>
      <c r="C14" s="16"/>
      <c r="D14" s="16"/>
      <c r="E14" s="16"/>
      <c r="F14" s="16"/>
      <c r="G14" s="16"/>
      <c r="H14" s="16"/>
      <c r="I14" s="16"/>
    </row>
    <row r="15" spans="1:11" ht="22.5" customHeight="1" x14ac:dyDescent="0.25">
      <c r="A15" s="108" t="s">
        <v>88</v>
      </c>
      <c r="B15" s="100"/>
      <c r="C15" s="16">
        <v>-555479457</v>
      </c>
      <c r="D15" s="16"/>
      <c r="E15" s="16">
        <v>-524573291</v>
      </c>
      <c r="F15" s="16"/>
      <c r="G15" s="109">
        <v>0</v>
      </c>
      <c r="H15" s="16"/>
      <c r="I15" s="109">
        <v>0</v>
      </c>
    </row>
    <row r="16" spans="1:11" ht="22.5" customHeight="1" x14ac:dyDescent="0.25">
      <c r="A16" s="108" t="s">
        <v>89</v>
      </c>
      <c r="B16" s="115"/>
      <c r="C16" s="16">
        <v>-88965746</v>
      </c>
      <c r="D16" s="16"/>
      <c r="E16" s="16">
        <v>-81784336</v>
      </c>
      <c r="F16" s="16"/>
      <c r="G16" s="109">
        <v>0</v>
      </c>
      <c r="H16" s="16"/>
      <c r="I16" s="109">
        <v>0</v>
      </c>
    </row>
    <row r="17" spans="1:14" ht="22.5" customHeight="1" x14ac:dyDescent="0.25">
      <c r="A17" s="108" t="s">
        <v>90</v>
      </c>
      <c r="B17" s="112"/>
      <c r="C17" s="16">
        <v>-170801676</v>
      </c>
      <c r="D17" s="16"/>
      <c r="E17" s="16">
        <v>-150509169</v>
      </c>
      <c r="F17" s="16"/>
      <c r="G17" s="16">
        <f>-30219802-35</f>
        <v>-30219837</v>
      </c>
      <c r="H17" s="16"/>
      <c r="I17" s="16">
        <v>-34621333</v>
      </c>
      <c r="N17" s="16"/>
    </row>
    <row r="18" spans="1:14" ht="22.5" customHeight="1" x14ac:dyDescent="0.25">
      <c r="A18" s="113" t="s">
        <v>91</v>
      </c>
      <c r="B18" s="100"/>
      <c r="C18" s="15">
        <f>SUM(C15:C17)</f>
        <v>-815246879</v>
      </c>
      <c r="D18" s="16"/>
      <c r="E18" s="15">
        <f>SUM(E15:E17)</f>
        <v>-756866796</v>
      </c>
      <c r="F18" s="16"/>
      <c r="G18" s="15">
        <f>SUM(G15:G17)</f>
        <v>-30219837</v>
      </c>
      <c r="H18" s="16"/>
      <c r="I18" s="15">
        <f>SUM(I15:I17)</f>
        <v>-34621333</v>
      </c>
    </row>
    <row r="19" spans="1:14" ht="22.5" customHeight="1" x14ac:dyDescent="0.25">
      <c r="A19" s="116" t="s">
        <v>92</v>
      </c>
      <c r="B19" s="100"/>
      <c r="C19" s="16">
        <f>C13+C18</f>
        <v>234105294</v>
      </c>
      <c r="D19" s="16"/>
      <c r="E19" s="16">
        <f>E13+E18</f>
        <v>161242508</v>
      </c>
      <c r="F19" s="16"/>
      <c r="G19" s="16">
        <f>G13+G18</f>
        <v>96880398</v>
      </c>
      <c r="H19" s="16"/>
      <c r="I19" s="16">
        <f>I13+I18</f>
        <v>-12078988</v>
      </c>
    </row>
    <row r="20" spans="1:14" ht="22.5" customHeight="1" x14ac:dyDescent="0.25">
      <c r="A20" s="117" t="s">
        <v>193</v>
      </c>
      <c r="B20" s="100"/>
      <c r="C20" s="16">
        <v>-11890297</v>
      </c>
      <c r="D20" s="16"/>
      <c r="E20" s="109">
        <v>0</v>
      </c>
      <c r="F20" s="16"/>
      <c r="G20" s="109">
        <v>0</v>
      </c>
      <c r="H20" s="16"/>
      <c r="I20" s="109">
        <v>0</v>
      </c>
    </row>
    <row r="21" spans="1:14" ht="22.5" customHeight="1" x14ac:dyDescent="0.25">
      <c r="A21" s="117" t="s">
        <v>93</v>
      </c>
      <c r="B21" s="112"/>
      <c r="C21" s="16">
        <v>2175115</v>
      </c>
      <c r="D21" s="16"/>
      <c r="E21" s="16">
        <v>332269</v>
      </c>
      <c r="F21" s="16"/>
      <c r="G21" s="16">
        <v>9872297</v>
      </c>
      <c r="H21" s="16"/>
      <c r="I21" s="16">
        <v>5415781</v>
      </c>
    </row>
    <row r="22" spans="1:14" ht="22.5" customHeight="1" x14ac:dyDescent="0.25">
      <c r="A22" s="117" t="s">
        <v>94</v>
      </c>
      <c r="B22" s="112"/>
      <c r="C22" s="16">
        <v>-81385763</v>
      </c>
      <c r="D22" s="16"/>
      <c r="E22" s="16">
        <v>-98964017</v>
      </c>
      <c r="F22" s="16"/>
      <c r="G22" s="16">
        <v>-23153488</v>
      </c>
      <c r="H22" s="16"/>
      <c r="I22" s="16">
        <v>-18939110</v>
      </c>
    </row>
    <row r="23" spans="1:14" ht="22.5" customHeight="1" x14ac:dyDescent="0.25">
      <c r="A23" s="116" t="s">
        <v>95</v>
      </c>
      <c r="B23" s="100"/>
      <c r="C23" s="118">
        <f>SUM(C19:C22)</f>
        <v>143004349</v>
      </c>
      <c r="D23" s="16"/>
      <c r="E23" s="118">
        <f>SUM(E19:E22)</f>
        <v>62610760</v>
      </c>
      <c r="F23" s="16"/>
      <c r="G23" s="118">
        <f>SUM(G19:G22)</f>
        <v>83599207</v>
      </c>
      <c r="H23" s="16"/>
      <c r="I23" s="118">
        <f>SUM(I19:I22)</f>
        <v>-25602317</v>
      </c>
      <c r="J23" s="114"/>
    </row>
    <row r="24" spans="1:14" ht="22.5" customHeight="1" x14ac:dyDescent="0.25">
      <c r="A24" s="117" t="s">
        <v>96</v>
      </c>
      <c r="B24" s="119">
        <v>16</v>
      </c>
      <c r="C24" s="120">
        <v>-32902652</v>
      </c>
      <c r="D24" s="16"/>
      <c r="E24" s="120">
        <v>-7576936</v>
      </c>
      <c r="F24" s="16"/>
      <c r="G24" s="120">
        <v>408034</v>
      </c>
      <c r="H24" s="16"/>
      <c r="I24" s="120">
        <v>384538</v>
      </c>
      <c r="J24" s="121"/>
      <c r="K24" s="121"/>
    </row>
    <row r="25" spans="1:14" ht="22.5" customHeight="1" thickBot="1" x14ac:dyDescent="0.3">
      <c r="A25" s="106" t="s">
        <v>97</v>
      </c>
      <c r="B25" s="100"/>
      <c r="C25" s="122">
        <f>SUM(C23:C24)</f>
        <v>110101697</v>
      </c>
      <c r="D25" s="16"/>
      <c r="E25" s="122">
        <f>SUM(E23:E24)</f>
        <v>55033824</v>
      </c>
      <c r="F25" s="16"/>
      <c r="G25" s="122">
        <f>SUM(G23:G24)</f>
        <v>84007241</v>
      </c>
      <c r="H25" s="16"/>
      <c r="I25" s="122">
        <f>SUM(I23:I24)</f>
        <v>-25217779</v>
      </c>
      <c r="J25" s="114"/>
    </row>
    <row r="26" spans="1:14" ht="22.5" customHeight="1" thickTop="1" x14ac:dyDescent="0.25">
      <c r="A26" s="106"/>
      <c r="B26" s="100"/>
      <c r="C26" s="16"/>
      <c r="D26" s="16"/>
      <c r="E26" s="16"/>
      <c r="F26" s="16"/>
      <c r="G26" s="16"/>
      <c r="H26" s="16"/>
      <c r="I26" s="16"/>
      <c r="J26" s="114"/>
    </row>
    <row r="27" spans="1:14" s="125" customFormat="1" ht="22.5" customHeight="1" x14ac:dyDescent="0.25">
      <c r="A27" s="123" t="s">
        <v>98</v>
      </c>
      <c r="B27" s="124"/>
      <c r="C27" s="124"/>
      <c r="D27" s="124"/>
      <c r="E27" s="124"/>
      <c r="F27" s="124"/>
      <c r="G27" s="124"/>
      <c r="H27" s="124"/>
      <c r="I27" s="124"/>
      <c r="K27" s="9"/>
    </row>
    <row r="28" spans="1:14" s="125" customFormat="1" ht="22.5" customHeight="1" x14ac:dyDescent="0.25">
      <c r="A28" s="126" t="s">
        <v>197</v>
      </c>
      <c r="B28" s="124"/>
      <c r="C28" s="16"/>
      <c r="D28" s="127"/>
      <c r="E28" s="16"/>
      <c r="F28" s="5"/>
      <c r="G28" s="128"/>
      <c r="H28" s="5"/>
      <c r="I28" s="128"/>
      <c r="K28" s="9"/>
    </row>
    <row r="29" spans="1:14" s="125" customFormat="1" ht="22.5" customHeight="1" x14ac:dyDescent="0.25">
      <c r="A29" s="129" t="s">
        <v>99</v>
      </c>
      <c r="B29" s="124"/>
      <c r="C29" s="120">
        <v>-2720235</v>
      </c>
      <c r="D29" s="127"/>
      <c r="E29" s="130">
        <v>0</v>
      </c>
      <c r="F29" s="5"/>
      <c r="G29" s="130">
        <v>0</v>
      </c>
      <c r="H29" s="5"/>
      <c r="I29" s="130">
        <v>0</v>
      </c>
      <c r="K29" s="9"/>
    </row>
    <row r="30" spans="1:14" s="125" customFormat="1" ht="22.5" customHeight="1" x14ac:dyDescent="0.25">
      <c r="A30" s="131" t="s">
        <v>196</v>
      </c>
      <c r="B30" s="124"/>
      <c r="C30" s="16"/>
      <c r="D30" s="127"/>
      <c r="E30" s="109"/>
      <c r="F30" s="5"/>
      <c r="G30" s="109"/>
      <c r="H30" s="5"/>
      <c r="I30" s="109"/>
      <c r="K30" s="9"/>
    </row>
    <row r="31" spans="1:14" s="125" customFormat="1" ht="22.5" customHeight="1" x14ac:dyDescent="0.25">
      <c r="A31" s="132" t="s">
        <v>202</v>
      </c>
      <c r="B31" s="124"/>
      <c r="C31" s="120">
        <f>SUM(C29)</f>
        <v>-2720235</v>
      </c>
      <c r="D31" s="127"/>
      <c r="E31" s="130">
        <v>0</v>
      </c>
      <c r="F31" s="5"/>
      <c r="G31" s="130">
        <v>0</v>
      </c>
      <c r="H31" s="5"/>
      <c r="I31" s="130">
        <v>0</v>
      </c>
      <c r="K31" s="9"/>
    </row>
    <row r="32" spans="1:14" s="125" customFormat="1" ht="22.5" customHeight="1" x14ac:dyDescent="0.25">
      <c r="A32" s="123" t="s">
        <v>195</v>
      </c>
      <c r="B32" s="124"/>
      <c r="C32" s="120">
        <f>C31</f>
        <v>-2720235</v>
      </c>
      <c r="D32" s="127"/>
      <c r="E32" s="130">
        <f>E29</f>
        <v>0</v>
      </c>
      <c r="F32" s="5"/>
      <c r="G32" s="130">
        <f>G29</f>
        <v>0</v>
      </c>
      <c r="H32" s="5"/>
      <c r="I32" s="130">
        <f>I29</f>
        <v>0</v>
      </c>
      <c r="K32" s="9"/>
    </row>
    <row r="33" spans="1:14" s="125" customFormat="1" ht="22.5" customHeight="1" thickBot="1" x14ac:dyDescent="0.3">
      <c r="A33" s="123" t="s">
        <v>101</v>
      </c>
      <c r="B33" s="133"/>
      <c r="C33" s="134">
        <f>C25+C32</f>
        <v>107381462</v>
      </c>
      <c r="D33" s="135"/>
      <c r="E33" s="134">
        <f>E25+E32</f>
        <v>55033824</v>
      </c>
      <c r="F33" s="136"/>
      <c r="G33" s="134">
        <f>G25+G32</f>
        <v>84007241</v>
      </c>
      <c r="H33" s="137"/>
      <c r="I33" s="134">
        <f>I25+I32</f>
        <v>-25217779</v>
      </c>
      <c r="J33" s="138"/>
      <c r="K33" s="9"/>
      <c r="N33" s="9"/>
    </row>
    <row r="34" spans="1:14" ht="22.5" customHeight="1" thickTop="1" x14ac:dyDescent="0.25">
      <c r="A34" s="106"/>
      <c r="B34" s="100"/>
      <c r="C34" s="16"/>
      <c r="D34" s="16"/>
      <c r="E34" s="16"/>
      <c r="F34" s="16"/>
      <c r="G34" s="16"/>
      <c r="H34" s="16"/>
      <c r="I34" s="16"/>
      <c r="J34" s="114"/>
    </row>
    <row r="35" spans="1:14" ht="22.5" customHeight="1" x14ac:dyDescent="0.25">
      <c r="A35" s="106"/>
      <c r="B35" s="100"/>
      <c r="C35" s="16"/>
      <c r="D35" s="16"/>
      <c r="E35" s="16"/>
      <c r="F35" s="16"/>
      <c r="G35" s="16"/>
      <c r="H35" s="16"/>
      <c r="I35" s="16"/>
      <c r="J35" s="114"/>
    </row>
    <row r="36" spans="1:14" ht="22.5" customHeight="1" x14ac:dyDescent="0.25">
      <c r="A36" s="106"/>
      <c r="B36" s="100"/>
      <c r="C36" s="16"/>
      <c r="D36" s="16"/>
      <c r="E36" s="16"/>
      <c r="F36" s="16"/>
      <c r="G36" s="16"/>
      <c r="H36" s="16"/>
      <c r="I36" s="16"/>
      <c r="J36" s="114"/>
    </row>
    <row r="37" spans="1:14" ht="22.5" customHeight="1" x14ac:dyDescent="0.25">
      <c r="A37" s="106"/>
      <c r="B37" s="100"/>
      <c r="C37" s="16"/>
      <c r="D37" s="16"/>
      <c r="E37" s="16"/>
      <c r="F37" s="16"/>
      <c r="G37" s="16"/>
      <c r="H37" s="16"/>
      <c r="I37" s="16"/>
      <c r="J37" s="114"/>
    </row>
    <row r="38" spans="1:14" ht="22.5" customHeight="1" x14ac:dyDescent="0.25">
      <c r="A38" s="106"/>
      <c r="B38" s="100"/>
      <c r="C38" s="16"/>
      <c r="D38" s="16"/>
      <c r="E38" s="16"/>
      <c r="F38" s="16"/>
      <c r="G38" s="16"/>
      <c r="H38" s="16"/>
      <c r="I38" s="16"/>
      <c r="J38" s="114"/>
    </row>
    <row r="39" spans="1:14" ht="22.5" customHeight="1" x14ac:dyDescent="0.25">
      <c r="A39" s="106"/>
      <c r="B39" s="100"/>
      <c r="C39" s="16"/>
      <c r="D39" s="16"/>
      <c r="E39" s="16"/>
      <c r="F39" s="16"/>
      <c r="G39" s="16"/>
      <c r="H39" s="16"/>
      <c r="I39" s="16"/>
      <c r="J39" s="114"/>
    </row>
    <row r="40" spans="1:14" s="94" customFormat="1" ht="24" customHeight="1" x14ac:dyDescent="0.25">
      <c r="A40" s="193" t="s">
        <v>0</v>
      </c>
      <c r="B40" s="193"/>
      <c r="C40" s="193"/>
      <c r="D40" s="193"/>
      <c r="E40" s="193"/>
      <c r="F40" s="193"/>
      <c r="G40" s="193"/>
      <c r="H40" s="193"/>
      <c r="I40" s="193"/>
      <c r="K40" s="9"/>
    </row>
    <row r="41" spans="1:14" s="94" customFormat="1" ht="24" customHeight="1" x14ac:dyDescent="0.25">
      <c r="A41" s="194" t="s">
        <v>78</v>
      </c>
      <c r="B41" s="194"/>
      <c r="C41" s="194"/>
      <c r="D41" s="194"/>
      <c r="E41" s="194"/>
      <c r="F41" s="194"/>
      <c r="G41" s="194"/>
      <c r="H41" s="194"/>
      <c r="I41" s="194"/>
      <c r="K41" s="9"/>
    </row>
    <row r="42" spans="1:14" s="94" customFormat="1" ht="24" customHeight="1" x14ac:dyDescent="0.25">
      <c r="A42" s="194" t="s">
        <v>79</v>
      </c>
      <c r="B42" s="194"/>
      <c r="C42" s="194"/>
      <c r="D42" s="194"/>
      <c r="E42" s="194"/>
      <c r="F42" s="194"/>
      <c r="G42" s="194"/>
      <c r="H42" s="194"/>
      <c r="I42" s="194"/>
      <c r="K42" s="9"/>
    </row>
    <row r="43" spans="1:14" s="94" customFormat="1" ht="24" customHeight="1" x14ac:dyDescent="0.25">
      <c r="A43" s="194" t="s">
        <v>80</v>
      </c>
      <c r="B43" s="194"/>
      <c r="C43" s="194"/>
      <c r="D43" s="194"/>
      <c r="E43" s="194"/>
      <c r="F43" s="194"/>
      <c r="G43" s="194"/>
      <c r="H43" s="194"/>
      <c r="I43" s="194"/>
      <c r="K43" s="9"/>
    </row>
    <row r="44" spans="1:14" ht="24" customHeight="1" x14ac:dyDescent="0.25">
      <c r="A44" s="195" t="s">
        <v>81</v>
      </c>
      <c r="B44" s="195"/>
      <c r="C44" s="195"/>
      <c r="D44" s="195"/>
      <c r="E44" s="195"/>
      <c r="F44" s="195"/>
      <c r="G44" s="195"/>
      <c r="H44" s="195"/>
      <c r="I44" s="195"/>
    </row>
    <row r="45" spans="1:14" ht="8" customHeight="1" x14ac:dyDescent="0.25">
      <c r="A45" s="95"/>
      <c r="B45" s="96"/>
      <c r="C45" s="97"/>
      <c r="D45" s="97"/>
      <c r="E45" s="97"/>
      <c r="F45" s="97"/>
      <c r="G45" s="98"/>
      <c r="H45" s="97"/>
      <c r="I45" s="99"/>
    </row>
    <row r="46" spans="1:14" ht="22.5" customHeight="1" x14ac:dyDescent="0.25">
      <c r="A46" s="100"/>
      <c r="B46" s="101"/>
      <c r="C46" s="196" t="s">
        <v>4</v>
      </c>
      <c r="D46" s="196"/>
      <c r="E46" s="196"/>
      <c r="F46" s="102"/>
      <c r="G46" s="196" t="s">
        <v>5</v>
      </c>
      <c r="H46" s="196"/>
      <c r="I46" s="196"/>
    </row>
    <row r="47" spans="1:14" ht="22.5" customHeight="1" x14ac:dyDescent="0.25">
      <c r="A47" s="100"/>
      <c r="B47" s="103" t="s">
        <v>6</v>
      </c>
      <c r="C47" s="103">
        <v>2569</v>
      </c>
      <c r="D47" s="104"/>
      <c r="E47" s="103">
        <v>2568</v>
      </c>
      <c r="F47" s="105"/>
      <c r="G47" s="103">
        <v>2569</v>
      </c>
      <c r="H47" s="104"/>
      <c r="I47" s="103">
        <v>2568</v>
      </c>
    </row>
    <row r="48" spans="1:14" ht="22.5" customHeight="1" x14ac:dyDescent="0.25">
      <c r="A48" s="139" t="s">
        <v>200</v>
      </c>
      <c r="B48" s="100"/>
      <c r="C48" s="16"/>
      <c r="D48" s="16"/>
      <c r="E48" s="16"/>
      <c r="F48" s="16"/>
      <c r="G48" s="16"/>
      <c r="H48" s="16"/>
      <c r="I48" s="16"/>
      <c r="J48" s="114"/>
    </row>
    <row r="49" spans="1:10" ht="22.5" customHeight="1" x14ac:dyDescent="0.25">
      <c r="A49" s="140" t="s">
        <v>102</v>
      </c>
      <c r="B49" s="100"/>
      <c r="C49" s="16">
        <f>+C51-C50</f>
        <v>110879410</v>
      </c>
      <c r="D49" s="16"/>
      <c r="E49" s="16">
        <f>+E51-E50</f>
        <v>55508260</v>
      </c>
      <c r="F49" s="16"/>
      <c r="G49" s="16">
        <v>84007241</v>
      </c>
      <c r="H49" s="16"/>
      <c r="I49" s="16">
        <v>-25217779</v>
      </c>
      <c r="J49" s="114"/>
    </row>
    <row r="50" spans="1:10" ht="22.5" customHeight="1" x14ac:dyDescent="0.25">
      <c r="A50" s="140" t="s">
        <v>103</v>
      </c>
      <c r="B50" s="100"/>
      <c r="C50" s="16">
        <f>+C55</f>
        <v>-777713</v>
      </c>
      <c r="D50" s="16"/>
      <c r="E50" s="16">
        <f>+E55</f>
        <v>-474436</v>
      </c>
      <c r="F50" s="16"/>
      <c r="G50" s="141" t="s">
        <v>19</v>
      </c>
      <c r="H50" s="16"/>
      <c r="I50" s="159">
        <v>0</v>
      </c>
      <c r="J50" s="114"/>
    </row>
    <row r="51" spans="1:10" ht="22.5" customHeight="1" thickBot="1" x14ac:dyDescent="0.3">
      <c r="A51" s="139" t="s">
        <v>97</v>
      </c>
      <c r="B51" s="100"/>
      <c r="C51" s="3">
        <f>+C25</f>
        <v>110101697</v>
      </c>
      <c r="D51" s="4"/>
      <c r="E51" s="3">
        <f>+E25</f>
        <v>55033824</v>
      </c>
      <c r="F51" s="5"/>
      <c r="G51" s="3">
        <f>+G25</f>
        <v>84007241</v>
      </c>
      <c r="H51" s="5"/>
      <c r="I51" s="3">
        <f>+I25</f>
        <v>-25217779</v>
      </c>
      <c r="J51" s="114"/>
    </row>
    <row r="52" spans="1:10" ht="22.5" customHeight="1" thickTop="1" x14ac:dyDescent="0.25">
      <c r="A52" s="139"/>
      <c r="B52" s="100"/>
      <c r="C52" s="16"/>
      <c r="D52" s="16"/>
      <c r="E52" s="16"/>
      <c r="F52" s="16"/>
      <c r="G52" s="16"/>
      <c r="H52" s="16"/>
      <c r="I52" s="16"/>
      <c r="J52" s="114"/>
    </row>
    <row r="53" spans="1:10" ht="22.5" customHeight="1" x14ac:dyDescent="0.25">
      <c r="A53" s="142" t="s">
        <v>201</v>
      </c>
      <c r="B53" s="112"/>
      <c r="C53" s="143"/>
      <c r="D53" s="110"/>
      <c r="E53" s="143"/>
      <c r="F53" s="110"/>
      <c r="G53" s="143"/>
      <c r="H53" s="143"/>
      <c r="I53" s="143"/>
    </row>
    <row r="54" spans="1:10" ht="22.5" customHeight="1" x14ac:dyDescent="0.25">
      <c r="A54" s="144" t="s">
        <v>102</v>
      </c>
      <c r="B54" s="112"/>
      <c r="C54" s="145">
        <f>C56-C55</f>
        <v>108159175</v>
      </c>
      <c r="D54" s="13"/>
      <c r="E54" s="145">
        <f>E56-E55</f>
        <v>55508260</v>
      </c>
      <c r="F54" s="13"/>
      <c r="G54" s="145">
        <f>G56-G55</f>
        <v>84007241</v>
      </c>
      <c r="H54" s="145"/>
      <c r="I54" s="145">
        <f>I56-I55</f>
        <v>-25217779</v>
      </c>
    </row>
    <row r="55" spans="1:10" ht="22.5" customHeight="1" x14ac:dyDescent="0.25">
      <c r="A55" s="144" t="s">
        <v>103</v>
      </c>
      <c r="B55" s="112"/>
      <c r="C55" s="4">
        <v>-777713</v>
      </c>
      <c r="D55" s="4"/>
      <c r="E55" s="4">
        <v>-474436</v>
      </c>
      <c r="F55" s="5"/>
      <c r="G55" s="130">
        <v>0</v>
      </c>
      <c r="H55" s="5"/>
      <c r="I55" s="159">
        <v>0</v>
      </c>
    </row>
    <row r="56" spans="1:10" ht="22.5" customHeight="1" thickBot="1" x14ac:dyDescent="0.3">
      <c r="A56" s="146" t="s">
        <v>101</v>
      </c>
      <c r="B56" s="112"/>
      <c r="C56" s="3">
        <f>C33</f>
        <v>107381462</v>
      </c>
      <c r="D56" s="4"/>
      <c r="E56" s="3">
        <f>E33</f>
        <v>55033824</v>
      </c>
      <c r="F56" s="5"/>
      <c r="G56" s="3">
        <f>G33</f>
        <v>84007241</v>
      </c>
      <c r="H56" s="5"/>
      <c r="I56" s="3">
        <f>I33</f>
        <v>-25217779</v>
      </c>
    </row>
    <row r="57" spans="1:10" ht="22.5" customHeight="1" thickTop="1" x14ac:dyDescent="0.25">
      <c r="A57" s="146"/>
      <c r="B57" s="112"/>
      <c r="C57" s="147"/>
      <c r="D57" s="4"/>
      <c r="E57" s="147"/>
      <c r="F57" s="5"/>
      <c r="G57" s="147"/>
      <c r="H57" s="5"/>
      <c r="I57" s="147"/>
    </row>
    <row r="58" spans="1:10" ht="22.5" customHeight="1" x14ac:dyDescent="0.25">
      <c r="A58" s="106" t="s">
        <v>104</v>
      </c>
      <c r="B58" s="119"/>
      <c r="C58" s="148"/>
      <c r="D58" s="148"/>
      <c r="E58" s="148"/>
      <c r="F58" s="149"/>
      <c r="G58" s="148"/>
      <c r="H58" s="149"/>
      <c r="I58" s="148"/>
    </row>
    <row r="59" spans="1:10" ht="22.5" customHeight="1" x14ac:dyDescent="0.25">
      <c r="A59" s="144" t="s">
        <v>203</v>
      </c>
      <c r="B59" s="112"/>
      <c r="C59" s="151">
        <f>ROUND((C54-C29)/C61,4)</f>
        <v>0.39069999999999999</v>
      </c>
      <c r="D59" s="4"/>
      <c r="E59" s="151">
        <f>ROUND((E54-E29)/E61,4)</f>
        <v>0.19139999999999999</v>
      </c>
      <c r="F59" s="5"/>
      <c r="G59" s="151">
        <f>ROUND((G54-G29)/G61,4)</f>
        <v>0.29599999999999999</v>
      </c>
      <c r="H59" s="5"/>
      <c r="I59" s="151">
        <f>ROUND((I54-I29)/I61,4)</f>
        <v>-8.6900000000000005E-2</v>
      </c>
    </row>
    <row r="60" spans="1:10" ht="22.5" customHeight="1" x14ac:dyDescent="0.25">
      <c r="A60" s="150"/>
      <c r="B60" s="112"/>
      <c r="C60" s="152"/>
      <c r="D60" s="153"/>
      <c r="E60" s="152"/>
      <c r="F60" s="154"/>
      <c r="G60" s="152"/>
      <c r="H60" s="154"/>
      <c r="I60" s="152"/>
    </row>
    <row r="61" spans="1:10" ht="22.5" customHeight="1" x14ac:dyDescent="0.25">
      <c r="A61" s="146" t="s">
        <v>105</v>
      </c>
      <c r="B61" s="112"/>
      <c r="C61" s="152">
        <v>283797792</v>
      </c>
      <c r="D61" s="153"/>
      <c r="E61" s="152">
        <v>290068730</v>
      </c>
      <c r="F61" s="154"/>
      <c r="G61" s="152">
        <v>283797792</v>
      </c>
      <c r="H61" s="154"/>
      <c r="I61" s="152">
        <v>290068730</v>
      </c>
    </row>
    <row r="62" spans="1:10" ht="22.5" customHeight="1" x14ac:dyDescent="0.25">
      <c r="A62" s="146"/>
      <c r="B62" s="112"/>
      <c r="C62" s="152"/>
      <c r="D62" s="153"/>
      <c r="E62" s="152"/>
      <c r="F62" s="154"/>
      <c r="G62" s="152"/>
      <c r="H62" s="154"/>
      <c r="I62" s="152"/>
    </row>
    <row r="63" spans="1:10" ht="22.5" customHeight="1" x14ac:dyDescent="0.25">
      <c r="A63" s="146"/>
      <c r="B63" s="112"/>
      <c r="C63" s="152"/>
      <c r="D63" s="153"/>
      <c r="E63" s="152"/>
      <c r="F63" s="154"/>
      <c r="G63" s="152"/>
      <c r="H63" s="154"/>
      <c r="I63" s="152"/>
    </row>
    <row r="64" spans="1:10" ht="22.5" customHeight="1" x14ac:dyDescent="0.25">
      <c r="A64" s="146"/>
      <c r="B64" s="112"/>
      <c r="C64" s="152"/>
      <c r="D64" s="153"/>
      <c r="E64" s="152"/>
      <c r="F64" s="154"/>
      <c r="G64" s="152"/>
      <c r="H64" s="154"/>
      <c r="I64" s="152"/>
    </row>
    <row r="65" spans="1:16" ht="22.5" customHeight="1" x14ac:dyDescent="0.25">
      <c r="A65" s="146"/>
      <c r="B65" s="112"/>
      <c r="C65" s="152"/>
      <c r="D65" s="153"/>
      <c r="E65" s="152"/>
      <c r="F65" s="154"/>
      <c r="G65" s="152"/>
      <c r="H65" s="154"/>
      <c r="I65" s="152"/>
    </row>
    <row r="66" spans="1:16" ht="22.5" customHeight="1" x14ac:dyDescent="0.25">
      <c r="A66" s="146"/>
      <c r="B66" s="112"/>
      <c r="C66" s="152"/>
      <c r="D66" s="153"/>
      <c r="E66" s="152"/>
      <c r="F66" s="154"/>
      <c r="G66" s="152"/>
      <c r="H66" s="154"/>
      <c r="I66" s="152"/>
    </row>
    <row r="67" spans="1:16" ht="22.5" customHeight="1" x14ac:dyDescent="0.25">
      <c r="A67" s="146"/>
      <c r="B67" s="112"/>
      <c r="C67" s="152"/>
      <c r="D67" s="153"/>
      <c r="E67" s="152"/>
      <c r="F67" s="154"/>
      <c r="G67" s="152"/>
      <c r="H67" s="154"/>
      <c r="I67" s="152"/>
    </row>
    <row r="68" spans="1:16" ht="22.5" customHeight="1" x14ac:dyDescent="0.25">
      <c r="A68" s="146"/>
      <c r="B68" s="112"/>
      <c r="C68" s="152"/>
      <c r="D68" s="153"/>
      <c r="E68" s="152"/>
      <c r="F68" s="154"/>
      <c r="G68" s="152"/>
      <c r="H68" s="154"/>
      <c r="I68" s="152"/>
    </row>
    <row r="69" spans="1:16" ht="22.5" customHeight="1" x14ac:dyDescent="0.25">
      <c r="A69" s="146"/>
      <c r="B69" s="112"/>
      <c r="C69" s="152"/>
      <c r="D69" s="153"/>
      <c r="E69" s="152"/>
      <c r="F69" s="154"/>
      <c r="G69" s="152"/>
      <c r="H69" s="154"/>
      <c r="I69" s="152"/>
    </row>
    <row r="70" spans="1:16" ht="22.5" customHeight="1" x14ac:dyDescent="0.25">
      <c r="A70" s="146"/>
      <c r="B70" s="112"/>
      <c r="C70" s="152"/>
      <c r="D70" s="153"/>
      <c r="E70" s="152"/>
      <c r="F70" s="154"/>
      <c r="G70" s="152"/>
      <c r="H70" s="154"/>
      <c r="I70" s="152"/>
    </row>
    <row r="71" spans="1:16" ht="22.5" customHeight="1" x14ac:dyDescent="0.25">
      <c r="A71" s="146"/>
      <c r="B71" s="112"/>
      <c r="C71" s="152"/>
      <c r="D71" s="153"/>
      <c r="E71" s="152"/>
      <c r="F71" s="154"/>
      <c r="G71" s="152"/>
      <c r="H71" s="154"/>
      <c r="I71" s="152"/>
    </row>
    <row r="72" spans="1:16" ht="22.5" customHeight="1" x14ac:dyDescent="0.25">
      <c r="A72" s="146"/>
      <c r="B72" s="112"/>
      <c r="C72" s="152"/>
      <c r="D72" s="153"/>
      <c r="E72" s="152"/>
      <c r="F72" s="154"/>
      <c r="G72" s="152"/>
      <c r="H72" s="154"/>
      <c r="I72" s="152"/>
    </row>
    <row r="73" spans="1:16" ht="22.5" customHeight="1" x14ac:dyDescent="0.25">
      <c r="A73" s="146"/>
      <c r="B73" s="112"/>
      <c r="C73" s="152"/>
      <c r="D73" s="153"/>
      <c r="E73" s="152"/>
      <c r="F73" s="154"/>
      <c r="G73" s="152"/>
      <c r="H73" s="154"/>
      <c r="I73" s="152"/>
    </row>
    <row r="74" spans="1:16" ht="22.5" customHeight="1" x14ac:dyDescent="0.25">
      <c r="A74" s="146"/>
      <c r="B74" s="112"/>
      <c r="C74" s="152"/>
      <c r="D74" s="153"/>
      <c r="E74" s="152"/>
      <c r="F74" s="154"/>
      <c r="G74" s="152"/>
      <c r="H74" s="154"/>
      <c r="I74" s="152"/>
    </row>
    <row r="75" spans="1:16" ht="22.5" customHeight="1" x14ac:dyDescent="0.25">
      <c r="A75" s="146"/>
      <c r="B75" s="112"/>
      <c r="C75" s="152"/>
      <c r="D75" s="153"/>
      <c r="E75" s="152"/>
      <c r="F75" s="154"/>
      <c r="G75" s="152"/>
      <c r="H75" s="154"/>
      <c r="I75" s="152"/>
    </row>
    <row r="76" spans="1:16" ht="22.5" customHeight="1" x14ac:dyDescent="0.25">
      <c r="A76" s="146"/>
      <c r="B76" s="112"/>
      <c r="C76" s="152"/>
      <c r="D76" s="153"/>
      <c r="E76" s="152"/>
      <c r="F76" s="154"/>
      <c r="G76" s="152"/>
      <c r="H76" s="154"/>
      <c r="I76" s="152"/>
    </row>
    <row r="77" spans="1:16" ht="22.5" customHeight="1" x14ac:dyDescent="0.25">
      <c r="A77" s="146"/>
      <c r="B77" s="112"/>
      <c r="C77" s="152"/>
      <c r="D77" s="153"/>
      <c r="E77" s="152"/>
      <c r="F77" s="154"/>
      <c r="G77" s="152"/>
      <c r="H77" s="154"/>
      <c r="I77" s="152"/>
    </row>
    <row r="78" spans="1:16" ht="22.5" customHeight="1" x14ac:dyDescent="0.25">
      <c r="A78" s="100" t="s">
        <v>35</v>
      </c>
      <c r="B78" s="155"/>
      <c r="C78" s="156"/>
      <c r="D78" s="107"/>
      <c r="E78" s="156"/>
      <c r="F78" s="107"/>
      <c r="G78" s="157"/>
      <c r="H78" s="156"/>
      <c r="I78" s="156"/>
    </row>
    <row r="79" spans="1:16" s="158" customFormat="1" ht="22.5" customHeight="1" x14ac:dyDescent="0.25">
      <c r="A79" s="43"/>
      <c r="B79" s="43"/>
      <c r="C79" s="6"/>
      <c r="D79" s="6"/>
      <c r="E79" s="6"/>
      <c r="F79" s="6"/>
      <c r="G79" s="6"/>
      <c r="H79" s="6"/>
      <c r="I79" s="6"/>
      <c r="J79" s="9"/>
      <c r="K79" s="9"/>
      <c r="L79" s="9"/>
      <c r="M79" s="9"/>
      <c r="N79" s="9"/>
      <c r="O79" s="9"/>
      <c r="P79" s="9"/>
    </row>
    <row r="80" spans="1:16" s="158" customFormat="1" ht="22.5" customHeight="1" x14ac:dyDescent="0.25">
      <c r="A80" s="43"/>
      <c r="B80" s="43"/>
      <c r="C80" s="6"/>
      <c r="D80" s="6"/>
      <c r="E80" s="6"/>
      <c r="F80" s="6"/>
      <c r="G80" s="6"/>
      <c r="H80" s="6"/>
      <c r="I80" s="6"/>
      <c r="J80" s="9"/>
      <c r="K80" s="9"/>
      <c r="L80" s="9"/>
      <c r="M80" s="9"/>
      <c r="N80" s="9"/>
      <c r="O80" s="9"/>
      <c r="P80" s="9"/>
    </row>
    <row r="81" spans="1:16" s="158" customFormat="1" ht="22.5" customHeight="1" x14ac:dyDescent="0.25">
      <c r="A81" s="43"/>
      <c r="B81" s="43"/>
      <c r="C81" s="6"/>
      <c r="D81" s="6"/>
      <c r="E81" s="6"/>
      <c r="F81" s="6"/>
      <c r="G81" s="6"/>
      <c r="H81" s="6"/>
      <c r="I81" s="6"/>
      <c r="J81" s="9"/>
      <c r="K81" s="9"/>
      <c r="L81" s="9"/>
      <c r="M81" s="9"/>
      <c r="N81" s="9"/>
      <c r="O81" s="9"/>
      <c r="P81" s="9"/>
    </row>
    <row r="82" spans="1:16" s="158" customFormat="1" ht="22.5" customHeight="1" x14ac:dyDescent="0.25">
      <c r="A82" s="43"/>
      <c r="B82" s="43"/>
      <c r="C82" s="6"/>
      <c r="D82" s="6"/>
      <c r="E82" s="6"/>
      <c r="F82" s="6"/>
      <c r="G82" s="6"/>
      <c r="H82" s="6"/>
      <c r="I82" s="6"/>
      <c r="J82" s="9"/>
      <c r="K82" s="9"/>
      <c r="L82" s="9"/>
      <c r="M82" s="9"/>
      <c r="N82" s="9"/>
      <c r="O82" s="9"/>
      <c r="P82" s="9"/>
    </row>
    <row r="83" spans="1:16" s="158" customFormat="1" ht="22.5" customHeight="1" x14ac:dyDescent="0.25">
      <c r="A83" s="43"/>
      <c r="B83" s="43"/>
      <c r="C83" s="6"/>
      <c r="D83" s="6"/>
      <c r="E83" s="6"/>
      <c r="F83" s="6"/>
      <c r="G83" s="6"/>
      <c r="H83" s="6"/>
      <c r="I83" s="6"/>
      <c r="J83" s="9"/>
      <c r="K83" s="9"/>
      <c r="L83" s="9"/>
      <c r="M83" s="9"/>
      <c r="N83" s="9"/>
      <c r="O83" s="9"/>
      <c r="P83" s="9"/>
    </row>
    <row r="84" spans="1:16" s="158" customFormat="1" ht="22.5" customHeight="1" x14ac:dyDescent="0.25">
      <c r="A84" s="43"/>
      <c r="B84" s="43"/>
      <c r="C84" s="6"/>
      <c r="D84" s="6"/>
      <c r="E84" s="6"/>
      <c r="F84" s="6"/>
      <c r="G84" s="6"/>
      <c r="H84" s="6"/>
      <c r="I84" s="6"/>
      <c r="J84" s="9"/>
      <c r="K84" s="9"/>
      <c r="L84" s="9"/>
      <c r="M84" s="9"/>
      <c r="N84" s="9"/>
      <c r="O84" s="9"/>
      <c r="P84" s="9"/>
    </row>
    <row r="85" spans="1:16" s="158" customFormat="1" ht="22.5" customHeight="1" x14ac:dyDescent="0.25">
      <c r="A85" s="43"/>
      <c r="B85" s="43"/>
      <c r="C85" s="6"/>
      <c r="D85" s="6"/>
      <c r="E85" s="6"/>
      <c r="F85" s="6"/>
      <c r="G85" s="6"/>
      <c r="H85" s="6"/>
      <c r="I85" s="6"/>
      <c r="J85" s="9"/>
      <c r="K85" s="9"/>
      <c r="L85" s="9"/>
      <c r="M85" s="9"/>
      <c r="N85" s="9"/>
      <c r="O85" s="9"/>
      <c r="P85" s="9"/>
    </row>
    <row r="86" spans="1:16" s="158" customFormat="1" ht="22.5" customHeight="1" x14ac:dyDescent="0.25">
      <c r="A86" s="43"/>
      <c r="B86" s="43"/>
      <c r="C86" s="6"/>
      <c r="D86" s="6"/>
      <c r="E86" s="6"/>
      <c r="F86" s="6"/>
      <c r="G86" s="6"/>
      <c r="H86" s="6"/>
      <c r="I86" s="6"/>
      <c r="J86" s="9"/>
      <c r="K86" s="9"/>
      <c r="L86" s="9"/>
      <c r="M86" s="9"/>
      <c r="N86" s="9"/>
      <c r="O86" s="9"/>
      <c r="P86" s="9"/>
    </row>
  </sheetData>
  <mergeCells count="14">
    <mergeCell ref="C46:E46"/>
    <mergeCell ref="G46:I46"/>
    <mergeCell ref="A40:I40"/>
    <mergeCell ref="A41:I41"/>
    <mergeCell ref="A42:I42"/>
    <mergeCell ref="A43:I43"/>
    <mergeCell ref="A44:I44"/>
    <mergeCell ref="A1:I1"/>
    <mergeCell ref="A2:I2"/>
    <mergeCell ref="A3:I3"/>
    <mergeCell ref="A5:I5"/>
    <mergeCell ref="C7:E7"/>
    <mergeCell ref="G7:I7"/>
    <mergeCell ref="A4:I4"/>
  </mergeCells>
  <pageMargins left="0.8" right="0.2" top="1" bottom="0.5" header="0.5" footer="0.5"/>
  <pageSetup paperSize="9" scale="85" orientation="portrait" r:id="rId1"/>
  <rowBreaks count="1" manualBreakCount="1">
    <brk id="39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E4B58-34C8-44D5-8893-B7EB5C997736}">
  <dimension ref="A1:V30"/>
  <sheetViews>
    <sheetView view="pageBreakPreview" topLeftCell="A7" zoomScaleNormal="100" zoomScaleSheetLayoutView="100" workbookViewId="0">
      <selection activeCell="U8" sqref="U8"/>
    </sheetView>
  </sheetViews>
  <sheetFormatPr defaultColWidth="9.453125" defaultRowHeight="23" x14ac:dyDescent="0.25"/>
  <cols>
    <col min="1" max="1" width="31.08984375" style="9" customWidth="1"/>
    <col min="2" max="2" width="12.1796875" style="9" customWidth="1"/>
    <col min="3" max="3" width="1" style="9" customWidth="1"/>
    <col min="4" max="4" width="12.81640625" style="9" customWidth="1"/>
    <col min="5" max="5" width="1" style="9" customWidth="1"/>
    <col min="6" max="6" width="14.81640625" style="9" customWidth="1"/>
    <col min="7" max="7" width="1" style="9" customWidth="1"/>
    <col min="8" max="8" width="12.1796875" style="9" customWidth="1"/>
    <col min="9" max="9" width="1" style="9" customWidth="1"/>
    <col min="10" max="10" width="13.1796875" style="9" customWidth="1"/>
    <col min="11" max="11" width="1" style="9" customWidth="1"/>
    <col min="12" max="12" width="12.1796875" style="9" customWidth="1"/>
    <col min="13" max="13" width="1" style="9" customWidth="1"/>
    <col min="14" max="14" width="13.1796875" style="9" customWidth="1"/>
    <col min="15" max="15" width="1" style="9" customWidth="1"/>
    <col min="16" max="16" width="14.81640625" style="9" customWidth="1"/>
    <col min="17" max="17" width="1" style="9" customWidth="1"/>
    <col min="18" max="18" width="12.453125" style="92" customWidth="1"/>
    <col min="19" max="19" width="1" style="9" customWidth="1"/>
    <col min="20" max="20" width="12" style="6" customWidth="1"/>
    <col min="21" max="21" width="1" style="9" customWidth="1"/>
    <col min="22" max="22" width="13.453125" style="9" customWidth="1"/>
    <col min="23" max="16384" width="9.453125" style="9"/>
  </cols>
  <sheetData>
    <row r="1" spans="1:22" ht="24" customHeight="1" x14ac:dyDescent="0.25">
      <c r="A1" s="187" t="s">
        <v>0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</row>
    <row r="2" spans="1:22" ht="24" customHeight="1" x14ac:dyDescent="0.25">
      <c r="A2" s="188" t="s">
        <v>106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</row>
    <row r="3" spans="1:22" ht="24" customHeight="1" x14ac:dyDescent="0.25">
      <c r="A3" s="188" t="s">
        <v>79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  <c r="U3" s="188"/>
      <c r="V3" s="188"/>
    </row>
    <row r="4" spans="1:22" ht="24" customHeight="1" x14ac:dyDescent="0.25">
      <c r="A4" s="198" t="s">
        <v>80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88"/>
      <c r="V4" s="188"/>
    </row>
    <row r="5" spans="1:22" s="6" customFormat="1" ht="24" customHeight="1" x14ac:dyDescent="0.25">
      <c r="A5" s="191" t="s">
        <v>81</v>
      </c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191"/>
      <c r="N5" s="191"/>
      <c r="O5" s="191"/>
      <c r="P5" s="191"/>
      <c r="Q5" s="191"/>
      <c r="R5" s="191"/>
      <c r="S5" s="191"/>
      <c r="T5" s="191"/>
      <c r="U5" s="191"/>
      <c r="V5" s="191"/>
    </row>
    <row r="6" spans="1:22" s="6" customFormat="1" ht="8" customHeight="1" x14ac:dyDescent="0.25">
      <c r="A6" s="21"/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9"/>
      <c r="O6" s="79"/>
      <c r="P6" s="79"/>
      <c r="Q6" s="78"/>
      <c r="R6" s="80"/>
      <c r="S6" s="78"/>
      <c r="T6" s="78"/>
      <c r="U6" s="78"/>
      <c r="V6" s="81"/>
    </row>
    <row r="7" spans="1:22" s="6" customFormat="1" ht="22.5" customHeight="1" x14ac:dyDescent="0.25">
      <c r="A7" s="45"/>
      <c r="B7" s="190" t="s">
        <v>4</v>
      </c>
      <c r="C7" s="190"/>
      <c r="D7" s="190"/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</row>
    <row r="8" spans="1:22" s="6" customFormat="1" ht="22.5" customHeight="1" x14ac:dyDescent="0.25">
      <c r="A8" s="45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197" t="s">
        <v>71</v>
      </c>
      <c r="O8" s="197"/>
      <c r="P8" s="197"/>
      <c r="Q8" s="22"/>
      <c r="R8" s="82" t="s">
        <v>107</v>
      </c>
      <c r="S8" s="22"/>
      <c r="T8" s="22" t="s">
        <v>108</v>
      </c>
      <c r="U8" s="22"/>
      <c r="V8" s="22"/>
    </row>
    <row r="9" spans="1:22" s="67" customFormat="1" ht="22.5" customHeight="1" x14ac:dyDescent="0.25">
      <c r="A9" s="45"/>
      <c r="B9" s="22" t="s">
        <v>61</v>
      </c>
      <c r="C9" s="22"/>
      <c r="D9" s="22"/>
      <c r="E9" s="22"/>
      <c r="F9" s="197" t="s">
        <v>66</v>
      </c>
      <c r="G9" s="197"/>
      <c r="H9" s="197"/>
      <c r="I9" s="197"/>
      <c r="J9" s="197"/>
      <c r="K9" s="22"/>
      <c r="L9" s="22"/>
      <c r="M9" s="22"/>
      <c r="N9" s="22" t="s">
        <v>109</v>
      </c>
      <c r="P9" s="83" t="s">
        <v>110</v>
      </c>
      <c r="Q9" s="22"/>
      <c r="R9" s="82" t="s">
        <v>111</v>
      </c>
      <c r="S9" s="22"/>
      <c r="T9" s="22" t="s">
        <v>112</v>
      </c>
      <c r="U9" s="22"/>
      <c r="V9" s="22" t="s">
        <v>107</v>
      </c>
    </row>
    <row r="10" spans="1:22" s="67" customFormat="1" ht="22.5" customHeight="1" x14ac:dyDescent="0.25">
      <c r="A10" s="45"/>
      <c r="B10" s="22" t="s">
        <v>113</v>
      </c>
      <c r="C10" s="22"/>
      <c r="D10" s="22" t="s">
        <v>114</v>
      </c>
      <c r="E10" s="22"/>
      <c r="F10" s="22" t="s">
        <v>115</v>
      </c>
      <c r="G10" s="23"/>
      <c r="H10" s="22" t="s">
        <v>115</v>
      </c>
      <c r="I10" s="23"/>
      <c r="J10" s="23"/>
      <c r="K10" s="22"/>
      <c r="L10" s="22"/>
      <c r="M10" s="22"/>
      <c r="N10" s="22" t="s">
        <v>116</v>
      </c>
      <c r="O10" s="22"/>
      <c r="P10" s="22" t="s">
        <v>117</v>
      </c>
      <c r="Q10" s="22"/>
      <c r="R10" s="82" t="s">
        <v>118</v>
      </c>
      <c r="S10" s="22"/>
      <c r="T10" s="84" t="s">
        <v>119</v>
      </c>
      <c r="U10" s="22"/>
      <c r="V10" s="22" t="s">
        <v>111</v>
      </c>
    </row>
    <row r="11" spans="1:22" s="67" customFormat="1" ht="22.5" customHeight="1" x14ac:dyDescent="0.25">
      <c r="A11" s="45"/>
      <c r="B11" s="22" t="s">
        <v>120</v>
      </c>
      <c r="C11" s="22"/>
      <c r="D11" s="22" t="s">
        <v>121</v>
      </c>
      <c r="E11" s="22"/>
      <c r="F11" s="22" t="s">
        <v>122</v>
      </c>
      <c r="G11" s="22"/>
      <c r="H11" s="22" t="s">
        <v>70</v>
      </c>
      <c r="I11" s="22"/>
      <c r="J11" s="22" t="s">
        <v>123</v>
      </c>
      <c r="K11" s="22"/>
      <c r="L11" s="22" t="s">
        <v>70</v>
      </c>
      <c r="M11" s="22"/>
      <c r="N11" s="22" t="s">
        <v>12</v>
      </c>
      <c r="O11" s="22"/>
      <c r="P11" s="22" t="s">
        <v>124</v>
      </c>
      <c r="Q11" s="22"/>
      <c r="R11" s="85" t="s">
        <v>125</v>
      </c>
      <c r="S11" s="22"/>
      <c r="T11" s="84" t="s">
        <v>126</v>
      </c>
      <c r="U11" s="22"/>
      <c r="V11" s="22" t="s">
        <v>118</v>
      </c>
    </row>
    <row r="12" spans="1:22" s="67" customFormat="1" ht="8.15" customHeight="1" x14ac:dyDescent="0.25">
      <c r="A12" s="45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85"/>
      <c r="S12" s="22"/>
      <c r="T12" s="22"/>
      <c r="U12" s="22"/>
      <c r="V12" s="22"/>
    </row>
    <row r="13" spans="1:22" s="6" customFormat="1" ht="22.5" customHeight="1" x14ac:dyDescent="0.25">
      <c r="A13" s="51" t="s">
        <v>127</v>
      </c>
      <c r="B13" s="12">
        <v>2900687300</v>
      </c>
      <c r="C13" s="12"/>
      <c r="D13" s="12">
        <v>602419718</v>
      </c>
      <c r="E13" s="12"/>
      <c r="F13" s="12">
        <v>263184205</v>
      </c>
      <c r="G13" s="12"/>
      <c r="H13" s="70">
        <v>0</v>
      </c>
      <c r="I13" s="12"/>
      <c r="J13" s="12">
        <v>2148671333</v>
      </c>
      <c r="K13" s="12"/>
      <c r="L13" s="70">
        <v>0</v>
      </c>
      <c r="M13" s="12"/>
      <c r="N13" s="12">
        <v>356772842</v>
      </c>
      <c r="O13" s="12"/>
      <c r="P13" s="70">
        <v>0</v>
      </c>
      <c r="Q13" s="12"/>
      <c r="R13" s="12">
        <f>SUM(B13:P13)</f>
        <v>6271735398</v>
      </c>
      <c r="S13" s="12"/>
      <c r="T13" s="70">
        <v>0</v>
      </c>
      <c r="U13" s="12"/>
      <c r="V13" s="12">
        <f t="shared" ref="V13:V16" si="0">R13+T13</f>
        <v>6271735398</v>
      </c>
    </row>
    <row r="14" spans="1:22" s="6" customFormat="1" ht="22.5" customHeight="1" x14ac:dyDescent="0.25">
      <c r="A14" s="20" t="s">
        <v>128</v>
      </c>
      <c r="B14" s="73">
        <v>0</v>
      </c>
      <c r="C14" s="13"/>
      <c r="D14" s="73">
        <v>0</v>
      </c>
      <c r="E14" s="13"/>
      <c r="F14" s="73">
        <v>0</v>
      </c>
      <c r="G14" s="13"/>
      <c r="H14" s="73">
        <v>0</v>
      </c>
      <c r="I14" s="13"/>
      <c r="J14" s="86">
        <f>PL!E54</f>
        <v>55508260</v>
      </c>
      <c r="K14" s="13"/>
      <c r="L14" s="73">
        <v>0</v>
      </c>
      <c r="M14" s="13"/>
      <c r="N14" s="73">
        <v>0</v>
      </c>
      <c r="O14" s="70"/>
      <c r="P14" s="73">
        <v>0</v>
      </c>
      <c r="Q14" s="13"/>
      <c r="R14" s="86">
        <f t="shared" ref="R14:R27" si="1">SUM(B14:P14)</f>
        <v>55508260</v>
      </c>
      <c r="S14" s="13"/>
      <c r="T14" s="86">
        <f>PL!E55</f>
        <v>-474436</v>
      </c>
      <c r="U14" s="13"/>
      <c r="V14" s="86">
        <f t="shared" si="0"/>
        <v>55033824</v>
      </c>
    </row>
    <row r="15" spans="1:22" s="6" customFormat="1" ht="22.5" customHeight="1" x14ac:dyDescent="0.25">
      <c r="A15" s="20" t="s">
        <v>101</v>
      </c>
      <c r="B15" s="70">
        <f>SUM(B14:B14)</f>
        <v>0</v>
      </c>
      <c r="C15" s="14"/>
      <c r="D15" s="70">
        <f>SUM(D14:D14)</f>
        <v>0</v>
      </c>
      <c r="E15" s="14"/>
      <c r="F15" s="70">
        <f>SUM(F14:F14)</f>
        <v>0</v>
      </c>
      <c r="G15" s="13"/>
      <c r="H15" s="70">
        <f>SUM(H14:H14)</f>
        <v>0</v>
      </c>
      <c r="I15" s="13"/>
      <c r="J15" s="12">
        <f>SUM(J14:J14)</f>
        <v>55508260</v>
      </c>
      <c r="K15" s="13"/>
      <c r="L15" s="70">
        <f>SUM(L14:L14)</f>
        <v>0</v>
      </c>
      <c r="M15" s="13"/>
      <c r="N15" s="87">
        <f>SUM(N14:N14)</f>
        <v>0</v>
      </c>
      <c r="O15" s="70"/>
      <c r="P15" s="70">
        <f>SUM(P14:P14)</f>
        <v>0</v>
      </c>
      <c r="Q15" s="13"/>
      <c r="R15" s="12">
        <f t="shared" si="1"/>
        <v>55508260</v>
      </c>
      <c r="S15" s="12">
        <f>SUM(S14:S14)</f>
        <v>0</v>
      </c>
      <c r="T15" s="12">
        <f>SUM(T14:T14)</f>
        <v>-474436</v>
      </c>
      <c r="U15" s="12"/>
      <c r="V15" s="14">
        <f t="shared" si="0"/>
        <v>55033824</v>
      </c>
    </row>
    <row r="16" spans="1:22" s="6" customFormat="1" ht="22.5" customHeight="1" x14ac:dyDescent="0.25">
      <c r="A16" s="20" t="s">
        <v>129</v>
      </c>
      <c r="B16" s="73">
        <v>0</v>
      </c>
      <c r="C16" s="13"/>
      <c r="D16" s="73">
        <v>0</v>
      </c>
      <c r="E16" s="13"/>
      <c r="F16" s="73">
        <v>0</v>
      </c>
      <c r="G16" s="13"/>
      <c r="H16" s="73">
        <v>0</v>
      </c>
      <c r="I16" s="13"/>
      <c r="J16" s="13">
        <v>1538151</v>
      </c>
      <c r="K16" s="13"/>
      <c r="L16" s="73">
        <v>0</v>
      </c>
      <c r="M16" s="13"/>
      <c r="N16" s="86">
        <f>-J16</f>
        <v>-1538151</v>
      </c>
      <c r="O16" s="14"/>
      <c r="P16" s="73">
        <v>0</v>
      </c>
      <c r="Q16" s="13"/>
      <c r="R16" s="73">
        <f t="shared" si="1"/>
        <v>0</v>
      </c>
      <c r="S16" s="13"/>
      <c r="T16" s="73">
        <v>0</v>
      </c>
      <c r="U16" s="13"/>
      <c r="V16" s="70">
        <f t="shared" si="0"/>
        <v>0</v>
      </c>
    </row>
    <row r="17" spans="1:22" s="6" customFormat="1" ht="22.5" customHeight="1" thickBot="1" x14ac:dyDescent="0.3">
      <c r="A17" s="51" t="s">
        <v>130</v>
      </c>
      <c r="B17" s="88">
        <f>SUM(B13,B15:B16)</f>
        <v>2900687300</v>
      </c>
      <c r="C17" s="12"/>
      <c r="D17" s="88">
        <f>SUM(D13,D15:D16)</f>
        <v>602419718</v>
      </c>
      <c r="E17" s="12"/>
      <c r="F17" s="88">
        <f>SUM(F13,F15:F16)</f>
        <v>263184205</v>
      </c>
      <c r="G17" s="12"/>
      <c r="H17" s="77">
        <f>SUM(H13,H15:H16)</f>
        <v>0</v>
      </c>
      <c r="I17" s="12"/>
      <c r="J17" s="88">
        <f>SUM(J13,J15:J16)</f>
        <v>2205717744</v>
      </c>
      <c r="K17" s="12"/>
      <c r="L17" s="77">
        <f>SUM(L13,L15:L16)</f>
        <v>0</v>
      </c>
      <c r="M17" s="12"/>
      <c r="N17" s="89">
        <f>SUM(N13,N15:N16)</f>
        <v>355234691</v>
      </c>
      <c r="O17" s="90"/>
      <c r="P17" s="77">
        <f>SUM(P13,P15:P16)</f>
        <v>0</v>
      </c>
      <c r="Q17" s="12"/>
      <c r="R17" s="88">
        <f t="shared" si="1"/>
        <v>6327243658</v>
      </c>
      <c r="S17" s="12"/>
      <c r="T17" s="88">
        <f>SUM(T13,T15:T16)</f>
        <v>-474436</v>
      </c>
      <c r="U17" s="12"/>
      <c r="V17" s="88">
        <f>R17+T17</f>
        <v>6326769222</v>
      </c>
    </row>
    <row r="18" spans="1:22" s="6" customFormat="1" ht="22.5" customHeight="1" thickTop="1" x14ac:dyDescent="0.25">
      <c r="A18" s="51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12"/>
      <c r="S18" s="8"/>
      <c r="T18" s="8"/>
      <c r="U18" s="8"/>
      <c r="V18" s="21"/>
    </row>
    <row r="19" spans="1:22" s="6" customFormat="1" ht="22.5" customHeight="1" x14ac:dyDescent="0.25">
      <c r="A19" s="51" t="s">
        <v>131</v>
      </c>
      <c r="B19" s="12">
        <v>2900687300</v>
      </c>
      <c r="C19" s="12"/>
      <c r="D19" s="12">
        <v>602419718</v>
      </c>
      <c r="E19" s="12"/>
      <c r="F19" s="12">
        <v>263184205</v>
      </c>
      <c r="G19" s="12"/>
      <c r="H19" s="12">
        <v>18985309</v>
      </c>
      <c r="I19" s="12"/>
      <c r="J19" s="12">
        <v>2330258271</v>
      </c>
      <c r="K19" s="12"/>
      <c r="L19" s="12">
        <v>-18985309</v>
      </c>
      <c r="M19" s="12"/>
      <c r="N19" s="12">
        <v>355216269</v>
      </c>
      <c r="O19" s="12"/>
      <c r="P19" s="70">
        <v>0</v>
      </c>
      <c r="Q19" s="12"/>
      <c r="R19" s="12">
        <f t="shared" si="1"/>
        <v>6451765763</v>
      </c>
      <c r="S19" s="12"/>
      <c r="T19" s="12">
        <v>-1516524</v>
      </c>
      <c r="U19" s="12"/>
      <c r="V19" s="12">
        <f t="shared" ref="V19:V26" si="2">R19+T19</f>
        <v>6450249239</v>
      </c>
    </row>
    <row r="20" spans="1:22" s="6" customFormat="1" ht="22.5" customHeight="1" x14ac:dyDescent="0.25">
      <c r="A20" s="20" t="s">
        <v>128</v>
      </c>
      <c r="B20" s="70">
        <v>0</v>
      </c>
      <c r="C20" s="12"/>
      <c r="D20" s="70">
        <v>0</v>
      </c>
      <c r="E20" s="12"/>
      <c r="F20" s="70">
        <v>0</v>
      </c>
      <c r="G20" s="12"/>
      <c r="H20" s="70">
        <v>0</v>
      </c>
      <c r="I20" s="12"/>
      <c r="J20" s="12">
        <f>PL!C25-T20</f>
        <v>110879410</v>
      </c>
      <c r="K20" s="12"/>
      <c r="L20" s="70">
        <v>0</v>
      </c>
      <c r="M20" s="12"/>
      <c r="N20" s="70">
        <v>0</v>
      </c>
      <c r="O20" s="12"/>
      <c r="P20" s="70">
        <v>0</v>
      </c>
      <c r="Q20" s="12"/>
      <c r="R20" s="12">
        <f t="shared" si="1"/>
        <v>110879410</v>
      </c>
      <c r="S20" s="12"/>
      <c r="T20" s="12">
        <f>PL!C55</f>
        <v>-777713</v>
      </c>
      <c r="U20" s="12"/>
      <c r="V20" s="12">
        <f t="shared" si="2"/>
        <v>110101697</v>
      </c>
    </row>
    <row r="21" spans="1:22" s="6" customFormat="1" ht="22.5" customHeight="1" x14ac:dyDescent="0.25">
      <c r="A21" s="20" t="s">
        <v>100</v>
      </c>
      <c r="B21" s="73">
        <v>0</v>
      </c>
      <c r="C21" s="13"/>
      <c r="D21" s="73">
        <v>0</v>
      </c>
      <c r="E21" s="13"/>
      <c r="F21" s="73">
        <v>0</v>
      </c>
      <c r="G21" s="13"/>
      <c r="H21" s="73">
        <v>0</v>
      </c>
      <c r="I21" s="13"/>
      <c r="J21" s="73">
        <v>0</v>
      </c>
      <c r="K21" s="13"/>
      <c r="L21" s="73">
        <v>0</v>
      </c>
      <c r="M21" s="13"/>
      <c r="N21" s="73">
        <v>0</v>
      </c>
      <c r="O21" s="70"/>
      <c r="P21" s="86">
        <f>PL!C29</f>
        <v>-2720235</v>
      </c>
      <c r="Q21" s="13"/>
      <c r="R21" s="86">
        <f t="shared" si="1"/>
        <v>-2720235</v>
      </c>
      <c r="S21" s="13"/>
      <c r="T21" s="73">
        <v>0</v>
      </c>
      <c r="U21" s="13"/>
      <c r="V21" s="91">
        <f t="shared" si="2"/>
        <v>-2720235</v>
      </c>
    </row>
    <row r="22" spans="1:22" s="6" customFormat="1" ht="22.5" customHeight="1" x14ac:dyDescent="0.25">
      <c r="A22" s="20" t="s">
        <v>101</v>
      </c>
      <c r="B22" s="70">
        <f>SUM(B21:B21)</f>
        <v>0</v>
      </c>
      <c r="C22" s="14"/>
      <c r="D22" s="70">
        <f>SUM(D20:D21)</f>
        <v>0</v>
      </c>
      <c r="E22" s="14"/>
      <c r="F22" s="70">
        <f>SUM(F20:F21)</f>
        <v>0</v>
      </c>
      <c r="G22" s="13"/>
      <c r="H22" s="70">
        <f>SUM(H20:H21)</f>
        <v>0</v>
      </c>
      <c r="I22" s="13"/>
      <c r="J22" s="12">
        <f>SUM(J20:J21)</f>
        <v>110879410</v>
      </c>
      <c r="K22" s="13"/>
      <c r="L22" s="70">
        <f>SUM(L20:L21)</f>
        <v>0</v>
      </c>
      <c r="M22" s="13"/>
      <c r="N22" s="70">
        <f>SUM(N20:N21)</f>
        <v>0</v>
      </c>
      <c r="O22" s="12"/>
      <c r="P22" s="12">
        <f>SUM(P20:P21)</f>
        <v>-2720235</v>
      </c>
      <c r="Q22" s="13"/>
      <c r="R22" s="12">
        <f t="shared" si="1"/>
        <v>108159175</v>
      </c>
      <c r="S22" s="12">
        <f>SUM(S21:S21)</f>
        <v>0</v>
      </c>
      <c r="T22" s="12">
        <f>SUM(T20:T21)</f>
        <v>-777713</v>
      </c>
      <c r="U22" s="12"/>
      <c r="V22" s="14">
        <f t="shared" si="2"/>
        <v>107381462</v>
      </c>
    </row>
    <row r="23" spans="1:22" s="6" customFormat="1" ht="22.5" customHeight="1" x14ac:dyDescent="0.25">
      <c r="A23" s="20" t="s">
        <v>70</v>
      </c>
      <c r="B23" s="70">
        <v>0</v>
      </c>
      <c r="C23" s="14"/>
      <c r="D23" s="70">
        <v>0</v>
      </c>
      <c r="E23" s="14"/>
      <c r="F23" s="70">
        <v>0</v>
      </c>
      <c r="G23" s="13"/>
      <c r="H23" s="70">
        <v>0</v>
      </c>
      <c r="I23" s="13"/>
      <c r="J23" s="70">
        <v>0</v>
      </c>
      <c r="K23" s="13"/>
      <c r="L23" s="12">
        <v>-51382707</v>
      </c>
      <c r="M23" s="13"/>
      <c r="N23" s="70">
        <v>0</v>
      </c>
      <c r="O23" s="12"/>
      <c r="P23" s="70">
        <v>0</v>
      </c>
      <c r="Q23" s="13"/>
      <c r="R23" s="12">
        <f t="shared" si="1"/>
        <v>-51382707</v>
      </c>
      <c r="S23" s="12"/>
      <c r="T23" s="70">
        <v>0</v>
      </c>
      <c r="U23" s="12"/>
      <c r="V23" s="14">
        <f t="shared" si="2"/>
        <v>-51382707</v>
      </c>
    </row>
    <row r="24" spans="1:22" s="6" customFormat="1" ht="22.5" customHeight="1" x14ac:dyDescent="0.25">
      <c r="A24" s="20" t="s">
        <v>132</v>
      </c>
      <c r="B24" s="70">
        <v>0</v>
      </c>
      <c r="C24" s="14"/>
      <c r="D24" s="70">
        <v>0</v>
      </c>
      <c r="E24" s="14"/>
      <c r="F24" s="70">
        <v>0</v>
      </c>
      <c r="G24" s="13"/>
      <c r="H24" s="12">
        <v>51382707</v>
      </c>
      <c r="I24" s="13"/>
      <c r="J24" s="12">
        <f>-H24</f>
        <v>-51382707</v>
      </c>
      <c r="K24" s="13"/>
      <c r="L24" s="70">
        <v>0</v>
      </c>
      <c r="M24" s="13"/>
      <c r="N24" s="70">
        <v>0</v>
      </c>
      <c r="O24" s="12"/>
      <c r="P24" s="70">
        <v>0</v>
      </c>
      <c r="Q24" s="13"/>
      <c r="R24" s="70">
        <f t="shared" si="1"/>
        <v>0</v>
      </c>
      <c r="S24" s="12"/>
      <c r="T24" s="70">
        <v>0</v>
      </c>
      <c r="U24" s="12"/>
      <c r="V24" s="70">
        <f t="shared" si="2"/>
        <v>0</v>
      </c>
    </row>
    <row r="25" spans="1:22" s="6" customFormat="1" ht="22.5" customHeight="1" x14ac:dyDescent="0.25">
      <c r="A25" s="20" t="s">
        <v>133</v>
      </c>
      <c r="B25" s="70">
        <v>0</v>
      </c>
      <c r="C25" s="14"/>
      <c r="D25" s="70">
        <v>0</v>
      </c>
      <c r="E25" s="14"/>
      <c r="F25" s="12">
        <v>5453586</v>
      </c>
      <c r="G25" s="13"/>
      <c r="H25" s="70">
        <v>0</v>
      </c>
      <c r="I25" s="13"/>
      <c r="J25" s="12">
        <f>-F25</f>
        <v>-5453586</v>
      </c>
      <c r="K25" s="13"/>
      <c r="L25" s="70">
        <v>0</v>
      </c>
      <c r="M25" s="13"/>
      <c r="N25" s="70">
        <v>0</v>
      </c>
      <c r="O25" s="12"/>
      <c r="P25" s="70">
        <v>0</v>
      </c>
      <c r="Q25" s="13"/>
      <c r="R25" s="70">
        <f t="shared" si="1"/>
        <v>0</v>
      </c>
      <c r="S25" s="12"/>
      <c r="T25" s="70">
        <v>0</v>
      </c>
      <c r="U25" s="12"/>
      <c r="V25" s="70">
        <f t="shared" si="2"/>
        <v>0</v>
      </c>
    </row>
    <row r="26" spans="1:22" s="6" customFormat="1" ht="22.5" customHeight="1" x14ac:dyDescent="0.25">
      <c r="A26" s="20" t="s">
        <v>129</v>
      </c>
      <c r="B26" s="73">
        <v>0</v>
      </c>
      <c r="C26" s="13"/>
      <c r="D26" s="73">
        <v>0</v>
      </c>
      <c r="E26" s="13"/>
      <c r="F26" s="73">
        <v>0</v>
      </c>
      <c r="G26" s="13"/>
      <c r="H26" s="73">
        <v>0</v>
      </c>
      <c r="I26" s="13"/>
      <c r="J26" s="13">
        <f>-N26</f>
        <v>1632137</v>
      </c>
      <c r="K26" s="13"/>
      <c r="L26" s="73">
        <v>0</v>
      </c>
      <c r="M26" s="13"/>
      <c r="N26" s="86">
        <v>-1632137</v>
      </c>
      <c r="O26" s="14"/>
      <c r="P26" s="73">
        <v>0</v>
      </c>
      <c r="Q26" s="13"/>
      <c r="R26" s="73">
        <f t="shared" si="1"/>
        <v>0</v>
      </c>
      <c r="S26" s="13"/>
      <c r="T26" s="73">
        <v>0</v>
      </c>
      <c r="U26" s="13"/>
      <c r="V26" s="70">
        <f t="shared" si="2"/>
        <v>0</v>
      </c>
    </row>
    <row r="27" spans="1:22" s="6" customFormat="1" ht="22.5" customHeight="1" thickBot="1" x14ac:dyDescent="0.3">
      <c r="A27" s="51" t="s">
        <v>134</v>
      </c>
      <c r="B27" s="88">
        <f>SUM(B19,B22:B26)</f>
        <v>2900687300</v>
      </c>
      <c r="C27" s="12"/>
      <c r="D27" s="88">
        <f>SUM(D19,D22:D26)</f>
        <v>602419718</v>
      </c>
      <c r="E27" s="12"/>
      <c r="F27" s="88">
        <f>SUM(F19,F22:F26)</f>
        <v>268637791</v>
      </c>
      <c r="G27" s="12"/>
      <c r="H27" s="88">
        <f>SUM(H19,H22:H26)</f>
        <v>70368016</v>
      </c>
      <c r="I27" s="12"/>
      <c r="J27" s="88">
        <f>SUM(J19,J22:J26)</f>
        <v>2385933525</v>
      </c>
      <c r="K27" s="12"/>
      <c r="L27" s="88">
        <f>SUM(L19,L22:L26)</f>
        <v>-70368016</v>
      </c>
      <c r="M27" s="12"/>
      <c r="N27" s="89">
        <f>SUM(N19,N22:N26)</f>
        <v>353584132</v>
      </c>
      <c r="O27" s="90"/>
      <c r="P27" s="88">
        <f>SUM(P19,P22:P26)</f>
        <v>-2720235</v>
      </c>
      <c r="Q27" s="12"/>
      <c r="R27" s="88">
        <f t="shared" si="1"/>
        <v>6508542231</v>
      </c>
      <c r="S27" s="12"/>
      <c r="T27" s="88">
        <f>SUM(T19,T22:T26)</f>
        <v>-2294237</v>
      </c>
      <c r="U27" s="12"/>
      <c r="V27" s="88">
        <f>R27+T27</f>
        <v>6506247994</v>
      </c>
    </row>
    <row r="28" spans="1:22" ht="22.5" customHeight="1" thickTop="1" x14ac:dyDescent="0.25"/>
    <row r="29" spans="1:22" ht="22.5" customHeight="1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93"/>
      <c r="S29" s="6"/>
      <c r="U29" s="6"/>
      <c r="V29" s="6"/>
    </row>
    <row r="30" spans="1:22" ht="22.5" customHeight="1" x14ac:dyDescent="0.25">
      <c r="A30" s="20" t="s">
        <v>35</v>
      </c>
    </row>
  </sheetData>
  <mergeCells count="8">
    <mergeCell ref="F9:J9"/>
    <mergeCell ref="N8:P8"/>
    <mergeCell ref="A1:V1"/>
    <mergeCell ref="A2:V2"/>
    <mergeCell ref="A3:V3"/>
    <mergeCell ref="A5:V5"/>
    <mergeCell ref="B7:V7"/>
    <mergeCell ref="A4:V4"/>
  </mergeCells>
  <pageMargins left="0.7" right="0.3" top="1" bottom="0.5" header="0.5" footer="0.5"/>
  <pageSetup paperSize="9" scale="7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A772C-275D-478B-A760-789846D9BB4F}">
  <dimension ref="A1:P28"/>
  <sheetViews>
    <sheetView view="pageBreakPreview" zoomScaleNormal="115" zoomScaleSheetLayoutView="100" workbookViewId="0">
      <selection activeCell="B15" sqref="B15"/>
    </sheetView>
  </sheetViews>
  <sheetFormatPr defaultColWidth="9.453125" defaultRowHeight="23" x14ac:dyDescent="0.25"/>
  <cols>
    <col min="1" max="1" width="36.81640625" style="9" customWidth="1"/>
    <col min="2" max="2" width="14.81640625" style="9" customWidth="1"/>
    <col min="3" max="3" width="1" style="9" customWidth="1"/>
    <col min="4" max="4" width="14.81640625" style="9" customWidth="1"/>
    <col min="5" max="5" width="1" style="9" customWidth="1"/>
    <col min="6" max="6" width="14.81640625" style="9" customWidth="1"/>
    <col min="7" max="7" width="1" style="9" customWidth="1"/>
    <col min="8" max="8" width="14.81640625" style="9" customWidth="1"/>
    <col min="9" max="9" width="1" style="9" customWidth="1"/>
    <col min="10" max="10" width="14.81640625" style="9" customWidth="1"/>
    <col min="11" max="11" width="1" style="9" customWidth="1"/>
    <col min="12" max="12" width="14.81640625" style="9" customWidth="1"/>
    <col min="13" max="13" width="1" style="9" customWidth="1"/>
    <col min="14" max="14" width="15.81640625" style="9" customWidth="1"/>
    <col min="15" max="15" width="1" style="9" customWidth="1"/>
    <col min="16" max="16" width="14.81640625" style="9" customWidth="1"/>
    <col min="17" max="16384" width="9.453125" style="9"/>
  </cols>
  <sheetData>
    <row r="1" spans="1:16" ht="24" customHeight="1" x14ac:dyDescent="0.25">
      <c r="A1" s="187" t="s">
        <v>0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</row>
    <row r="2" spans="1:16" ht="24" customHeight="1" x14ac:dyDescent="0.25">
      <c r="A2" s="188" t="s">
        <v>135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</row>
    <row r="3" spans="1:16" ht="24" customHeight="1" x14ac:dyDescent="0.25">
      <c r="A3" s="188" t="s">
        <v>79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</row>
    <row r="4" spans="1:16" ht="24" customHeight="1" x14ac:dyDescent="0.25">
      <c r="A4" s="198" t="s">
        <v>80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</row>
    <row r="5" spans="1:16" ht="24" customHeight="1" x14ac:dyDescent="0.25">
      <c r="A5" s="191" t="s">
        <v>81</v>
      </c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191"/>
      <c r="N5" s="191"/>
      <c r="O5" s="191"/>
      <c r="P5" s="191"/>
    </row>
    <row r="6" spans="1:16" ht="8.15" customHeight="1" x14ac:dyDescent="0.25">
      <c r="A6" s="66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7" spans="1:16" s="6" customFormat="1" ht="22.5" customHeight="1" x14ac:dyDescent="0.25">
      <c r="A7" s="67"/>
      <c r="B7" s="190" t="s">
        <v>5</v>
      </c>
      <c r="C7" s="190"/>
      <c r="D7" s="190"/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</row>
    <row r="8" spans="1:16" s="6" customFormat="1" ht="22.5" customHeight="1" x14ac:dyDescent="0.25">
      <c r="A8" s="67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 t="s">
        <v>136</v>
      </c>
      <c r="O8" s="22"/>
      <c r="P8" s="22"/>
    </row>
    <row r="9" spans="1:16" s="6" customFormat="1" ht="22.5" customHeight="1" x14ac:dyDescent="0.25">
      <c r="A9" s="67"/>
      <c r="B9" s="22"/>
      <c r="C9" s="22"/>
      <c r="D9" s="22"/>
      <c r="E9" s="22"/>
      <c r="F9" s="197" t="s">
        <v>66</v>
      </c>
      <c r="G9" s="197"/>
      <c r="H9" s="197"/>
      <c r="I9" s="197"/>
      <c r="J9" s="197"/>
      <c r="K9" s="22"/>
      <c r="L9" s="22"/>
      <c r="M9" s="22"/>
      <c r="N9" s="68" t="s">
        <v>137</v>
      </c>
      <c r="O9" s="22"/>
      <c r="P9" s="23"/>
    </row>
    <row r="10" spans="1:16" s="67" customFormat="1" ht="22.5" customHeight="1" x14ac:dyDescent="0.25">
      <c r="B10" s="22" t="s">
        <v>61</v>
      </c>
      <c r="C10" s="22"/>
      <c r="D10" s="22" t="s">
        <v>114</v>
      </c>
      <c r="E10" s="22"/>
      <c r="F10" s="22" t="s">
        <v>115</v>
      </c>
      <c r="G10" s="23"/>
      <c r="H10" s="22" t="s">
        <v>115</v>
      </c>
      <c r="I10" s="23"/>
      <c r="J10" s="23"/>
      <c r="K10" s="22"/>
      <c r="L10" s="22"/>
      <c r="M10" s="22"/>
      <c r="N10" s="69" t="s">
        <v>109</v>
      </c>
      <c r="O10" s="22"/>
      <c r="P10" s="22" t="s">
        <v>107</v>
      </c>
    </row>
    <row r="11" spans="1:16" s="67" customFormat="1" ht="22.5" customHeight="1" x14ac:dyDescent="0.25">
      <c r="B11" s="22" t="s">
        <v>138</v>
      </c>
      <c r="C11" s="22"/>
      <c r="D11" s="22" t="s">
        <v>121</v>
      </c>
      <c r="E11" s="22"/>
      <c r="F11" s="22" t="s">
        <v>122</v>
      </c>
      <c r="G11" s="22"/>
      <c r="H11" s="22" t="s">
        <v>70</v>
      </c>
      <c r="I11" s="22"/>
      <c r="J11" s="22" t="s">
        <v>123</v>
      </c>
      <c r="K11" s="22"/>
      <c r="L11" s="22" t="s">
        <v>70</v>
      </c>
      <c r="M11" s="22"/>
      <c r="N11" s="22" t="s">
        <v>139</v>
      </c>
      <c r="O11" s="22"/>
      <c r="P11" s="22" t="s">
        <v>60</v>
      </c>
    </row>
    <row r="12" spans="1:16" s="67" customFormat="1" ht="8.15" customHeight="1" x14ac:dyDescent="0.25"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</row>
    <row r="13" spans="1:16" s="6" customFormat="1" ht="22.5" customHeight="1" x14ac:dyDescent="0.25">
      <c r="A13" s="51" t="s">
        <v>127</v>
      </c>
      <c r="B13" s="8">
        <v>2900687300</v>
      </c>
      <c r="C13" s="8"/>
      <c r="D13" s="8">
        <v>602419718</v>
      </c>
      <c r="E13" s="8"/>
      <c r="F13" s="8">
        <v>263184205</v>
      </c>
      <c r="G13" s="8"/>
      <c r="H13" s="70">
        <v>0</v>
      </c>
      <c r="I13" s="8"/>
      <c r="J13" s="8">
        <v>1741863896</v>
      </c>
      <c r="K13" s="8"/>
      <c r="L13" s="70">
        <v>0</v>
      </c>
      <c r="M13" s="8"/>
      <c r="N13" s="8">
        <v>356772842</v>
      </c>
      <c r="O13" s="8"/>
      <c r="P13" s="8">
        <f>SUM(B13:N13)</f>
        <v>5864927961</v>
      </c>
    </row>
    <row r="14" spans="1:16" s="6" customFormat="1" ht="22.5" customHeight="1" x14ac:dyDescent="0.25">
      <c r="A14" s="20" t="s">
        <v>140</v>
      </c>
      <c r="B14" s="71">
        <v>0</v>
      </c>
      <c r="C14" s="8"/>
      <c r="D14" s="71">
        <v>0</v>
      </c>
      <c r="E14" s="8"/>
      <c r="F14" s="71">
        <v>0</v>
      </c>
      <c r="G14" s="72"/>
      <c r="H14" s="73">
        <v>0</v>
      </c>
      <c r="I14" s="8"/>
      <c r="J14" s="74">
        <v>-25217779</v>
      </c>
      <c r="K14" s="8"/>
      <c r="L14" s="73">
        <v>0</v>
      </c>
      <c r="M14" s="8"/>
      <c r="N14" s="71">
        <v>0</v>
      </c>
      <c r="O14" s="8"/>
      <c r="P14" s="74">
        <f t="shared" ref="P14:P24" si="0">SUM(B14:N14)</f>
        <v>-25217779</v>
      </c>
    </row>
    <row r="15" spans="1:16" s="6" customFormat="1" ht="22.5" customHeight="1" x14ac:dyDescent="0.25">
      <c r="A15" s="20" t="s">
        <v>208</v>
      </c>
      <c r="B15" s="72">
        <f>SUM(B14:B14)</f>
        <v>0</v>
      </c>
      <c r="C15" s="8"/>
      <c r="D15" s="72">
        <f>SUM(D14:D14)</f>
        <v>0</v>
      </c>
      <c r="E15" s="8"/>
      <c r="F15" s="72">
        <f>SUM(F14:F14)</f>
        <v>0</v>
      </c>
      <c r="G15" s="72"/>
      <c r="H15" s="70">
        <f>SUM(H14:H14)</f>
        <v>0</v>
      </c>
      <c r="I15" s="8"/>
      <c r="J15" s="8">
        <f>SUM(J14:J14)</f>
        <v>-25217779</v>
      </c>
      <c r="K15" s="8"/>
      <c r="L15" s="70">
        <f>SUM(L14:L14)</f>
        <v>0</v>
      </c>
      <c r="M15" s="8"/>
      <c r="N15" s="72">
        <f>SUM(N14:N14)</f>
        <v>0</v>
      </c>
      <c r="O15" s="8">
        <f>SUM(O14:O14)</f>
        <v>0</v>
      </c>
      <c r="P15" s="8">
        <f t="shared" si="0"/>
        <v>-25217779</v>
      </c>
    </row>
    <row r="16" spans="1:16" s="6" customFormat="1" ht="22.5" customHeight="1" x14ac:dyDescent="0.25">
      <c r="A16" s="20" t="s">
        <v>129</v>
      </c>
      <c r="B16" s="72">
        <v>0</v>
      </c>
      <c r="C16" s="8"/>
      <c r="D16" s="72">
        <v>0</v>
      </c>
      <c r="E16" s="8"/>
      <c r="F16" s="72">
        <v>0</v>
      </c>
      <c r="G16" s="72"/>
      <c r="H16" s="73">
        <v>0</v>
      </c>
      <c r="I16" s="8"/>
      <c r="J16" s="74">
        <v>1538151</v>
      </c>
      <c r="K16" s="8"/>
      <c r="L16" s="73">
        <v>0</v>
      </c>
      <c r="M16" s="8"/>
      <c r="N16" s="75">
        <f>-J16</f>
        <v>-1538151</v>
      </c>
      <c r="O16" s="8"/>
      <c r="P16" s="72">
        <f t="shared" si="0"/>
        <v>0</v>
      </c>
    </row>
    <row r="17" spans="1:16" s="6" customFormat="1" ht="22.5" customHeight="1" thickBot="1" x14ac:dyDescent="0.3">
      <c r="A17" s="51" t="s">
        <v>130</v>
      </c>
      <c r="B17" s="76">
        <f>SUM(B13,B15)</f>
        <v>2900687300</v>
      </c>
      <c r="C17" s="8"/>
      <c r="D17" s="76">
        <f>SUM(D13,D15)</f>
        <v>602419718</v>
      </c>
      <c r="E17" s="8"/>
      <c r="F17" s="76">
        <f>SUM(F13,F15)</f>
        <v>263184205</v>
      </c>
      <c r="G17" s="8"/>
      <c r="H17" s="77">
        <f>SUM(H13,H15:H16)</f>
        <v>0</v>
      </c>
      <c r="I17" s="8"/>
      <c r="J17" s="76">
        <f>SUM(J13,J15,J16)</f>
        <v>1718184268</v>
      </c>
      <c r="K17" s="8"/>
      <c r="L17" s="77">
        <f>SUM(L13,L15:L16)</f>
        <v>0</v>
      </c>
      <c r="M17" s="8"/>
      <c r="N17" s="76">
        <f>SUM(N13,N15,N16)</f>
        <v>355234691</v>
      </c>
      <c r="O17" s="8"/>
      <c r="P17" s="76">
        <f t="shared" si="0"/>
        <v>5839710182</v>
      </c>
    </row>
    <row r="18" spans="1:16" s="6" customFormat="1" ht="10" customHeight="1" thickTop="1" x14ac:dyDescent="0.25"/>
    <row r="19" spans="1:16" s="6" customFormat="1" ht="22.5" customHeight="1" x14ac:dyDescent="0.25">
      <c r="A19" s="51" t="s">
        <v>131</v>
      </c>
      <c r="B19" s="8">
        <v>2900687300</v>
      </c>
      <c r="C19" s="8"/>
      <c r="D19" s="8">
        <v>602419718</v>
      </c>
      <c r="E19" s="8"/>
      <c r="F19" s="8">
        <v>263184205</v>
      </c>
      <c r="G19" s="8"/>
      <c r="H19" s="8">
        <v>18985309</v>
      </c>
      <c r="I19" s="8"/>
      <c r="J19" s="8">
        <v>1821544700</v>
      </c>
      <c r="K19" s="8"/>
      <c r="L19" s="8">
        <v>-18985309</v>
      </c>
      <c r="M19" s="8"/>
      <c r="N19" s="8">
        <v>355216269</v>
      </c>
      <c r="O19" s="8"/>
      <c r="P19" s="8">
        <f t="shared" si="0"/>
        <v>5943052192</v>
      </c>
    </row>
    <row r="20" spans="1:16" s="6" customFormat="1" ht="22.5" customHeight="1" x14ac:dyDescent="0.25">
      <c r="A20" s="20" t="s">
        <v>128</v>
      </c>
      <c r="B20" s="71">
        <v>0</v>
      </c>
      <c r="C20" s="8"/>
      <c r="D20" s="71">
        <v>0</v>
      </c>
      <c r="E20" s="8"/>
      <c r="F20" s="71">
        <v>0</v>
      </c>
      <c r="G20" s="72"/>
      <c r="H20" s="73">
        <v>0</v>
      </c>
      <c r="I20" s="8"/>
      <c r="J20" s="74">
        <f>PL!G25</f>
        <v>84007241</v>
      </c>
      <c r="K20" s="8"/>
      <c r="L20" s="73">
        <v>0</v>
      </c>
      <c r="M20" s="8"/>
      <c r="N20" s="71">
        <v>0</v>
      </c>
      <c r="O20" s="8"/>
      <c r="P20" s="74">
        <f t="shared" si="0"/>
        <v>84007241</v>
      </c>
    </row>
    <row r="21" spans="1:16" s="6" customFormat="1" ht="22.5" customHeight="1" x14ac:dyDescent="0.25">
      <c r="A21" s="20" t="s">
        <v>209</v>
      </c>
      <c r="B21" s="72">
        <f>SUM(B20:B20)</f>
        <v>0</v>
      </c>
      <c r="C21" s="8"/>
      <c r="D21" s="72">
        <f>SUM(D20:D20)</f>
        <v>0</v>
      </c>
      <c r="E21" s="8"/>
      <c r="F21" s="72">
        <f>SUM(F20:F20)</f>
        <v>0</v>
      </c>
      <c r="G21" s="72"/>
      <c r="H21" s="70">
        <f>SUM(H20:H20)</f>
        <v>0</v>
      </c>
      <c r="I21" s="8"/>
      <c r="J21" s="8">
        <f>SUM(J20:J20)</f>
        <v>84007241</v>
      </c>
      <c r="K21" s="8"/>
      <c r="L21" s="70">
        <f>SUM(L20:L20)</f>
        <v>0</v>
      </c>
      <c r="M21" s="8"/>
      <c r="N21" s="72">
        <f>SUM(N20:N20)</f>
        <v>0</v>
      </c>
      <c r="O21" s="8">
        <f>SUM(O20:O20)</f>
        <v>0</v>
      </c>
      <c r="P21" s="8">
        <f t="shared" si="0"/>
        <v>84007241</v>
      </c>
    </row>
    <row r="22" spans="1:16" s="6" customFormat="1" ht="22.5" customHeight="1" x14ac:dyDescent="0.25">
      <c r="A22" s="20" t="s">
        <v>70</v>
      </c>
      <c r="B22" s="72">
        <v>0</v>
      </c>
      <c r="C22" s="8"/>
      <c r="D22" s="72">
        <v>0</v>
      </c>
      <c r="E22" s="8"/>
      <c r="F22" s="72">
        <v>0</v>
      </c>
      <c r="G22" s="72"/>
      <c r="H22" s="70">
        <v>0</v>
      </c>
      <c r="I22" s="8"/>
      <c r="J22" s="70">
        <v>0</v>
      </c>
      <c r="K22" s="8"/>
      <c r="L22" s="8">
        <f>J23</f>
        <v>-51382707</v>
      </c>
      <c r="M22" s="8"/>
      <c r="N22" s="72">
        <v>0</v>
      </c>
      <c r="O22" s="8"/>
      <c r="P22" s="8">
        <f t="shared" si="0"/>
        <v>-51382707</v>
      </c>
    </row>
    <row r="23" spans="1:16" s="6" customFormat="1" ht="22.5" customHeight="1" x14ac:dyDescent="0.25">
      <c r="A23" s="20" t="s">
        <v>132</v>
      </c>
      <c r="B23" s="72">
        <v>0</v>
      </c>
      <c r="C23" s="8"/>
      <c r="D23" s="72">
        <v>0</v>
      </c>
      <c r="E23" s="8"/>
      <c r="F23" s="72">
        <v>0</v>
      </c>
      <c r="G23" s="72"/>
      <c r="H23" s="8">
        <v>51382707</v>
      </c>
      <c r="I23" s="8"/>
      <c r="J23" s="8">
        <f>-H23</f>
        <v>-51382707</v>
      </c>
      <c r="K23" s="8"/>
      <c r="L23" s="70">
        <v>0</v>
      </c>
      <c r="M23" s="8"/>
      <c r="N23" s="72">
        <v>0</v>
      </c>
      <c r="O23" s="8"/>
      <c r="P23" s="72">
        <f t="shared" si="0"/>
        <v>0</v>
      </c>
    </row>
    <row r="24" spans="1:16" s="6" customFormat="1" ht="22.5" customHeight="1" x14ac:dyDescent="0.25">
      <c r="A24" s="20" t="s">
        <v>129</v>
      </c>
      <c r="B24" s="72">
        <v>0</v>
      </c>
      <c r="C24" s="8"/>
      <c r="D24" s="72">
        <v>0</v>
      </c>
      <c r="E24" s="8"/>
      <c r="F24" s="72">
        <v>0</v>
      </c>
      <c r="G24" s="72"/>
      <c r="H24" s="73">
        <v>0</v>
      </c>
      <c r="I24" s="8"/>
      <c r="J24" s="74">
        <f>-N24</f>
        <v>1632137</v>
      </c>
      <c r="K24" s="8"/>
      <c r="L24" s="73">
        <v>0</v>
      </c>
      <c r="M24" s="8"/>
      <c r="N24" s="75">
        <v>-1632137</v>
      </c>
      <c r="O24" s="8"/>
      <c r="P24" s="72">
        <f t="shared" si="0"/>
        <v>0</v>
      </c>
    </row>
    <row r="25" spans="1:16" s="6" customFormat="1" ht="22.5" customHeight="1" thickBot="1" x14ac:dyDescent="0.3">
      <c r="A25" s="51" t="s">
        <v>134</v>
      </c>
      <c r="B25" s="76">
        <f>SUM(B19,B21:B24)</f>
        <v>2900687300</v>
      </c>
      <c r="C25" s="8"/>
      <c r="D25" s="76">
        <f t="shared" ref="D25:P25" si="1">SUM(D19,D21:D24)</f>
        <v>602419718</v>
      </c>
      <c r="E25" s="8"/>
      <c r="F25" s="76">
        <f t="shared" si="1"/>
        <v>263184205</v>
      </c>
      <c r="G25" s="8"/>
      <c r="H25" s="76">
        <f t="shared" si="1"/>
        <v>70368016</v>
      </c>
      <c r="I25" s="8"/>
      <c r="J25" s="76">
        <f t="shared" si="1"/>
        <v>1855801371</v>
      </c>
      <c r="K25" s="8"/>
      <c r="L25" s="76">
        <f t="shared" si="1"/>
        <v>-70368016</v>
      </c>
      <c r="M25" s="8"/>
      <c r="N25" s="76">
        <f t="shared" si="1"/>
        <v>353584132</v>
      </c>
      <c r="O25" s="8"/>
      <c r="P25" s="76">
        <f t="shared" si="1"/>
        <v>5975676726</v>
      </c>
    </row>
    <row r="26" spans="1:16" ht="22.5" customHeight="1" thickTop="1" x14ac:dyDescent="0.25"/>
    <row r="27" spans="1:16" s="6" customFormat="1" ht="22.5" customHeight="1" x14ac:dyDescent="0.25">
      <c r="A27" s="20" t="s">
        <v>35</v>
      </c>
    </row>
    <row r="28" spans="1:16" ht="22.5" customHeight="1" x14ac:dyDescent="0.25"/>
  </sheetData>
  <mergeCells count="7">
    <mergeCell ref="F9:J9"/>
    <mergeCell ref="B7:P7"/>
    <mergeCell ref="A1:P1"/>
    <mergeCell ref="A2:P2"/>
    <mergeCell ref="A3:P3"/>
    <mergeCell ref="A5:P5"/>
    <mergeCell ref="A4:P4"/>
  </mergeCells>
  <pageMargins left="0.7" right="0.3" top="1" bottom="0.5" header="0.5" footer="0.5"/>
  <pageSetup paperSize="9" scale="8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756C7-5E80-4B8E-B6E1-467DE76ADDED}">
  <dimension ref="A1:M78"/>
  <sheetViews>
    <sheetView view="pageBreakPreview" topLeftCell="A53" zoomScaleNormal="100" zoomScaleSheetLayoutView="100" workbookViewId="0">
      <selection activeCell="A39" sqref="A39:B39"/>
    </sheetView>
  </sheetViews>
  <sheetFormatPr defaultColWidth="8.81640625" defaultRowHeight="23" x14ac:dyDescent="0.7"/>
  <cols>
    <col min="1" max="1" width="40.81640625" style="161" customWidth="1"/>
    <col min="2" max="2" width="10.81640625" style="161" customWidth="1"/>
    <col min="3" max="3" width="12.81640625" style="161" customWidth="1"/>
    <col min="4" max="4" width="0.81640625" style="161" customWidth="1"/>
    <col min="5" max="5" width="12.81640625" style="161" customWidth="1"/>
    <col min="6" max="6" width="0.81640625" style="161" customWidth="1"/>
    <col min="7" max="7" width="12.81640625" style="161" customWidth="1"/>
    <col min="8" max="8" width="0.81640625" style="161" customWidth="1"/>
    <col min="9" max="9" width="12.81640625" style="161" customWidth="1"/>
    <col min="10" max="10" width="8.81640625" style="160"/>
    <col min="11" max="12" width="9" style="160" bestFit="1" customWidth="1"/>
    <col min="13" max="13" width="11.1796875" style="160" bestFit="1" customWidth="1"/>
    <col min="14" max="16384" width="8.81640625" style="160"/>
  </cols>
  <sheetData>
    <row r="1" spans="1:9" ht="24" customHeight="1" x14ac:dyDescent="0.7">
      <c r="A1" s="182" t="s">
        <v>0</v>
      </c>
      <c r="B1" s="182"/>
      <c r="C1" s="182"/>
      <c r="D1" s="182"/>
      <c r="E1" s="182"/>
      <c r="F1" s="182"/>
      <c r="G1" s="182"/>
      <c r="H1" s="182"/>
      <c r="I1" s="182"/>
    </row>
    <row r="2" spans="1:9" ht="24" customHeight="1" x14ac:dyDescent="0.7">
      <c r="A2" s="182" t="s">
        <v>141</v>
      </c>
      <c r="B2" s="182"/>
      <c r="C2" s="182"/>
      <c r="D2" s="182"/>
      <c r="E2" s="182"/>
      <c r="F2" s="182"/>
      <c r="G2" s="182"/>
      <c r="H2" s="182"/>
      <c r="I2" s="182"/>
    </row>
    <row r="3" spans="1:9" ht="24" customHeight="1" x14ac:dyDescent="0.7">
      <c r="A3" s="182" t="s">
        <v>79</v>
      </c>
      <c r="B3" s="182"/>
      <c r="C3" s="182"/>
      <c r="D3" s="182"/>
      <c r="E3" s="182"/>
      <c r="F3" s="182"/>
      <c r="G3" s="182"/>
      <c r="H3" s="182"/>
      <c r="I3" s="182"/>
    </row>
    <row r="4" spans="1:9" ht="24" customHeight="1" x14ac:dyDescent="0.7">
      <c r="A4" s="185" t="s">
        <v>80</v>
      </c>
      <c r="B4" s="182"/>
      <c r="C4" s="182"/>
      <c r="D4" s="182"/>
      <c r="E4" s="182"/>
      <c r="F4" s="182"/>
      <c r="G4" s="182"/>
      <c r="H4" s="182"/>
      <c r="I4" s="182"/>
    </row>
    <row r="5" spans="1:9" ht="24" customHeight="1" x14ac:dyDescent="0.7">
      <c r="A5" s="183" t="s">
        <v>81</v>
      </c>
      <c r="B5" s="183"/>
      <c r="C5" s="183"/>
      <c r="D5" s="183"/>
      <c r="E5" s="183"/>
      <c r="F5" s="183"/>
      <c r="G5" s="183"/>
      <c r="H5" s="183"/>
      <c r="I5" s="183"/>
    </row>
    <row r="6" spans="1:9" ht="8.15" customHeight="1" x14ac:dyDescent="0.7"/>
    <row r="7" spans="1:9" ht="22.5" customHeight="1" x14ac:dyDescent="0.7">
      <c r="B7" s="162" t="s">
        <v>6</v>
      </c>
      <c r="C7" s="184" t="s">
        <v>4</v>
      </c>
      <c r="D7" s="184"/>
      <c r="E7" s="184"/>
      <c r="F7" s="163"/>
      <c r="G7" s="184" t="s">
        <v>5</v>
      </c>
      <c r="H7" s="184"/>
      <c r="I7" s="184"/>
    </row>
    <row r="8" spans="1:9" ht="22.5" customHeight="1" x14ac:dyDescent="0.7">
      <c r="C8" s="164">
        <v>2569</v>
      </c>
      <c r="D8" s="164"/>
      <c r="E8" s="164">
        <v>2568</v>
      </c>
      <c r="F8" s="165"/>
      <c r="G8" s="164">
        <v>2569</v>
      </c>
      <c r="H8" s="164"/>
      <c r="I8" s="164">
        <v>2568</v>
      </c>
    </row>
    <row r="9" spans="1:9" ht="22.5" customHeight="1" x14ac:dyDescent="0.7">
      <c r="A9" s="166" t="s">
        <v>142</v>
      </c>
      <c r="B9" s="167"/>
      <c r="C9" s="167"/>
      <c r="D9" s="167"/>
      <c r="E9" s="167"/>
      <c r="F9" s="167"/>
      <c r="G9" s="167"/>
      <c r="H9" s="167"/>
      <c r="I9" s="167"/>
    </row>
    <row r="10" spans="1:9" ht="22.5" customHeight="1" x14ac:dyDescent="0.7">
      <c r="A10" s="167" t="s">
        <v>97</v>
      </c>
      <c r="B10" s="167"/>
      <c r="C10" s="168">
        <f>PL!C25</f>
        <v>110101697</v>
      </c>
      <c r="D10" s="169"/>
      <c r="E10" s="168">
        <v>55033824</v>
      </c>
      <c r="F10" s="169"/>
      <c r="G10" s="168">
        <f>PL!G25</f>
        <v>84007241</v>
      </c>
      <c r="H10" s="169"/>
      <c r="I10" s="168">
        <v>-25217779</v>
      </c>
    </row>
    <row r="11" spans="1:9" ht="22.5" customHeight="1" x14ac:dyDescent="0.7">
      <c r="A11" s="167" t="s">
        <v>143</v>
      </c>
      <c r="B11" s="167"/>
      <c r="C11" s="169"/>
      <c r="D11" s="169"/>
      <c r="E11" s="169"/>
      <c r="F11" s="169"/>
      <c r="G11" s="169"/>
      <c r="H11" s="169"/>
      <c r="I11" s="169"/>
    </row>
    <row r="12" spans="1:9" ht="22.5" customHeight="1" x14ac:dyDescent="0.7">
      <c r="A12" s="167" t="s">
        <v>144</v>
      </c>
      <c r="B12" s="167"/>
      <c r="C12" s="169"/>
      <c r="D12" s="169"/>
      <c r="E12" s="169"/>
      <c r="F12" s="169"/>
      <c r="G12" s="169"/>
      <c r="H12" s="169"/>
      <c r="I12" s="169"/>
    </row>
    <row r="13" spans="1:9" ht="22.5" customHeight="1" x14ac:dyDescent="0.7">
      <c r="A13" s="170" t="s">
        <v>145</v>
      </c>
      <c r="B13" s="170"/>
      <c r="C13" s="168">
        <f>-PL!C24</f>
        <v>32902652</v>
      </c>
      <c r="D13" s="169"/>
      <c r="E13" s="168">
        <v>7576936</v>
      </c>
      <c r="F13" s="169"/>
      <c r="G13" s="168">
        <f>-PL!G24</f>
        <v>-408034</v>
      </c>
      <c r="H13" s="169"/>
      <c r="I13" s="168">
        <v>-384538</v>
      </c>
    </row>
    <row r="14" spans="1:9" ht="22.5" customHeight="1" x14ac:dyDescent="0.7">
      <c r="A14" s="170" t="s">
        <v>146</v>
      </c>
      <c r="B14" s="170"/>
      <c r="C14" s="168">
        <v>85569897</v>
      </c>
      <c r="D14" s="169"/>
      <c r="E14" s="168">
        <v>80478947</v>
      </c>
      <c r="F14" s="169"/>
      <c r="G14" s="168">
        <v>4552090</v>
      </c>
      <c r="H14" s="169"/>
      <c r="I14" s="168">
        <v>3844980</v>
      </c>
    </row>
    <row r="15" spans="1:9" ht="22.5" customHeight="1" x14ac:dyDescent="0.7">
      <c r="A15" s="170" t="s">
        <v>198</v>
      </c>
      <c r="B15" s="170"/>
      <c r="C15" s="168">
        <v>-3875535</v>
      </c>
      <c r="D15" s="169"/>
      <c r="E15" s="168">
        <v>-91208</v>
      </c>
      <c r="F15" s="169"/>
      <c r="G15" s="168">
        <v>0</v>
      </c>
      <c r="H15" s="171"/>
      <c r="I15" s="168">
        <v>0</v>
      </c>
    </row>
    <row r="16" spans="1:9" ht="22.5" customHeight="1" x14ac:dyDescent="0.7">
      <c r="A16" s="170" t="s">
        <v>199</v>
      </c>
      <c r="B16" s="170"/>
      <c r="C16" s="168">
        <f>101440-1</f>
        <v>101439</v>
      </c>
      <c r="D16" s="171"/>
      <c r="E16" s="168">
        <v>182940</v>
      </c>
      <c r="F16" s="171"/>
      <c r="G16" s="168">
        <v>35</v>
      </c>
      <c r="H16" s="171"/>
      <c r="I16" s="168">
        <v>0</v>
      </c>
    </row>
    <row r="17" spans="1:13" ht="22.5" customHeight="1" x14ac:dyDescent="0.7">
      <c r="A17" s="170" t="s">
        <v>147</v>
      </c>
      <c r="B17" s="170"/>
      <c r="C17" s="168">
        <f>-386753+35030</f>
        <v>-351723</v>
      </c>
      <c r="D17" s="169"/>
      <c r="E17" s="168">
        <v>20857</v>
      </c>
      <c r="F17" s="169"/>
      <c r="G17" s="168">
        <v>0</v>
      </c>
      <c r="H17" s="169"/>
      <c r="I17" s="168">
        <v>0</v>
      </c>
    </row>
    <row r="18" spans="1:13" ht="22.5" customHeight="1" x14ac:dyDescent="0.7">
      <c r="A18" s="170" t="s">
        <v>148</v>
      </c>
      <c r="B18" s="170"/>
      <c r="C18" s="168">
        <f>-PL!C20</f>
        <v>11890297</v>
      </c>
      <c r="D18" s="169"/>
      <c r="E18" s="168">
        <v>0</v>
      </c>
      <c r="F18" s="169"/>
      <c r="G18" s="168">
        <f>-PL!G20</f>
        <v>0</v>
      </c>
      <c r="H18" s="169"/>
      <c r="I18" s="168">
        <v>0</v>
      </c>
    </row>
    <row r="19" spans="1:13" ht="22.5" customHeight="1" x14ac:dyDescent="0.7">
      <c r="A19" s="170" t="s">
        <v>204</v>
      </c>
      <c r="B19" s="170"/>
      <c r="C19" s="168">
        <v>3737019</v>
      </c>
      <c r="D19" s="169"/>
      <c r="E19" s="168">
        <v>3154228</v>
      </c>
      <c r="F19" s="169"/>
      <c r="G19" s="168">
        <v>511087</v>
      </c>
      <c r="H19" s="169"/>
      <c r="I19" s="168">
        <v>348572</v>
      </c>
    </row>
    <row r="20" spans="1:13" ht="22.5" customHeight="1" x14ac:dyDescent="0.7">
      <c r="A20" s="170" t="s">
        <v>149</v>
      </c>
      <c r="B20" s="170"/>
      <c r="C20" s="168">
        <f>-PL!C11</f>
        <v>0</v>
      </c>
      <c r="D20" s="169"/>
      <c r="E20" s="168">
        <v>0</v>
      </c>
      <c r="F20" s="169"/>
      <c r="G20" s="168">
        <f>-PL!G11</f>
        <v>-102949999</v>
      </c>
      <c r="H20" s="169"/>
      <c r="I20" s="168">
        <v>0</v>
      </c>
    </row>
    <row r="21" spans="1:13" ht="22.5" customHeight="1" x14ac:dyDescent="0.7">
      <c r="A21" s="170" t="s">
        <v>150</v>
      </c>
      <c r="B21" s="170"/>
      <c r="C21" s="168">
        <f>-PL!C21</f>
        <v>-2175115</v>
      </c>
      <c r="D21" s="169"/>
      <c r="E21" s="168">
        <v>-332269</v>
      </c>
      <c r="F21" s="169"/>
      <c r="G21" s="168">
        <f>-PL!G21</f>
        <v>-9872297</v>
      </c>
      <c r="H21" s="169"/>
      <c r="I21" s="168">
        <v>-5415781</v>
      </c>
    </row>
    <row r="22" spans="1:13" ht="22.5" customHeight="1" x14ac:dyDescent="0.7">
      <c r="A22" s="170" t="s">
        <v>151</v>
      </c>
      <c r="B22" s="170"/>
      <c r="C22" s="172">
        <f>-PL!C22</f>
        <v>81385763</v>
      </c>
      <c r="D22" s="169"/>
      <c r="E22" s="172">
        <v>98964017</v>
      </c>
      <c r="F22" s="169"/>
      <c r="G22" s="172">
        <f>-PL!G22</f>
        <v>23153488</v>
      </c>
      <c r="H22" s="169"/>
      <c r="I22" s="172">
        <v>18939110</v>
      </c>
    </row>
    <row r="23" spans="1:13" ht="22.5" customHeight="1" x14ac:dyDescent="0.7">
      <c r="A23" s="167" t="s">
        <v>152</v>
      </c>
      <c r="B23" s="167"/>
      <c r="C23" s="169"/>
      <c r="D23" s="169"/>
      <c r="E23" s="169"/>
      <c r="F23" s="169"/>
      <c r="G23" s="169"/>
      <c r="H23" s="169"/>
      <c r="I23" s="169"/>
    </row>
    <row r="24" spans="1:13" ht="22.5" customHeight="1" x14ac:dyDescent="0.7">
      <c r="A24" s="167" t="s">
        <v>153</v>
      </c>
      <c r="B24" s="167"/>
      <c r="C24" s="168">
        <f>SUM(C10:C22)</f>
        <v>319286391</v>
      </c>
      <c r="D24" s="169"/>
      <c r="E24" s="168">
        <f>SUM(E10:E22)</f>
        <v>244988272</v>
      </c>
      <c r="F24" s="169"/>
      <c r="G24" s="168">
        <f>SUM(G10:G22)</f>
        <v>-1006389</v>
      </c>
      <c r="H24" s="169"/>
      <c r="I24" s="168">
        <f>SUM(I10:I22)</f>
        <v>-7885436</v>
      </c>
    </row>
    <row r="25" spans="1:13" ht="22.5" customHeight="1" x14ac:dyDescent="0.7">
      <c r="A25" s="167" t="s">
        <v>154</v>
      </c>
      <c r="B25" s="167"/>
      <c r="C25" s="168"/>
      <c r="D25" s="169"/>
      <c r="E25" s="168"/>
      <c r="F25" s="169"/>
      <c r="G25" s="168"/>
      <c r="H25" s="169"/>
      <c r="I25" s="168"/>
    </row>
    <row r="26" spans="1:13" ht="22.5" customHeight="1" x14ac:dyDescent="0.7">
      <c r="A26" s="170" t="s">
        <v>155</v>
      </c>
      <c r="B26" s="170"/>
      <c r="C26" s="168">
        <f>26644156-35030+1</f>
        <v>26609127</v>
      </c>
      <c r="D26" s="169"/>
      <c r="E26" s="168">
        <f>97285656-20857-45731</f>
        <v>97219068</v>
      </c>
      <c r="F26" s="169"/>
      <c r="G26" s="168">
        <v>-26407694</v>
      </c>
      <c r="H26" s="169"/>
      <c r="I26" s="168">
        <v>-21599292</v>
      </c>
      <c r="M26" s="173"/>
    </row>
    <row r="27" spans="1:13" ht="22.5" customHeight="1" x14ac:dyDescent="0.7">
      <c r="A27" s="170" t="s">
        <v>156</v>
      </c>
      <c r="B27" s="170"/>
      <c r="C27" s="168">
        <v>2181048</v>
      </c>
      <c r="D27" s="169"/>
      <c r="E27" s="168">
        <v>806105</v>
      </c>
      <c r="F27" s="169"/>
      <c r="G27" s="168">
        <v>0</v>
      </c>
      <c r="H27" s="169"/>
      <c r="I27" s="168">
        <v>0</v>
      </c>
      <c r="M27" s="173"/>
    </row>
    <row r="28" spans="1:13" ht="22.5" customHeight="1" x14ac:dyDescent="0.7">
      <c r="A28" s="170" t="s">
        <v>157</v>
      </c>
      <c r="B28" s="170"/>
      <c r="C28" s="168">
        <v>-5281033</v>
      </c>
      <c r="D28" s="169"/>
      <c r="E28" s="168">
        <v>-17527612</v>
      </c>
      <c r="F28" s="169"/>
      <c r="G28" s="168">
        <v>0</v>
      </c>
      <c r="H28" s="169"/>
      <c r="I28" s="168">
        <v>803385</v>
      </c>
    </row>
    <row r="29" spans="1:13" ht="22.5" customHeight="1" x14ac:dyDescent="0.7">
      <c r="A29" s="170" t="s">
        <v>158</v>
      </c>
      <c r="B29" s="170"/>
      <c r="C29" s="168">
        <v>4058844</v>
      </c>
      <c r="D29" s="169"/>
      <c r="E29" s="168">
        <v>-5391978</v>
      </c>
      <c r="F29" s="169"/>
      <c r="G29" s="168">
        <v>0</v>
      </c>
      <c r="H29" s="169"/>
      <c r="I29" s="168">
        <v>0</v>
      </c>
    </row>
    <row r="30" spans="1:13" ht="22.5" customHeight="1" x14ac:dyDescent="0.7">
      <c r="A30" s="167" t="s">
        <v>159</v>
      </c>
      <c r="C30" s="168"/>
      <c r="D30" s="169"/>
      <c r="E30" s="168"/>
      <c r="F30" s="169"/>
      <c r="G30" s="168"/>
      <c r="H30" s="169"/>
      <c r="I30" s="168"/>
    </row>
    <row r="31" spans="1:13" ht="22.5" customHeight="1" x14ac:dyDescent="0.7">
      <c r="A31" s="170" t="s">
        <v>160</v>
      </c>
      <c r="B31" s="29"/>
      <c r="C31" s="168">
        <f>-107663281+3</f>
        <v>-107663278</v>
      </c>
      <c r="D31" s="169"/>
      <c r="E31" s="168">
        <v>-183275172</v>
      </c>
      <c r="F31" s="169"/>
      <c r="G31" s="168">
        <f>-638009-1</f>
        <v>-638010</v>
      </c>
      <c r="H31" s="169"/>
      <c r="I31" s="168">
        <v>-5237286</v>
      </c>
    </row>
    <row r="32" spans="1:13" ht="22.5" customHeight="1" x14ac:dyDescent="0.7">
      <c r="A32" s="170" t="s">
        <v>161</v>
      </c>
      <c r="B32" s="174"/>
      <c r="C32" s="168">
        <v>-68778542</v>
      </c>
      <c r="D32" s="169"/>
      <c r="E32" s="168">
        <v>-1800889</v>
      </c>
      <c r="F32" s="169"/>
      <c r="G32" s="168">
        <v>0</v>
      </c>
      <c r="H32" s="169"/>
      <c r="I32" s="168">
        <v>0</v>
      </c>
    </row>
    <row r="33" spans="1:9" ht="22.5" customHeight="1" x14ac:dyDescent="0.7">
      <c r="A33" s="170" t="s">
        <v>162</v>
      </c>
      <c r="B33" s="170"/>
      <c r="C33" s="172">
        <v>9017</v>
      </c>
      <c r="D33" s="169"/>
      <c r="E33" s="172">
        <v>193429</v>
      </c>
      <c r="F33" s="169"/>
      <c r="G33" s="172">
        <v>1082</v>
      </c>
      <c r="H33" s="169"/>
      <c r="I33" s="172">
        <v>1106376</v>
      </c>
    </row>
    <row r="34" spans="1:9" ht="22.5" customHeight="1" x14ac:dyDescent="0.7">
      <c r="A34" s="167" t="s">
        <v>206</v>
      </c>
      <c r="B34" s="167"/>
      <c r="C34" s="168">
        <f>SUM(C31:C33,C29,C28,C27,C26,C24)</f>
        <v>170421574</v>
      </c>
      <c r="D34" s="169"/>
      <c r="E34" s="168">
        <f>SUM(E31:E33,E29,E28,E27,E26,E24)</f>
        <v>135211223</v>
      </c>
      <c r="F34" s="169"/>
      <c r="G34" s="168">
        <f>SUM(G31:G33,G29,G28,G27,G26,G24)</f>
        <v>-28051011</v>
      </c>
      <c r="H34" s="169"/>
      <c r="I34" s="168">
        <f>SUM(I24:I33)</f>
        <v>-32812253</v>
      </c>
    </row>
    <row r="35" spans="1:9" ht="22.5" customHeight="1" x14ac:dyDescent="0.7">
      <c r="A35" s="170" t="s">
        <v>163</v>
      </c>
      <c r="B35" s="170"/>
      <c r="C35" s="172">
        <v>-763380</v>
      </c>
      <c r="D35" s="169"/>
      <c r="E35" s="172">
        <v>-880739</v>
      </c>
      <c r="F35" s="169"/>
      <c r="G35" s="172">
        <v>-46575</v>
      </c>
      <c r="H35" s="169"/>
      <c r="I35" s="172">
        <v>-385645</v>
      </c>
    </row>
    <row r="36" spans="1:9" ht="22.5" customHeight="1" x14ac:dyDescent="0.7">
      <c r="A36" s="166" t="s">
        <v>164</v>
      </c>
      <c r="B36" s="167"/>
      <c r="C36" s="175">
        <f>SUM(C35:C35,C34)</f>
        <v>169658194</v>
      </c>
      <c r="D36" s="169"/>
      <c r="E36" s="175">
        <f>SUM(E35:E35,E34)</f>
        <v>134330484</v>
      </c>
      <c r="F36" s="169"/>
      <c r="G36" s="175">
        <f>SUM(G35:G35,G34)</f>
        <v>-28097586</v>
      </c>
      <c r="H36" s="169"/>
      <c r="I36" s="175">
        <f>SUM(I35:I35,I34)</f>
        <v>-33197898</v>
      </c>
    </row>
    <row r="37" spans="1:9" ht="22.5" customHeight="1" x14ac:dyDescent="0.7">
      <c r="C37" s="169"/>
      <c r="D37" s="169"/>
      <c r="E37" s="169"/>
      <c r="F37" s="169"/>
      <c r="G37" s="169"/>
      <c r="H37" s="169"/>
      <c r="I37" s="169"/>
    </row>
    <row r="38" spans="1:9" ht="24" customHeight="1" x14ac:dyDescent="0.7">
      <c r="A38" s="182" t="s">
        <v>0</v>
      </c>
      <c r="B38" s="182"/>
      <c r="C38" s="182"/>
      <c r="D38" s="182"/>
      <c r="E38" s="182"/>
      <c r="F38" s="182"/>
      <c r="G38" s="182"/>
      <c r="H38" s="182"/>
      <c r="I38" s="182"/>
    </row>
    <row r="39" spans="1:9" ht="24" customHeight="1" x14ac:dyDescent="0.7">
      <c r="A39" s="182" t="s">
        <v>165</v>
      </c>
      <c r="B39" s="182"/>
      <c r="C39" s="182"/>
      <c r="D39" s="182"/>
      <c r="E39" s="182"/>
      <c r="F39" s="182"/>
      <c r="G39" s="182"/>
      <c r="H39" s="182"/>
      <c r="I39" s="182"/>
    </row>
    <row r="40" spans="1:9" ht="24" customHeight="1" x14ac:dyDescent="0.7">
      <c r="A40" s="182" t="s">
        <v>79</v>
      </c>
      <c r="B40" s="182"/>
      <c r="C40" s="182"/>
      <c r="D40" s="182"/>
      <c r="E40" s="182"/>
      <c r="F40" s="182"/>
      <c r="G40" s="182"/>
      <c r="H40" s="182"/>
      <c r="I40" s="182"/>
    </row>
    <row r="41" spans="1:9" ht="24" customHeight="1" x14ac:dyDescent="0.7">
      <c r="A41" s="185" t="s">
        <v>80</v>
      </c>
      <c r="B41" s="182"/>
      <c r="C41" s="182"/>
      <c r="D41" s="182"/>
      <c r="E41" s="182"/>
      <c r="F41" s="182"/>
      <c r="G41" s="182"/>
      <c r="H41" s="182"/>
      <c r="I41" s="182"/>
    </row>
    <row r="42" spans="1:9" ht="24" customHeight="1" x14ac:dyDescent="0.7">
      <c r="A42" s="183" t="s">
        <v>81</v>
      </c>
      <c r="B42" s="183"/>
      <c r="C42" s="183"/>
      <c r="D42" s="183"/>
      <c r="E42" s="183"/>
      <c r="F42" s="183"/>
      <c r="G42" s="183"/>
      <c r="H42" s="183"/>
      <c r="I42" s="183"/>
    </row>
    <row r="43" spans="1:9" ht="8.15" customHeight="1" x14ac:dyDescent="0.7"/>
    <row r="44" spans="1:9" ht="22.5" customHeight="1" x14ac:dyDescent="0.7">
      <c r="B44" s="162" t="s">
        <v>6</v>
      </c>
      <c r="C44" s="186" t="s">
        <v>4</v>
      </c>
      <c r="D44" s="186"/>
      <c r="E44" s="186"/>
      <c r="F44" s="166"/>
      <c r="G44" s="186" t="s">
        <v>5</v>
      </c>
      <c r="H44" s="186"/>
      <c r="I44" s="186"/>
    </row>
    <row r="45" spans="1:9" ht="22.5" customHeight="1" x14ac:dyDescent="0.7">
      <c r="B45" s="167"/>
      <c r="C45" s="164">
        <v>2569</v>
      </c>
      <c r="D45" s="164"/>
      <c r="E45" s="164">
        <v>2568</v>
      </c>
      <c r="F45" s="176"/>
      <c r="G45" s="164">
        <v>2569</v>
      </c>
      <c r="H45" s="164"/>
      <c r="I45" s="164">
        <v>2568</v>
      </c>
    </row>
    <row r="46" spans="1:9" ht="22.5" customHeight="1" x14ac:dyDescent="0.7">
      <c r="A46" s="166" t="s">
        <v>166</v>
      </c>
      <c r="B46" s="167"/>
      <c r="C46" s="167"/>
      <c r="D46" s="167"/>
      <c r="E46" s="167"/>
      <c r="F46" s="167"/>
      <c r="G46" s="167"/>
      <c r="H46" s="167"/>
      <c r="I46" s="167"/>
    </row>
    <row r="47" spans="1:9" ht="22.5" customHeight="1" x14ac:dyDescent="0.7">
      <c r="A47" s="170" t="s">
        <v>167</v>
      </c>
      <c r="B47" s="174"/>
      <c r="C47" s="177">
        <v>0</v>
      </c>
      <c r="D47" s="169"/>
      <c r="E47" s="177">
        <v>0</v>
      </c>
      <c r="F47" s="169"/>
      <c r="G47" s="177">
        <v>0</v>
      </c>
      <c r="H47" s="169"/>
      <c r="I47" s="4">
        <v>15000000</v>
      </c>
    </row>
    <row r="48" spans="1:9" ht="22.5" customHeight="1" x14ac:dyDescent="0.7">
      <c r="A48" s="170" t="s">
        <v>168</v>
      </c>
      <c r="B48" s="174"/>
      <c r="C48" s="4">
        <v>-22669397</v>
      </c>
      <c r="D48" s="169"/>
      <c r="E48" s="177">
        <v>0</v>
      </c>
      <c r="F48" s="169"/>
      <c r="G48" s="4">
        <v>-5000000</v>
      </c>
      <c r="H48" s="169"/>
      <c r="I48" s="177">
        <v>0</v>
      </c>
    </row>
    <row r="49" spans="1:9" ht="22.5" customHeight="1" x14ac:dyDescent="0.7">
      <c r="A49" s="170" t="s">
        <v>169</v>
      </c>
      <c r="B49" s="174"/>
      <c r="C49" s="4">
        <v>-4575395</v>
      </c>
      <c r="D49" s="169"/>
      <c r="E49" s="177">
        <v>0</v>
      </c>
      <c r="F49" s="169"/>
      <c r="G49" s="177">
        <v>0</v>
      </c>
      <c r="H49" s="169"/>
      <c r="I49" s="177">
        <v>0</v>
      </c>
    </row>
    <row r="50" spans="1:9" ht="22.5" customHeight="1" x14ac:dyDescent="0.7">
      <c r="A50" s="170" t="s">
        <v>170</v>
      </c>
      <c r="B50" s="174"/>
      <c r="C50" s="177">
        <v>0</v>
      </c>
      <c r="D50" s="169"/>
      <c r="E50" s="177">
        <v>0</v>
      </c>
      <c r="F50" s="169"/>
      <c r="G50" s="4">
        <v>195000000</v>
      </c>
      <c r="H50" s="169"/>
      <c r="I50" s="177">
        <v>0</v>
      </c>
    </row>
    <row r="51" spans="1:9" ht="22.5" customHeight="1" x14ac:dyDescent="0.7">
      <c r="A51" s="170" t="s">
        <v>171</v>
      </c>
      <c r="B51" s="174"/>
      <c r="C51" s="177">
        <v>0</v>
      </c>
      <c r="D51" s="169"/>
      <c r="E51" s="177">
        <v>0</v>
      </c>
      <c r="F51" s="169"/>
      <c r="G51" s="177">
        <v>0</v>
      </c>
      <c r="H51" s="169"/>
      <c r="I51" s="4">
        <v>-200000</v>
      </c>
    </row>
    <row r="52" spans="1:9" ht="22.5" customHeight="1" x14ac:dyDescent="0.7">
      <c r="A52" s="170" t="s">
        <v>172</v>
      </c>
      <c r="B52" s="174"/>
      <c r="C52" s="4">
        <v>-34746815</v>
      </c>
      <c r="D52" s="178"/>
      <c r="E52" s="4">
        <v>-36365986</v>
      </c>
      <c r="F52" s="178"/>
      <c r="G52" s="4">
        <v>-20322</v>
      </c>
      <c r="H52" s="178"/>
      <c r="I52" s="4">
        <v>-1171105</v>
      </c>
    </row>
    <row r="53" spans="1:9" ht="22.5" customHeight="1" x14ac:dyDescent="0.7">
      <c r="A53" s="170" t="s">
        <v>173</v>
      </c>
      <c r="B53" s="174"/>
      <c r="C53" s="177">
        <v>0</v>
      </c>
      <c r="D53" s="169"/>
      <c r="E53" s="4">
        <v>2438</v>
      </c>
      <c r="F53" s="169"/>
      <c r="G53" s="177">
        <v>0</v>
      </c>
      <c r="H53" s="169"/>
      <c r="I53" s="177">
        <v>0</v>
      </c>
    </row>
    <row r="54" spans="1:9" ht="22.5" customHeight="1" x14ac:dyDescent="0.7">
      <c r="A54" s="170" t="s">
        <v>174</v>
      </c>
      <c r="B54" s="174"/>
      <c r="C54" s="177">
        <v>0</v>
      </c>
      <c r="D54" s="169"/>
      <c r="E54" s="177">
        <v>0</v>
      </c>
      <c r="F54" s="169"/>
      <c r="G54" s="4">
        <v>102949999</v>
      </c>
      <c r="H54" s="169"/>
      <c r="I54" s="177">
        <v>0</v>
      </c>
    </row>
    <row r="55" spans="1:9" ht="22.5" customHeight="1" x14ac:dyDescent="0.7">
      <c r="A55" s="166" t="s">
        <v>175</v>
      </c>
      <c r="C55" s="65">
        <f>SUM(C47:C54)</f>
        <v>-61991607</v>
      </c>
      <c r="D55" s="169"/>
      <c r="E55" s="65">
        <f>SUM(E47:E54)</f>
        <v>-36363548</v>
      </c>
      <c r="F55" s="169"/>
      <c r="G55" s="179">
        <f>SUM(G47:G54)</f>
        <v>292929677</v>
      </c>
      <c r="H55" s="169"/>
      <c r="I55" s="179">
        <f>SUM(I47:I54)</f>
        <v>13628895</v>
      </c>
    </row>
    <row r="56" spans="1:9" ht="9.65" customHeight="1" x14ac:dyDescent="0.7">
      <c r="A56" s="166"/>
      <c r="C56" s="147"/>
      <c r="D56" s="169"/>
      <c r="E56" s="147"/>
      <c r="F56" s="169"/>
      <c r="G56" s="169"/>
      <c r="H56" s="169"/>
      <c r="I56" s="169"/>
    </row>
    <row r="57" spans="1:9" ht="22.5" customHeight="1" x14ac:dyDescent="0.7">
      <c r="A57" s="166" t="s">
        <v>176</v>
      </c>
      <c r="C57" s="169"/>
      <c r="D57" s="169"/>
      <c r="E57" s="169"/>
      <c r="F57" s="169"/>
      <c r="G57" s="169"/>
      <c r="H57" s="169"/>
      <c r="I57" s="169"/>
    </row>
    <row r="58" spans="1:9" ht="22.5" customHeight="1" x14ac:dyDescent="0.7">
      <c r="A58" s="170" t="s">
        <v>177</v>
      </c>
      <c r="B58" s="174"/>
      <c r="C58" s="168">
        <v>1279529</v>
      </c>
      <c r="D58" s="169"/>
      <c r="E58" s="177">
        <v>0</v>
      </c>
      <c r="F58" s="169"/>
      <c r="G58" s="177">
        <v>0</v>
      </c>
      <c r="H58" s="169"/>
      <c r="I58" s="177">
        <v>0</v>
      </c>
    </row>
    <row r="59" spans="1:9" ht="22.5" customHeight="1" x14ac:dyDescent="0.7">
      <c r="A59" s="170" t="s">
        <v>178</v>
      </c>
      <c r="B59" s="174"/>
      <c r="C59" s="177">
        <v>0</v>
      </c>
      <c r="D59" s="169"/>
      <c r="E59" s="177">
        <v>0</v>
      </c>
      <c r="F59" s="169"/>
      <c r="G59" s="169">
        <v>60000000</v>
      </c>
      <c r="H59" s="169"/>
      <c r="I59" s="169">
        <v>500060000</v>
      </c>
    </row>
    <row r="60" spans="1:9" ht="22.5" customHeight="1" x14ac:dyDescent="0.7">
      <c r="A60" s="170" t="s">
        <v>207</v>
      </c>
      <c r="B60" s="174"/>
      <c r="C60" s="177">
        <v>0</v>
      </c>
      <c r="D60" s="169"/>
      <c r="E60" s="177">
        <v>0</v>
      </c>
      <c r="F60" s="169"/>
      <c r="G60" s="4">
        <v>-180000000</v>
      </c>
      <c r="H60" s="169"/>
      <c r="I60" s="177">
        <v>0</v>
      </c>
    </row>
    <row r="61" spans="1:9" ht="22.5" customHeight="1" x14ac:dyDescent="0.7">
      <c r="A61" s="170" t="s">
        <v>210</v>
      </c>
      <c r="B61" s="174"/>
      <c r="C61" s="4">
        <v>-48069875</v>
      </c>
      <c r="D61" s="169"/>
      <c r="E61" s="168">
        <v>-25000000</v>
      </c>
      <c r="F61" s="169"/>
      <c r="G61" s="177">
        <v>0</v>
      </c>
      <c r="H61" s="169"/>
      <c r="I61" s="177">
        <v>0</v>
      </c>
    </row>
    <row r="62" spans="1:9" ht="22.5" customHeight="1" x14ac:dyDescent="0.7">
      <c r="A62" s="170" t="s">
        <v>179</v>
      </c>
      <c r="B62" s="174"/>
      <c r="C62" s="177">
        <v>0</v>
      </c>
      <c r="D62" s="169"/>
      <c r="E62" s="4">
        <v>-317900000</v>
      </c>
      <c r="F62" s="169"/>
      <c r="G62" s="177">
        <v>0</v>
      </c>
      <c r="H62" s="169"/>
      <c r="I62" s="4">
        <v>-317900000</v>
      </c>
    </row>
    <row r="63" spans="1:9" ht="22.5" customHeight="1" x14ac:dyDescent="0.7">
      <c r="A63" s="170" t="s">
        <v>180</v>
      </c>
      <c r="B63" s="174"/>
      <c r="C63" s="4">
        <v>-2234150</v>
      </c>
      <c r="D63" s="169"/>
      <c r="E63" s="4">
        <v>-1758945</v>
      </c>
      <c r="F63" s="169"/>
      <c r="G63" s="4">
        <v>-1812917</v>
      </c>
      <c r="H63" s="169"/>
      <c r="I63" s="4">
        <v>-1389945</v>
      </c>
    </row>
    <row r="64" spans="1:9" ht="22.5" customHeight="1" x14ac:dyDescent="0.7">
      <c r="A64" s="170" t="s">
        <v>181</v>
      </c>
      <c r="B64" s="174"/>
      <c r="C64" s="4">
        <v>-54523419</v>
      </c>
      <c r="D64" s="169"/>
      <c r="E64" s="177">
        <v>0</v>
      </c>
      <c r="F64" s="169"/>
      <c r="G64" s="4">
        <v>-54523419</v>
      </c>
      <c r="H64" s="169"/>
      <c r="I64" s="177">
        <v>0</v>
      </c>
    </row>
    <row r="65" spans="1:9" ht="22.5" customHeight="1" x14ac:dyDescent="0.7">
      <c r="A65" s="170" t="s">
        <v>182</v>
      </c>
      <c r="B65" s="174"/>
      <c r="C65" s="4">
        <v>-67846351</v>
      </c>
      <c r="D65" s="169"/>
      <c r="E65" s="4">
        <v>-90838455</v>
      </c>
      <c r="F65" s="169"/>
      <c r="G65" s="4">
        <v>-12725042</v>
      </c>
      <c r="H65" s="169"/>
      <c r="I65" s="4">
        <v>-12690939</v>
      </c>
    </row>
    <row r="66" spans="1:9" ht="22.5" customHeight="1" x14ac:dyDescent="0.7">
      <c r="A66" s="166" t="s">
        <v>205</v>
      </c>
      <c r="C66" s="175">
        <f>SUM(C58:C65)</f>
        <v>-171394266</v>
      </c>
      <c r="D66" s="169"/>
      <c r="E66" s="175">
        <f>SUM(E58:E65)</f>
        <v>-435497400</v>
      </c>
      <c r="F66" s="169"/>
      <c r="G66" s="175">
        <f>SUM(G58:G65)</f>
        <v>-189061378</v>
      </c>
      <c r="H66" s="169"/>
      <c r="I66" s="179">
        <f>SUM(I58:I65)</f>
        <v>168079116</v>
      </c>
    </row>
    <row r="67" spans="1:9" ht="9" customHeight="1" x14ac:dyDescent="0.7">
      <c r="A67" s="166"/>
      <c r="C67" s="168"/>
      <c r="D67" s="169"/>
      <c r="E67" s="168"/>
      <c r="F67" s="169"/>
      <c r="G67" s="168"/>
      <c r="H67" s="169"/>
      <c r="I67" s="169"/>
    </row>
    <row r="68" spans="1:9" ht="22.5" customHeight="1" x14ac:dyDescent="0.7">
      <c r="A68" s="166" t="s">
        <v>183</v>
      </c>
      <c r="C68" s="168">
        <f>C36+C55+C66</f>
        <v>-63727679</v>
      </c>
      <c r="D68" s="169"/>
      <c r="E68" s="168">
        <f>E36+E55+E66</f>
        <v>-337530464</v>
      </c>
      <c r="F68" s="169"/>
      <c r="G68" s="169">
        <f>G36+G55+G66</f>
        <v>75770713</v>
      </c>
      <c r="H68" s="169"/>
      <c r="I68" s="169">
        <f>I36+I55+I66</f>
        <v>148510113</v>
      </c>
    </row>
    <row r="69" spans="1:9" ht="22.5" customHeight="1" x14ac:dyDescent="0.7">
      <c r="A69" s="167" t="s">
        <v>184</v>
      </c>
      <c r="C69" s="169">
        <f>BS!E14</f>
        <v>1049985689</v>
      </c>
      <c r="D69" s="169"/>
      <c r="E69" s="169">
        <v>971166379</v>
      </c>
      <c r="F69" s="169"/>
      <c r="G69" s="169">
        <f>BS!I14</f>
        <v>24712813</v>
      </c>
      <c r="H69" s="169"/>
      <c r="I69" s="169">
        <v>74374239</v>
      </c>
    </row>
    <row r="70" spans="1:9" ht="22.5" customHeight="1" thickBot="1" x14ac:dyDescent="0.75">
      <c r="A70" s="166" t="s">
        <v>185</v>
      </c>
      <c r="B70" s="165">
        <v>4</v>
      </c>
      <c r="C70" s="180">
        <f>SUM(C68:C69)</f>
        <v>986258010</v>
      </c>
      <c r="D70" s="169"/>
      <c r="E70" s="181">
        <f>SUM(E68:E69)</f>
        <v>633635915</v>
      </c>
      <c r="F70" s="169"/>
      <c r="G70" s="180">
        <f>SUM(G68:G69)</f>
        <v>100483526</v>
      </c>
      <c r="H70" s="169"/>
      <c r="I70" s="180">
        <f>SUM(I68:I69)</f>
        <v>222884352</v>
      </c>
    </row>
    <row r="71" spans="1:9" ht="22.5" customHeight="1" thickTop="1" x14ac:dyDescent="0.7">
      <c r="C71" s="169"/>
      <c r="D71" s="169"/>
      <c r="E71" s="169"/>
      <c r="F71" s="169"/>
      <c r="G71" s="169"/>
      <c r="H71" s="169"/>
      <c r="I71" s="169"/>
    </row>
    <row r="72" spans="1:9" ht="22.5" customHeight="1" x14ac:dyDescent="0.7">
      <c r="A72" s="166" t="s">
        <v>186</v>
      </c>
      <c r="C72" s="169"/>
      <c r="D72" s="169"/>
      <c r="E72" s="169"/>
      <c r="F72" s="169"/>
      <c r="G72" s="169"/>
      <c r="H72" s="169"/>
      <c r="I72" s="169"/>
    </row>
    <row r="73" spans="1:9" ht="22.5" customHeight="1" x14ac:dyDescent="0.7">
      <c r="A73" s="167" t="s">
        <v>187</v>
      </c>
      <c r="C73" s="169"/>
      <c r="D73" s="169"/>
      <c r="E73" s="169"/>
      <c r="F73" s="169"/>
      <c r="G73" s="169"/>
      <c r="H73" s="169"/>
      <c r="I73" s="169"/>
    </row>
    <row r="74" spans="1:9" ht="22.5" customHeight="1" x14ac:dyDescent="0.7">
      <c r="A74" s="170" t="s">
        <v>188</v>
      </c>
      <c r="B74" s="174"/>
      <c r="C74" s="169">
        <v>4971167</v>
      </c>
      <c r="D74" s="169"/>
      <c r="E74" s="169">
        <v>12600025</v>
      </c>
      <c r="F74" s="169"/>
      <c r="G74" s="169">
        <v>4971167</v>
      </c>
      <c r="H74" s="169"/>
      <c r="I74" s="169">
        <v>12600025</v>
      </c>
    </row>
    <row r="75" spans="1:9" ht="22.5" customHeight="1" x14ac:dyDescent="0.7">
      <c r="A75" s="170" t="s">
        <v>189</v>
      </c>
      <c r="B75" s="174"/>
      <c r="C75" s="169">
        <v>3583666</v>
      </c>
      <c r="D75" s="169"/>
      <c r="E75" s="169">
        <v>8820025</v>
      </c>
      <c r="F75" s="169"/>
      <c r="G75" s="169">
        <v>3583666</v>
      </c>
      <c r="H75" s="169"/>
      <c r="I75" s="169">
        <v>8820025</v>
      </c>
    </row>
    <row r="76" spans="1:9" ht="22.5" customHeight="1" x14ac:dyDescent="0.7">
      <c r="C76" s="167"/>
      <c r="D76" s="167"/>
      <c r="E76" s="167"/>
      <c r="F76" s="167"/>
      <c r="G76" s="167"/>
      <c r="H76" s="167"/>
      <c r="I76" s="167"/>
    </row>
    <row r="77" spans="1:9" ht="22.5" customHeight="1" x14ac:dyDescent="0.7">
      <c r="A77" s="167" t="s">
        <v>35</v>
      </c>
    </row>
    <row r="78" spans="1:9" ht="22.5" customHeight="1" x14ac:dyDescent="0.7"/>
  </sheetData>
  <mergeCells count="14">
    <mergeCell ref="A38:I38"/>
    <mergeCell ref="A39:I39"/>
    <mergeCell ref="A40:I40"/>
    <mergeCell ref="A42:I42"/>
    <mergeCell ref="C44:E44"/>
    <mergeCell ref="G44:I44"/>
    <mergeCell ref="A41:I41"/>
    <mergeCell ref="A1:I1"/>
    <mergeCell ref="A2:I2"/>
    <mergeCell ref="A3:I3"/>
    <mergeCell ref="A5:I5"/>
    <mergeCell ref="C7:E7"/>
    <mergeCell ref="G7:I7"/>
    <mergeCell ref="A4:I4"/>
  </mergeCells>
  <pageMargins left="0.8" right="0.2" top="1" bottom="0.5" header="0.5" footer="0.5"/>
  <pageSetup paperSize="9" scale="85" orientation="portrait" r:id="rId1"/>
  <rowBreaks count="1" manualBreakCount="1">
    <brk id="3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DFBB2E680946A49A80CC3ED0D2F271D" ma:contentTypeVersion="17" ma:contentTypeDescription="สร้างเอกสารใหม่" ma:contentTypeScope="" ma:versionID="f146ad43e30bf841c3613b3e321e83c0">
  <xsd:schema xmlns:xsd="http://www.w3.org/2001/XMLSchema" xmlns:xs="http://www.w3.org/2001/XMLSchema" xmlns:p="http://schemas.microsoft.com/office/2006/metadata/properties" xmlns:ns1="http://schemas.microsoft.com/sharepoint/v3" xmlns:ns2="afd9317c-76c9-4f3a-bbfc-97e9cc8002cb" xmlns:ns3="ac830b42-b323-416c-8481-91c550a6d76d" targetNamespace="http://schemas.microsoft.com/office/2006/metadata/properties" ma:root="true" ma:fieldsID="1e6d253a1500f89d114eeaa72aa275b9" ns1:_="" ns2:_="" ns3:_="">
    <xsd:import namespace="http://schemas.microsoft.com/sharepoint/v3"/>
    <xsd:import namespace="afd9317c-76c9-4f3a-bbfc-97e9cc8002cb"/>
    <xsd:import namespace="ac830b42-b323-416c-8481-91c550a6d7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คุณสมบัตินโยบายการปฏิบัติตามกฎระเบียบแบบรวมเป็นหนึ่ง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การดำเนินการ UI นโยบายการปฏิบัติตามกฎระเบียบแบบรวมเป็นหนึ่ง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d9317c-76c9-4f3a-bbfc-97e9cc8002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แท็กรูป" ma:readOnly="false" ma:fieldId="{5cf76f15-5ced-4ddc-b409-7134ff3c332f}" ma:taxonomyMulti="true" ma:sspId="249d3ead-9916-4084-ab50-e3b99dd2b5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830b42-b323-416c-8481-91c550a6d76d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48409586-e2a2-411a-aa00-7ed3c54c8e9e}" ma:internalName="TaxCatchAll" ma:showField="CatchAllData" ma:web="ac830b42-b323-416c-8481-91c550a6d7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c830b42-b323-416c-8481-91c550a6d76d" xsi:nil="true"/>
    <lcf76f155ced4ddcb4097134ff3c332f xmlns="afd9317c-76c9-4f3a-bbfc-97e9cc8002cb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E854990-565B-4D4A-92E6-506E0AB175E1}"/>
</file>

<file path=customXml/itemProps2.xml><?xml version="1.0" encoding="utf-8"?>
<ds:datastoreItem xmlns:ds="http://schemas.openxmlformats.org/officeDocument/2006/customXml" ds:itemID="{5DB1F6B7-E8F3-4927-BCD8-F7B426563F2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F7D7C7F-3E65-4A7A-BFCD-705C43AF606F}">
  <ds:schemaRefs>
    <ds:schemaRef ds:uri="http://purl.org/dc/elements/1.1/"/>
    <ds:schemaRef ds:uri="http://purl.org/dc/dcmitype/"/>
    <ds:schemaRef ds:uri="http://schemas.microsoft.com/office/2006/metadata/properties"/>
    <ds:schemaRef ds:uri="http://purl.org/dc/terms/"/>
    <ds:schemaRef ds:uri="80918107-7bb6-4c84-a7da-6b3e4a291e72"/>
    <ds:schemaRef ds:uri="191524f3-2114-42ca-9c62-5a230b773e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b22fbdb1-a88a-4fa0-a06d-78efebe8c721}" enabled="0" method="" siteId="{b22fbdb1-a88a-4fa0-a06d-78efebe8c721}" removed="1"/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SE รวม</vt:lpstr>
      <vt:lpstr>SE เฉพาะ</vt:lpstr>
      <vt:lpstr>CF</vt:lpstr>
      <vt:lpstr>PL!Print_Area</vt:lpstr>
      <vt:lpstr>'SE รวม'!Print_Area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Thantapanit, Prapai</cp:lastModifiedBy>
  <cp:revision/>
  <cp:lastPrinted>2026-05-11T16:04:27Z</cp:lastPrinted>
  <dcterms:created xsi:type="dcterms:W3CDTF">2011-03-08T09:02:15Z</dcterms:created>
  <dcterms:modified xsi:type="dcterms:W3CDTF">2026-05-11T16:04:32Z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0x0101007DFBB2E680946A49A80CC3ED0D2F271D</vt:lpwstr>
  </property>
  <property fmtid="{D5CDD505-2E9C-101B-9397-08002B2CF9AE}" pid="3" name="MediaServiceImageTags">
    <vt:lpwstr/>
  </property>
</Properties>
</file>