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6\Q1'2026\Convert\"/>
    </mc:Choice>
  </mc:AlternateContent>
  <xr:revisionPtr revIDLastSave="0" documentId="13_ncr:1_{919938B1-979D-4F3A-A951-8F49A4764345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BS!$A$1:$P$108</definedName>
    <definedName name="_xlnm.Print_Area" localSheetId="4">CF!$A$1:$O$82</definedName>
    <definedName name="_xlnm.Print_Area" localSheetId="2">Consolidated!$A$1:$Z$34</definedName>
    <definedName name="_xlnm.Print_Area" localSheetId="1">PL!$A$1:$P$67</definedName>
    <definedName name="_xlnm.Print_Area" localSheetId="3">Seperate!$A$1:$V$31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35" l="1"/>
  <c r="Q28" i="35"/>
  <c r="S26" i="35"/>
  <c r="U26" i="35" s="1"/>
  <c r="O31" i="34"/>
  <c r="S29" i="34"/>
  <c r="U29" i="34" s="1"/>
  <c r="Y29" i="34" s="1"/>
  <c r="S27" i="34"/>
  <c r="U27" i="34" s="1"/>
  <c r="Y27" i="34" s="1"/>
  <c r="O64" i="31" l="1"/>
  <c r="K64" i="31"/>
  <c r="O60" i="31"/>
  <c r="K60" i="31"/>
  <c r="K57" i="31"/>
  <c r="K53" i="31" l="1"/>
  <c r="K33" i="19" l="1"/>
  <c r="O71" i="32" l="1"/>
  <c r="K71" i="32"/>
  <c r="O57" i="32"/>
  <c r="K57" i="32"/>
  <c r="S18" i="35"/>
  <c r="U18" i="35" s="1"/>
  <c r="M16" i="35"/>
  <c r="M19" i="35" s="1"/>
  <c r="K16" i="35"/>
  <c r="K19" i="35" s="1"/>
  <c r="I16" i="35"/>
  <c r="I19" i="35" s="1"/>
  <c r="G16" i="35"/>
  <c r="G19" i="35" s="1"/>
  <c r="E16" i="35"/>
  <c r="E19" i="35" s="1"/>
  <c r="Q16" i="35"/>
  <c r="Q19" i="35" s="1"/>
  <c r="S14" i="35"/>
  <c r="O16" i="35"/>
  <c r="O19" i="35" s="1"/>
  <c r="S13" i="35"/>
  <c r="U14" i="35" l="1"/>
  <c r="S15" i="35"/>
  <c r="U15" i="35" s="1"/>
  <c r="U13" i="35"/>
  <c r="U16" i="35" l="1"/>
  <c r="U19" i="35"/>
  <c r="S16" i="35"/>
  <c r="S19" i="35" s="1"/>
  <c r="S19" i="34" l="1"/>
  <c r="U19" i="34" s="1"/>
  <c r="Y19" i="34" s="1"/>
  <c r="X17" i="34"/>
  <c r="V17" i="34"/>
  <c r="T17" i="34"/>
  <c r="M17" i="34"/>
  <c r="M20" i="34" s="1"/>
  <c r="K17" i="34"/>
  <c r="K20" i="34" s="1"/>
  <c r="I17" i="34"/>
  <c r="I20" i="34" s="1"/>
  <c r="G17" i="34"/>
  <c r="G20" i="34" s="1"/>
  <c r="E17" i="34"/>
  <c r="E20" i="34" s="1"/>
  <c r="C17" i="34"/>
  <c r="C20" i="34" s="1"/>
  <c r="S16" i="34"/>
  <c r="S15" i="34"/>
  <c r="O17" i="34"/>
  <c r="O20" i="34" s="1"/>
  <c r="S14" i="34"/>
  <c r="O45" i="31"/>
  <c r="O46" i="31" s="1"/>
  <c r="K45" i="31"/>
  <c r="K46" i="31" s="1"/>
  <c r="O27" i="31"/>
  <c r="O22" i="31"/>
  <c r="O18" i="31"/>
  <c r="O17" i="31"/>
  <c r="K22" i="31"/>
  <c r="K18" i="31"/>
  <c r="K17" i="31"/>
  <c r="O23" i="31" l="1"/>
  <c r="O26" i="31" s="1"/>
  <c r="O28" i="31" s="1"/>
  <c r="O48" i="31" s="1"/>
  <c r="K23" i="31"/>
  <c r="K26" i="31" s="1"/>
  <c r="K28" i="31" s="1"/>
  <c r="K48" i="31" s="1"/>
  <c r="K23" i="32"/>
  <c r="K44" i="32" s="1"/>
  <c r="S17" i="34"/>
  <c r="S20" i="34" s="1"/>
  <c r="U16" i="34"/>
  <c r="Y16" i="34" s="1"/>
  <c r="Q17" i="34"/>
  <c r="Q20" i="34" s="1"/>
  <c r="U14" i="34"/>
  <c r="U15" i="34"/>
  <c r="I71" i="32"/>
  <c r="M71" i="32"/>
  <c r="K49" i="32" l="1"/>
  <c r="K72" i="32" s="1"/>
  <c r="K74" i="32" s="1"/>
  <c r="O9" i="32"/>
  <c r="O23" i="32" s="1"/>
  <c r="O44" i="32" s="1"/>
  <c r="U17" i="34"/>
  <c r="U20" i="34"/>
  <c r="Y14" i="34"/>
  <c r="O49" i="32" l="1"/>
  <c r="O72" i="32" s="1"/>
  <c r="O74" i="32" s="1"/>
  <c r="M57" i="32"/>
  <c r="I55" i="19" l="1"/>
  <c r="M17" i="19"/>
  <c r="M45" i="31"/>
  <c r="M17" i="31" l="1"/>
  <c r="M18" i="31"/>
  <c r="M22" i="31"/>
  <c r="M23" i="31" l="1"/>
  <c r="M26" i="31" s="1"/>
  <c r="O68" i="19"/>
  <c r="M68" i="19"/>
  <c r="K68" i="19"/>
  <c r="I68" i="19"/>
  <c r="I33" i="19"/>
  <c r="N33" i="19"/>
  <c r="M33" i="19"/>
  <c r="O33" i="19"/>
  <c r="S21" i="35" l="1"/>
  <c r="U21" i="35" s="1"/>
  <c r="S22" i="34"/>
  <c r="U22" i="34" s="1"/>
  <c r="Y22" i="34" s="1"/>
  <c r="I57" i="32" l="1"/>
  <c r="I22" i="31" l="1"/>
  <c r="O17" i="19"/>
  <c r="M34" i="19"/>
  <c r="K17" i="19"/>
  <c r="K34" i="19" s="1"/>
  <c r="I17" i="19"/>
  <c r="O34" i="19" l="1"/>
  <c r="S28" i="35"/>
  <c r="U28" i="35" s="1"/>
  <c r="S31" i="34"/>
  <c r="U31" i="34" s="1"/>
  <c r="Y31" i="34" s="1"/>
  <c r="O55" i="19" l="1"/>
  <c r="M55" i="19"/>
  <c r="K55" i="19"/>
  <c r="S23" i="34" l="1"/>
  <c r="S22" i="35"/>
  <c r="M24" i="35"/>
  <c r="K24" i="35"/>
  <c r="I24" i="35"/>
  <c r="G24" i="35"/>
  <c r="E24" i="35"/>
  <c r="X25" i="34"/>
  <c r="V25" i="34"/>
  <c r="T25" i="34"/>
  <c r="K25" i="34"/>
  <c r="I25" i="34"/>
  <c r="G25" i="34"/>
  <c r="G32" i="34" s="1"/>
  <c r="I88" i="19" s="1"/>
  <c r="E25" i="34"/>
  <c r="C25" i="34"/>
  <c r="E29" i="35" l="1"/>
  <c r="M86" i="19" s="1"/>
  <c r="K29" i="35"/>
  <c r="M92" i="19" s="1"/>
  <c r="M29" i="35"/>
  <c r="M93" i="19" s="1"/>
  <c r="G29" i="35"/>
  <c r="M87" i="19" s="1"/>
  <c r="I29" i="35"/>
  <c r="M89" i="19" s="1"/>
  <c r="K32" i="34"/>
  <c r="I92" i="19" s="1"/>
  <c r="C32" i="34"/>
  <c r="I86" i="19" s="1"/>
  <c r="E32" i="34"/>
  <c r="I87" i="19" s="1"/>
  <c r="I32" i="34"/>
  <c r="I89" i="19" s="1"/>
  <c r="K69" i="19"/>
  <c r="M28" i="31"/>
  <c r="M51" i="31" s="1"/>
  <c r="I45" i="31"/>
  <c r="I46" i="31" s="1"/>
  <c r="Q24" i="34" s="1"/>
  <c r="O69" i="19"/>
  <c r="M69" i="19"/>
  <c r="O96" i="19"/>
  <c r="O98" i="19" s="1"/>
  <c r="I69" i="19"/>
  <c r="I34" i="19"/>
  <c r="M60" i="31" l="1"/>
  <c r="M64" i="31"/>
  <c r="M46" i="31"/>
  <c r="Q23" i="35" s="1"/>
  <c r="K96" i="19"/>
  <c r="K98" i="19" s="1"/>
  <c r="K99" i="19" s="1"/>
  <c r="K100" i="19" s="1"/>
  <c r="O99" i="19"/>
  <c r="O100" i="19" s="1"/>
  <c r="M23" i="32"/>
  <c r="M44" i="32" s="1"/>
  <c r="M49" i="32" s="1"/>
  <c r="O22" i="35"/>
  <c r="O24" i="35" s="1"/>
  <c r="M48" i="31" l="1"/>
  <c r="M55" i="31" s="1"/>
  <c r="O29" i="35"/>
  <c r="U22" i="35"/>
  <c r="M72" i="32"/>
  <c r="M74" i="32" s="1"/>
  <c r="M75" i="32" s="1"/>
  <c r="S24" i="34"/>
  <c r="Q25" i="34"/>
  <c r="Q32" i="34" s="1"/>
  <c r="I95" i="19" s="1"/>
  <c r="Q24" i="35"/>
  <c r="Q29" i="35" s="1"/>
  <c r="M95" i="19" s="1"/>
  <c r="S23" i="35"/>
  <c r="S24" i="35" l="1"/>
  <c r="U23" i="35"/>
  <c r="U24" i="34"/>
  <c r="S25" i="34"/>
  <c r="S29" i="35" l="1"/>
  <c r="S32" i="34"/>
  <c r="Y24" i="34"/>
  <c r="U24" i="35"/>
  <c r="U29" i="35" s="1"/>
  <c r="O25" i="34"/>
  <c r="W25" i="34"/>
  <c r="W17" i="34" l="1"/>
  <c r="W20" i="34" s="1"/>
  <c r="Y15" i="34"/>
  <c r="Y17" i="34" s="1"/>
  <c r="Y20" i="34" s="1"/>
  <c r="M96" i="19"/>
  <c r="W32" i="34"/>
  <c r="I97" i="19" s="1"/>
  <c r="O32" i="34"/>
  <c r="M98" i="19" l="1"/>
  <c r="M99" i="19" l="1"/>
  <c r="M100" i="19" l="1"/>
  <c r="I17" i="31" l="1"/>
  <c r="I18" i="31"/>
  <c r="I23" i="31" s="1"/>
  <c r="I26" i="31" s="1"/>
  <c r="I23" i="32" l="1"/>
  <c r="I44" i="32" s="1"/>
  <c r="I28" i="31"/>
  <c r="I49" i="32" l="1"/>
  <c r="I72" i="32" s="1"/>
  <c r="I74" i="32" s="1"/>
  <c r="I75" i="32" s="1"/>
  <c r="I48" i="31"/>
  <c r="I55" i="31" s="1"/>
  <c r="I57" i="31" s="1"/>
  <c r="I51" i="31"/>
  <c r="I64" i="31" l="1"/>
  <c r="I60" i="31"/>
  <c r="I53" i="31"/>
  <c r="M25" i="34"/>
  <c r="M32" i="34" s="1"/>
  <c r="I96" i="19" s="1"/>
  <c r="I98" i="19" s="1"/>
  <c r="I99" i="19" s="1"/>
  <c r="I100" i="19" s="1"/>
  <c r="U23" i="34"/>
  <c r="Y23" i="34" l="1"/>
  <c r="Y25" i="34" s="1"/>
  <c r="Y32" i="34" s="1"/>
  <c r="U25" i="34"/>
  <c r="U32" i="34" s="1"/>
</calcChain>
</file>

<file path=xl/sharedStrings.xml><?xml version="1.0" encoding="utf-8"?>
<sst xmlns="http://schemas.openxmlformats.org/spreadsheetml/2006/main" count="401" uniqueCount="225">
  <si>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</si>
  <si>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</si>
  <si>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</si>
  <si>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</si>
  <si>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</si>
  <si>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</si>
  <si>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</si>
  <si>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</si>
  <si>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</si>
  <si>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</si>
  <si>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</si>
  <si>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</si>
  <si>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</si>
  <si>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</si>
  <si>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</si>
  <si>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</si>
  <si>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</si>
  <si>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</si>
  <si>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</si>
  <si>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</si>
  <si>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</si>
  <si>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</si>
  <si>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</si>
  <si>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</si>
  <si>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</si>
  <si>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</si>
  <si>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</si>
  <si>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</si>
  <si>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</si>
  <si>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</si>
  <si>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</si>
  <si>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</si>
  <si>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</si>
  <si>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</si>
  <si>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</si>
  <si>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</si>
  <si>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</si>
  <si>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</si>
  <si>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</si>
  <si>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</si>
  <si>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</si>
  <si>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</si>
  <si>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</si>
  <si>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>(หน่วย: พันบาท)</t>
  </si>
  <si>
    <t>(ยังไม่ได้ตรวจสอบ</t>
  </si>
  <si>
    <t>แต่สอบทานแล้ว)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</si>
  <si>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</si>
  <si>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</si>
  <si>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</si>
  <si>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</si>
  <si>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</si>
  <si>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</si>
  <si>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</si>
  <si>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</si>
  <si>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</si>
  <si>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</si>
  <si>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</si>
  <si>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</si>
  <si>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</si>
  <si>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ปรับกระทบกำไรก่อนภาษีเป็นเงินสดรับ(จ่าย)จาก</t>
  </si>
  <si>
    <t>กำไรส่วนที่เป็นของผู้ถือหุ้นของบริษัทฯ</t>
  </si>
  <si>
    <t>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</si>
  <si>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</si>
  <si>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</si>
  <si>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</si>
  <si>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</si>
  <si>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</si>
  <si>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</si>
  <si>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</si>
  <si>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</si>
  <si>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</si>
  <si>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</si>
  <si>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</si>
  <si>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</si>
  <si>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</si>
  <si>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</si>
  <si>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</si>
  <si>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</si>
  <si>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</si>
  <si>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</si>
  <si>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</si>
  <si>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</si>
  <si>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</si>
  <si>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</si>
  <si>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</si>
  <si>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</si>
  <si>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</si>
  <si>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</si>
  <si>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</si>
  <si>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</si>
  <si>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</si>
  <si>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</si>
  <si>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</si>
  <si>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</si>
  <si>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</si>
  <si>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</si>
  <si>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</si>
  <si>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</si>
  <si>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</si>
  <si>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</si>
  <si>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</si>
  <si>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</si>
  <si>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</si>
  <si>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</si>
  <si>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สำรองการเปลี่ยนแปลง</t>
  </si>
  <si>
    <t>กำไรขาดทุนเบ็ดเสร็จอื่นสำหรับงวด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</si>
  <si>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</si>
  <si>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</si>
  <si>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</si>
  <si>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</si>
  <si>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สัดส่วนการถือหุ้น</t>
  </si>
  <si>
    <t>ค่าใช้จ่ายที่เกิดจากการจ่ายโดยใช้หุ้นเป็นเกณฑ์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</si>
  <si>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</si>
  <si>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</si>
  <si>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</si>
  <si>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</si>
  <si>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</si>
  <si>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เงินสดและรายการเทียบเท่าเงินสดลดลงสุทธิ</t>
  </si>
  <si>
    <t>หุ้นสามัญ 304,622,662 หุ้น มูลค่าหุ้นละ 1 บาท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</si>
  <si>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</si>
  <si>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</si>
  <si>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</si>
  <si>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</si>
  <si>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</si>
  <si>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</si>
  <si>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</si>
  <si>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</si>
  <si>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</si>
  <si>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</si>
  <si>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</si>
  <si>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</si>
  <si>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</si>
  <si>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</si>
  <si>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</si>
  <si>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</si>
  <si>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</si>
  <si>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</si>
  <si>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</si>
  <si>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</si>
  <si>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</si>
  <si>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</si>
  <si>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</si>
  <si>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</si>
  <si>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</si>
  <si>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 xml:space="preserve"> </t>
  </si>
  <si>
    <t>กำไรต่อหุ้นปรับลด</t>
  </si>
  <si>
    <t>สำรองส่วนทุนจากการจ่ายโดยใช้</t>
  </si>
  <si>
    <t>ของสินทรัพย์ทางการเงิน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</si>
  <si>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</si>
  <si>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</si>
  <si>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</si>
  <si>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</si>
  <si>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</si>
  <si>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</si>
  <si>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</si>
  <si>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 xml:space="preserve">หนี้สินดำเนินงานเพิ่มขึ้น (ลดลง) 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</si>
  <si>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</si>
  <si>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</si>
  <si>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</si>
  <si>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 xml:space="preserve">   ดอกเบี้ยรับ</t>
  </si>
  <si>
    <t>เงินปันผลรับ</t>
  </si>
  <si>
    <t>กำไร (ขาดทุน) จากการดำเนินงานก่อนการเปลี่ยนแปลงใน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</si>
  <si>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</si>
  <si>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</si>
  <si>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</si>
  <si>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</si>
  <si>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</si>
  <si>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</si>
  <si>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</si>
  <si>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ทรัพย์สินรอการขาย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</si>
  <si>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</si>
  <si>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</si>
  <si>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</si>
  <si>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</si>
  <si>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</si>
  <si>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หุ้นกู้ระยะยาว - สุทธิจากส่วนที่</t>
  </si>
  <si>
    <t>เงินมัดจำรับล่วงหน้า</t>
  </si>
  <si>
    <t>รายได้ค่าบริหารจัดการ</t>
  </si>
  <si>
    <t xml:space="preserve">ด้วยมูลค่ายุติธรรมผ่านกำไรขาดทุนเบ็ดเสร็จอื่น </t>
  </si>
  <si>
    <t>ตัดจำหน่ายต้นทุนในการออกหุ้นกู้และค่าธรรมเนียมเงินกู้ยืมระยะยาว</t>
  </si>
  <si>
    <t>เงินให้สินเชื่อจากการซื้อลูกหนี้</t>
  </si>
  <si>
    <t>เงินสดสุทธิใช้ไปในกิจกรรมจัดหาเงิน</t>
  </si>
  <si>
    <t>เงินสดจาก (ใช้ไปใน) กิจกรรมดำเนินงาน</t>
  </si>
  <si>
    <t>เงินสดจ่ายเพื่อลงทุนในบริษัทย่อย</t>
  </si>
  <si>
    <t>7, 2.2</t>
  </si>
  <si>
    <t>กำไรจากการตัดจำหน่ายสินทรัพย์สิทธิการใช้</t>
  </si>
  <si>
    <t>เงินกู้ยืมระยะยาวจากสถาบันการเงิน - สุทธิ</t>
  </si>
  <si>
    <t>หุ้นกู้ระยะยาวส่วนที่ถึงกำหนดชำระภายในหนึ่งปี</t>
  </si>
  <si>
    <t>ทุนที่ออกและชำระแล้ว</t>
  </si>
  <si>
    <t xml:space="preserve">กำไรเบ็ดเสร็จรวมสำหรับงวด </t>
  </si>
  <si>
    <t>การแบ่งปันกำไรเบ็ดเสร็จรวม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</si>
  <si>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</si>
  <si>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</si>
  <si>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</si>
  <si>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</si>
  <si>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</si>
  <si>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 xml:space="preserve"> 31 มีนาคม 2569</t>
  </si>
  <si>
    <t xml:space="preserve"> 31 ธันวาคม 2568</t>
  </si>
  <si>
    <t>เงินให้สินเชื่อแก่ลูกหนี้ระยะยาวและดอกเบี้ยค้างรับสุทธิ</t>
  </si>
  <si>
    <t>สินทรัพย์ภาษีเงินได้รอการตัดบัญชีสุทธิ</t>
  </si>
  <si>
    <t>ส่วนของหนี้สินตามสัญญาเช่าที่ถึงกำหนด</t>
  </si>
  <si>
    <t>ประมาณการหนี้สินสำหรับผลประโยชน์พนักงาน</t>
  </si>
  <si>
    <t>รายได้ค่าที่ปรึกษาทางการเงิน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</si>
  <si>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</si>
  <si>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</si>
  <si>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กำไรขาดทุนเบ็ดเสร็จอื่น:</t>
  </si>
  <si>
    <t>การเปลี่ยนแปลงสัดส่วนการถือหุ้น</t>
  </si>
  <si>
    <t xml:space="preserve">   ในบริษัทย่อย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</si>
  <si>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</si>
  <si>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</si>
  <si>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 xml:space="preserve">กลับรายการผลขาดทุนด้านเครดิตที่คาดว่าจะเกิดขึ้น </t>
  </si>
  <si>
    <t>กำไร (ขาดทุน) จากเงินลงทุนในตราสารทุนที่กำหนดให้วัดมูลค่า</t>
  </si>
  <si>
    <t xml:space="preserve">กำไร (ขาดทุน) เบ็ดเสร็จอื่นสำหรับงวด </t>
  </si>
  <si>
    <t xml:space="preserve">   หุ้นเป็นเกณฑ์ (หมายเหตุ 14)</t>
  </si>
  <si>
    <t xml:space="preserve">   จ่ายผลประโยชน์พนักงาน</t>
  </si>
  <si>
    <t>เงินปันผลจ่าย</t>
  </si>
  <si>
    <t>เงินสดจ่ายอสังหาริมทรัพย์เพื่อการลงทุน</t>
  </si>
  <si>
    <t>เงินปันผลค้างจ่าย</t>
  </si>
  <si>
    <t xml:space="preserve">กลับรายการค่าเผื่อผลขาดทุนด้านเครดิตที่คาดว่าจะเกิดขึ้น </t>
  </si>
  <si>
    <t>รับโอนทรัพย์สินรอการขายจากลูกหนี้เงินให้สินเชื่อ</t>
  </si>
  <si>
    <t>หนี้สินภาษีเงินได้รอการตัดบัญชีสุทธิ</t>
  </si>
  <si>
    <t>กำไรก่อนภาษีเงินได้</t>
  </si>
  <si>
    <t>เงินให้กู้ยืมแก่กิจการที่เกี่ยวข้องกัน (เพิ่มขึ้น) ลดลง</t>
  </si>
  <si>
    <t>ชำระคืนเงินกู้ยืมระยะยาวจากสถาบันการเงิน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</si>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</sst>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</numFmts>
  <fonts count="32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trike/>
      <sz val="14"/>
      <name val="Angsana New"/>
      <family val="1"/>
    </font>
    <font>
      <i/>
      <strike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1">
    <xf numFmtId="0" fontId="0" fillId="0" borderId="0"/>
    <xf numFmtId="43" fontId="5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168" fontId="5" fillId="0" borderId="0"/>
    <xf numFmtId="167" fontId="5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12" fillId="0" borderId="0"/>
    <xf numFmtId="0" fontId="13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17" fillId="0" borderId="0"/>
    <xf numFmtId="0" fontId="20" fillId="0" borderId="0"/>
    <xf numFmtId="0" fontId="20" fillId="0" borderId="0"/>
    <xf numFmtId="0" fontId="16" fillId="0" borderId="0"/>
    <xf numFmtId="10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9" fillId="0" borderId="0"/>
    <xf numFmtId="165" fontId="5" fillId="0" borderId="0" applyFont="0" applyFill="0" applyBorder="0" applyAlignment="0" applyProtection="0"/>
    <xf numFmtId="165" fontId="17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165" fontId="26" fillId="0" borderId="0" applyFont="0" applyFill="0" applyBorder="0" applyProtection="0"/>
    <xf numFmtId="0" fontId="25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165" fontId="21" fillId="0" borderId="0" applyFont="0" applyFill="0" applyBorder="0" applyAlignment="0" applyProtection="0"/>
    <xf numFmtId="0" fontId="14" fillId="0" borderId="0"/>
  </cellStyleXfs>
  <cellXfs count="173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41" fontId="6" fillId="0" borderId="0" xfId="0" applyNumberFormat="1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/>
    <xf numFmtId="41" fontId="6" fillId="0" borderId="4" xfId="1" applyNumberFormat="1" applyFont="1" applyFill="1" applyBorder="1"/>
    <xf numFmtId="41" fontId="6" fillId="0" borderId="0" xfId="1" applyNumberFormat="1" applyFont="1" applyFill="1" applyBorder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 vertical="justify"/>
    </xf>
    <xf numFmtId="166" fontId="6" fillId="0" borderId="0" xfId="0" applyNumberFormat="1" applyFont="1"/>
    <xf numFmtId="0" fontId="9" fillId="0" borderId="0" xfId="0" applyFont="1" applyAlignment="1">
      <alignment horizontal="left" vertical="justify"/>
    </xf>
    <xf numFmtId="165" fontId="6" fillId="0" borderId="0" xfId="0" applyNumberFormat="1" applyFont="1"/>
    <xf numFmtId="0" fontId="6" fillId="0" borderId="0" xfId="0" applyFont="1" applyAlignment="1">
      <alignment horizontal="right" vertical="center"/>
    </xf>
    <xf numFmtId="41" fontId="6" fillId="0" borderId="3" xfId="1" applyNumberFormat="1" applyFont="1" applyFill="1" applyBorder="1"/>
    <xf numFmtId="41" fontId="6" fillId="0" borderId="4" xfId="8" applyNumberFormat="1" applyFont="1" applyFill="1" applyBorder="1" applyAlignment="1">
      <alignment horizontal="left"/>
    </xf>
    <xf numFmtId="166" fontId="6" fillId="0" borderId="0" xfId="25" applyNumberFormat="1" applyFont="1" applyAlignment="1">
      <alignment horizontal="center"/>
    </xf>
    <xf numFmtId="0" fontId="6" fillId="0" borderId="0" xfId="25" applyFont="1"/>
    <xf numFmtId="166" fontId="6" fillId="0" borderId="0" xfId="25" applyNumberFormat="1" applyFont="1"/>
    <xf numFmtId="41" fontId="6" fillId="0" borderId="4" xfId="25" applyNumberFormat="1" applyFont="1" applyBorder="1" applyAlignment="1">
      <alignment horizontal="left"/>
    </xf>
    <xf numFmtId="41" fontId="6" fillId="0" borderId="0" xfId="25" applyNumberFormat="1" applyFont="1" applyAlignment="1">
      <alignment horizontal="left"/>
    </xf>
    <xf numFmtId="41" fontId="6" fillId="0" borderId="0" xfId="1" applyNumberFormat="1" applyFont="1" applyFill="1" applyBorder="1" applyAlignment="1">
      <alignment horizontal="right" vertical="top"/>
    </xf>
    <xf numFmtId="41" fontId="6" fillId="0" borderId="4" xfId="1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horizontal="center" vertical="justify"/>
    </xf>
    <xf numFmtId="0" fontId="6" fillId="0" borderId="0" xfId="0" applyFont="1" applyAlignment="1">
      <alignment horizontal="center" vertical="justify"/>
    </xf>
    <xf numFmtId="41" fontId="6" fillId="0" borderId="0" xfId="8" applyNumberFormat="1" applyFont="1" applyFill="1" applyBorder="1" applyAlignment="1">
      <alignment horizontal="left"/>
    </xf>
    <xf numFmtId="41" fontId="6" fillId="0" borderId="0" xfId="4" applyNumberFormat="1" applyFont="1" applyFill="1" applyAlignment="1">
      <alignment horizontal="right"/>
    </xf>
    <xf numFmtId="166" fontId="28" fillId="0" borderId="0" xfId="1" applyNumberFormat="1" applyFont="1" applyFill="1" applyBorder="1" applyAlignment="1"/>
    <xf numFmtId="0" fontId="27" fillId="0" borderId="0" xfId="0" applyFont="1"/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5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left"/>
    </xf>
    <xf numFmtId="41" fontId="6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0" fontId="9" fillId="0" borderId="0" xfId="0" applyFont="1" applyAlignment="1">
      <alignment horizontal="right"/>
    </xf>
    <xf numFmtId="41" fontId="6" fillId="0" borderId="0" xfId="25" applyNumberFormat="1" applyFont="1"/>
    <xf numFmtId="0" fontId="9" fillId="0" borderId="0" xfId="0" applyFont="1" applyAlignment="1">
      <alignment vertical="justify"/>
    </xf>
    <xf numFmtId="0" fontId="6" fillId="0" borderId="5" xfId="0" quotePrefix="1" applyFont="1" applyBorder="1" applyAlignment="1">
      <alignment horizontal="center"/>
    </xf>
    <xf numFmtId="166" fontId="6" fillId="0" borderId="0" xfId="1" applyNumberFormat="1" applyFont="1" applyFill="1" applyAlignment="1">
      <alignment vertical="center"/>
    </xf>
    <xf numFmtId="41" fontId="6" fillId="0" borderId="10" xfId="1" applyNumberFormat="1" applyFont="1" applyFill="1" applyBorder="1" applyAlignment="1">
      <alignment horizontal="left" vertical="center"/>
    </xf>
    <xf numFmtId="41" fontId="6" fillId="0" borderId="4" xfId="1" applyNumberFormat="1" applyFont="1" applyFill="1" applyBorder="1" applyAlignment="1">
      <alignment horizontal="left" vertical="center"/>
    </xf>
    <xf numFmtId="41" fontId="6" fillId="0" borderId="0" xfId="1" applyNumberFormat="1" applyFont="1" applyFill="1" applyBorder="1" applyAlignment="1">
      <alignment horizontal="left" vertical="center"/>
    </xf>
    <xf numFmtId="41" fontId="6" fillId="0" borderId="6" xfId="1" applyNumberFormat="1" applyFont="1" applyFill="1" applyBorder="1" applyAlignment="1">
      <alignment horizontal="left" vertical="center"/>
    </xf>
    <xf numFmtId="41" fontId="9" fillId="0" borderId="0" xfId="0" applyNumberFormat="1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left" vertical="center"/>
    </xf>
    <xf numFmtId="0" fontId="6" fillId="0" borderId="0" xfId="0" quotePrefix="1" applyFont="1"/>
    <xf numFmtId="41" fontId="6" fillId="0" borderId="0" xfId="72" applyNumberFormat="1" applyFont="1" applyAlignment="1">
      <alignment horizontal="left" vertical="center"/>
    </xf>
    <xf numFmtId="41" fontId="6" fillId="0" borderId="3" xfId="0" applyNumberFormat="1" applyFont="1" applyBorder="1" applyAlignment="1">
      <alignment horizontal="left" vertical="center"/>
    </xf>
    <xf numFmtId="164" fontId="6" fillId="0" borderId="0" xfId="82" applyNumberFormat="1" applyFont="1" applyAlignment="1">
      <alignment horizontal="left" vertical="center"/>
    </xf>
    <xf numFmtId="0" fontId="6" fillId="0" borderId="0" xfId="82" applyFont="1" applyAlignment="1">
      <alignment vertical="center"/>
    </xf>
    <xf numFmtId="164" fontId="6" fillId="0" borderId="0" xfId="69" applyNumberFormat="1" applyFont="1" applyAlignment="1">
      <alignment horizontal="left" vertical="center"/>
    </xf>
    <xf numFmtId="0" fontId="6" fillId="0" borderId="0" xfId="69" applyFont="1" applyAlignment="1">
      <alignment vertical="center"/>
    </xf>
    <xf numFmtId="164" fontId="6" fillId="0" borderId="0" xfId="90" applyNumberFormat="1" applyFont="1" applyAlignment="1">
      <alignment horizontal="left" vertical="center"/>
    </xf>
    <xf numFmtId="0" fontId="6" fillId="0" borderId="0" xfId="90" applyFont="1" applyAlignment="1">
      <alignment vertical="center"/>
    </xf>
    <xf numFmtId="164" fontId="6" fillId="0" borderId="0" xfId="87" applyNumberFormat="1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61" applyNumberFormat="1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41" fontId="6" fillId="0" borderId="6" xfId="0" applyNumberFormat="1" applyFont="1" applyBorder="1" applyAlignment="1">
      <alignment horizontal="left" vertical="center"/>
    </xf>
    <xf numFmtId="41" fontId="6" fillId="0" borderId="8" xfId="0" applyNumberFormat="1" applyFont="1" applyBorder="1" applyAlignment="1">
      <alignment horizontal="left" vertical="center"/>
    </xf>
    <xf numFmtId="41" fontId="6" fillId="0" borderId="9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4" xfId="0" quotePrefix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0" xfId="71" applyNumberFormat="1" applyFont="1" applyAlignment="1">
      <alignment horizontal="left"/>
    </xf>
    <xf numFmtId="41" fontId="6" fillId="0" borderId="8" xfId="73" applyNumberFormat="1" applyFont="1" applyBorder="1" applyAlignment="1">
      <alignment horizontal="left"/>
    </xf>
    <xf numFmtId="41" fontId="6" fillId="0" borderId="8" xfId="0" applyNumberFormat="1" applyFont="1" applyBorder="1" applyAlignment="1">
      <alignment horizontal="left"/>
    </xf>
    <xf numFmtId="41" fontId="6" fillId="0" borderId="2" xfId="73" applyNumberFormat="1" applyFont="1" applyBorder="1" applyAlignment="1">
      <alignment horizontal="left"/>
    </xf>
    <xf numFmtId="41" fontId="6" fillId="0" borderId="2" xfId="0" applyNumberFormat="1" applyFont="1" applyBorder="1" applyAlignment="1">
      <alignment horizontal="left"/>
    </xf>
    <xf numFmtId="41" fontId="6" fillId="0" borderId="9" xfId="73" applyNumberFormat="1" applyFont="1" applyBorder="1" applyAlignment="1">
      <alignment horizontal="left"/>
    </xf>
    <xf numFmtId="41" fontId="6" fillId="0" borderId="9" xfId="0" applyNumberFormat="1" applyFont="1" applyBorder="1" applyAlignment="1">
      <alignment horizontal="left"/>
    </xf>
    <xf numFmtId="41" fontId="6" fillId="0" borderId="10" xfId="0" applyNumberFormat="1" applyFont="1" applyBorder="1" applyAlignment="1">
      <alignment horizontal="left"/>
    </xf>
    <xf numFmtId="3" fontId="6" fillId="0" borderId="0" xfId="0" applyNumberFormat="1" applyFont="1"/>
    <xf numFmtId="41" fontId="6" fillId="0" borderId="0" xfId="100" applyNumberFormat="1" applyFont="1" applyAlignment="1">
      <alignment horizontal="left"/>
    </xf>
    <xf numFmtId="0" fontId="6" fillId="0" borderId="0" xfId="51" applyFont="1"/>
    <xf numFmtId="0" fontId="6" fillId="0" borderId="0" xfId="66" applyFont="1"/>
    <xf numFmtId="172" fontId="9" fillId="0" borderId="0" xfId="0" applyNumberFormat="1" applyFont="1"/>
    <xf numFmtId="172" fontId="9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18" applyNumberFormat="1" applyFont="1" applyAlignment="1">
      <alignment vertical="top"/>
    </xf>
    <xf numFmtId="41" fontId="6" fillId="0" borderId="0" xfId="56" applyNumberFormat="1" applyFont="1" applyAlignment="1">
      <alignment horizontal="left"/>
    </xf>
    <xf numFmtId="49" fontId="6" fillId="0" borderId="0" xfId="0" applyNumberFormat="1" applyFont="1"/>
    <xf numFmtId="41" fontId="6" fillId="0" borderId="4" xfId="56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right"/>
    </xf>
    <xf numFmtId="49" fontId="9" fillId="0" borderId="0" xfId="0" applyNumberFormat="1" applyFont="1"/>
    <xf numFmtId="41" fontId="6" fillId="0" borderId="6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center"/>
    </xf>
    <xf numFmtId="171" fontId="6" fillId="0" borderId="0" xfId="0" applyNumberFormat="1" applyFont="1" applyAlignment="1">
      <alignment horizontal="left"/>
    </xf>
    <xf numFmtId="0" fontId="9" fillId="0" borderId="0" xfId="59" applyFont="1"/>
    <xf numFmtId="0" fontId="6" fillId="0" borderId="0" xfId="59" applyFont="1" applyAlignment="1">
      <alignment horizontal="left"/>
    </xf>
    <xf numFmtId="0" fontId="6" fillId="0" borderId="0" xfId="59" applyFont="1"/>
    <xf numFmtId="0" fontId="9" fillId="0" borderId="0" xfId="59" applyFont="1" applyAlignment="1">
      <alignment horizontal="left"/>
    </xf>
    <xf numFmtId="41" fontId="9" fillId="0" borderId="0" xfId="0" applyNumberFormat="1" applyFont="1" applyAlignment="1">
      <alignment horizontal="right"/>
    </xf>
    <xf numFmtId="171" fontId="6" fillId="0" borderId="6" xfId="0" applyNumberFormat="1" applyFont="1" applyBorder="1" applyAlignment="1">
      <alignment horizontal="left"/>
    </xf>
    <xf numFmtId="165" fontId="6" fillId="0" borderId="6" xfId="0" applyNumberFormat="1" applyFont="1" applyBorder="1" applyAlignment="1">
      <alignment horizontal="left"/>
    </xf>
    <xf numFmtId="2" fontId="6" fillId="0" borderId="6" xfId="0" applyNumberFormat="1" applyFont="1" applyBorder="1" applyAlignment="1">
      <alignment horizontal="right"/>
    </xf>
    <xf numFmtId="41" fontId="6" fillId="0" borderId="0" xfId="92" applyNumberFormat="1" applyFont="1" applyAlignment="1">
      <alignment horizontal="left" vertical="center"/>
    </xf>
    <xf numFmtId="41" fontId="6" fillId="0" borderId="0" xfId="92" applyNumberFormat="1" applyFont="1" applyAlignment="1">
      <alignment vertical="center"/>
    </xf>
    <xf numFmtId="0" fontId="6" fillId="0" borderId="0" xfId="21" applyFont="1"/>
    <xf numFmtId="0" fontId="8" fillId="0" borderId="0" xfId="0" applyFont="1" applyAlignment="1">
      <alignment horizontal="centerContinuous"/>
    </xf>
    <xf numFmtId="41" fontId="6" fillId="0" borderId="0" xfId="96" applyNumberFormat="1" applyFont="1" applyAlignment="1">
      <alignment horizontal="left"/>
    </xf>
    <xf numFmtId="41" fontId="6" fillId="0" borderId="0" xfId="106" applyNumberFormat="1" applyFont="1" applyAlignment="1">
      <alignment horizontal="left"/>
    </xf>
    <xf numFmtId="41" fontId="6" fillId="0" borderId="0" xfId="94" applyNumberFormat="1" applyFont="1" applyAlignment="1">
      <alignment horizontal="left"/>
    </xf>
    <xf numFmtId="41" fontId="6" fillId="0" borderId="0" xfId="91" applyNumberFormat="1" applyFont="1" applyAlignment="1">
      <alignment horizontal="left"/>
    </xf>
    <xf numFmtId="41" fontId="6" fillId="0" borderId="0" xfId="99" applyNumberFormat="1" applyFont="1" applyAlignment="1">
      <alignment horizontal="left"/>
    </xf>
    <xf numFmtId="41" fontId="6" fillId="0" borderId="0" xfId="108" applyNumberFormat="1" applyFont="1" applyAlignment="1">
      <alignment horizontal="left"/>
    </xf>
    <xf numFmtId="41" fontId="6" fillId="0" borderId="0" xfId="105" applyNumberFormat="1" applyFont="1" applyAlignment="1">
      <alignment horizontal="left"/>
    </xf>
    <xf numFmtId="41" fontId="6" fillId="0" borderId="0" xfId="103" applyNumberFormat="1" applyFont="1" applyAlignment="1">
      <alignment horizontal="left"/>
    </xf>
    <xf numFmtId="41" fontId="6" fillId="0" borderId="4" xfId="103" applyNumberFormat="1" applyFont="1" applyBorder="1" applyAlignment="1">
      <alignment horizontal="left"/>
    </xf>
    <xf numFmtId="41" fontId="6" fillId="0" borderId="4" xfId="0" applyNumberFormat="1" applyFont="1" applyBorder="1" applyAlignment="1">
      <alignment horizontal="left"/>
    </xf>
    <xf numFmtId="0" fontId="15" fillId="0" borderId="0" xfId="0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left"/>
    </xf>
    <xf numFmtId="41" fontId="6" fillId="0" borderId="0" xfId="110" applyNumberFormat="1" applyFont="1" applyAlignment="1">
      <alignment horizontal="left"/>
    </xf>
    <xf numFmtId="41" fontId="6" fillId="0" borderId="0" xfId="113" applyNumberFormat="1" applyFont="1" applyAlignment="1">
      <alignment horizontal="left"/>
    </xf>
    <xf numFmtId="173" fontId="6" fillId="0" borderId="0" xfId="21" applyNumberFormat="1" applyFont="1"/>
    <xf numFmtId="0" fontId="24" fillId="0" borderId="0" xfId="21" applyFont="1"/>
    <xf numFmtId="41" fontId="24" fillId="0" borderId="0" xfId="130" applyNumberFormat="1" applyFont="1" applyAlignment="1">
      <alignment horizontal="left"/>
    </xf>
    <xf numFmtId="41" fontId="6" fillId="0" borderId="0" xfId="112" applyNumberFormat="1" applyFont="1" applyAlignment="1">
      <alignment horizontal="left"/>
    </xf>
    <xf numFmtId="41" fontId="6" fillId="0" borderId="0" xfId="115" applyNumberFormat="1" applyFont="1" applyAlignment="1">
      <alignment horizontal="left"/>
    </xf>
    <xf numFmtId="0" fontId="6" fillId="0" borderId="0" xfId="128" applyFont="1"/>
    <xf numFmtId="41" fontId="6" fillId="0" borderId="4" xfId="112" applyNumberFormat="1" applyFont="1" applyBorder="1" applyAlignment="1">
      <alignment horizontal="left"/>
    </xf>
    <xf numFmtId="0" fontId="15" fillId="0" borderId="0" xfId="0" applyFont="1" applyAlignment="1">
      <alignment horizontal="center"/>
    </xf>
    <xf numFmtId="41" fontId="6" fillId="0" borderId="0" xfId="117" applyNumberFormat="1" applyFont="1" applyAlignment="1">
      <alignment horizontal="left"/>
    </xf>
    <xf numFmtId="41" fontId="6" fillId="0" borderId="0" xfId="119" applyNumberFormat="1" applyFont="1" applyAlignment="1">
      <alignment horizontal="left"/>
    </xf>
    <xf numFmtId="173" fontId="6" fillId="0" borderId="0" xfId="0" applyNumberFormat="1" applyFont="1"/>
    <xf numFmtId="41" fontId="6" fillId="0" borderId="0" xfId="95" applyNumberFormat="1" applyFont="1" applyAlignment="1">
      <alignment horizontal="left"/>
    </xf>
    <xf numFmtId="41" fontId="6" fillId="0" borderId="0" xfId="85" applyNumberFormat="1" applyFont="1" applyAlignment="1">
      <alignment horizontal="left"/>
    </xf>
    <xf numFmtId="173" fontId="6" fillId="0" borderId="0" xfId="121" applyNumberFormat="1" applyFont="1"/>
    <xf numFmtId="41" fontId="6" fillId="0" borderId="4" xfId="123" applyNumberFormat="1" applyFont="1" applyBorder="1" applyAlignment="1">
      <alignment horizontal="left"/>
    </xf>
    <xf numFmtId="0" fontId="9" fillId="0" borderId="0" xfId="21" applyFont="1" applyAlignment="1">
      <alignment horizontal="left"/>
    </xf>
    <xf numFmtId="0" fontId="8" fillId="0" borderId="0" xfId="21" applyFont="1" applyAlignment="1">
      <alignment horizontal="center"/>
    </xf>
    <xf numFmtId="41" fontId="6" fillId="0" borderId="0" xfId="21" applyNumberFormat="1" applyFont="1" applyAlignment="1">
      <alignment horizontal="left"/>
    </xf>
    <xf numFmtId="41" fontId="6" fillId="0" borderId="0" xfId="21" applyNumberFormat="1" applyFont="1"/>
    <xf numFmtId="0" fontId="6" fillId="0" borderId="0" xfId="21" applyFont="1" applyAlignment="1">
      <alignment horizontal="left"/>
    </xf>
    <xf numFmtId="41" fontId="6" fillId="0" borderId="4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</cellXfs>
  <cellStyles count="131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 9" xfId="129" xr:uid="{2163787E-4D84-402C-A7C6-6CCC5A9C2880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12" xfId="127" xr:uid="{2D22E081-6E00-4F02-8D5D-7E42633D1478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 4 4 2" xfId="130" xr:uid="{C0B74574-A7F9-462B-AF79-24E0357F461B}"/>
    <cellStyle name="Normal 3 9" xfId="128" xr:uid="{8F62D24B-0900-44E2-B957-7AFC9B9F7993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79" xfId="126" xr:uid="{676553EC-6B18-4CB3-89F5-EE86E26A2234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showGridLines="0" tabSelected="1" view="pageBreakPreview" topLeftCell="A44" zoomScale="70" zoomScaleNormal="115" zoomScaleSheetLayoutView="70" workbookViewId="0">
      <selection activeCell="V73" sqref="V73"/>
    </sheetView>
  </sheetViews>
  <sheetFormatPr defaultColWidth="10.42578125" defaultRowHeight="21.95" customHeight="1"/>
  <cols>
    <col min="1" max="4" width="1.85546875" style="61" customWidth="1"/>
    <col min="5" max="5" width="37.85546875" style="61" customWidth="1"/>
    <col min="6" max="6" width="1.85546875" style="61" customWidth="1"/>
    <col min="7" max="7" width="8.85546875" style="59" customWidth="1"/>
    <col min="8" max="8" width="1.42578125" style="61" customWidth="1"/>
    <col min="9" max="9" width="16.140625" style="60" customWidth="1"/>
    <col min="10" max="10" width="1.42578125" style="60" customWidth="1"/>
    <col min="11" max="11" width="16.140625" style="60" customWidth="1"/>
    <col min="12" max="12" width="1.42578125" style="60" customWidth="1"/>
    <col min="13" max="13" width="16.140625" style="60" customWidth="1"/>
    <col min="14" max="14" width="1.42578125" style="60" customWidth="1"/>
    <col min="15" max="15" width="16.140625" style="60" customWidth="1"/>
    <col min="16" max="16" width="1.42578125" style="61" customWidth="1"/>
    <col min="17" max="16384" width="10.42578125" style="61"/>
  </cols>
  <sheetData>
    <row r="1" spans="1:19" ht="21.95" customHeight="1">
      <c r="A1" s="57" t="s">
        <v>72</v>
      </c>
      <c r="B1" s="57"/>
      <c r="C1" s="58"/>
      <c r="D1" s="58"/>
      <c r="E1" s="58"/>
      <c r="F1" s="58"/>
      <c r="H1" s="58"/>
    </row>
    <row r="2" spans="1:19" ht="21.95" customHeight="1">
      <c r="A2" s="57" t="s">
        <v>150</v>
      </c>
      <c r="B2" s="57"/>
      <c r="C2" s="58"/>
      <c r="D2" s="58"/>
      <c r="E2" s="58"/>
      <c r="F2" s="58"/>
      <c r="H2" s="58"/>
    </row>
    <row r="3" spans="1:19" ht="21.95" customHeight="1">
      <c r="A3" s="57" t="s">
        <v>195</v>
      </c>
      <c r="C3" s="58"/>
      <c r="D3" s="58"/>
      <c r="E3" s="58"/>
      <c r="F3" s="58"/>
      <c r="H3" s="58"/>
    </row>
    <row r="4" spans="1:19" ht="21.95" customHeight="1">
      <c r="A4" s="58"/>
      <c r="B4" s="58"/>
      <c r="C4" s="58"/>
      <c r="D4" s="58"/>
      <c r="E4" s="58"/>
      <c r="F4" s="58"/>
      <c r="H4" s="58"/>
      <c r="I4" s="62"/>
      <c r="J4" s="62"/>
      <c r="K4" s="62"/>
      <c r="L4" s="62"/>
      <c r="M4" s="62"/>
      <c r="N4" s="62"/>
      <c r="O4" s="17" t="s">
        <v>43</v>
      </c>
    </row>
    <row r="5" spans="1:19" ht="21.95" customHeight="1">
      <c r="I5" s="166" t="s">
        <v>15</v>
      </c>
      <c r="J5" s="166"/>
      <c r="K5" s="166"/>
      <c r="L5" s="63"/>
      <c r="M5" s="166" t="s">
        <v>35</v>
      </c>
      <c r="N5" s="166"/>
      <c r="O5" s="166"/>
    </row>
    <row r="6" spans="1:19" ht="21.95" customHeight="1">
      <c r="G6" s="64" t="s">
        <v>0</v>
      </c>
      <c r="H6" s="58"/>
      <c r="I6" s="65" t="s">
        <v>196</v>
      </c>
      <c r="J6" s="66"/>
      <c r="K6" s="65" t="s">
        <v>197</v>
      </c>
      <c r="L6" s="59"/>
      <c r="M6" s="65" t="s">
        <v>196</v>
      </c>
      <c r="N6" s="66"/>
      <c r="O6" s="65" t="s">
        <v>197</v>
      </c>
    </row>
    <row r="7" spans="1:19" ht="21.95" customHeight="1">
      <c r="H7" s="58"/>
      <c r="I7" s="67" t="s">
        <v>44</v>
      </c>
      <c r="J7" s="68"/>
      <c r="K7" s="67" t="s">
        <v>62</v>
      </c>
      <c r="L7" s="67"/>
      <c r="M7" s="67" t="s">
        <v>44</v>
      </c>
      <c r="N7" s="68"/>
      <c r="O7" s="67" t="s">
        <v>62</v>
      </c>
    </row>
    <row r="8" spans="1:19" ht="21.95" customHeight="1">
      <c r="I8" s="67" t="s">
        <v>45</v>
      </c>
      <c r="J8" s="69"/>
      <c r="K8" s="67"/>
      <c r="L8" s="67"/>
      <c r="M8" s="67" t="s">
        <v>45</v>
      </c>
      <c r="N8" s="69"/>
      <c r="O8" s="67"/>
    </row>
    <row r="9" spans="1:19" ht="21.95" customHeight="1">
      <c r="A9" s="70" t="s">
        <v>1</v>
      </c>
      <c r="G9" s="71"/>
    </row>
    <row r="10" spans="1:19" ht="21.95" customHeight="1">
      <c r="A10" s="70" t="s">
        <v>2</v>
      </c>
      <c r="G10" s="71"/>
    </row>
    <row r="11" spans="1:19" ht="21.95" customHeight="1">
      <c r="A11" s="61" t="s">
        <v>22</v>
      </c>
      <c r="G11" s="72"/>
      <c r="I11" s="60">
        <v>1715424</v>
      </c>
      <c r="K11" s="60">
        <v>1775777</v>
      </c>
      <c r="M11" s="60">
        <v>1534596</v>
      </c>
      <c r="O11" s="60">
        <v>1566413</v>
      </c>
      <c r="R11" s="63"/>
      <c r="S11" s="63"/>
    </row>
    <row r="12" spans="1:19" ht="21.95" customHeight="1">
      <c r="A12" s="61" t="s">
        <v>167</v>
      </c>
      <c r="G12" s="71">
        <v>3</v>
      </c>
      <c r="I12" s="127">
        <v>63758</v>
      </c>
      <c r="J12" s="128"/>
      <c r="K12" s="60">
        <v>80511</v>
      </c>
      <c r="M12" s="60">
        <v>46686</v>
      </c>
      <c r="O12" s="60">
        <v>87185</v>
      </c>
      <c r="R12" s="63"/>
      <c r="S12" s="63"/>
    </row>
    <row r="13" spans="1:19" ht="21.95" customHeight="1">
      <c r="A13" s="61" t="s">
        <v>103</v>
      </c>
      <c r="G13" s="71">
        <v>2</v>
      </c>
      <c r="I13" s="60">
        <v>0</v>
      </c>
      <c r="K13" s="60">
        <v>0</v>
      </c>
      <c r="M13" s="60">
        <v>7979392</v>
      </c>
      <c r="O13" s="60">
        <v>7728392</v>
      </c>
      <c r="R13" s="63"/>
      <c r="S13" s="63"/>
    </row>
    <row r="14" spans="1:19" ht="21.95" customHeight="1">
      <c r="A14" s="61" t="s">
        <v>140</v>
      </c>
      <c r="G14" s="71">
        <v>4</v>
      </c>
      <c r="I14" s="60">
        <v>5481651</v>
      </c>
      <c r="K14" s="60">
        <v>5316488</v>
      </c>
      <c r="M14" s="60">
        <v>0</v>
      </c>
      <c r="O14" s="60">
        <v>0</v>
      </c>
      <c r="R14" s="63"/>
      <c r="S14" s="63"/>
    </row>
    <row r="15" spans="1:19" ht="21.95" customHeight="1">
      <c r="A15" s="61" t="s">
        <v>198</v>
      </c>
      <c r="G15" s="71"/>
      <c r="I15" s="63"/>
      <c r="R15" s="63"/>
      <c r="S15" s="63"/>
    </row>
    <row r="16" spans="1:19" ht="21.95" customHeight="1">
      <c r="B16" s="61" t="s">
        <v>139</v>
      </c>
      <c r="G16" s="71">
        <v>4</v>
      </c>
      <c r="I16" s="60">
        <v>819646</v>
      </c>
      <c r="K16" s="60">
        <v>774047</v>
      </c>
      <c r="M16" s="60">
        <v>0</v>
      </c>
      <c r="O16" s="60">
        <v>0</v>
      </c>
      <c r="R16" s="63"/>
      <c r="S16" s="63"/>
    </row>
    <row r="17" spans="1:19" ht="21.95" customHeight="1">
      <c r="A17" s="70" t="s">
        <v>3</v>
      </c>
      <c r="G17" s="71"/>
      <c r="I17" s="73">
        <f>SUM(I11:I16)</f>
        <v>8080479</v>
      </c>
      <c r="K17" s="73">
        <f>SUM(K11:K16)</f>
        <v>7946823</v>
      </c>
      <c r="M17" s="73">
        <f>SUM(M11:M16)</f>
        <v>9560674</v>
      </c>
      <c r="O17" s="73">
        <f>SUM(O11:O16)</f>
        <v>9381990</v>
      </c>
      <c r="R17" s="63"/>
      <c r="S17" s="63"/>
    </row>
    <row r="18" spans="1:19" ht="21.95" customHeight="1">
      <c r="A18" s="70" t="s">
        <v>23</v>
      </c>
      <c r="G18" s="71"/>
      <c r="H18" s="58"/>
      <c r="R18" s="63"/>
      <c r="S18" s="63"/>
    </row>
    <row r="19" spans="1:19" ht="21.95" customHeight="1">
      <c r="A19" s="2" t="s">
        <v>138</v>
      </c>
      <c r="B19" s="2"/>
      <c r="C19" s="2"/>
      <c r="D19" s="2"/>
      <c r="E19" s="2"/>
      <c r="F19" s="2"/>
      <c r="G19" s="71"/>
      <c r="H19" s="58"/>
      <c r="R19" s="63"/>
      <c r="S19" s="63"/>
    </row>
    <row r="20" spans="1:19" ht="21.95" customHeight="1">
      <c r="A20" s="2"/>
      <c r="B20" s="74" t="s">
        <v>141</v>
      </c>
      <c r="C20" s="2"/>
      <c r="D20" s="2"/>
      <c r="E20" s="2"/>
      <c r="F20" s="2"/>
      <c r="G20" s="71">
        <v>2</v>
      </c>
      <c r="H20" s="58"/>
      <c r="I20" s="75">
        <v>2381614</v>
      </c>
      <c r="K20" s="60">
        <v>2465031</v>
      </c>
      <c r="M20" s="60">
        <v>2833000</v>
      </c>
      <c r="O20" s="60">
        <v>2888000</v>
      </c>
      <c r="R20" s="63"/>
      <c r="S20" s="63"/>
    </row>
    <row r="21" spans="1:19" ht="21.95" customHeight="1">
      <c r="A21" s="2" t="s">
        <v>142</v>
      </c>
      <c r="B21" s="2"/>
      <c r="C21" s="2"/>
      <c r="D21" s="2"/>
      <c r="E21" s="2"/>
      <c r="F21" s="2"/>
      <c r="G21" s="71">
        <v>5</v>
      </c>
      <c r="H21" s="58"/>
      <c r="I21" s="75">
        <v>1594753</v>
      </c>
      <c r="K21" s="60">
        <v>1561446</v>
      </c>
      <c r="M21" s="60">
        <v>0</v>
      </c>
      <c r="O21" s="60">
        <v>0</v>
      </c>
      <c r="R21" s="63"/>
      <c r="S21" s="63"/>
    </row>
    <row r="22" spans="1:19" ht="21.95" customHeight="1">
      <c r="A22" s="2" t="s">
        <v>93</v>
      </c>
      <c r="B22" s="2"/>
      <c r="C22" s="2"/>
      <c r="D22" s="2"/>
      <c r="E22" s="2"/>
      <c r="F22" s="2"/>
      <c r="G22" s="71">
        <v>6</v>
      </c>
      <c r="H22" s="58"/>
      <c r="I22" s="75">
        <v>0</v>
      </c>
      <c r="K22" s="60">
        <v>0</v>
      </c>
      <c r="M22" s="60">
        <v>970453</v>
      </c>
      <c r="O22" s="60">
        <v>970453</v>
      </c>
      <c r="R22" s="63"/>
      <c r="S22" s="63"/>
    </row>
    <row r="23" spans="1:19" ht="21.95" customHeight="1">
      <c r="A23" s="2" t="s">
        <v>94</v>
      </c>
      <c r="B23" s="2"/>
      <c r="C23" s="2"/>
      <c r="D23" s="2"/>
      <c r="E23" s="2"/>
      <c r="F23" s="2"/>
      <c r="G23" s="71">
        <v>7</v>
      </c>
      <c r="H23" s="58"/>
      <c r="I23" s="75">
        <v>193315</v>
      </c>
      <c r="K23" s="60">
        <v>162426</v>
      </c>
      <c r="M23" s="60">
        <v>0</v>
      </c>
      <c r="O23" s="60">
        <v>0</v>
      </c>
      <c r="R23" s="63"/>
      <c r="S23" s="63"/>
    </row>
    <row r="24" spans="1:19" ht="21.95" customHeight="1">
      <c r="A24" s="2" t="s">
        <v>169</v>
      </c>
      <c r="B24" s="2"/>
      <c r="C24" s="2"/>
      <c r="D24" s="2"/>
      <c r="E24" s="2"/>
      <c r="F24" s="2"/>
      <c r="G24" s="71">
        <v>8</v>
      </c>
      <c r="H24" s="58"/>
      <c r="I24" s="75">
        <v>951338</v>
      </c>
      <c r="K24" s="60">
        <v>949661</v>
      </c>
      <c r="M24" s="60">
        <v>0</v>
      </c>
      <c r="O24" s="60">
        <v>0</v>
      </c>
      <c r="R24" s="63"/>
      <c r="S24" s="63"/>
    </row>
    <row r="25" spans="1:19" ht="21.95" customHeight="1">
      <c r="A25" s="2" t="s">
        <v>68</v>
      </c>
      <c r="B25" s="2"/>
      <c r="C25" s="2"/>
      <c r="D25" s="2"/>
      <c r="E25" s="2"/>
      <c r="F25" s="2"/>
      <c r="G25" s="71">
        <v>9</v>
      </c>
      <c r="H25" s="58"/>
      <c r="I25" s="75">
        <v>894265</v>
      </c>
      <c r="K25" s="60">
        <v>940926</v>
      </c>
      <c r="M25" s="60">
        <v>894265</v>
      </c>
      <c r="O25" s="60">
        <v>940926</v>
      </c>
      <c r="R25" s="63"/>
      <c r="S25" s="63"/>
    </row>
    <row r="26" spans="1:19" ht="21.95" customHeight="1">
      <c r="A26" s="2" t="s">
        <v>95</v>
      </c>
      <c r="B26" s="2"/>
      <c r="C26" s="2"/>
      <c r="D26" s="2"/>
      <c r="E26" s="2"/>
      <c r="F26" s="2"/>
      <c r="G26" s="71">
        <v>10</v>
      </c>
      <c r="H26" s="58"/>
      <c r="I26" s="75">
        <v>303676</v>
      </c>
      <c r="K26" s="60">
        <v>306149</v>
      </c>
      <c r="M26" s="75">
        <v>303676</v>
      </c>
      <c r="O26" s="60">
        <v>306149</v>
      </c>
      <c r="R26" s="63"/>
      <c r="S26" s="63"/>
    </row>
    <row r="27" spans="1:19" ht="21.95" customHeight="1">
      <c r="A27" s="2" t="s">
        <v>96</v>
      </c>
      <c r="B27" s="2"/>
      <c r="C27" s="2"/>
      <c r="D27" s="2"/>
      <c r="E27" s="2"/>
      <c r="F27" s="2"/>
      <c r="G27" s="71"/>
      <c r="H27" s="58"/>
      <c r="I27" s="75">
        <v>34661</v>
      </c>
      <c r="K27" s="60">
        <v>35806</v>
      </c>
      <c r="M27" s="60">
        <v>33901</v>
      </c>
      <c r="O27" s="60">
        <v>35030</v>
      </c>
      <c r="R27" s="63"/>
      <c r="S27" s="63"/>
    </row>
    <row r="28" spans="1:19" ht="21.95" customHeight="1">
      <c r="A28" s="2" t="s">
        <v>97</v>
      </c>
      <c r="B28" s="2"/>
      <c r="C28" s="2"/>
      <c r="D28" s="2"/>
      <c r="E28" s="2"/>
      <c r="F28" s="2"/>
      <c r="G28" s="71"/>
      <c r="H28" s="58"/>
      <c r="I28" s="75">
        <v>24065</v>
      </c>
      <c r="K28" s="60">
        <v>26337</v>
      </c>
      <c r="M28" s="60">
        <v>10839</v>
      </c>
      <c r="O28" s="60">
        <v>11997</v>
      </c>
      <c r="R28" s="63"/>
      <c r="S28" s="63"/>
    </row>
    <row r="29" spans="1:19" ht="21.95" customHeight="1">
      <c r="A29" s="2" t="s">
        <v>98</v>
      </c>
      <c r="B29" s="2"/>
      <c r="C29" s="2"/>
      <c r="D29" s="2"/>
      <c r="E29" s="2"/>
      <c r="F29" s="2"/>
      <c r="G29" s="71"/>
      <c r="H29" s="58"/>
      <c r="I29" s="75">
        <v>25438</v>
      </c>
      <c r="K29" s="60">
        <v>26117</v>
      </c>
      <c r="M29" s="60">
        <v>1486</v>
      </c>
      <c r="O29" s="60">
        <v>1541</v>
      </c>
      <c r="R29" s="63"/>
      <c r="S29" s="63"/>
    </row>
    <row r="30" spans="1:19" ht="21.95" customHeight="1">
      <c r="A30" s="2" t="s">
        <v>199</v>
      </c>
      <c r="B30" s="2"/>
      <c r="C30" s="2"/>
      <c r="D30" s="2"/>
      <c r="E30" s="2"/>
      <c r="F30" s="2"/>
      <c r="G30" s="71">
        <v>16</v>
      </c>
      <c r="H30" s="58"/>
      <c r="I30" s="75">
        <v>26928</v>
      </c>
      <c r="K30" s="60">
        <v>20499</v>
      </c>
      <c r="M30" s="60">
        <v>0</v>
      </c>
      <c r="O30" s="60">
        <v>0</v>
      </c>
      <c r="R30" s="63"/>
      <c r="S30" s="63"/>
    </row>
    <row r="31" spans="1:19" ht="21.95" customHeight="1">
      <c r="A31" s="2" t="s">
        <v>143</v>
      </c>
      <c r="B31" s="2"/>
      <c r="C31" s="2"/>
      <c r="D31" s="2"/>
      <c r="E31" s="2"/>
      <c r="F31" s="2"/>
      <c r="G31" s="71"/>
      <c r="H31" s="58"/>
      <c r="I31" s="75">
        <v>693531</v>
      </c>
      <c r="K31" s="60">
        <v>693531</v>
      </c>
      <c r="M31" s="60">
        <v>0</v>
      </c>
      <c r="O31" s="60">
        <v>0</v>
      </c>
      <c r="R31" s="63"/>
      <c r="S31" s="63"/>
    </row>
    <row r="32" spans="1:19" ht="21.95" customHeight="1">
      <c r="A32" s="2" t="s">
        <v>26</v>
      </c>
      <c r="B32" s="2"/>
      <c r="C32" s="2"/>
      <c r="D32" s="2"/>
      <c r="E32" s="2"/>
      <c r="F32" s="2"/>
      <c r="G32" s="71"/>
      <c r="H32" s="58"/>
      <c r="I32" s="75">
        <v>22814</v>
      </c>
      <c r="K32" s="60">
        <v>22824</v>
      </c>
      <c r="M32" s="60">
        <v>4246</v>
      </c>
      <c r="O32" s="60">
        <v>4194</v>
      </c>
      <c r="R32" s="63"/>
      <c r="S32" s="63"/>
    </row>
    <row r="33" spans="1:19" ht="21.95" customHeight="1">
      <c r="A33" s="70" t="s">
        <v>24</v>
      </c>
      <c r="G33" s="71"/>
      <c r="H33" s="58"/>
      <c r="I33" s="73">
        <f>SUM(I19:I32)</f>
        <v>7146398</v>
      </c>
      <c r="K33" s="73">
        <f>SUM(K19:K32)</f>
        <v>7210753</v>
      </c>
      <c r="M33" s="73">
        <f>SUM(M19:M32)</f>
        <v>5051866</v>
      </c>
      <c r="N33" s="60">
        <f>SUM(N19:N32)</f>
        <v>0</v>
      </c>
      <c r="O33" s="73">
        <f>SUM(O20:O32)</f>
        <v>5158290</v>
      </c>
      <c r="R33" s="63"/>
      <c r="S33" s="63"/>
    </row>
    <row r="34" spans="1:19" ht="21.95" customHeight="1" thickBot="1">
      <c r="A34" s="70" t="s">
        <v>4</v>
      </c>
      <c r="G34" s="71"/>
      <c r="I34" s="76">
        <f>SUM(I17+I33)</f>
        <v>15226877</v>
      </c>
      <c r="K34" s="76">
        <f>SUM(K17+K33)</f>
        <v>15157576</v>
      </c>
      <c r="M34" s="76">
        <f>SUM(M17+M33)</f>
        <v>14612540</v>
      </c>
      <c r="O34" s="76">
        <f>SUM(O17+O33)</f>
        <v>14540280</v>
      </c>
      <c r="R34" s="63"/>
      <c r="S34" s="63"/>
    </row>
    <row r="35" spans="1:19" ht="9.6999999999999993" customHeight="1" thickTop="1">
      <c r="A35" s="70"/>
      <c r="G35" s="71"/>
      <c r="R35" s="63"/>
      <c r="S35" s="63"/>
    </row>
    <row r="36" spans="1:19" ht="21.95" customHeight="1">
      <c r="A36" s="61" t="s">
        <v>5</v>
      </c>
      <c r="R36" s="63"/>
      <c r="S36" s="63"/>
    </row>
    <row r="37" spans="1:19" ht="21.95" customHeight="1">
      <c r="A37" s="57" t="s">
        <v>72</v>
      </c>
      <c r="B37" s="57"/>
      <c r="C37" s="58"/>
      <c r="D37" s="58"/>
      <c r="E37" s="58"/>
      <c r="F37" s="58"/>
      <c r="H37" s="58"/>
      <c r="R37" s="63"/>
      <c r="S37" s="63"/>
    </row>
    <row r="38" spans="1:19" ht="21.95" customHeight="1">
      <c r="A38" s="57" t="s">
        <v>151</v>
      </c>
      <c r="B38" s="57"/>
      <c r="C38" s="58"/>
      <c r="D38" s="58"/>
      <c r="E38" s="58"/>
      <c r="F38" s="58"/>
      <c r="H38" s="58"/>
      <c r="R38" s="63"/>
      <c r="S38" s="63"/>
    </row>
    <row r="39" spans="1:19" ht="21.95" customHeight="1">
      <c r="A39" s="57" t="s">
        <v>195</v>
      </c>
      <c r="C39" s="58"/>
      <c r="D39" s="58"/>
      <c r="E39" s="58"/>
      <c r="F39" s="58"/>
      <c r="H39" s="58"/>
      <c r="R39" s="63"/>
      <c r="S39" s="63"/>
    </row>
    <row r="40" spans="1:19" ht="21.95" customHeight="1">
      <c r="A40" s="58"/>
      <c r="B40" s="58"/>
      <c r="C40" s="58"/>
      <c r="D40" s="58"/>
      <c r="E40" s="58"/>
      <c r="F40" s="58"/>
      <c r="H40" s="58"/>
      <c r="I40" s="62"/>
      <c r="J40" s="62"/>
      <c r="K40" s="62"/>
      <c r="L40" s="62"/>
      <c r="M40" s="62"/>
      <c r="N40" s="62"/>
      <c r="O40" s="17" t="s">
        <v>43</v>
      </c>
      <c r="R40" s="63"/>
      <c r="S40" s="63"/>
    </row>
    <row r="41" spans="1:19" ht="21.95" customHeight="1">
      <c r="I41" s="166" t="s">
        <v>15</v>
      </c>
      <c r="J41" s="166"/>
      <c r="K41" s="166"/>
      <c r="L41" s="63"/>
      <c r="M41" s="166" t="s">
        <v>35</v>
      </c>
      <c r="N41" s="166"/>
      <c r="O41" s="166"/>
      <c r="R41" s="63"/>
      <c r="S41" s="63"/>
    </row>
    <row r="42" spans="1:19" ht="21.95" customHeight="1">
      <c r="G42" s="64" t="s">
        <v>0</v>
      </c>
      <c r="H42" s="58"/>
      <c r="I42" s="65" t="s">
        <v>196</v>
      </c>
      <c r="J42" s="66"/>
      <c r="K42" s="65" t="s">
        <v>197</v>
      </c>
      <c r="L42" s="59"/>
      <c r="M42" s="65" t="s">
        <v>196</v>
      </c>
      <c r="N42" s="66"/>
      <c r="O42" s="65" t="s">
        <v>197</v>
      </c>
      <c r="R42" s="63"/>
      <c r="S42" s="63"/>
    </row>
    <row r="43" spans="1:19" ht="21.95" customHeight="1">
      <c r="H43" s="58"/>
      <c r="I43" s="67" t="s">
        <v>44</v>
      </c>
      <c r="J43" s="68"/>
      <c r="K43" s="67" t="s">
        <v>62</v>
      </c>
      <c r="L43" s="67"/>
      <c r="M43" s="67" t="s">
        <v>44</v>
      </c>
      <c r="N43" s="68"/>
      <c r="O43" s="67" t="s">
        <v>62</v>
      </c>
      <c r="R43" s="63"/>
      <c r="S43" s="63"/>
    </row>
    <row r="44" spans="1:19" ht="21.95" customHeight="1">
      <c r="I44" s="67" t="s">
        <v>45</v>
      </c>
      <c r="J44" s="69"/>
      <c r="K44" s="67"/>
      <c r="L44" s="67"/>
      <c r="M44" s="67" t="s">
        <v>45</v>
      </c>
      <c r="N44" s="69"/>
      <c r="O44" s="67"/>
      <c r="R44" s="63"/>
      <c r="S44" s="63"/>
    </row>
    <row r="45" spans="1:19" ht="21.95" customHeight="1">
      <c r="A45" s="70" t="s">
        <v>6</v>
      </c>
      <c r="R45" s="63"/>
      <c r="S45" s="63"/>
    </row>
    <row r="46" spans="1:19" ht="21.95" customHeight="1">
      <c r="A46" s="70" t="s">
        <v>7</v>
      </c>
      <c r="G46" s="71"/>
      <c r="R46" s="63"/>
      <c r="S46" s="63"/>
    </row>
    <row r="47" spans="1:19" ht="21.95" customHeight="1">
      <c r="A47" s="61" t="s">
        <v>168</v>
      </c>
      <c r="G47" s="71">
        <v>11</v>
      </c>
      <c r="I47" s="77">
        <v>92774</v>
      </c>
      <c r="J47" s="78"/>
      <c r="K47" s="60">
        <v>164102</v>
      </c>
      <c r="M47" s="60">
        <v>40559</v>
      </c>
      <c r="O47" s="60">
        <v>49295</v>
      </c>
      <c r="R47" s="63"/>
      <c r="S47" s="63"/>
    </row>
    <row r="48" spans="1:19" ht="21.95" customHeight="1">
      <c r="A48" s="61" t="s">
        <v>200</v>
      </c>
      <c r="G48" s="71"/>
      <c r="I48" s="80"/>
      <c r="J48" s="61"/>
      <c r="R48" s="63"/>
      <c r="S48" s="63"/>
    </row>
    <row r="49" spans="1:21" ht="21.95" customHeight="1">
      <c r="B49" s="61" t="s">
        <v>73</v>
      </c>
      <c r="G49" s="71"/>
      <c r="I49" s="79">
        <v>9118</v>
      </c>
      <c r="J49" s="61"/>
      <c r="K49" s="60">
        <v>9427</v>
      </c>
      <c r="M49" s="60">
        <v>4525</v>
      </c>
      <c r="O49" s="60">
        <v>4887</v>
      </c>
      <c r="R49" s="63"/>
      <c r="S49" s="63"/>
    </row>
    <row r="50" spans="1:21" ht="21.95" customHeight="1">
      <c r="A50" s="61" t="s">
        <v>172</v>
      </c>
      <c r="G50" s="71"/>
      <c r="I50" s="79"/>
      <c r="J50" s="61"/>
      <c r="R50" s="63"/>
      <c r="S50" s="63"/>
    </row>
    <row r="51" spans="1:21" ht="21.95" customHeight="1">
      <c r="B51" s="61" t="s">
        <v>139</v>
      </c>
      <c r="G51" s="71">
        <v>12</v>
      </c>
      <c r="I51" s="79">
        <v>511745</v>
      </c>
      <c r="J51" s="61"/>
      <c r="K51" s="60">
        <v>506978</v>
      </c>
      <c r="M51" s="60">
        <v>511745</v>
      </c>
      <c r="O51" s="60">
        <v>506978</v>
      </c>
      <c r="R51" s="63"/>
      <c r="S51" s="63"/>
    </row>
    <row r="52" spans="1:21" ht="21.95" customHeight="1">
      <c r="A52" s="61" t="s">
        <v>187</v>
      </c>
      <c r="G52" s="71">
        <v>13</v>
      </c>
      <c r="I52" s="79">
        <v>697996</v>
      </c>
      <c r="J52" s="61"/>
      <c r="K52" s="60">
        <v>0</v>
      </c>
      <c r="M52" s="60">
        <v>697996</v>
      </c>
      <c r="O52" s="60">
        <v>0</v>
      </c>
      <c r="R52" s="63"/>
      <c r="S52" s="63"/>
    </row>
    <row r="53" spans="1:21" ht="21.95" customHeight="1">
      <c r="A53" s="61" t="s">
        <v>74</v>
      </c>
      <c r="G53" s="71"/>
      <c r="I53" s="81">
        <v>84779</v>
      </c>
      <c r="J53" s="82"/>
      <c r="K53" s="60">
        <v>66766</v>
      </c>
      <c r="M53" s="60">
        <v>29874</v>
      </c>
      <c r="O53" s="60">
        <v>19806</v>
      </c>
      <c r="R53" s="63"/>
      <c r="S53" s="63"/>
    </row>
    <row r="54" spans="1:21" ht="21.6" customHeight="1">
      <c r="A54" s="61" t="s">
        <v>171</v>
      </c>
      <c r="G54" s="71"/>
      <c r="I54" s="83">
        <v>1092</v>
      </c>
      <c r="J54" s="61"/>
      <c r="K54" s="60">
        <v>2426</v>
      </c>
      <c r="M54" s="60">
        <v>1092</v>
      </c>
      <c r="O54" s="60">
        <v>1164</v>
      </c>
      <c r="R54" s="63"/>
      <c r="S54" s="63"/>
    </row>
    <row r="55" spans="1:21" ht="21.95" customHeight="1">
      <c r="A55" s="70" t="s">
        <v>8</v>
      </c>
      <c r="G55" s="71"/>
      <c r="I55" s="73">
        <f>SUM(I47:I54)</f>
        <v>1397504</v>
      </c>
      <c r="K55" s="73">
        <f>SUM(K47:K54)</f>
        <v>749699</v>
      </c>
      <c r="M55" s="73">
        <f>SUM(M47:M54)</f>
        <v>1285791</v>
      </c>
      <c r="O55" s="73">
        <f>SUM(O47:O54)</f>
        <v>582130</v>
      </c>
      <c r="R55" s="63"/>
      <c r="S55" s="63"/>
    </row>
    <row r="56" spans="1:21" ht="21.95" customHeight="1">
      <c r="A56" s="70" t="s">
        <v>33</v>
      </c>
      <c r="G56" s="71"/>
      <c r="R56" s="63"/>
      <c r="S56" s="63"/>
    </row>
    <row r="57" spans="1:21" ht="21.95" customHeight="1">
      <c r="A57" s="61" t="s">
        <v>186</v>
      </c>
      <c r="G57" s="71"/>
      <c r="R57" s="63"/>
      <c r="S57" s="63"/>
    </row>
    <row r="58" spans="1:21" ht="21.95" customHeight="1">
      <c r="B58" s="61" t="s">
        <v>174</v>
      </c>
      <c r="G58" s="71">
        <v>12</v>
      </c>
      <c r="I58" s="60">
        <v>84833</v>
      </c>
      <c r="K58" s="60">
        <v>91033</v>
      </c>
      <c r="M58" s="60">
        <v>84833</v>
      </c>
      <c r="O58" s="60">
        <v>91033</v>
      </c>
      <c r="Q58" s="51"/>
      <c r="R58" s="63"/>
      <c r="S58" s="63"/>
      <c r="U58" s="84"/>
    </row>
    <row r="59" spans="1:21" ht="21.95" customHeight="1">
      <c r="A59" s="61" t="s">
        <v>173</v>
      </c>
      <c r="G59" s="61"/>
      <c r="I59" s="61"/>
      <c r="J59" s="61"/>
      <c r="K59" s="61"/>
      <c r="L59" s="61"/>
      <c r="M59" s="61"/>
      <c r="N59" s="61"/>
      <c r="O59" s="61"/>
      <c r="Q59" s="51"/>
      <c r="R59" s="63"/>
      <c r="S59" s="63"/>
      <c r="U59" s="84"/>
    </row>
    <row r="60" spans="1:21" ht="21.95" customHeight="1">
      <c r="B60" s="61" t="s">
        <v>174</v>
      </c>
      <c r="G60" s="71">
        <v>2</v>
      </c>
      <c r="I60" s="60">
        <v>1680000</v>
      </c>
      <c r="K60" s="60">
        <v>1680000</v>
      </c>
      <c r="M60" s="60">
        <v>1680000</v>
      </c>
      <c r="O60" s="60">
        <v>1680000</v>
      </c>
      <c r="Q60" s="51"/>
      <c r="R60" s="63"/>
      <c r="S60" s="63"/>
      <c r="U60" s="84"/>
    </row>
    <row r="61" spans="1:21" ht="21.95" customHeight="1">
      <c r="A61" s="61" t="s">
        <v>75</v>
      </c>
      <c r="G61" s="71"/>
      <c r="Q61" s="51"/>
      <c r="R61" s="63"/>
      <c r="S61" s="63"/>
      <c r="U61" s="84"/>
    </row>
    <row r="62" spans="1:21" ht="21.95" customHeight="1">
      <c r="B62" s="61" t="s">
        <v>76</v>
      </c>
      <c r="G62" s="71"/>
      <c r="I62" s="60">
        <v>16511</v>
      </c>
      <c r="K62" s="60">
        <v>18709</v>
      </c>
      <c r="M62" s="60">
        <v>7244</v>
      </c>
      <c r="O62" s="60">
        <v>8273</v>
      </c>
      <c r="Q62" s="51"/>
      <c r="R62" s="63"/>
      <c r="S62" s="63"/>
      <c r="U62" s="84"/>
    </row>
    <row r="63" spans="1:21" ht="21.95" customHeight="1">
      <c r="A63" s="61" t="s">
        <v>175</v>
      </c>
      <c r="G63" s="71"/>
      <c r="Q63" s="51"/>
      <c r="R63" s="63"/>
      <c r="S63" s="63"/>
      <c r="U63" s="84"/>
    </row>
    <row r="64" spans="1:21" ht="21.95" customHeight="1">
      <c r="B64" s="61" t="s">
        <v>76</v>
      </c>
      <c r="G64" s="71">
        <v>13</v>
      </c>
      <c r="I64" s="60">
        <v>993183</v>
      </c>
      <c r="K64" s="60">
        <v>1689391</v>
      </c>
      <c r="M64" s="60">
        <v>993183</v>
      </c>
      <c r="O64" s="60">
        <v>1689391</v>
      </c>
      <c r="Q64" s="51"/>
      <c r="R64" s="63"/>
      <c r="S64" s="63"/>
      <c r="U64" s="84"/>
    </row>
    <row r="65" spans="1:21" ht="21.95" customHeight="1">
      <c r="A65" s="61" t="s">
        <v>220</v>
      </c>
      <c r="G65" s="71">
        <v>16</v>
      </c>
      <c r="I65" s="60">
        <v>0</v>
      </c>
      <c r="J65" s="61"/>
      <c r="K65" s="60">
        <v>0</v>
      </c>
      <c r="M65" s="60">
        <v>64037</v>
      </c>
      <c r="O65" s="60">
        <v>67081</v>
      </c>
      <c r="R65" s="63"/>
      <c r="S65" s="63"/>
    </row>
    <row r="66" spans="1:21" ht="21.95" customHeight="1">
      <c r="A66" s="61" t="s">
        <v>201</v>
      </c>
      <c r="G66" s="71"/>
      <c r="I66" s="85">
        <v>7824</v>
      </c>
      <c r="J66" s="61"/>
      <c r="K66" s="60">
        <v>7174</v>
      </c>
      <c r="M66" s="60">
        <v>5154</v>
      </c>
      <c r="O66" s="60">
        <v>4755</v>
      </c>
      <c r="R66" s="63"/>
      <c r="S66" s="63"/>
    </row>
    <row r="67" spans="1:21" ht="21.95" customHeight="1">
      <c r="A67" s="61" t="s">
        <v>176</v>
      </c>
      <c r="G67" s="71"/>
      <c r="I67" s="60">
        <v>67525</v>
      </c>
      <c r="K67" s="60">
        <v>67525</v>
      </c>
      <c r="M67" s="60">
        <v>0</v>
      </c>
      <c r="O67" s="60">
        <v>0</v>
      </c>
      <c r="Q67" s="51"/>
      <c r="R67" s="63"/>
      <c r="S67" s="63"/>
      <c r="U67" s="84"/>
    </row>
    <row r="68" spans="1:21" ht="21.95" customHeight="1">
      <c r="A68" s="70" t="s">
        <v>34</v>
      </c>
      <c r="G68" s="71"/>
      <c r="I68" s="73">
        <f>SUM(I58:I67)</f>
        <v>2849876</v>
      </c>
      <c r="K68" s="73">
        <f>SUM(K58:K67)</f>
        <v>3553832</v>
      </c>
      <c r="M68" s="73">
        <f>SUM(M58:M67)</f>
        <v>2834451</v>
      </c>
      <c r="O68" s="73">
        <f>SUM(O58:O67)</f>
        <v>3540533</v>
      </c>
      <c r="R68" s="63"/>
      <c r="S68" s="63"/>
    </row>
    <row r="69" spans="1:21" ht="21.95" customHeight="1">
      <c r="A69" s="70" t="s">
        <v>30</v>
      </c>
      <c r="G69" s="71"/>
      <c r="I69" s="73">
        <f>SUM(I55+I68)</f>
        <v>4247380</v>
      </c>
      <c r="K69" s="73">
        <f>SUM(K55+K68)</f>
        <v>4303531</v>
      </c>
      <c r="M69" s="73">
        <f>SUM(M55+M68)</f>
        <v>4120242</v>
      </c>
      <c r="O69" s="73">
        <f>SUM(O55+O68)</f>
        <v>4122663</v>
      </c>
      <c r="R69" s="63"/>
      <c r="S69" s="63"/>
    </row>
    <row r="70" spans="1:21" ht="21.95" customHeight="1">
      <c r="R70" s="63"/>
      <c r="S70" s="63"/>
    </row>
    <row r="71" spans="1:21" ht="21.95" customHeight="1">
      <c r="A71" s="61" t="s">
        <v>5</v>
      </c>
      <c r="R71" s="63"/>
      <c r="S71" s="63"/>
    </row>
    <row r="72" spans="1:21" ht="21.95" customHeight="1">
      <c r="A72" s="57" t="s">
        <v>72</v>
      </c>
      <c r="B72" s="58"/>
      <c r="C72" s="58"/>
      <c r="D72" s="58"/>
      <c r="E72" s="58"/>
      <c r="F72" s="58"/>
      <c r="H72" s="58"/>
      <c r="R72" s="63"/>
      <c r="S72" s="63"/>
    </row>
    <row r="73" spans="1:21" ht="21.95" customHeight="1">
      <c r="A73" s="57" t="s">
        <v>151</v>
      </c>
      <c r="B73" s="58"/>
      <c r="C73" s="58"/>
      <c r="D73" s="58"/>
      <c r="E73" s="58"/>
      <c r="F73" s="58"/>
      <c r="H73" s="58"/>
      <c r="R73" s="63"/>
      <c r="S73" s="63"/>
    </row>
    <row r="74" spans="1:21" ht="21.95" customHeight="1">
      <c r="A74" s="57" t="s">
        <v>195</v>
      </c>
      <c r="C74" s="58"/>
      <c r="D74" s="58"/>
      <c r="E74" s="58"/>
      <c r="F74" s="58"/>
      <c r="H74" s="58"/>
      <c r="R74" s="63"/>
      <c r="S74" s="63"/>
    </row>
    <row r="75" spans="1:21" ht="21.95" customHeight="1">
      <c r="A75" s="58"/>
      <c r="B75" s="58"/>
      <c r="C75" s="58"/>
      <c r="D75" s="58"/>
      <c r="E75" s="58"/>
      <c r="F75" s="58"/>
      <c r="H75" s="58"/>
      <c r="I75" s="62"/>
      <c r="J75" s="62"/>
      <c r="K75" s="62"/>
      <c r="L75" s="62"/>
      <c r="M75" s="62"/>
      <c r="N75" s="62"/>
      <c r="O75" s="17" t="s">
        <v>43</v>
      </c>
      <c r="R75" s="63"/>
      <c r="S75" s="63"/>
    </row>
    <row r="76" spans="1:21" ht="21.95" customHeight="1">
      <c r="I76" s="166" t="s">
        <v>15</v>
      </c>
      <c r="J76" s="166"/>
      <c r="K76" s="166"/>
      <c r="L76" s="63"/>
      <c r="M76" s="166" t="s">
        <v>35</v>
      </c>
      <c r="N76" s="166"/>
      <c r="O76" s="166"/>
      <c r="R76" s="63"/>
      <c r="S76" s="63"/>
    </row>
    <row r="77" spans="1:21" ht="21.95" customHeight="1">
      <c r="G77" s="64" t="s">
        <v>0</v>
      </c>
      <c r="H77" s="58"/>
      <c r="I77" s="65" t="s">
        <v>196</v>
      </c>
      <c r="J77" s="66"/>
      <c r="K77" s="65" t="s">
        <v>197</v>
      </c>
      <c r="L77" s="59"/>
      <c r="M77" s="65" t="s">
        <v>196</v>
      </c>
      <c r="N77" s="66"/>
      <c r="O77" s="65" t="s">
        <v>197</v>
      </c>
      <c r="R77" s="63"/>
      <c r="S77" s="63"/>
    </row>
    <row r="78" spans="1:21" ht="21.95" customHeight="1">
      <c r="G78" s="59" t="s">
        <v>144</v>
      </c>
      <c r="H78" s="58"/>
      <c r="I78" s="67" t="s">
        <v>44</v>
      </c>
      <c r="J78" s="68"/>
      <c r="K78" s="67" t="s">
        <v>62</v>
      </c>
      <c r="L78" s="67"/>
      <c r="M78" s="67" t="s">
        <v>44</v>
      </c>
      <c r="N78" s="68"/>
      <c r="O78" s="67" t="s">
        <v>62</v>
      </c>
      <c r="R78" s="63"/>
      <c r="S78" s="63"/>
    </row>
    <row r="79" spans="1:21" ht="21.95" customHeight="1">
      <c r="I79" s="67" t="s">
        <v>45</v>
      </c>
      <c r="J79" s="69"/>
      <c r="K79" s="67"/>
      <c r="L79" s="67"/>
      <c r="M79" s="67" t="s">
        <v>45</v>
      </c>
      <c r="N79" s="69"/>
      <c r="O79" s="67"/>
      <c r="R79" s="63"/>
      <c r="S79" s="63"/>
    </row>
    <row r="80" spans="1:21" ht="21.95" customHeight="1">
      <c r="A80" s="70" t="s">
        <v>42</v>
      </c>
      <c r="H80" s="58"/>
      <c r="I80" s="59"/>
      <c r="J80" s="66"/>
      <c r="K80" s="59"/>
      <c r="L80" s="59"/>
      <c r="M80" s="59"/>
      <c r="N80" s="66"/>
      <c r="O80" s="59"/>
      <c r="R80" s="63"/>
      <c r="S80" s="63"/>
    </row>
    <row r="81" spans="1:19" ht="21.95" customHeight="1">
      <c r="A81" s="70" t="s">
        <v>9</v>
      </c>
      <c r="G81" s="71"/>
      <c r="R81" s="63"/>
      <c r="S81" s="63"/>
    </row>
    <row r="82" spans="1:19" ht="21.95" customHeight="1">
      <c r="A82" s="61" t="s">
        <v>10</v>
      </c>
      <c r="G82" s="71"/>
      <c r="R82" s="63"/>
      <c r="S82" s="63"/>
    </row>
    <row r="83" spans="1:19" ht="21.95" customHeight="1">
      <c r="B83" s="61" t="s">
        <v>25</v>
      </c>
      <c r="G83" s="71"/>
      <c r="R83" s="63"/>
      <c r="S83" s="63"/>
    </row>
    <row r="84" spans="1:19" ht="21.95" customHeight="1" thickBot="1">
      <c r="C84" s="61" t="s">
        <v>77</v>
      </c>
      <c r="D84" s="86"/>
      <c r="E84" s="86"/>
      <c r="F84" s="86"/>
      <c r="G84" s="87"/>
      <c r="I84" s="88">
        <v>311548</v>
      </c>
      <c r="K84" s="88">
        <v>311548</v>
      </c>
      <c r="M84" s="88">
        <v>311548</v>
      </c>
      <c r="O84" s="88">
        <v>311548</v>
      </c>
      <c r="R84" s="63"/>
      <c r="S84" s="63"/>
    </row>
    <row r="85" spans="1:19" ht="21.95" customHeight="1" thickTop="1">
      <c r="B85" s="61" t="s">
        <v>188</v>
      </c>
      <c r="G85" s="71"/>
      <c r="R85" s="63"/>
      <c r="S85" s="63"/>
    </row>
    <row r="86" spans="1:19" ht="21.95" customHeight="1">
      <c r="C86" s="61" t="s">
        <v>118</v>
      </c>
      <c r="G86" s="71"/>
      <c r="I86" s="60">
        <f>+Consolidated!C32</f>
        <v>304623</v>
      </c>
      <c r="K86" s="60">
        <v>304623</v>
      </c>
      <c r="M86" s="60">
        <f>+Seperate!E29</f>
        <v>304623</v>
      </c>
      <c r="O86" s="60">
        <v>304623</v>
      </c>
      <c r="R86" s="63"/>
      <c r="S86" s="63"/>
    </row>
    <row r="87" spans="1:19" ht="21.95" customHeight="1">
      <c r="A87" s="61" t="s">
        <v>40</v>
      </c>
      <c r="G87" s="71"/>
      <c r="I87" s="60">
        <f>+Consolidated!E32</f>
        <v>6024024</v>
      </c>
      <c r="K87" s="60">
        <v>6024024</v>
      </c>
      <c r="M87" s="60">
        <f>+Seperate!G29</f>
        <v>6024024</v>
      </c>
      <c r="O87" s="60">
        <v>6024024</v>
      </c>
      <c r="R87" s="63"/>
      <c r="S87" s="63"/>
    </row>
    <row r="88" spans="1:19" ht="21.95" customHeight="1">
      <c r="A88" s="61" t="s">
        <v>135</v>
      </c>
      <c r="G88" s="71"/>
      <c r="I88" s="60">
        <f>+Consolidated!G32</f>
        <v>-71868</v>
      </c>
      <c r="K88" s="60">
        <v>-71867</v>
      </c>
      <c r="M88" s="60">
        <v>0</v>
      </c>
      <c r="O88" s="60">
        <v>0</v>
      </c>
      <c r="R88" s="63"/>
      <c r="S88" s="63"/>
    </row>
    <row r="89" spans="1:19" ht="21.95" customHeight="1">
      <c r="A89" s="61" t="s">
        <v>78</v>
      </c>
      <c r="G89" s="71">
        <v>14</v>
      </c>
      <c r="I89" s="60">
        <f>+Consolidated!I32</f>
        <v>49636</v>
      </c>
      <c r="K89" s="60">
        <v>48115</v>
      </c>
      <c r="M89" s="60">
        <f>+Seperate!I29</f>
        <v>49636</v>
      </c>
      <c r="O89" s="60">
        <v>48115</v>
      </c>
      <c r="R89" s="63"/>
      <c r="S89" s="63"/>
    </row>
    <row r="90" spans="1:19" ht="21.95" customHeight="1">
      <c r="A90" s="61" t="s">
        <v>16</v>
      </c>
      <c r="G90" s="71"/>
      <c r="R90" s="63"/>
      <c r="S90" s="63"/>
    </row>
    <row r="91" spans="1:19" ht="21.95" customHeight="1">
      <c r="C91" s="61" t="s">
        <v>50</v>
      </c>
      <c r="G91" s="71"/>
      <c r="R91" s="63"/>
      <c r="S91" s="63"/>
    </row>
    <row r="92" spans="1:19" ht="21.95" customHeight="1">
      <c r="D92" s="61" t="s">
        <v>79</v>
      </c>
      <c r="G92" s="71"/>
      <c r="I92" s="89">
        <f>+Consolidated!K32</f>
        <v>31155</v>
      </c>
      <c r="K92" s="89">
        <v>31155</v>
      </c>
      <c r="M92" s="89">
        <f>+Seperate!K29</f>
        <v>31155</v>
      </c>
      <c r="O92" s="89">
        <v>31155</v>
      </c>
      <c r="R92" s="63"/>
      <c r="S92" s="63"/>
    </row>
    <row r="93" spans="1:19" ht="21.95" customHeight="1">
      <c r="D93" s="61" t="s">
        <v>80</v>
      </c>
      <c r="G93" s="71"/>
      <c r="I93" s="90">
        <v>234400</v>
      </c>
      <c r="K93" s="90">
        <v>234400</v>
      </c>
      <c r="M93" s="90">
        <f>+Seperate!M29</f>
        <v>234400</v>
      </c>
      <c r="O93" s="90">
        <v>234400</v>
      </c>
      <c r="R93" s="63"/>
      <c r="S93" s="63"/>
    </row>
    <row r="94" spans="1:19" ht="21.95" customHeight="1">
      <c r="C94" s="61" t="s">
        <v>17</v>
      </c>
      <c r="G94" s="71"/>
      <c r="I94" s="60">
        <v>4143149</v>
      </c>
      <c r="K94" s="52">
        <v>4007459</v>
      </c>
      <c r="M94" s="60">
        <v>3584029</v>
      </c>
      <c r="O94" s="60">
        <v>3499111</v>
      </c>
      <c r="R94" s="63"/>
      <c r="S94" s="63"/>
    </row>
    <row r="95" spans="1:19" ht="21.95" customHeight="1">
      <c r="A95" s="61" t="s">
        <v>52</v>
      </c>
      <c r="G95" s="71"/>
      <c r="I95" s="53">
        <f>+Consolidated!Q32</f>
        <v>264431</v>
      </c>
      <c r="K95" s="53">
        <v>276189</v>
      </c>
      <c r="M95" s="53">
        <f>+Seperate!Q29</f>
        <v>264431</v>
      </c>
      <c r="O95" s="53">
        <v>276189</v>
      </c>
      <c r="R95" s="63"/>
      <c r="S95" s="63"/>
    </row>
    <row r="96" spans="1:19" ht="21.95" customHeight="1">
      <c r="A96" s="70" t="s">
        <v>119</v>
      </c>
      <c r="G96" s="71"/>
      <c r="I96" s="53">
        <f>SUM(I86:I95)</f>
        <v>10979550</v>
      </c>
      <c r="K96" s="53">
        <f>SUM(K86:K95)</f>
        <v>10854098</v>
      </c>
      <c r="M96" s="53">
        <f>SUM(M86:M95)</f>
        <v>10492298</v>
      </c>
      <c r="O96" s="53">
        <f>SUM(O86:O95)</f>
        <v>10417617</v>
      </c>
      <c r="R96" s="63"/>
      <c r="S96" s="63"/>
    </row>
    <row r="97" spans="1:19" ht="21.95" customHeight="1">
      <c r="A97" s="61" t="s">
        <v>107</v>
      </c>
      <c r="G97" s="71"/>
      <c r="I97" s="53">
        <f>+Consolidated!W32</f>
        <v>-53</v>
      </c>
      <c r="K97" s="53">
        <v>-53</v>
      </c>
      <c r="M97" s="53">
        <v>0</v>
      </c>
      <c r="O97" s="53">
        <v>0</v>
      </c>
      <c r="R97" s="63"/>
      <c r="S97" s="63"/>
    </row>
    <row r="98" spans="1:19" ht="21.95" customHeight="1">
      <c r="A98" s="70" t="s">
        <v>14</v>
      </c>
      <c r="G98" s="71"/>
      <c r="I98" s="53">
        <f>SUM(I96:I97)</f>
        <v>10979497</v>
      </c>
      <c r="K98" s="53">
        <f>SUM(K96:K97)</f>
        <v>10854045</v>
      </c>
      <c r="L98" s="54"/>
      <c r="M98" s="53">
        <f>SUM(M96:M97)</f>
        <v>10492298</v>
      </c>
      <c r="N98" s="54"/>
      <c r="O98" s="53">
        <f>SUM(O96:O97)</f>
        <v>10417617</v>
      </c>
      <c r="R98" s="63"/>
      <c r="S98" s="63"/>
    </row>
    <row r="99" spans="1:19" ht="21.95" customHeight="1" thickBot="1">
      <c r="A99" s="70" t="s">
        <v>11</v>
      </c>
      <c r="G99" s="71"/>
      <c r="H99" s="59"/>
      <c r="I99" s="55">
        <f>SUM(I98+I69)</f>
        <v>15226877</v>
      </c>
      <c r="K99" s="55">
        <f>SUM(K98+K69)</f>
        <v>15157576</v>
      </c>
      <c r="L99" s="54"/>
      <c r="M99" s="55">
        <f>SUM(M98+M69)</f>
        <v>14612540</v>
      </c>
      <c r="N99" s="54"/>
      <c r="O99" s="55">
        <f>SUM(O98+O69)</f>
        <v>14540280</v>
      </c>
      <c r="R99" s="63"/>
      <c r="S99" s="63"/>
    </row>
    <row r="100" spans="1:19" ht="21.95" customHeight="1" thickTop="1">
      <c r="I100" s="60">
        <f>I99-I34</f>
        <v>0</v>
      </c>
      <c r="K100" s="60">
        <f>K99-K34</f>
        <v>0</v>
      </c>
      <c r="M100" s="60">
        <f>M99-M34</f>
        <v>0</v>
      </c>
      <c r="O100" s="60">
        <f>O99-O34</f>
        <v>0</v>
      </c>
      <c r="R100" s="63"/>
      <c r="S100" s="63"/>
    </row>
    <row r="101" spans="1:19" ht="21.95" customHeight="1">
      <c r="A101" s="61" t="s">
        <v>5</v>
      </c>
    </row>
    <row r="103" spans="1:19" ht="21.95" customHeight="1">
      <c r="A103" s="91"/>
      <c r="B103" s="91"/>
      <c r="C103" s="91"/>
      <c r="D103" s="91"/>
      <c r="E103" s="91"/>
    </row>
    <row r="105" spans="1:19" ht="21.95" customHeight="1">
      <c r="G105" s="59" t="s">
        <v>29</v>
      </c>
    </row>
    <row r="106" spans="1:19" ht="21.95" customHeight="1">
      <c r="A106" s="91"/>
      <c r="B106" s="91"/>
      <c r="C106" s="91"/>
      <c r="D106" s="91"/>
      <c r="E106" s="91"/>
    </row>
  </sheetData>
  <mergeCells count="6">
    <mergeCell ref="I76:K76"/>
    <mergeCell ref="M76:O76"/>
    <mergeCell ref="M5:O5"/>
    <mergeCell ref="I5:K5"/>
    <mergeCell ref="I41:K41"/>
    <mergeCell ref="M41:O41"/>
  </mergeCells>
  <phoneticPr fontId="0" type="noConversion"/>
  <printOptions horizontalCentered="1"/>
  <pageMargins left="0.9055118110236221" right="0.39370078740157483" top="0.86614173228346458" bottom="0" header="0.19685039370078741" footer="0.19685039370078741"/>
  <pageSetup paperSize="9" scale="82" orientation="portrait" r:id="rId1"/>
  <rowBreaks count="2" manualBreakCount="2">
    <brk id="36" max="16383" man="1"/>
    <brk id="7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"/>
  <sheetViews>
    <sheetView showGridLines="0" view="pageBreakPreview" topLeftCell="A28" zoomScaleNormal="115" zoomScaleSheetLayoutView="100" workbookViewId="0">
      <selection activeCell="K37" sqref="K37"/>
    </sheetView>
  </sheetViews>
  <sheetFormatPr defaultColWidth="10.42578125" defaultRowHeight="22.1" customHeight="1"/>
  <cols>
    <col min="1" max="4" width="1.85546875" style="2" customWidth="1"/>
    <col min="5" max="5" width="45.85546875" style="2" customWidth="1"/>
    <col min="6" max="6" width="1.85546875" style="2" customWidth="1"/>
    <col min="7" max="7" width="9.140625" style="2" bestFit="1" customWidth="1"/>
    <col min="8" max="8" width="1.140625" style="2" customWidth="1"/>
    <col min="9" max="9" width="11.85546875" style="35" customWidth="1"/>
    <col min="10" max="10" width="1.140625" style="35" customWidth="1"/>
    <col min="11" max="11" width="11.85546875" style="35" customWidth="1"/>
    <col min="12" max="12" width="1.140625" style="35" customWidth="1"/>
    <col min="13" max="13" width="11.85546875" style="35" customWidth="1"/>
    <col min="14" max="14" width="1.140625" style="2" customWidth="1"/>
    <col min="15" max="15" width="11.85546875" style="2" customWidth="1"/>
    <col min="16" max="16" width="1.140625" style="2" customWidth="1"/>
    <col min="17" max="19" width="10.85546875" style="2" customWidth="1"/>
    <col min="20" max="16384" width="10.42578125" style="2"/>
  </cols>
  <sheetData>
    <row r="1" spans="1:15" ht="22.1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42" t="s">
        <v>56</v>
      </c>
    </row>
    <row r="2" spans="1:15" ht="22.1" customHeight="1">
      <c r="A2" s="34" t="s">
        <v>72</v>
      </c>
      <c r="B2" s="1"/>
      <c r="C2" s="1"/>
      <c r="D2" s="1"/>
      <c r="E2" s="1"/>
      <c r="F2" s="1"/>
      <c r="G2" s="1"/>
      <c r="H2" s="1"/>
    </row>
    <row r="3" spans="1:15" ht="22.1" customHeight="1">
      <c r="A3" s="34" t="s">
        <v>54</v>
      </c>
      <c r="B3" s="1"/>
      <c r="C3" s="1"/>
      <c r="D3" s="1"/>
      <c r="E3" s="1"/>
      <c r="F3" s="1"/>
      <c r="G3" s="1"/>
      <c r="H3" s="1"/>
    </row>
    <row r="4" spans="1:15" ht="22.1" customHeight="1">
      <c r="A4" s="34" t="s">
        <v>191</v>
      </c>
      <c r="B4" s="1"/>
      <c r="C4" s="1"/>
      <c r="D4" s="1"/>
      <c r="E4" s="1"/>
      <c r="F4" s="1"/>
      <c r="G4" s="1"/>
      <c r="H4" s="1"/>
    </row>
    <row r="5" spans="1:15" ht="22.1" customHeight="1">
      <c r="I5" s="2"/>
      <c r="J5" s="2"/>
      <c r="K5" s="2"/>
      <c r="L5" s="2"/>
      <c r="M5" s="2"/>
      <c r="O5" s="5" t="s">
        <v>53</v>
      </c>
    </row>
    <row r="6" spans="1:15" ht="22.1" customHeight="1">
      <c r="I6" s="36"/>
      <c r="J6" s="36" t="s">
        <v>15</v>
      </c>
      <c r="K6" s="36"/>
      <c r="L6" s="38"/>
      <c r="M6" s="167" t="s">
        <v>35</v>
      </c>
      <c r="N6" s="167"/>
      <c r="O6" s="167"/>
    </row>
    <row r="7" spans="1:15" s="43" customFormat="1" ht="22.1" customHeight="1">
      <c r="G7" s="6" t="s">
        <v>0</v>
      </c>
      <c r="H7" s="44"/>
      <c r="I7" s="92" t="s">
        <v>192</v>
      </c>
      <c r="J7" s="37"/>
      <c r="K7" s="92" t="s">
        <v>164</v>
      </c>
      <c r="L7" s="37"/>
      <c r="M7" s="92" t="s">
        <v>192</v>
      </c>
      <c r="N7" s="37"/>
      <c r="O7" s="92" t="s">
        <v>164</v>
      </c>
    </row>
    <row r="8" spans="1:15" ht="22.1" customHeight="1">
      <c r="A8" s="3" t="s">
        <v>58</v>
      </c>
      <c r="G8" s="4"/>
      <c r="H8" s="1"/>
      <c r="I8" s="38"/>
      <c r="J8" s="93"/>
      <c r="K8" s="38"/>
      <c r="L8" s="38"/>
      <c r="M8" s="38"/>
      <c r="O8" s="38"/>
    </row>
    <row r="9" spans="1:15" ht="22.1" customHeight="1">
      <c r="A9" s="3" t="s">
        <v>12</v>
      </c>
      <c r="G9" s="39"/>
      <c r="O9" s="35"/>
    </row>
    <row r="10" spans="1:15" ht="22.1" customHeight="1">
      <c r="A10" s="2" t="s">
        <v>18</v>
      </c>
      <c r="G10" s="39">
        <v>15</v>
      </c>
      <c r="I10" s="94">
        <v>202165</v>
      </c>
      <c r="K10" s="94">
        <v>226808</v>
      </c>
      <c r="M10" s="35">
        <v>130893</v>
      </c>
      <c r="N10" s="35"/>
      <c r="O10" s="35">
        <v>125049</v>
      </c>
    </row>
    <row r="11" spans="1:15" ht="22.1" customHeight="1">
      <c r="A11" s="2" t="s">
        <v>137</v>
      </c>
      <c r="G11" s="39"/>
      <c r="I11" s="94">
        <v>32459</v>
      </c>
      <c r="K11" s="94">
        <v>46565</v>
      </c>
      <c r="M11" s="35">
        <v>0</v>
      </c>
      <c r="N11" s="35"/>
      <c r="O11" s="35">
        <v>0</v>
      </c>
    </row>
    <row r="12" spans="1:15" ht="22.1" customHeight="1">
      <c r="A12" s="2" t="s">
        <v>202</v>
      </c>
      <c r="G12" s="39"/>
      <c r="I12" s="94">
        <v>1960</v>
      </c>
      <c r="K12" s="35">
        <v>0</v>
      </c>
      <c r="M12" s="35">
        <v>0</v>
      </c>
      <c r="N12" s="35"/>
      <c r="O12" s="35">
        <v>0</v>
      </c>
    </row>
    <row r="13" spans="1:15" ht="22.1" customHeight="1">
      <c r="A13" s="2" t="s">
        <v>13</v>
      </c>
      <c r="G13" s="39"/>
      <c r="N13" s="35"/>
      <c r="O13" s="35"/>
    </row>
    <row r="14" spans="1:15" ht="22.1" customHeight="1">
      <c r="B14" s="2" t="s">
        <v>81</v>
      </c>
      <c r="G14" s="39"/>
      <c r="I14" s="95">
        <v>9680</v>
      </c>
      <c r="K14" s="95">
        <v>13661</v>
      </c>
      <c r="M14" s="96">
        <v>9680</v>
      </c>
      <c r="N14" s="35"/>
      <c r="O14" s="96">
        <v>13661</v>
      </c>
    </row>
    <row r="15" spans="1:15" ht="22.1" customHeight="1">
      <c r="B15" s="2" t="s">
        <v>177</v>
      </c>
      <c r="G15" s="39"/>
      <c r="I15" s="97">
        <v>0</v>
      </c>
      <c r="K15" s="97">
        <v>0</v>
      </c>
      <c r="M15" s="98">
        <v>15350</v>
      </c>
      <c r="N15" s="35"/>
      <c r="O15" s="98">
        <v>15460</v>
      </c>
    </row>
    <row r="16" spans="1:15" ht="22.1" customHeight="1">
      <c r="B16" s="2" t="s">
        <v>120</v>
      </c>
      <c r="G16" s="39"/>
      <c r="I16" s="99">
        <v>4916</v>
      </c>
      <c r="K16" s="99">
        <v>3967</v>
      </c>
      <c r="M16" s="100">
        <v>4494</v>
      </c>
      <c r="N16" s="35"/>
      <c r="O16" s="100">
        <v>3909</v>
      </c>
    </row>
    <row r="17" spans="1:18" ht="22.1" customHeight="1">
      <c r="A17" s="2" t="s">
        <v>99</v>
      </c>
      <c r="G17" s="39"/>
      <c r="I17" s="35">
        <f>SUM(I14:I16)</f>
        <v>14596</v>
      </c>
      <c r="K17" s="35">
        <f>SUM(K14:K16)</f>
        <v>17628</v>
      </c>
      <c r="M17" s="35">
        <f>SUM(M14:M16)</f>
        <v>29524</v>
      </c>
      <c r="N17" s="35"/>
      <c r="O17" s="35">
        <f>SUM(O14:O16)</f>
        <v>33030</v>
      </c>
    </row>
    <row r="18" spans="1:18" ht="22.1" customHeight="1">
      <c r="A18" s="3" t="s">
        <v>100</v>
      </c>
      <c r="G18" s="39"/>
      <c r="I18" s="40">
        <f>SUM(I10:I16)</f>
        <v>251180</v>
      </c>
      <c r="K18" s="40">
        <f>SUM(K10:K16)</f>
        <v>291001</v>
      </c>
      <c r="M18" s="40">
        <f>SUM(M10:M16)</f>
        <v>160417</v>
      </c>
      <c r="N18" s="35"/>
      <c r="O18" s="40">
        <f>SUM(O10:O16)</f>
        <v>158079</v>
      </c>
    </row>
    <row r="19" spans="1:18" ht="22.1" customHeight="1">
      <c r="A19" s="3" t="s">
        <v>101</v>
      </c>
      <c r="G19" s="39"/>
      <c r="I19" s="101"/>
      <c r="K19" s="101"/>
      <c r="M19" s="101"/>
      <c r="N19" s="35"/>
      <c r="O19" s="101"/>
      <c r="R19" s="102"/>
    </row>
    <row r="20" spans="1:18" ht="22.1" customHeight="1">
      <c r="A20" s="2" t="s">
        <v>36</v>
      </c>
      <c r="G20" s="39"/>
      <c r="I20" s="103">
        <v>67978</v>
      </c>
      <c r="K20" s="103">
        <v>57151</v>
      </c>
      <c r="M20" s="35">
        <v>34622</v>
      </c>
      <c r="N20" s="35"/>
      <c r="O20" s="35">
        <v>33035</v>
      </c>
      <c r="R20" s="102"/>
    </row>
    <row r="21" spans="1:18" ht="22.1" customHeight="1">
      <c r="A21" s="104" t="s">
        <v>210</v>
      </c>
      <c r="B21" s="105"/>
      <c r="G21" s="39"/>
      <c r="I21" s="103">
        <v>-730</v>
      </c>
      <c r="K21" s="103">
        <v>-5873</v>
      </c>
      <c r="M21" s="35">
        <v>0</v>
      </c>
      <c r="N21" s="35"/>
      <c r="O21" s="35">
        <v>0</v>
      </c>
      <c r="R21" s="102"/>
    </row>
    <row r="22" spans="1:18" ht="22.1" customHeight="1">
      <c r="A22" s="3" t="s">
        <v>102</v>
      </c>
      <c r="G22" s="39"/>
      <c r="I22" s="40">
        <f>SUM(I20:I21)</f>
        <v>67248</v>
      </c>
      <c r="K22" s="40">
        <f>SUM(K20:K21)</f>
        <v>51278</v>
      </c>
      <c r="M22" s="40">
        <f>SUM(M20:M21)</f>
        <v>34622</v>
      </c>
      <c r="N22" s="35"/>
      <c r="O22" s="40">
        <f>SUM(O20:O21)</f>
        <v>33035</v>
      </c>
      <c r="R22" s="102"/>
    </row>
    <row r="23" spans="1:18" ht="22.1" customHeight="1">
      <c r="A23" s="34" t="s">
        <v>108</v>
      </c>
      <c r="G23" s="39"/>
      <c r="I23" s="35">
        <f>I18-I22</f>
        <v>183932</v>
      </c>
      <c r="K23" s="35">
        <f>K18-K22</f>
        <v>239723</v>
      </c>
      <c r="M23" s="35">
        <f>M18-M22</f>
        <v>125795</v>
      </c>
      <c r="N23" s="35"/>
      <c r="O23" s="35">
        <f>O18-O22</f>
        <v>125044</v>
      </c>
      <c r="R23" s="102"/>
    </row>
    <row r="24" spans="1:18" ht="22.1" customHeight="1">
      <c r="A24" s="2" t="s">
        <v>203</v>
      </c>
      <c r="G24" s="39" t="s">
        <v>184</v>
      </c>
      <c r="H24" s="4"/>
      <c r="I24" s="25">
        <v>-72</v>
      </c>
      <c r="K24" s="25">
        <v>-54447</v>
      </c>
      <c r="M24" s="25">
        <v>0</v>
      </c>
      <c r="N24" s="35"/>
      <c r="O24" s="25">
        <v>0</v>
      </c>
      <c r="R24" s="102"/>
    </row>
    <row r="25" spans="1:18" ht="22.1" customHeight="1">
      <c r="A25" s="2" t="s">
        <v>69</v>
      </c>
      <c r="G25" s="39"/>
      <c r="H25" s="4"/>
      <c r="I25" s="26">
        <v>-54385</v>
      </c>
      <c r="K25" s="26">
        <v>-40193</v>
      </c>
      <c r="M25" s="26">
        <v>-54243</v>
      </c>
      <c r="N25" s="35"/>
      <c r="O25" s="26">
        <v>-40122</v>
      </c>
    </row>
    <row r="26" spans="1:18" ht="22.1" customHeight="1">
      <c r="A26" s="3" t="s">
        <v>204</v>
      </c>
      <c r="G26" s="39"/>
      <c r="H26" s="4"/>
      <c r="I26" s="35">
        <f>SUM(I23:I25)</f>
        <v>129475</v>
      </c>
      <c r="K26" s="35">
        <f>SUM(K23:K25)</f>
        <v>145083</v>
      </c>
      <c r="M26" s="35">
        <f>SUM(M23:M25)</f>
        <v>71552</v>
      </c>
      <c r="N26" s="35"/>
      <c r="O26" s="35">
        <f>SUM(O23:O25)</f>
        <v>84922</v>
      </c>
      <c r="R26" s="7"/>
    </row>
    <row r="27" spans="1:18" ht="22.1" customHeight="1">
      <c r="A27" s="2" t="s">
        <v>61</v>
      </c>
      <c r="G27" s="39">
        <v>16</v>
      </c>
      <c r="H27" s="4"/>
      <c r="I27" s="26">
        <v>-15071</v>
      </c>
      <c r="K27" s="26">
        <v>-18832</v>
      </c>
      <c r="M27" s="26">
        <v>-7920</v>
      </c>
      <c r="N27" s="35"/>
      <c r="O27" s="26">
        <f>+-14214</f>
        <v>-14214</v>
      </c>
    </row>
    <row r="28" spans="1:18" ht="22.1" customHeight="1">
      <c r="A28" s="119" t="s">
        <v>106</v>
      </c>
      <c r="G28" s="39"/>
      <c r="H28" s="4"/>
      <c r="I28" s="40">
        <f>I26+I27</f>
        <v>114404</v>
      </c>
      <c r="K28" s="40">
        <f>K26+K27</f>
        <v>126251</v>
      </c>
      <c r="M28" s="40">
        <f>M26+M27</f>
        <v>63632</v>
      </c>
      <c r="N28" s="35"/>
      <c r="O28" s="40">
        <f>O26+O27</f>
        <v>70708</v>
      </c>
    </row>
    <row r="29" spans="1:18" ht="22.1" customHeight="1">
      <c r="A29" s="3"/>
      <c r="G29" s="39"/>
      <c r="H29" s="4"/>
      <c r="O29" s="35"/>
    </row>
    <row r="30" spans="1:18" ht="22.1" customHeight="1">
      <c r="A30" s="2" t="s">
        <v>5</v>
      </c>
      <c r="G30" s="39"/>
      <c r="H30" s="4"/>
    </row>
    <row r="31" spans="1:18" ht="22.1" customHeight="1">
      <c r="G31" s="39"/>
    </row>
    <row r="32" spans="1:18" ht="22.1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O32" s="42" t="s">
        <v>56</v>
      </c>
    </row>
    <row r="33" spans="1:18" ht="22.1" customHeight="1">
      <c r="A33" s="34" t="s">
        <v>72</v>
      </c>
      <c r="B33" s="1"/>
      <c r="C33" s="1"/>
      <c r="D33" s="1"/>
      <c r="E33" s="1"/>
      <c r="F33" s="1"/>
      <c r="G33" s="1"/>
      <c r="H33" s="1"/>
    </row>
    <row r="34" spans="1:18" ht="22.1" customHeight="1">
      <c r="A34" s="34" t="s">
        <v>55</v>
      </c>
      <c r="B34" s="1"/>
      <c r="C34" s="1"/>
      <c r="D34" s="1"/>
      <c r="E34" s="1"/>
      <c r="F34" s="1"/>
      <c r="G34" s="1"/>
      <c r="H34" s="1"/>
    </row>
    <row r="35" spans="1:18" ht="22.1" customHeight="1">
      <c r="A35" s="34" t="s">
        <v>191</v>
      </c>
      <c r="B35" s="1"/>
      <c r="C35" s="1"/>
      <c r="D35" s="1"/>
      <c r="E35" s="1"/>
      <c r="F35" s="1"/>
      <c r="G35" s="1"/>
      <c r="H35" s="1"/>
    </row>
    <row r="36" spans="1:18" ht="22.1" customHeight="1">
      <c r="I36" s="2"/>
      <c r="J36" s="2"/>
      <c r="K36" s="2"/>
      <c r="L36" s="2"/>
      <c r="M36" s="2"/>
      <c r="O36" s="5" t="s">
        <v>53</v>
      </c>
    </row>
    <row r="37" spans="1:18" s="3" customFormat="1" ht="22.1" customHeight="1">
      <c r="I37" s="36"/>
      <c r="J37" s="36" t="s">
        <v>15</v>
      </c>
      <c r="K37" s="36"/>
      <c r="L37" s="38"/>
      <c r="M37" s="167" t="s">
        <v>35</v>
      </c>
      <c r="N37" s="167"/>
      <c r="O37" s="167"/>
    </row>
    <row r="38" spans="1:18" s="43" customFormat="1" ht="22.1" customHeight="1">
      <c r="G38" s="6" t="s">
        <v>0</v>
      </c>
      <c r="H38" s="44"/>
      <c r="I38" s="50" t="s">
        <v>192</v>
      </c>
      <c r="J38" s="37"/>
      <c r="K38" s="50" t="s">
        <v>164</v>
      </c>
      <c r="L38" s="37"/>
      <c r="M38" s="50" t="s">
        <v>192</v>
      </c>
      <c r="N38" s="37"/>
      <c r="O38" s="50" t="s">
        <v>164</v>
      </c>
    </row>
    <row r="39" spans="1:18" ht="22.1" customHeight="1">
      <c r="A39" s="114" t="s">
        <v>205</v>
      </c>
      <c r="G39" s="39"/>
      <c r="H39" s="4"/>
      <c r="I39" s="106"/>
      <c r="J39" s="107"/>
      <c r="K39" s="106"/>
      <c r="L39" s="56"/>
      <c r="M39" s="106"/>
      <c r="O39" s="106"/>
    </row>
    <row r="40" spans="1:18" ht="22.1" customHeight="1">
      <c r="A40" s="108" t="s">
        <v>63</v>
      </c>
      <c r="G40" s="39"/>
      <c r="H40" s="4"/>
      <c r="J40" s="42"/>
      <c r="L40" s="42"/>
      <c r="O40" s="35"/>
    </row>
    <row r="41" spans="1:18" ht="22.1" customHeight="1">
      <c r="A41" s="109" t="s">
        <v>211</v>
      </c>
      <c r="G41" s="39"/>
      <c r="H41" s="4"/>
      <c r="J41" s="107"/>
      <c r="L41" s="107"/>
      <c r="N41" s="107"/>
      <c r="O41" s="35"/>
    </row>
    <row r="42" spans="1:18" ht="22.1" customHeight="1">
      <c r="A42" s="109"/>
      <c r="C42" s="109" t="s">
        <v>178</v>
      </c>
      <c r="G42" s="39"/>
      <c r="H42" s="4"/>
      <c r="I42" s="110">
        <v>11910</v>
      </c>
      <c r="J42" s="107"/>
      <c r="K42" s="110">
        <v>-31023</v>
      </c>
      <c r="L42" s="107"/>
      <c r="M42" s="110">
        <v>11910</v>
      </c>
      <c r="N42" s="123"/>
      <c r="O42" s="110">
        <v>-31023</v>
      </c>
    </row>
    <row r="43" spans="1:18" ht="22.1" customHeight="1">
      <c r="A43" s="111" t="s">
        <v>109</v>
      </c>
      <c r="G43" s="39">
        <v>16</v>
      </c>
      <c r="H43" s="4"/>
      <c r="I43" s="112">
        <v>-2382</v>
      </c>
      <c r="J43" s="107"/>
      <c r="K43" s="112">
        <v>6205</v>
      </c>
      <c r="L43" s="107"/>
      <c r="M43" s="112">
        <v>-2382</v>
      </c>
      <c r="N43" s="123"/>
      <c r="O43" s="112">
        <v>6205</v>
      </c>
      <c r="R43" s="7"/>
    </row>
    <row r="44" spans="1:18" ht="22.1" customHeight="1">
      <c r="A44" s="111" t="s">
        <v>65</v>
      </c>
      <c r="G44" s="39"/>
      <c r="H44" s="4"/>
      <c r="J44" s="107"/>
      <c r="L44" s="7"/>
      <c r="M44" s="42"/>
      <c r="N44" s="7"/>
      <c r="O44" s="42"/>
    </row>
    <row r="45" spans="1:18" ht="22.1" customHeight="1">
      <c r="A45" s="111" t="s">
        <v>64</v>
      </c>
      <c r="G45" s="39"/>
      <c r="H45" s="4"/>
      <c r="I45" s="35">
        <f>SUM(I41:I44)</f>
        <v>9528</v>
      </c>
      <c r="J45" s="42"/>
      <c r="K45" s="35">
        <f>SUM(K41:K44)</f>
        <v>-24818</v>
      </c>
      <c r="L45" s="42"/>
      <c r="M45" s="35">
        <f>SUM(M41:M44)</f>
        <v>9528</v>
      </c>
      <c r="N45" s="7"/>
      <c r="O45" s="35">
        <f>SUM(O41:O44)</f>
        <v>-24818</v>
      </c>
    </row>
    <row r="46" spans="1:18" ht="22.1" customHeight="1">
      <c r="A46" s="114" t="s">
        <v>212</v>
      </c>
      <c r="G46" s="39"/>
      <c r="H46" s="4"/>
      <c r="I46" s="113">
        <f>+I45</f>
        <v>9528</v>
      </c>
      <c r="J46" s="5"/>
      <c r="K46" s="113">
        <f>+K45</f>
        <v>-24818</v>
      </c>
      <c r="L46" s="7"/>
      <c r="M46" s="113">
        <f>+M45</f>
        <v>9528</v>
      </c>
      <c r="N46" s="7"/>
      <c r="O46" s="113">
        <f>+O45</f>
        <v>-24818</v>
      </c>
    </row>
    <row r="47" spans="1:18" ht="22.1" customHeight="1">
      <c r="A47" s="114"/>
      <c r="G47" s="39"/>
      <c r="H47" s="4"/>
      <c r="I47" s="42"/>
      <c r="J47" s="5"/>
      <c r="K47" s="42"/>
      <c r="L47" s="7"/>
      <c r="M47" s="42"/>
      <c r="N47" s="7"/>
      <c r="O47" s="42"/>
    </row>
    <row r="48" spans="1:18" ht="22.1" customHeight="1" thickBot="1">
      <c r="A48" s="114" t="s">
        <v>189</v>
      </c>
      <c r="G48" s="39"/>
      <c r="H48" s="4"/>
      <c r="I48" s="115">
        <f>SUM(I28,I46)</f>
        <v>123932</v>
      </c>
      <c r="J48" s="5"/>
      <c r="K48" s="115">
        <f>SUM(K28,K46)</f>
        <v>101433</v>
      </c>
      <c r="L48" s="7"/>
      <c r="M48" s="115">
        <f>SUM(M28,M46)</f>
        <v>73160</v>
      </c>
      <c r="N48" s="7"/>
      <c r="O48" s="115">
        <f>SUM(O28,O46)</f>
        <v>45890</v>
      </c>
    </row>
    <row r="49" spans="1:24" ht="22.1" customHeight="1" thickTop="1">
      <c r="G49" s="39"/>
      <c r="N49" s="7"/>
      <c r="O49" s="35"/>
    </row>
    <row r="50" spans="1:24" ht="22.1" customHeight="1">
      <c r="A50" s="34" t="s">
        <v>46</v>
      </c>
      <c r="N50" s="7"/>
      <c r="O50" s="35"/>
    </row>
    <row r="51" spans="1:24" ht="22.1" customHeight="1" thickBot="1">
      <c r="A51" s="120" t="s">
        <v>47</v>
      </c>
      <c r="B51" s="121"/>
      <c r="I51" s="35">
        <f>+I28</f>
        <v>114404</v>
      </c>
      <c r="K51" s="35">
        <v>126251</v>
      </c>
      <c r="M51" s="41">
        <f>+M28</f>
        <v>63632</v>
      </c>
      <c r="N51" s="7"/>
      <c r="O51" s="41">
        <v>70708</v>
      </c>
    </row>
    <row r="52" spans="1:24" ht="22.1" customHeight="1" thickTop="1">
      <c r="A52" s="120" t="s">
        <v>48</v>
      </c>
      <c r="B52" s="121"/>
      <c r="C52" s="3"/>
      <c r="D52" s="3"/>
      <c r="E52" s="3"/>
      <c r="F52" s="3"/>
      <c r="G52" s="3"/>
      <c r="H52" s="3"/>
      <c r="I52" s="38">
        <v>0</v>
      </c>
      <c r="J52" s="38"/>
      <c r="K52" s="38">
        <v>0</v>
      </c>
      <c r="N52" s="7"/>
      <c r="O52" s="35"/>
    </row>
    <row r="53" spans="1:24" ht="22.1" customHeight="1" thickBot="1">
      <c r="A53" s="122"/>
      <c r="B53" s="121"/>
      <c r="C53" s="3"/>
      <c r="D53" s="3"/>
      <c r="E53" s="3"/>
      <c r="F53" s="3"/>
      <c r="G53" s="3"/>
      <c r="H53" s="3"/>
      <c r="I53" s="116">
        <f>SUM(I51:I52)</f>
        <v>114404</v>
      </c>
      <c r="K53" s="116">
        <f>SUM(K51:K52)</f>
        <v>126251</v>
      </c>
      <c r="N53" s="7"/>
      <c r="O53" s="35"/>
    </row>
    <row r="54" spans="1:24" ht="22.1" customHeight="1" thickTop="1">
      <c r="A54" s="114" t="s">
        <v>190</v>
      </c>
      <c r="G54" s="4"/>
      <c r="H54" s="1"/>
      <c r="I54" s="38"/>
      <c r="J54" s="93"/>
      <c r="K54" s="38"/>
      <c r="L54" s="4"/>
      <c r="M54" s="38"/>
      <c r="N54" s="7"/>
      <c r="O54" s="38"/>
    </row>
    <row r="55" spans="1:24" ht="22.1" customHeight="1" thickBot="1">
      <c r="A55" s="120" t="s">
        <v>47</v>
      </c>
      <c r="B55" s="121"/>
      <c r="G55" s="4"/>
      <c r="H55" s="1"/>
      <c r="I55" s="38">
        <f>+I48</f>
        <v>123932</v>
      </c>
      <c r="J55" s="93"/>
      <c r="K55" s="38">
        <v>101433</v>
      </c>
      <c r="L55" s="4"/>
      <c r="M55" s="117">
        <f>+M48</f>
        <v>73160</v>
      </c>
      <c r="N55" s="7"/>
      <c r="O55" s="117">
        <v>45890</v>
      </c>
    </row>
    <row r="56" spans="1:24" s="3" customFormat="1" ht="22.1" customHeight="1" thickTop="1">
      <c r="A56" s="120" t="s">
        <v>48</v>
      </c>
      <c r="B56" s="121"/>
      <c r="I56" s="38">
        <v>0</v>
      </c>
      <c r="J56" s="38"/>
      <c r="K56" s="38">
        <v>0</v>
      </c>
      <c r="L56" s="38"/>
      <c r="M56" s="38"/>
      <c r="N56" s="56"/>
      <c r="O56" s="38"/>
    </row>
    <row r="57" spans="1:24" s="3" customFormat="1" ht="22.1" customHeight="1" thickBot="1">
      <c r="A57" s="122"/>
      <c r="B57" s="121"/>
      <c r="I57" s="116">
        <f>SUM(I55:I56)</f>
        <v>123932</v>
      </c>
      <c r="J57" s="35"/>
      <c r="K57" s="116">
        <f>SUM(K55:K56)</f>
        <v>101433</v>
      </c>
      <c r="L57" s="38"/>
      <c r="M57" s="38"/>
      <c r="N57" s="56"/>
      <c r="O57" s="38"/>
    </row>
    <row r="58" spans="1:24" ht="22.1" customHeight="1" thickTop="1">
      <c r="A58" s="34" t="s">
        <v>57</v>
      </c>
      <c r="G58" s="39"/>
      <c r="O58" s="35"/>
      <c r="X58" s="102"/>
    </row>
    <row r="59" spans="1:24" ht="22.1" customHeight="1">
      <c r="A59" s="45" t="s">
        <v>37</v>
      </c>
      <c r="G59" s="39">
        <v>17</v>
      </c>
      <c r="O59" s="35"/>
      <c r="X59" s="102"/>
    </row>
    <row r="60" spans="1:24" ht="22.1" customHeight="1" thickBot="1">
      <c r="A60" s="121"/>
      <c r="B60" s="121" t="s">
        <v>60</v>
      </c>
      <c r="C60" s="121"/>
      <c r="G60" s="39"/>
      <c r="I60" s="124">
        <f>+I51/I61</f>
        <v>0.37555929788623971</v>
      </c>
      <c r="K60" s="124">
        <f>+K51/K61</f>
        <v>0.41444999228554641</v>
      </c>
      <c r="M60" s="124">
        <f>+M51/M61</f>
        <v>0.20888770710025178</v>
      </c>
      <c r="O60" s="124">
        <f>+O51/O61</f>
        <v>0.23211641931173943</v>
      </c>
      <c r="X60" s="102"/>
    </row>
    <row r="61" spans="1:24" ht="22.1" customHeight="1" thickTop="1" thickBot="1">
      <c r="B61" s="2" t="s">
        <v>66</v>
      </c>
      <c r="G61" s="39"/>
      <c r="H61" s="4"/>
      <c r="I61" s="41">
        <v>304623</v>
      </c>
      <c r="J61" s="118"/>
      <c r="K61" s="41">
        <v>304623</v>
      </c>
      <c r="L61" s="118"/>
      <c r="M61" s="41">
        <v>304623</v>
      </c>
      <c r="O61" s="41">
        <v>304623</v>
      </c>
      <c r="S61" s="102"/>
    </row>
    <row r="62" spans="1:24" ht="22.1" customHeight="1" thickTop="1">
      <c r="G62" s="39"/>
      <c r="H62" s="4"/>
      <c r="I62" s="118"/>
      <c r="J62" s="118"/>
      <c r="K62" s="118"/>
      <c r="L62" s="118"/>
      <c r="M62" s="118"/>
      <c r="O62" s="118"/>
      <c r="S62" s="102"/>
    </row>
    <row r="63" spans="1:24" ht="22.1" customHeight="1">
      <c r="A63" s="2" t="s">
        <v>145</v>
      </c>
      <c r="G63" s="39">
        <v>17</v>
      </c>
      <c r="O63" s="35"/>
      <c r="S63" s="102"/>
    </row>
    <row r="64" spans="1:24" ht="22.1" customHeight="1" thickBot="1">
      <c r="A64" s="121"/>
      <c r="B64" s="121" t="s">
        <v>60</v>
      </c>
      <c r="C64" s="121"/>
      <c r="G64" s="39"/>
      <c r="I64" s="126">
        <f>+I51/I65</f>
        <v>0.37462097149181689</v>
      </c>
      <c r="K64" s="125">
        <f>+K51/K65</f>
        <v>0.41093183956046103</v>
      </c>
      <c r="M64" s="125">
        <f>+M51/M65</f>
        <v>0.20836580589810927</v>
      </c>
      <c r="O64" s="125">
        <f>+O51/O65</f>
        <v>0.23014604646015538</v>
      </c>
      <c r="S64" s="102"/>
    </row>
    <row r="65" spans="1:15" ht="22.1" customHeight="1" thickTop="1" thickBot="1">
      <c r="B65" s="2" t="s">
        <v>66</v>
      </c>
      <c r="G65" s="39"/>
      <c r="H65" s="4"/>
      <c r="I65" s="41">
        <v>305386</v>
      </c>
      <c r="J65" s="118"/>
      <c r="K65" s="41">
        <v>307231</v>
      </c>
      <c r="L65" s="118"/>
      <c r="M65" s="41">
        <v>305386</v>
      </c>
      <c r="O65" s="41">
        <v>307231</v>
      </c>
    </row>
    <row r="66" spans="1:15" ht="22.1" customHeight="1" thickTop="1">
      <c r="G66" s="39"/>
      <c r="H66" s="4"/>
      <c r="I66" s="118"/>
      <c r="J66" s="118"/>
      <c r="K66" s="118"/>
      <c r="L66" s="118"/>
      <c r="M66" s="118"/>
      <c r="O66" s="118"/>
    </row>
    <row r="67" spans="1:15" ht="22.1" customHeight="1">
      <c r="A67" s="2" t="s">
        <v>5</v>
      </c>
      <c r="G67" s="39"/>
    </row>
    <row r="68" spans="1:15" ht="22.1" customHeight="1">
      <c r="N68" s="46"/>
    </row>
  </sheetData>
  <mergeCells count="2">
    <mergeCell ref="M6:O6"/>
    <mergeCell ref="M37:O37"/>
  </mergeCells>
  <printOptions horizontalCentered="1"/>
  <pageMargins left="0.9055118110236221" right="0.39370078740157483" top="0.78740157480314965" bottom="0" header="0.19685039370078741" footer="0.19685039370078741"/>
  <pageSetup paperSize="9" scale="90" fitToHeight="0" orientation="portrait" r:id="rId1"/>
  <rowBreaks count="1" manualBreakCount="1">
    <brk id="31" max="15" man="1"/>
  </rowBreaks>
  <customProperties>
    <customPr name="EpmWorksheetKeyString_GUID" r:id="rId2"/>
  </customProperties>
  <ignoredErrors>
    <ignoredError sqref="J7 J38 N7 N38 L7 P7 L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showGridLines="0" view="pageBreakPreview" topLeftCell="A25" zoomScale="85" zoomScaleNormal="80" zoomScaleSheetLayoutView="85" workbookViewId="0">
      <selection activeCell="C6" sqref="C6:Y6"/>
    </sheetView>
  </sheetViews>
  <sheetFormatPr defaultColWidth="10.42578125" defaultRowHeight="21.95" customHeight="1"/>
  <cols>
    <col min="1" max="1" width="48.85546875" style="2" customWidth="1"/>
    <col min="2" max="2" width="1.85546875" style="2" customWidth="1"/>
    <col min="3" max="3" width="13.85546875" style="2" customWidth="1"/>
    <col min="4" max="4" width="1.85546875" style="2" customWidth="1"/>
    <col min="5" max="5" width="13.85546875" style="2" customWidth="1"/>
    <col min="6" max="6" width="1.85546875" style="2" customWidth="1"/>
    <col min="7" max="7" width="13.85546875" style="2" customWidth="1"/>
    <col min="8" max="8" width="1.85546875" style="2" customWidth="1"/>
    <col min="9" max="9" width="13.85546875" style="2" customWidth="1"/>
    <col min="10" max="10" width="1.85546875" style="2" customWidth="1"/>
    <col min="11" max="11" width="13.85546875" style="2" customWidth="1"/>
    <col min="12" max="12" width="1.85546875" style="2" customWidth="1"/>
    <col min="13" max="13" width="13.85546875" style="2" customWidth="1"/>
    <col min="14" max="14" width="1.85546875" style="2" customWidth="1"/>
    <col min="15" max="15" width="13.85546875" style="2" customWidth="1"/>
    <col min="16" max="16" width="1.85546875" style="2" customWidth="1"/>
    <col min="17" max="17" width="15.85546875" style="2" customWidth="1"/>
    <col min="18" max="18" width="1.85546875" style="2" customWidth="1"/>
    <col min="19" max="19" width="13.85546875" style="2" customWidth="1"/>
    <col min="20" max="20" width="1.85546875" style="2" customWidth="1"/>
    <col min="21" max="21" width="13.85546875" style="2" customWidth="1"/>
    <col min="22" max="22" width="1.85546875" style="2" customWidth="1"/>
    <col min="23" max="23" width="13.85546875" style="2" customWidth="1"/>
    <col min="24" max="24" width="1.85546875" style="2" customWidth="1"/>
    <col min="25" max="25" width="13.85546875" style="2" customWidth="1"/>
    <col min="26" max="26" width="1.85546875" style="2" customWidth="1"/>
    <col min="27" max="27" width="13.85546875" style="2" customWidth="1"/>
    <col min="28" max="16384" width="10.42578125" style="2"/>
  </cols>
  <sheetData>
    <row r="1" spans="1:26" ht="21.95" customHeight="1">
      <c r="Y1" s="5" t="s">
        <v>56</v>
      </c>
    </row>
    <row r="2" spans="1:26" ht="21.95" customHeight="1">
      <c r="A2" s="169" t="s">
        <v>72</v>
      </c>
      <c r="B2" s="169"/>
      <c r="C2" s="169"/>
      <c r="D2" s="169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95" customHeight="1">
      <c r="A3" s="169" t="s">
        <v>149</v>
      </c>
      <c r="B3" s="169"/>
      <c r="C3" s="16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95" customHeight="1">
      <c r="A4" s="169" t="s">
        <v>191</v>
      </c>
      <c r="B4" s="169"/>
      <c r="C4" s="16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5" customHeight="1">
      <c r="A5" s="12"/>
      <c r="B5" s="1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7" t="s">
        <v>43</v>
      </c>
      <c r="Z5" s="3"/>
    </row>
    <row r="6" spans="1:26" s="4" customFormat="1" ht="21.95" customHeight="1">
      <c r="C6" s="171" t="s">
        <v>15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47"/>
    </row>
    <row r="7" spans="1:26" s="4" customFormat="1" ht="21.95" customHeight="1">
      <c r="C7" s="13"/>
      <c r="D7" s="13"/>
      <c r="E7" s="13"/>
      <c r="F7" s="13"/>
      <c r="H7" s="13"/>
      <c r="I7" s="13"/>
      <c r="J7" s="13"/>
      <c r="K7" s="27"/>
      <c r="L7" s="27"/>
      <c r="M7" s="27" t="s">
        <v>16</v>
      </c>
      <c r="N7" s="6"/>
      <c r="O7" s="6"/>
      <c r="P7" s="13"/>
      <c r="Q7" s="172" t="s">
        <v>52</v>
      </c>
      <c r="R7" s="172"/>
      <c r="S7" s="172"/>
      <c r="T7" s="13"/>
      <c r="U7" s="13"/>
      <c r="V7" s="13"/>
      <c r="W7" s="13"/>
      <c r="X7" s="13"/>
      <c r="Y7" s="13"/>
      <c r="Z7" s="47"/>
    </row>
    <row r="8" spans="1:26" s="4" customFormat="1" ht="21.95" customHeight="1">
      <c r="Q8" s="4" t="s">
        <v>104</v>
      </c>
      <c r="Z8" s="47"/>
    </row>
    <row r="9" spans="1:26" s="4" customFormat="1" ht="21.95" customHeight="1">
      <c r="Q9" s="4" t="s">
        <v>112</v>
      </c>
      <c r="W9" s="4" t="s">
        <v>127</v>
      </c>
      <c r="Z9" s="47"/>
    </row>
    <row r="10" spans="1:26" s="4" customFormat="1" ht="21.95" customHeight="1">
      <c r="B10" s="5"/>
      <c r="Q10" s="4" t="s">
        <v>113</v>
      </c>
      <c r="S10" s="4" t="s">
        <v>28</v>
      </c>
      <c r="W10" s="4" t="s">
        <v>126</v>
      </c>
      <c r="Z10" s="8"/>
    </row>
    <row r="11" spans="1:26" s="4" customFormat="1" ht="21.95" customHeight="1">
      <c r="B11" s="5"/>
      <c r="C11" s="4" t="s">
        <v>10</v>
      </c>
      <c r="G11" s="4" t="s">
        <v>136</v>
      </c>
      <c r="I11" s="4" t="s">
        <v>82</v>
      </c>
      <c r="K11" s="170" t="s">
        <v>50</v>
      </c>
      <c r="L11" s="170"/>
      <c r="M11" s="170"/>
      <c r="Q11" s="4" t="s">
        <v>114</v>
      </c>
      <c r="S11" s="4" t="s">
        <v>49</v>
      </c>
      <c r="U11" s="4" t="s">
        <v>87</v>
      </c>
      <c r="W11" s="4" t="s">
        <v>123</v>
      </c>
      <c r="Z11" s="8"/>
    </row>
    <row r="12" spans="1:26" s="4" customFormat="1" ht="21.95" customHeight="1">
      <c r="C12" s="4" t="s">
        <v>41</v>
      </c>
      <c r="E12" s="4" t="s">
        <v>128</v>
      </c>
      <c r="G12" s="4" t="s">
        <v>110</v>
      </c>
      <c r="I12" s="4" t="s">
        <v>83</v>
      </c>
      <c r="K12" s="4" t="s">
        <v>84</v>
      </c>
      <c r="O12" s="4" t="s">
        <v>85</v>
      </c>
      <c r="Q12" s="4" t="s">
        <v>116</v>
      </c>
      <c r="S12" s="4" t="s">
        <v>86</v>
      </c>
      <c r="U12" s="4" t="s">
        <v>121</v>
      </c>
      <c r="W12" s="4" t="s">
        <v>124</v>
      </c>
      <c r="Y12" s="4" t="s">
        <v>87</v>
      </c>
    </row>
    <row r="13" spans="1:26" s="4" customFormat="1" ht="21.95" customHeight="1">
      <c r="B13" s="5"/>
      <c r="C13" s="6" t="s">
        <v>27</v>
      </c>
      <c r="E13" s="6" t="s">
        <v>67</v>
      </c>
      <c r="G13" s="6" t="s">
        <v>71</v>
      </c>
      <c r="I13" s="6" t="s">
        <v>88</v>
      </c>
      <c r="K13" s="6" t="s">
        <v>89</v>
      </c>
      <c r="M13" s="6" t="s">
        <v>80</v>
      </c>
      <c r="O13" s="6" t="s">
        <v>90</v>
      </c>
      <c r="Q13" s="6" t="s">
        <v>115</v>
      </c>
      <c r="S13" s="6" t="s">
        <v>38</v>
      </c>
      <c r="U13" s="6" t="s">
        <v>122</v>
      </c>
      <c r="W13" s="6" t="s">
        <v>125</v>
      </c>
      <c r="Y13" s="6" t="s">
        <v>38</v>
      </c>
    </row>
    <row r="14" spans="1:26" ht="21.95" customHeight="1">
      <c r="A14" s="169" t="s">
        <v>165</v>
      </c>
      <c r="B14" s="169"/>
      <c r="C14" s="11">
        <v>304623</v>
      </c>
      <c r="D14" s="11"/>
      <c r="E14" s="11">
        <v>6024024</v>
      </c>
      <c r="F14" s="11"/>
      <c r="G14" s="11">
        <v>-72087</v>
      </c>
      <c r="H14" s="11"/>
      <c r="I14" s="11">
        <v>39019</v>
      </c>
      <c r="J14" s="11"/>
      <c r="K14" s="11">
        <v>31155</v>
      </c>
      <c r="L14" s="11"/>
      <c r="M14" s="11">
        <v>234400</v>
      </c>
      <c r="N14" s="11"/>
      <c r="O14" s="11">
        <v>3714701</v>
      </c>
      <c r="P14" s="11"/>
      <c r="Q14" s="11">
        <v>322749</v>
      </c>
      <c r="R14" s="11">
        <v>0</v>
      </c>
      <c r="S14" s="11">
        <f>SUM(Q14:R14)</f>
        <v>322749</v>
      </c>
      <c r="T14" s="11"/>
      <c r="U14" s="11">
        <f>SUM(C14:O14,S14)</f>
        <v>10598584</v>
      </c>
      <c r="V14" s="11">
        <v>0</v>
      </c>
      <c r="W14" s="11">
        <v>-51</v>
      </c>
      <c r="X14" s="11">
        <v>0</v>
      </c>
      <c r="Y14" s="11">
        <f>SUM(U14,W14)</f>
        <v>10598533</v>
      </c>
      <c r="Z14" s="9"/>
    </row>
    <row r="15" spans="1:26" s="3" customFormat="1" ht="21.95" customHeight="1">
      <c r="A15" s="21" t="s">
        <v>106</v>
      </c>
      <c r="B15" s="15"/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126251</v>
      </c>
      <c r="P15" s="11"/>
      <c r="Q15" s="11">
        <v>0</v>
      </c>
      <c r="R15" s="11"/>
      <c r="S15" s="24">
        <f>SUM(Q15:R15)</f>
        <v>0</v>
      </c>
      <c r="T15" s="11"/>
      <c r="U15" s="11">
        <f>SUM(C15:O15,S15)</f>
        <v>126251</v>
      </c>
      <c r="V15" s="11"/>
      <c r="W15" s="11">
        <v>0</v>
      </c>
      <c r="X15" s="11"/>
      <c r="Y15" s="11">
        <f>SUM(U15:W15)</f>
        <v>126251</v>
      </c>
    </row>
    <row r="16" spans="1:26" s="22" customFormat="1" ht="21.95" customHeight="1">
      <c r="A16" s="21" t="s">
        <v>105</v>
      </c>
      <c r="C16" s="23">
        <v>0</v>
      </c>
      <c r="D16" s="20"/>
      <c r="E16" s="23">
        <v>0</v>
      </c>
      <c r="F16" s="24"/>
      <c r="G16" s="23">
        <v>0</v>
      </c>
      <c r="H16" s="24"/>
      <c r="I16" s="23">
        <v>0</v>
      </c>
      <c r="J16" s="24"/>
      <c r="K16" s="23">
        <v>0</v>
      </c>
      <c r="L16" s="24"/>
      <c r="M16" s="23">
        <v>0</v>
      </c>
      <c r="N16" s="24"/>
      <c r="O16" s="23">
        <v>0</v>
      </c>
      <c r="P16" s="24"/>
      <c r="Q16" s="23">
        <v>-24818</v>
      </c>
      <c r="R16" s="24"/>
      <c r="S16" s="10">
        <f>SUM(Q16:R16)</f>
        <v>-24818</v>
      </c>
      <c r="T16" s="24"/>
      <c r="U16" s="23">
        <f>SUM(E16:M16,S16)</f>
        <v>-24818</v>
      </c>
      <c r="V16" s="24"/>
      <c r="W16" s="23">
        <v>0</v>
      </c>
      <c r="X16" s="48"/>
      <c r="Y16" s="23">
        <f>SUM(U16:W16)</f>
        <v>-24818</v>
      </c>
    </row>
    <row r="17" spans="1:26" s="22" customFormat="1" ht="21.95" customHeight="1">
      <c r="A17" s="21" t="s">
        <v>51</v>
      </c>
      <c r="C17" s="24">
        <f>SUM(C15:C16)</f>
        <v>0</v>
      </c>
      <c r="D17" s="20"/>
      <c r="E17" s="24">
        <f>SUM(E15:E16)</f>
        <v>0</v>
      </c>
      <c r="F17" s="24"/>
      <c r="G17" s="24">
        <f>SUM(G15:G16)</f>
        <v>0</v>
      </c>
      <c r="H17" s="24"/>
      <c r="I17" s="24">
        <f>SUM(I15:I16)</f>
        <v>0</v>
      </c>
      <c r="J17" s="24"/>
      <c r="K17" s="24">
        <f>SUM(K15:K16)</f>
        <v>0</v>
      </c>
      <c r="L17" s="24"/>
      <c r="M17" s="24">
        <f>SUM(M15:M16)</f>
        <v>0</v>
      </c>
      <c r="N17" s="24"/>
      <c r="O17" s="24">
        <f>SUM(O15:O16)</f>
        <v>126251</v>
      </c>
      <c r="P17" s="24"/>
      <c r="Q17" s="24">
        <f>SUM(Q15:Q16)</f>
        <v>-24818</v>
      </c>
      <c r="R17" s="24"/>
      <c r="S17" s="11">
        <f>SUM(S15:S16)</f>
        <v>-24818</v>
      </c>
      <c r="T17" s="24">
        <f>SUM(T16:T16)</f>
        <v>0</v>
      </c>
      <c r="U17" s="24">
        <f>SUM(U15:U16)</f>
        <v>101433</v>
      </c>
      <c r="V17" s="24">
        <f>SUM(V16:V16)</f>
        <v>0</v>
      </c>
      <c r="W17" s="24">
        <f>SUM(W15:W16)</f>
        <v>0</v>
      </c>
      <c r="X17" s="24">
        <f>SUM(X16:X16)</f>
        <v>0</v>
      </c>
      <c r="Y17" s="24">
        <f>SUM(Y15:Y16)</f>
        <v>101433</v>
      </c>
    </row>
    <row r="18" spans="1:26" s="22" customFormat="1" ht="21.95" customHeight="1">
      <c r="A18" s="21" t="s">
        <v>146</v>
      </c>
      <c r="C18" s="24"/>
      <c r="D18" s="20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11"/>
      <c r="T18" s="24"/>
      <c r="U18" s="24"/>
      <c r="V18" s="24"/>
      <c r="W18" s="24"/>
      <c r="X18" s="24"/>
      <c r="Y18" s="24"/>
    </row>
    <row r="19" spans="1:26" s="22" customFormat="1" ht="21.95" customHeight="1">
      <c r="A19" s="21" t="s">
        <v>213</v>
      </c>
      <c r="C19" s="11">
        <v>0</v>
      </c>
      <c r="D19" s="11"/>
      <c r="E19" s="11">
        <v>0</v>
      </c>
      <c r="F19" s="11"/>
      <c r="G19" s="11">
        <v>0</v>
      </c>
      <c r="H19" s="11"/>
      <c r="I19" s="24">
        <v>2648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f t="shared" ref="S19" si="0">SUM(Q19:R19)</f>
        <v>0</v>
      </c>
      <c r="T19" s="11"/>
      <c r="U19" s="24">
        <f t="shared" ref="U19" si="1">SUM(C19:O19,S19)</f>
        <v>2648</v>
      </c>
      <c r="V19" s="11"/>
      <c r="W19" s="11">
        <v>0</v>
      </c>
      <c r="X19" s="24"/>
      <c r="Y19" s="11">
        <f>SUM(U19:W19)</f>
        <v>2648</v>
      </c>
    </row>
    <row r="20" spans="1:26" ht="21.95" customHeight="1" thickBot="1">
      <c r="A20" s="49" t="s">
        <v>166</v>
      </c>
      <c r="B20" s="3"/>
      <c r="C20" s="18">
        <f>SUM(C14:C14,C17:C19)</f>
        <v>304623</v>
      </c>
      <c r="D20" s="20"/>
      <c r="E20" s="18">
        <f>SUM(E14:E14,E17:E19)</f>
        <v>6024024</v>
      </c>
      <c r="F20" s="11"/>
      <c r="G20" s="18">
        <f>SUM(G14:G14,G17:G19)</f>
        <v>-72087</v>
      </c>
      <c r="H20" s="11"/>
      <c r="I20" s="18">
        <f>SUM(I14:I14,I17:I19)</f>
        <v>41667</v>
      </c>
      <c r="J20" s="11"/>
      <c r="K20" s="18">
        <f>SUM(K14:K14,K17:K19)</f>
        <v>31155</v>
      </c>
      <c r="L20" s="11"/>
      <c r="M20" s="18">
        <f>SUM(M14:M14,M17:M19)</f>
        <v>234400</v>
      </c>
      <c r="N20" s="11"/>
      <c r="O20" s="18">
        <f>SUM(O14:O14,O17:O19)</f>
        <v>3840952</v>
      </c>
      <c r="P20" s="11"/>
      <c r="Q20" s="18">
        <f>SUM(Q14:Q14,Q17:Q19)</f>
        <v>297931</v>
      </c>
      <c r="R20" s="11"/>
      <c r="S20" s="18">
        <f>SUM(S14:S14,S17:S19)</f>
        <v>297931</v>
      </c>
      <c r="T20" s="11"/>
      <c r="U20" s="18">
        <f>SUM(U14:U14,U17:U19)</f>
        <v>10702665</v>
      </c>
      <c r="V20" s="11"/>
      <c r="W20" s="18">
        <f>SUM(W14:W14,W17:W19)</f>
        <v>-51</v>
      </c>
      <c r="X20" s="11"/>
      <c r="Y20" s="18">
        <f>SUM(Y14:Y14,Y17:Y19)</f>
        <v>10702614</v>
      </c>
      <c r="Z20" s="9"/>
    </row>
    <row r="21" spans="1:26" ht="21.95" customHeight="1" thickTop="1">
      <c r="A21" s="49"/>
      <c r="B21" s="3"/>
      <c r="C21" s="11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9"/>
    </row>
    <row r="22" spans="1:26" ht="21.95" customHeight="1">
      <c r="A22" s="169" t="s">
        <v>193</v>
      </c>
      <c r="B22" s="169"/>
      <c r="C22" s="11">
        <v>304623</v>
      </c>
      <c r="D22" s="11"/>
      <c r="E22" s="11">
        <v>6024024</v>
      </c>
      <c r="F22" s="11"/>
      <c r="G22" s="11">
        <v>-71867</v>
      </c>
      <c r="H22" s="11"/>
      <c r="I22" s="11">
        <v>48115</v>
      </c>
      <c r="J22" s="11"/>
      <c r="K22" s="11">
        <v>31155</v>
      </c>
      <c r="L22" s="11"/>
      <c r="M22" s="11">
        <v>234400</v>
      </c>
      <c r="N22" s="11"/>
      <c r="O22" s="11">
        <v>4007459</v>
      </c>
      <c r="P22" s="11"/>
      <c r="Q22" s="11">
        <v>276189</v>
      </c>
      <c r="R22" s="11">
        <v>0</v>
      </c>
      <c r="S22" s="11">
        <f>SUM(Q22:R22)</f>
        <v>276189</v>
      </c>
      <c r="T22" s="11"/>
      <c r="U22" s="11">
        <f>SUM(C22:O22,S22)</f>
        <v>10854098</v>
      </c>
      <c r="V22" s="11">
        <v>0</v>
      </c>
      <c r="W22" s="11">
        <v>-53</v>
      </c>
      <c r="X22" s="11">
        <v>0</v>
      </c>
      <c r="Y22" s="11">
        <f>SUM(U22,W22)</f>
        <v>10854045</v>
      </c>
      <c r="Z22" s="9"/>
    </row>
    <row r="23" spans="1:26" s="3" customFormat="1" ht="21.95" customHeight="1">
      <c r="A23" s="21" t="s">
        <v>106</v>
      </c>
      <c r="B23" s="15"/>
      <c r="C23" s="11">
        <v>0</v>
      </c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v>114404</v>
      </c>
      <c r="P23" s="11"/>
      <c r="Q23" s="11">
        <v>0</v>
      </c>
      <c r="R23" s="11"/>
      <c r="S23" s="24">
        <f>SUM(Q23:R23)</f>
        <v>0</v>
      </c>
      <c r="T23" s="11"/>
      <c r="U23" s="11">
        <f>SUM(C23:O23,S23)</f>
        <v>114404</v>
      </c>
      <c r="V23" s="11"/>
      <c r="W23" s="11">
        <v>0</v>
      </c>
      <c r="X23" s="11"/>
      <c r="Y23" s="11">
        <f>SUM(U23:W23)</f>
        <v>114404</v>
      </c>
    </row>
    <row r="24" spans="1:26" s="22" customFormat="1" ht="21.95" customHeight="1">
      <c r="A24" s="21" t="s">
        <v>105</v>
      </c>
      <c r="C24" s="23">
        <v>0</v>
      </c>
      <c r="D24" s="20"/>
      <c r="E24" s="23">
        <v>0</v>
      </c>
      <c r="F24" s="24"/>
      <c r="G24" s="23">
        <v>0</v>
      </c>
      <c r="H24" s="24"/>
      <c r="I24" s="23">
        <v>0</v>
      </c>
      <c r="J24" s="24"/>
      <c r="K24" s="23">
        <v>0</v>
      </c>
      <c r="L24" s="24"/>
      <c r="M24" s="23">
        <v>0</v>
      </c>
      <c r="N24" s="24"/>
      <c r="O24" s="23">
        <v>0</v>
      </c>
      <c r="P24" s="24"/>
      <c r="Q24" s="23">
        <f>+PL!I46</f>
        <v>9528</v>
      </c>
      <c r="R24" s="24"/>
      <c r="S24" s="10">
        <f>SUM(Q24:R24)</f>
        <v>9528</v>
      </c>
      <c r="T24" s="24"/>
      <c r="U24" s="23">
        <f>SUM(E24:M24,S24)</f>
        <v>9528</v>
      </c>
      <c r="V24" s="24"/>
      <c r="W24" s="23">
        <v>0</v>
      </c>
      <c r="X24" s="48"/>
      <c r="Y24" s="23">
        <f>SUM(U24:W24)</f>
        <v>9528</v>
      </c>
    </row>
    <row r="25" spans="1:26" s="22" customFormat="1" ht="21.95" customHeight="1">
      <c r="A25" s="21" t="s">
        <v>51</v>
      </c>
      <c r="C25" s="24">
        <f>SUM(C23:C24)</f>
        <v>0</v>
      </c>
      <c r="D25" s="20"/>
      <c r="E25" s="24">
        <f>SUM(E23:E24)</f>
        <v>0</v>
      </c>
      <c r="F25" s="24"/>
      <c r="G25" s="24">
        <f>SUM(G23:G24)</f>
        <v>0</v>
      </c>
      <c r="H25" s="24"/>
      <c r="I25" s="24">
        <f>SUM(I23:I24)</f>
        <v>0</v>
      </c>
      <c r="J25" s="24"/>
      <c r="K25" s="24">
        <f>SUM(K23:K24)</f>
        <v>0</v>
      </c>
      <c r="L25" s="24"/>
      <c r="M25" s="24">
        <f>SUM(M23:M24)</f>
        <v>0</v>
      </c>
      <c r="N25" s="24"/>
      <c r="O25" s="24">
        <f>SUM(O23:O24)</f>
        <v>114404</v>
      </c>
      <c r="P25" s="24"/>
      <c r="Q25" s="24">
        <f>SUM(Q23:Q24)</f>
        <v>9528</v>
      </c>
      <c r="R25" s="24"/>
      <c r="S25" s="11">
        <f>SUM(S23:S24)</f>
        <v>9528</v>
      </c>
      <c r="T25" s="24">
        <f>SUM(T24:T24)</f>
        <v>0</v>
      </c>
      <c r="U25" s="24">
        <f>SUM(U23:U24)</f>
        <v>123932</v>
      </c>
      <c r="V25" s="24">
        <f>SUM(V24:V24)</f>
        <v>0</v>
      </c>
      <c r="W25" s="24">
        <f>SUM(W23:W24)</f>
        <v>0</v>
      </c>
      <c r="X25" s="24">
        <f>SUM(X24:X24)</f>
        <v>0</v>
      </c>
      <c r="Y25" s="24">
        <f>SUM(Y23:Y24)</f>
        <v>123932</v>
      </c>
    </row>
    <row r="26" spans="1:26" s="22" customFormat="1" ht="21.95" customHeight="1">
      <c r="A26" s="21" t="s">
        <v>206</v>
      </c>
      <c r="C26" s="24"/>
      <c r="D26" s="20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11"/>
      <c r="T26" s="24"/>
      <c r="U26" s="24"/>
      <c r="V26" s="24"/>
      <c r="W26" s="24"/>
      <c r="X26" s="24"/>
      <c r="Y26" s="24"/>
    </row>
    <row r="27" spans="1:26" s="22" customFormat="1" ht="21.95" customHeight="1">
      <c r="A27" s="21" t="s">
        <v>207</v>
      </c>
      <c r="C27" s="11">
        <v>0</v>
      </c>
      <c r="D27" s="11"/>
      <c r="E27" s="11">
        <v>0</v>
      </c>
      <c r="F27" s="11"/>
      <c r="G27" s="11">
        <v>-1</v>
      </c>
      <c r="H27" s="11"/>
      <c r="I27" s="24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f t="shared" ref="S27" si="2">SUM(Q27:R27)</f>
        <v>0</v>
      </c>
      <c r="T27" s="11"/>
      <c r="U27" s="24">
        <f t="shared" ref="U27" si="3">SUM(C27:O27,S27)</f>
        <v>-1</v>
      </c>
      <c r="V27" s="11"/>
      <c r="W27" s="11">
        <v>0</v>
      </c>
      <c r="X27" s="24"/>
      <c r="Y27" s="11">
        <f>SUM(U27:W27)</f>
        <v>-1</v>
      </c>
    </row>
    <row r="28" spans="1:26" s="22" customFormat="1" ht="21.95" customHeight="1">
      <c r="A28" s="21" t="s">
        <v>146</v>
      </c>
      <c r="C28" s="24"/>
      <c r="D28" s="20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11"/>
      <c r="T28" s="24"/>
      <c r="U28" s="24"/>
      <c r="V28" s="24"/>
      <c r="W28" s="24"/>
      <c r="X28" s="24"/>
      <c r="Y28" s="24"/>
    </row>
    <row r="29" spans="1:26" s="22" customFormat="1" ht="21.95" customHeight="1">
      <c r="A29" s="21" t="s">
        <v>213</v>
      </c>
      <c r="C29" s="11">
        <v>0</v>
      </c>
      <c r="D29" s="11"/>
      <c r="E29" s="11">
        <v>0</v>
      </c>
      <c r="F29" s="11"/>
      <c r="G29" s="11">
        <v>0</v>
      </c>
      <c r="H29" s="11"/>
      <c r="I29" s="24">
        <v>1521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1">
        <f t="shared" ref="S29" si="4">SUM(Q29:R29)</f>
        <v>0</v>
      </c>
      <c r="T29" s="11"/>
      <c r="U29" s="24">
        <f t="shared" ref="U29" si="5">SUM(C29:O29,S29)</f>
        <v>1521</v>
      </c>
      <c r="V29" s="11"/>
      <c r="W29" s="11">
        <v>0</v>
      </c>
      <c r="X29" s="24"/>
      <c r="Y29" s="11">
        <f>SUM(U29:W29)</f>
        <v>1521</v>
      </c>
    </row>
    <row r="30" spans="1:26" s="22" customFormat="1" ht="21.95" customHeight="1">
      <c r="A30" s="21" t="s">
        <v>208</v>
      </c>
      <c r="C30" s="24"/>
      <c r="D30" s="20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11"/>
      <c r="T30" s="24"/>
      <c r="U30" s="24"/>
      <c r="V30" s="24"/>
      <c r="W30" s="24"/>
      <c r="X30" s="24"/>
      <c r="Y30" s="24"/>
    </row>
    <row r="31" spans="1:26" s="22" customFormat="1" ht="21.95" customHeight="1">
      <c r="A31" s="21" t="s">
        <v>209</v>
      </c>
      <c r="C31" s="11">
        <v>0</v>
      </c>
      <c r="D31" s="11"/>
      <c r="E31" s="11">
        <v>0</v>
      </c>
      <c r="F31" s="11"/>
      <c r="G31" s="11">
        <v>0</v>
      </c>
      <c r="H31" s="11"/>
      <c r="I31" s="24">
        <v>0</v>
      </c>
      <c r="J31" s="11"/>
      <c r="K31" s="11">
        <v>0</v>
      </c>
      <c r="L31" s="11"/>
      <c r="M31" s="11">
        <v>0</v>
      </c>
      <c r="N31" s="11"/>
      <c r="O31" s="11">
        <f>-Q31</f>
        <v>21286</v>
      </c>
      <c r="P31" s="11"/>
      <c r="Q31" s="11">
        <v>-21286</v>
      </c>
      <c r="R31" s="11"/>
      <c r="S31" s="11">
        <f t="shared" ref="S31" si="6">SUM(Q31:R31)</f>
        <v>-21286</v>
      </c>
      <c r="T31" s="11"/>
      <c r="U31" s="24">
        <f t="shared" ref="U31" si="7">SUM(C31:O31,S31)</f>
        <v>0</v>
      </c>
      <c r="V31" s="11"/>
      <c r="W31" s="11">
        <v>0</v>
      </c>
      <c r="X31" s="24"/>
      <c r="Y31" s="11">
        <f>SUM(U31:W31)</f>
        <v>0</v>
      </c>
    </row>
    <row r="32" spans="1:26" ht="21.95" customHeight="1" thickBot="1">
      <c r="A32" s="49" t="s">
        <v>194</v>
      </c>
      <c r="B32" s="3"/>
      <c r="C32" s="18">
        <f>SUM(C22:C22,C25:C31)</f>
        <v>304623</v>
      </c>
      <c r="D32" s="20"/>
      <c r="E32" s="18">
        <f>SUM(E22:E22,E25:E31)</f>
        <v>6024024</v>
      </c>
      <c r="F32" s="11"/>
      <c r="G32" s="18">
        <f>SUM(G22:G22,G25:G31)</f>
        <v>-71868</v>
      </c>
      <c r="H32" s="11"/>
      <c r="I32" s="18">
        <f>SUM(I22:I22,I25:I31)</f>
        <v>49636</v>
      </c>
      <c r="J32" s="11"/>
      <c r="K32" s="18">
        <f>SUM(K22:K22,K25:K31)</f>
        <v>31155</v>
      </c>
      <c r="L32" s="11"/>
      <c r="M32" s="18">
        <f>SUM(M22:M22,M25:M31)</f>
        <v>234400</v>
      </c>
      <c r="N32" s="11"/>
      <c r="O32" s="18">
        <f>SUM(O22:O22,O25:O31)</f>
        <v>4143149</v>
      </c>
      <c r="P32" s="11"/>
      <c r="Q32" s="18">
        <f>SUM(Q22:Q22,Q25:Q31)</f>
        <v>264431</v>
      </c>
      <c r="R32" s="11"/>
      <c r="S32" s="18">
        <f>SUM(S22:S22,S25:S31)</f>
        <v>264431</v>
      </c>
      <c r="T32" s="11"/>
      <c r="U32" s="18">
        <f>SUM(U22:U22,U25:U31)</f>
        <v>10979550</v>
      </c>
      <c r="V32" s="11"/>
      <c r="W32" s="18">
        <f>SUM(W22:W22,W25:W31)</f>
        <v>-53</v>
      </c>
      <c r="X32" s="11"/>
      <c r="Y32" s="18">
        <f>SUM(Y22:Y22,Y25:Y31)</f>
        <v>10979497</v>
      </c>
      <c r="Z32" s="9"/>
    </row>
    <row r="33" spans="1:26" ht="21.95" customHeight="1" thickTop="1">
      <c r="A33" s="49"/>
      <c r="B33" s="3"/>
      <c r="C33" s="9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1.95" customHeight="1">
      <c r="A34" s="168" t="s">
        <v>91</v>
      </c>
      <c r="B34" s="168"/>
      <c r="C34" s="168"/>
      <c r="D34" s="168"/>
      <c r="E34" s="168"/>
      <c r="F34" s="168"/>
      <c r="I34" s="33"/>
      <c r="J34" s="33"/>
      <c r="U34" s="14"/>
    </row>
  </sheetData>
  <mergeCells count="9">
    <mergeCell ref="A34:F34"/>
    <mergeCell ref="A22:B22"/>
    <mergeCell ref="K11:M11"/>
    <mergeCell ref="A2:D2"/>
    <mergeCell ref="A3:C3"/>
    <mergeCell ref="A4:C4"/>
    <mergeCell ref="C6:Y6"/>
    <mergeCell ref="Q7:S7"/>
    <mergeCell ref="A14:B14"/>
  </mergeCells>
  <printOptions horizontalCentered="1"/>
  <pageMargins left="0.39370078740157499" right="0.196850393700787" top="0.78740157480314998" bottom="0.196850393700787" header="0.196850393700787" footer="0.196850393700787"/>
  <pageSetup paperSize="9" scale="70" orientation="landscape" r:id="rId1"/>
  <customProperties>
    <customPr name="EpmWorksheetKeyString_GUID" r:id="rId2"/>
  </customProperties>
  <ignoredErrors>
    <ignoredError sqref="C32:Y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view="pageBreakPreview" topLeftCell="A13" zoomScale="85" zoomScaleNormal="89" zoomScaleSheetLayoutView="85" workbookViewId="0">
      <selection activeCell="M9" sqref="M9"/>
    </sheetView>
  </sheetViews>
  <sheetFormatPr defaultColWidth="10.42578125" defaultRowHeight="21.95" customHeight="1"/>
  <cols>
    <col min="1" max="1" width="50.42578125" style="2" customWidth="1"/>
    <col min="2" max="2" width="1.85546875" style="2" customWidth="1"/>
    <col min="3" max="3" width="6.85546875" style="2" customWidth="1"/>
    <col min="4" max="4" width="1.85546875" style="2" customWidth="1"/>
    <col min="5" max="5" width="16" style="2" customWidth="1"/>
    <col min="6" max="6" width="1.85546875" style="2" customWidth="1"/>
    <col min="7" max="7" width="16" style="2" customWidth="1"/>
    <col min="8" max="8" width="1.85546875" style="2" customWidth="1"/>
    <col min="9" max="9" width="16" style="2" customWidth="1"/>
    <col min="10" max="10" width="1.85546875" style="2" customWidth="1"/>
    <col min="11" max="11" width="16" style="2" customWidth="1"/>
    <col min="12" max="12" width="1.85546875" style="2" customWidth="1"/>
    <col min="13" max="13" width="16" style="2" customWidth="1"/>
    <col min="14" max="14" width="1.85546875" style="2" customWidth="1"/>
    <col min="15" max="15" width="16" style="2" customWidth="1"/>
    <col min="16" max="16" width="1.85546875" style="2" customWidth="1"/>
    <col min="17" max="17" width="22.42578125" style="2" bestFit="1" customWidth="1"/>
    <col min="18" max="18" width="1.85546875" style="2" customWidth="1"/>
    <col min="19" max="19" width="15.42578125" style="2" customWidth="1"/>
    <col min="20" max="20" width="1.85546875" style="2" customWidth="1"/>
    <col min="21" max="21" width="15.42578125" style="2" customWidth="1"/>
    <col min="22" max="22" width="1.85546875" style="2" customWidth="1"/>
    <col min="23" max="24" width="13.85546875" style="2" customWidth="1"/>
    <col min="25" max="16384" width="10.42578125" style="2"/>
  </cols>
  <sheetData>
    <row r="1" spans="1:23" ht="21.95" customHeight="1">
      <c r="U1" s="5" t="s">
        <v>56</v>
      </c>
    </row>
    <row r="2" spans="1:23" ht="21.95" customHeight="1">
      <c r="A2" s="169" t="s">
        <v>72</v>
      </c>
      <c r="B2" s="169"/>
      <c r="C2" s="169"/>
      <c r="D2" s="169"/>
      <c r="E2" s="169"/>
      <c r="F2" s="16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1.95" customHeight="1">
      <c r="A3" s="169" t="s">
        <v>148</v>
      </c>
      <c r="B3" s="169"/>
      <c r="C3" s="169"/>
      <c r="D3" s="169"/>
      <c r="E3" s="16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95" customHeight="1">
      <c r="A4" s="169" t="s">
        <v>191</v>
      </c>
      <c r="B4" s="169"/>
      <c r="C4" s="169"/>
      <c r="D4" s="169"/>
      <c r="E4" s="169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21.95" customHeight="1">
      <c r="A5" s="12"/>
      <c r="B5" s="12"/>
      <c r="C5" s="12"/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7" t="s">
        <v>43</v>
      </c>
      <c r="V5" s="3"/>
    </row>
    <row r="6" spans="1:23" s="4" customFormat="1" ht="21.95" customHeight="1">
      <c r="A6" s="8"/>
      <c r="B6" s="8"/>
      <c r="C6" s="8"/>
      <c r="D6" s="8"/>
      <c r="E6" s="171" t="s">
        <v>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8"/>
    </row>
    <row r="7" spans="1:23" s="4" customFormat="1" ht="21.95" customHeight="1">
      <c r="E7" s="13"/>
      <c r="F7" s="13"/>
      <c r="G7" s="13"/>
      <c r="H7" s="13"/>
      <c r="I7" s="13"/>
      <c r="J7" s="13"/>
      <c r="K7" s="27"/>
      <c r="L7" s="27"/>
      <c r="M7" s="27" t="s">
        <v>16</v>
      </c>
      <c r="N7" s="6"/>
      <c r="O7" s="6"/>
      <c r="P7" s="13"/>
      <c r="Q7" s="172" t="s">
        <v>52</v>
      </c>
      <c r="R7" s="172"/>
      <c r="S7" s="172"/>
      <c r="T7" s="13"/>
      <c r="U7" s="13"/>
      <c r="V7" s="8"/>
    </row>
    <row r="8" spans="1:23" s="4" customFormat="1" ht="21.95" customHeight="1">
      <c r="Q8" s="4" t="s">
        <v>104</v>
      </c>
      <c r="R8" s="20"/>
      <c r="S8" s="28"/>
      <c r="V8" s="8"/>
    </row>
    <row r="9" spans="1:23" s="4" customFormat="1" ht="21.95" customHeight="1">
      <c r="Q9" s="4" t="s">
        <v>147</v>
      </c>
      <c r="R9" s="20"/>
      <c r="S9" s="28" t="s">
        <v>28</v>
      </c>
      <c r="V9" s="8"/>
    </row>
    <row r="10" spans="1:23" s="4" customFormat="1" ht="21.95" customHeight="1">
      <c r="E10" s="28" t="s">
        <v>10</v>
      </c>
      <c r="F10" s="28"/>
      <c r="I10" s="4" t="s">
        <v>82</v>
      </c>
      <c r="K10" s="171" t="s">
        <v>50</v>
      </c>
      <c r="L10" s="171"/>
      <c r="M10" s="171"/>
      <c r="Q10" s="4" t="s">
        <v>114</v>
      </c>
      <c r="R10" s="28"/>
      <c r="S10" s="28" t="s">
        <v>49</v>
      </c>
      <c r="V10" s="8"/>
    </row>
    <row r="11" spans="1:23" s="4" customFormat="1" ht="21.95" customHeight="1">
      <c r="E11" s="28" t="s">
        <v>41</v>
      </c>
      <c r="G11" s="4" t="s">
        <v>128</v>
      </c>
      <c r="I11" s="4" t="s">
        <v>83</v>
      </c>
      <c r="K11" s="28" t="s">
        <v>84</v>
      </c>
      <c r="M11" s="28"/>
      <c r="O11" s="28" t="s">
        <v>85</v>
      </c>
      <c r="Q11" s="4" t="s">
        <v>116</v>
      </c>
      <c r="R11" s="28"/>
      <c r="S11" s="28" t="s">
        <v>86</v>
      </c>
      <c r="U11" s="28" t="s">
        <v>87</v>
      </c>
    </row>
    <row r="12" spans="1:23" s="4" customFormat="1" ht="21.95" customHeight="1">
      <c r="C12" s="8"/>
      <c r="E12" s="27" t="s">
        <v>27</v>
      </c>
      <c r="G12" s="27" t="s">
        <v>67</v>
      </c>
      <c r="I12" s="6" t="s">
        <v>88</v>
      </c>
      <c r="K12" s="27" t="s">
        <v>89</v>
      </c>
      <c r="M12" s="27" t="s">
        <v>80</v>
      </c>
      <c r="O12" s="27" t="s">
        <v>90</v>
      </c>
      <c r="Q12" s="6" t="s">
        <v>115</v>
      </c>
      <c r="R12" s="28"/>
      <c r="S12" s="27" t="s">
        <v>38</v>
      </c>
      <c r="U12" s="27" t="s">
        <v>38</v>
      </c>
    </row>
    <row r="13" spans="1:23" ht="21.95" customHeight="1">
      <c r="A13" s="169" t="s">
        <v>165</v>
      </c>
      <c r="B13" s="169"/>
      <c r="C13" s="169"/>
      <c r="D13" s="3"/>
      <c r="E13" s="11">
        <v>304623</v>
      </c>
      <c r="F13" s="11"/>
      <c r="G13" s="11">
        <v>6024024</v>
      </c>
      <c r="H13" s="11"/>
      <c r="I13" s="11">
        <v>39019</v>
      </c>
      <c r="J13" s="11"/>
      <c r="K13" s="11">
        <v>31155</v>
      </c>
      <c r="L13" s="11"/>
      <c r="M13" s="11">
        <v>234400</v>
      </c>
      <c r="N13" s="11"/>
      <c r="O13" s="11">
        <v>3368391</v>
      </c>
      <c r="P13" s="11"/>
      <c r="Q13" s="11">
        <v>322749</v>
      </c>
      <c r="R13" s="11"/>
      <c r="S13" s="11">
        <f>SUM(Q13)</f>
        <v>322749</v>
      </c>
      <c r="T13" s="11"/>
      <c r="U13" s="11">
        <f>SUM(E13:O13,S13)</f>
        <v>10324361</v>
      </c>
      <c r="V13" s="31"/>
      <c r="W13" s="32"/>
    </row>
    <row r="14" spans="1:23" s="3" customFormat="1" ht="21.95" customHeight="1">
      <c r="A14" s="21" t="s">
        <v>106</v>
      </c>
      <c r="B14" s="15"/>
      <c r="C14" s="15"/>
      <c r="D14" s="11">
        <v>0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0</v>
      </c>
      <c r="N14" s="11"/>
      <c r="O14" s="11">
        <v>70708</v>
      </c>
      <c r="P14" s="11"/>
      <c r="Q14" s="11">
        <v>0</v>
      </c>
      <c r="R14" s="11"/>
      <c r="S14" s="11">
        <f>SUM(Q14:R14)</f>
        <v>0</v>
      </c>
      <c r="T14" s="11"/>
      <c r="U14" s="11">
        <f>SUM(B14:O14,S14)</f>
        <v>70708</v>
      </c>
      <c r="V14" s="11"/>
      <c r="W14" s="11"/>
    </row>
    <row r="15" spans="1:23" s="22" customFormat="1" ht="21.95" customHeight="1">
      <c r="A15" s="21" t="s">
        <v>105</v>
      </c>
      <c r="E15" s="23">
        <v>0</v>
      </c>
      <c r="F15" s="20"/>
      <c r="G15" s="23">
        <v>0</v>
      </c>
      <c r="H15" s="24"/>
      <c r="I15" s="23">
        <v>0</v>
      </c>
      <c r="J15" s="24"/>
      <c r="K15" s="23">
        <v>0</v>
      </c>
      <c r="L15" s="24"/>
      <c r="M15" s="23">
        <v>0</v>
      </c>
      <c r="N15" s="24"/>
      <c r="O15" s="23">
        <v>0</v>
      </c>
      <c r="P15" s="24"/>
      <c r="Q15" s="23">
        <v>-24818</v>
      </c>
      <c r="R15" s="24"/>
      <c r="S15" s="10">
        <f>SUM(Q15:R15)</f>
        <v>-24818</v>
      </c>
      <c r="T15" s="24"/>
      <c r="U15" s="10">
        <f>SUM(E15:O15,S15)</f>
        <v>-24818</v>
      </c>
      <c r="V15" s="24"/>
      <c r="W15" s="24"/>
    </row>
    <row r="16" spans="1:23" s="22" customFormat="1" ht="21.95" customHeight="1">
      <c r="A16" s="21" t="s">
        <v>51</v>
      </c>
      <c r="E16" s="24">
        <f>SUM(E14:E15)</f>
        <v>0</v>
      </c>
      <c r="F16" s="20"/>
      <c r="G16" s="24">
        <f>SUM(G14:G15)</f>
        <v>0</v>
      </c>
      <c r="H16" s="24"/>
      <c r="I16" s="24">
        <f>SUM(I14:I15)</f>
        <v>0</v>
      </c>
      <c r="J16" s="24"/>
      <c r="K16" s="24">
        <f>SUM(K14:K15)</f>
        <v>0</v>
      </c>
      <c r="L16" s="24"/>
      <c r="M16" s="24">
        <f>SUM(M14:M15)</f>
        <v>0</v>
      </c>
      <c r="N16" s="24"/>
      <c r="O16" s="24">
        <f>SUM(O14:O15)</f>
        <v>70708</v>
      </c>
      <c r="P16" s="24"/>
      <c r="Q16" s="24">
        <f>SUM(Q14:Q15)</f>
        <v>-24818</v>
      </c>
      <c r="R16" s="24"/>
      <c r="S16" s="24">
        <f>SUM(S14:S15)</f>
        <v>-24818</v>
      </c>
      <c r="T16" s="24"/>
      <c r="U16" s="24">
        <f>SUM(U14:U15)</f>
        <v>45890</v>
      </c>
      <c r="V16" s="24"/>
      <c r="W16" s="24"/>
    </row>
    <row r="17" spans="1:23" s="22" customFormat="1" ht="21.95" customHeight="1">
      <c r="A17" s="21" t="s">
        <v>146</v>
      </c>
      <c r="E17" s="24"/>
      <c r="F17" s="20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22" customFormat="1" ht="21.95" customHeight="1">
      <c r="A18" s="21" t="s">
        <v>213</v>
      </c>
      <c r="E18" s="11">
        <v>0</v>
      </c>
      <c r="F18" s="20"/>
      <c r="G18" s="11">
        <v>0</v>
      </c>
      <c r="H18" s="24"/>
      <c r="I18" s="24">
        <v>2648</v>
      </c>
      <c r="J18" s="24"/>
      <c r="K18" s="11">
        <v>0</v>
      </c>
      <c r="L18" s="24"/>
      <c r="M18" s="11">
        <v>0</v>
      </c>
      <c r="N18" s="24"/>
      <c r="O18" s="11">
        <v>0</v>
      </c>
      <c r="P18" s="24"/>
      <c r="Q18" s="11">
        <v>0</v>
      </c>
      <c r="R18" s="24"/>
      <c r="S18" s="11">
        <f>SUM(Q18:R18)</f>
        <v>0</v>
      </c>
      <c r="T18" s="24"/>
      <c r="U18" s="11">
        <f>SUM(E18:O18,S18)</f>
        <v>2648</v>
      </c>
      <c r="V18" s="24"/>
      <c r="W18" s="24"/>
    </row>
    <row r="19" spans="1:23" ht="21.95" customHeight="1" thickBot="1">
      <c r="A19" s="169" t="s">
        <v>166</v>
      </c>
      <c r="B19" s="169"/>
      <c r="C19" s="169"/>
      <c r="D19" s="3"/>
      <c r="E19" s="18">
        <f>SUM(E13:E13,E16:E18)</f>
        <v>304623</v>
      </c>
      <c r="F19" s="11"/>
      <c r="G19" s="18">
        <f>SUM(G13:G13,G16:G18)</f>
        <v>6024024</v>
      </c>
      <c r="H19" s="11"/>
      <c r="I19" s="18">
        <f>SUM(I13:I13,I16:I18)</f>
        <v>41667</v>
      </c>
      <c r="J19" s="11"/>
      <c r="K19" s="18">
        <f>SUM(K13:K13,K16:K18)</f>
        <v>31155</v>
      </c>
      <c r="L19" s="11"/>
      <c r="M19" s="18">
        <f>SUM(M13:M13,M16:M18)</f>
        <v>234400</v>
      </c>
      <c r="N19" s="11"/>
      <c r="O19" s="18">
        <f>SUM(O13:O13,O16:O18)</f>
        <v>3439099</v>
      </c>
      <c r="P19" s="11"/>
      <c r="Q19" s="18">
        <f>SUM(Q13:Q13,Q16:Q18)</f>
        <v>297931</v>
      </c>
      <c r="R19" s="11"/>
      <c r="S19" s="18">
        <f>SUM(S13:S13,S16:S18)</f>
        <v>297931</v>
      </c>
      <c r="T19" s="11"/>
      <c r="U19" s="18">
        <f>SUM(U13:U13,U16:U18)</f>
        <v>10372899</v>
      </c>
      <c r="V19" s="9"/>
    </row>
    <row r="20" spans="1:23" ht="21.95" customHeight="1" thickTop="1">
      <c r="A20" s="15"/>
      <c r="B20" s="15"/>
      <c r="C20" s="15"/>
      <c r="D20" s="3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9"/>
    </row>
    <row r="21" spans="1:23" ht="21.95" customHeight="1">
      <c r="A21" s="169" t="s">
        <v>193</v>
      </c>
      <c r="B21" s="169"/>
      <c r="C21" s="169"/>
      <c r="D21" s="3"/>
      <c r="E21" s="11">
        <v>304623</v>
      </c>
      <c r="F21" s="11"/>
      <c r="G21" s="11">
        <v>6024024</v>
      </c>
      <c r="H21" s="11"/>
      <c r="I21" s="11">
        <v>48115</v>
      </c>
      <c r="J21" s="11"/>
      <c r="K21" s="11">
        <v>31155</v>
      </c>
      <c r="L21" s="11"/>
      <c r="M21" s="11">
        <v>234400</v>
      </c>
      <c r="N21" s="11"/>
      <c r="O21" s="11">
        <v>3499111</v>
      </c>
      <c r="P21" s="11"/>
      <c r="Q21" s="11">
        <v>276189</v>
      </c>
      <c r="R21" s="11"/>
      <c r="S21" s="11">
        <f>SUM(Q21)</f>
        <v>276189</v>
      </c>
      <c r="T21" s="11"/>
      <c r="U21" s="11">
        <f>SUM(E21:O21,S21)</f>
        <v>10417617</v>
      </c>
      <c r="V21" s="31"/>
      <c r="W21" s="32"/>
    </row>
    <row r="22" spans="1:23" s="3" customFormat="1" ht="21.95" customHeight="1">
      <c r="A22" s="21" t="s">
        <v>106</v>
      </c>
      <c r="B22" s="15"/>
      <c r="C22" s="15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f>PL!M28</f>
        <v>63632</v>
      </c>
      <c r="P22" s="11"/>
      <c r="Q22" s="11">
        <v>0</v>
      </c>
      <c r="R22" s="11"/>
      <c r="S22" s="11">
        <f>SUM(Q22:R22)</f>
        <v>0</v>
      </c>
      <c r="T22" s="11"/>
      <c r="U22" s="11">
        <f>SUM(B22:O22,S22)</f>
        <v>63632</v>
      </c>
      <c r="V22" s="11"/>
      <c r="W22" s="11"/>
    </row>
    <row r="23" spans="1:23" s="22" customFormat="1" ht="21.95" customHeight="1">
      <c r="A23" s="21" t="s">
        <v>105</v>
      </c>
      <c r="E23" s="23">
        <v>0</v>
      </c>
      <c r="F23" s="20"/>
      <c r="G23" s="23">
        <v>0</v>
      </c>
      <c r="H23" s="24"/>
      <c r="I23" s="23">
        <v>0</v>
      </c>
      <c r="J23" s="24"/>
      <c r="K23" s="23">
        <v>0</v>
      </c>
      <c r="L23" s="24"/>
      <c r="M23" s="23">
        <v>0</v>
      </c>
      <c r="N23" s="24"/>
      <c r="O23" s="23">
        <v>0</v>
      </c>
      <c r="P23" s="24"/>
      <c r="Q23" s="23">
        <f>+PL!M46</f>
        <v>9528</v>
      </c>
      <c r="R23" s="24"/>
      <c r="S23" s="10">
        <f>SUM(Q23:R23)</f>
        <v>9528</v>
      </c>
      <c r="T23" s="24"/>
      <c r="U23" s="10">
        <f>SUM(E23:O23,S23)</f>
        <v>9528</v>
      </c>
      <c r="V23" s="24"/>
      <c r="W23" s="24"/>
    </row>
    <row r="24" spans="1:23" s="22" customFormat="1" ht="21.95" customHeight="1">
      <c r="A24" s="21" t="s">
        <v>51</v>
      </c>
      <c r="E24" s="24">
        <f>SUM(E22:E23)</f>
        <v>0</v>
      </c>
      <c r="F24" s="20"/>
      <c r="G24" s="24">
        <f>SUM(G22:G23)</f>
        <v>0</v>
      </c>
      <c r="H24" s="24"/>
      <c r="I24" s="24">
        <f>SUM(I22:I23)</f>
        <v>0</v>
      </c>
      <c r="J24" s="24"/>
      <c r="K24" s="24">
        <f>SUM(K22:K23)</f>
        <v>0</v>
      </c>
      <c r="L24" s="24"/>
      <c r="M24" s="24">
        <f>SUM(M22:M23)</f>
        <v>0</v>
      </c>
      <c r="N24" s="24"/>
      <c r="O24" s="24">
        <f>SUM(O22:O23)</f>
        <v>63632</v>
      </c>
      <c r="P24" s="24"/>
      <c r="Q24" s="24">
        <f>SUM(Q22:Q23)</f>
        <v>9528</v>
      </c>
      <c r="R24" s="24"/>
      <c r="S24" s="24">
        <f>SUM(S22:S23)</f>
        <v>9528</v>
      </c>
      <c r="T24" s="24"/>
      <c r="U24" s="24">
        <f>SUM(U22:U23)</f>
        <v>73160</v>
      </c>
      <c r="V24" s="24"/>
      <c r="W24" s="24"/>
    </row>
    <row r="25" spans="1:23" s="22" customFormat="1" ht="21.95" customHeight="1">
      <c r="A25" s="21" t="s">
        <v>146</v>
      </c>
      <c r="E25" s="24"/>
      <c r="F25" s="20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22" customFormat="1" ht="21.95" customHeight="1">
      <c r="A26" s="21" t="s">
        <v>213</v>
      </c>
      <c r="E26" s="11">
        <v>0</v>
      </c>
      <c r="F26" s="20"/>
      <c r="G26" s="11">
        <v>0</v>
      </c>
      <c r="H26" s="24"/>
      <c r="I26" s="24">
        <v>1521</v>
      </c>
      <c r="J26" s="24"/>
      <c r="K26" s="11">
        <v>0</v>
      </c>
      <c r="L26" s="24"/>
      <c r="M26" s="11">
        <v>0</v>
      </c>
      <c r="N26" s="24"/>
      <c r="O26" s="11">
        <v>0</v>
      </c>
      <c r="P26" s="24"/>
      <c r="Q26" s="11">
        <v>0</v>
      </c>
      <c r="R26" s="24"/>
      <c r="S26" s="11">
        <f>SUM(Q26:R26)</f>
        <v>0</v>
      </c>
      <c r="T26" s="24"/>
      <c r="U26" s="11">
        <f>SUM(E26:O26,S26)</f>
        <v>1521</v>
      </c>
      <c r="V26" s="24"/>
      <c r="W26" s="24"/>
    </row>
    <row r="27" spans="1:23" s="22" customFormat="1" ht="21.95" customHeight="1">
      <c r="A27" s="21" t="s">
        <v>208</v>
      </c>
      <c r="E27" s="24"/>
      <c r="F27" s="20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22" customFormat="1" ht="21.95" customHeight="1">
      <c r="A28" s="21" t="s">
        <v>209</v>
      </c>
      <c r="E28" s="11">
        <v>0</v>
      </c>
      <c r="F28" s="20"/>
      <c r="G28" s="11">
        <v>0</v>
      </c>
      <c r="H28" s="24"/>
      <c r="I28" s="24">
        <v>0</v>
      </c>
      <c r="J28" s="24"/>
      <c r="K28" s="11">
        <v>0</v>
      </c>
      <c r="L28" s="24"/>
      <c r="M28" s="11">
        <v>0</v>
      </c>
      <c r="N28" s="24"/>
      <c r="O28" s="11">
        <f>-Q28</f>
        <v>21286</v>
      </c>
      <c r="P28" s="24"/>
      <c r="Q28" s="11">
        <f>+Consolidated!Q31</f>
        <v>-21286</v>
      </c>
      <c r="R28" s="24"/>
      <c r="S28" s="11">
        <f>SUM(Q28:R28)</f>
        <v>-21286</v>
      </c>
      <c r="T28" s="24"/>
      <c r="U28" s="11">
        <f>SUM(E28:O28,S28)</f>
        <v>0</v>
      </c>
      <c r="V28" s="24"/>
      <c r="W28" s="24"/>
    </row>
    <row r="29" spans="1:23" ht="21.95" customHeight="1" thickBot="1">
      <c r="A29" s="169" t="s">
        <v>194</v>
      </c>
      <c r="B29" s="169"/>
      <c r="C29" s="169"/>
      <c r="D29" s="3"/>
      <c r="E29" s="18">
        <f>SUM(E21:E21,E24:E28)</f>
        <v>304623</v>
      </c>
      <c r="F29" s="11"/>
      <c r="G29" s="18">
        <f>SUM(G21:G21,G24:G28)</f>
        <v>6024024</v>
      </c>
      <c r="H29" s="11"/>
      <c r="I29" s="18">
        <f>SUM(I21:I21,I24:I28)</f>
        <v>49636</v>
      </c>
      <c r="J29" s="11"/>
      <c r="K29" s="18">
        <f>SUM(K21:K21,K24:K28)</f>
        <v>31155</v>
      </c>
      <c r="L29" s="11"/>
      <c r="M29" s="18">
        <f>SUM(M21:M21,M24:M28)</f>
        <v>234400</v>
      </c>
      <c r="N29" s="11"/>
      <c r="O29" s="18">
        <f>SUM(O21:O21,O24:O28)</f>
        <v>3584029</v>
      </c>
      <c r="P29" s="11"/>
      <c r="Q29" s="18">
        <f>SUM(Q21:Q21,Q24:Q28)</f>
        <v>264431</v>
      </c>
      <c r="R29" s="11"/>
      <c r="S29" s="18">
        <f>SUM(S21:S21,S24:S28)</f>
        <v>264431</v>
      </c>
      <c r="T29" s="11"/>
      <c r="U29" s="18">
        <f>SUM(U21:U21,U24:U28)</f>
        <v>10492298</v>
      </c>
      <c r="V29" s="9"/>
    </row>
    <row r="30" spans="1:23" ht="13.5" customHeight="1" thickTop="1"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3" ht="21.95" customHeight="1">
      <c r="A31" s="168" t="s">
        <v>91</v>
      </c>
      <c r="B31" s="168"/>
      <c r="C31" s="168"/>
      <c r="D31" s="168"/>
      <c r="E31" s="168"/>
      <c r="F31" s="168"/>
      <c r="G31" s="168"/>
    </row>
    <row r="33" spans="5:21" ht="21.95" customHeight="1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</sheetData>
  <mergeCells count="11">
    <mergeCell ref="K10:M10"/>
    <mergeCell ref="A2:F2"/>
    <mergeCell ref="A3:E3"/>
    <mergeCell ref="A4:E4"/>
    <mergeCell ref="E6:U6"/>
    <mergeCell ref="Q7:S7"/>
    <mergeCell ref="A31:G31"/>
    <mergeCell ref="A21:C21"/>
    <mergeCell ref="A29:C29"/>
    <mergeCell ref="A13:C13"/>
    <mergeCell ref="A19:C19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5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2"/>
  <sheetViews>
    <sheetView showGridLines="0" view="pageBreakPreview" topLeftCell="A22" zoomScale="70" zoomScaleNormal="130" zoomScaleSheetLayoutView="70" workbookViewId="0">
      <selection activeCell="I42" sqref="I42"/>
    </sheetView>
  </sheetViews>
  <sheetFormatPr defaultColWidth="10.42578125" defaultRowHeight="21.95" customHeight="1"/>
  <cols>
    <col min="1" max="4" width="1.85546875" style="2" customWidth="1"/>
    <col min="5" max="5" width="43" style="2" customWidth="1"/>
    <col min="6" max="6" width="1.85546875" style="2" customWidth="1"/>
    <col min="7" max="7" width="8.85546875" style="2" customWidth="1"/>
    <col min="8" max="8" width="1.85546875" style="2" customWidth="1"/>
    <col min="9" max="9" width="11.85546875" style="35" customWidth="1"/>
    <col min="10" max="10" width="1.85546875" style="35" customWidth="1"/>
    <col min="11" max="11" width="11.85546875" style="35" customWidth="1"/>
    <col min="12" max="12" width="1.85546875" style="35" customWidth="1"/>
    <col min="13" max="13" width="11.85546875" style="35" customWidth="1"/>
    <col min="14" max="14" width="1.85546875" style="2" customWidth="1"/>
    <col min="15" max="15" width="11.85546875" style="2" customWidth="1"/>
    <col min="16" max="16" width="1.85546875" style="2" customWidth="1"/>
    <col min="17" max="16384" width="10.42578125" style="2"/>
  </cols>
  <sheetData>
    <row r="1" spans="1:15" ht="21.9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O1" s="42" t="s">
        <v>56</v>
      </c>
    </row>
    <row r="2" spans="1:15" ht="21.95" customHeight="1">
      <c r="A2" s="34" t="s">
        <v>72</v>
      </c>
      <c r="B2" s="1"/>
      <c r="C2" s="1"/>
      <c r="D2" s="1"/>
      <c r="E2" s="1"/>
      <c r="F2" s="1"/>
      <c r="G2" s="1"/>
      <c r="H2" s="1"/>
    </row>
    <row r="3" spans="1:15" ht="21.95" customHeight="1">
      <c r="A3" s="34" t="s">
        <v>19</v>
      </c>
      <c r="B3" s="1"/>
      <c r="C3" s="1"/>
      <c r="D3" s="1"/>
      <c r="E3" s="1"/>
      <c r="F3" s="1"/>
      <c r="G3" s="1"/>
      <c r="H3" s="1"/>
    </row>
    <row r="4" spans="1:15" ht="21.95" customHeight="1">
      <c r="A4" s="34" t="s">
        <v>191</v>
      </c>
      <c r="B4" s="1"/>
      <c r="C4" s="1"/>
      <c r="D4" s="1"/>
      <c r="E4" s="1"/>
      <c r="F4" s="1"/>
      <c r="G4" s="1"/>
      <c r="H4" s="1"/>
    </row>
    <row r="5" spans="1:15" ht="21.95" customHeight="1">
      <c r="I5" s="2"/>
      <c r="J5" s="2"/>
      <c r="K5" s="2"/>
      <c r="L5" s="2"/>
      <c r="M5" s="2"/>
      <c r="O5" s="5" t="s">
        <v>43</v>
      </c>
    </row>
    <row r="6" spans="1:15" ht="21.95" customHeight="1">
      <c r="I6" s="36"/>
      <c r="J6" s="36" t="s">
        <v>15</v>
      </c>
      <c r="K6" s="36"/>
      <c r="L6" s="38"/>
      <c r="M6" s="167" t="s">
        <v>35</v>
      </c>
      <c r="N6" s="167"/>
      <c r="O6" s="167"/>
    </row>
    <row r="7" spans="1:15" s="43" customFormat="1" ht="21.95" customHeight="1">
      <c r="G7" s="37"/>
      <c r="H7" s="44"/>
      <c r="I7" s="50" t="s">
        <v>192</v>
      </c>
      <c r="J7" s="37"/>
      <c r="K7" s="50" t="s">
        <v>164</v>
      </c>
      <c r="L7" s="37"/>
      <c r="M7" s="50" t="s">
        <v>192</v>
      </c>
      <c r="N7" s="37"/>
      <c r="O7" s="50" t="s">
        <v>164</v>
      </c>
    </row>
    <row r="8" spans="1:15" ht="21.95" customHeight="1">
      <c r="A8" s="34" t="s">
        <v>20</v>
      </c>
      <c r="G8" s="1"/>
      <c r="I8" s="7"/>
      <c r="J8" s="7"/>
      <c r="K8" s="7"/>
      <c r="L8" s="7"/>
      <c r="M8" s="7"/>
      <c r="O8" s="7"/>
    </row>
    <row r="9" spans="1:15" ht="21.95" customHeight="1">
      <c r="A9" s="129" t="s">
        <v>221</v>
      </c>
      <c r="G9" s="130"/>
      <c r="I9" s="35">
        <v>129475</v>
      </c>
      <c r="K9" s="35">
        <v>145083</v>
      </c>
      <c r="M9" s="35">
        <v>71552</v>
      </c>
      <c r="N9" s="7"/>
      <c r="O9" s="35">
        <f>+PL!O26</f>
        <v>84922</v>
      </c>
    </row>
    <row r="10" spans="1:15" ht="21.95" customHeight="1">
      <c r="A10" s="2" t="s">
        <v>59</v>
      </c>
      <c r="G10" s="130"/>
      <c r="N10" s="7"/>
      <c r="O10" s="35"/>
    </row>
    <row r="11" spans="1:15" ht="21.95" customHeight="1">
      <c r="A11" s="2" t="s">
        <v>129</v>
      </c>
      <c r="G11" s="130"/>
      <c r="N11" s="7"/>
      <c r="O11" s="35"/>
    </row>
    <row r="12" spans="1:15" ht="21.95" customHeight="1">
      <c r="B12" s="2" t="s">
        <v>92</v>
      </c>
      <c r="G12" s="130"/>
      <c r="H12" s="4"/>
      <c r="I12" s="131">
        <v>6975</v>
      </c>
      <c r="K12" s="131">
        <v>4802</v>
      </c>
      <c r="M12" s="132">
        <v>5149</v>
      </c>
      <c r="N12" s="35"/>
      <c r="O12" s="132">
        <v>5009</v>
      </c>
    </row>
    <row r="13" spans="1:15" ht="21.95" customHeight="1">
      <c r="B13" s="129" t="s">
        <v>179</v>
      </c>
      <c r="G13" s="130"/>
      <c r="H13" s="4"/>
      <c r="I13" s="131">
        <v>2455</v>
      </c>
      <c r="K13" s="131">
        <v>2304</v>
      </c>
      <c r="M13" s="131">
        <v>2455</v>
      </c>
      <c r="N13" s="35"/>
      <c r="O13" s="131">
        <v>2304</v>
      </c>
    </row>
    <row r="14" spans="1:15" ht="21.95" customHeight="1">
      <c r="B14" s="2" t="s">
        <v>111</v>
      </c>
      <c r="G14" s="130"/>
      <c r="H14" s="4"/>
      <c r="I14" s="131">
        <v>1521</v>
      </c>
      <c r="K14" s="131">
        <v>2648</v>
      </c>
      <c r="M14" s="132">
        <v>1521</v>
      </c>
      <c r="N14" s="35"/>
      <c r="O14" s="132">
        <v>2648</v>
      </c>
    </row>
    <row r="15" spans="1:15" ht="21.95" customHeight="1">
      <c r="B15" s="2" t="s">
        <v>185</v>
      </c>
      <c r="G15" s="130"/>
      <c r="H15" s="4"/>
      <c r="I15" s="133">
        <v>0</v>
      </c>
      <c r="K15" s="133">
        <v>-40</v>
      </c>
      <c r="M15" s="35">
        <v>0</v>
      </c>
      <c r="N15" s="35"/>
      <c r="O15" s="35">
        <v>0</v>
      </c>
    </row>
    <row r="16" spans="1:15" ht="21.95" customHeight="1">
      <c r="B16" s="129" t="s">
        <v>218</v>
      </c>
      <c r="G16" s="130"/>
      <c r="H16" s="4"/>
      <c r="I16" s="134">
        <v>-730</v>
      </c>
      <c r="K16" s="134">
        <v>-5873</v>
      </c>
      <c r="M16" s="35">
        <v>0</v>
      </c>
      <c r="N16" s="7"/>
      <c r="O16" s="35">
        <v>0</v>
      </c>
    </row>
    <row r="17" spans="1:15" ht="21.95" customHeight="1">
      <c r="B17" s="2" t="s">
        <v>170</v>
      </c>
      <c r="G17" s="130"/>
      <c r="I17" s="135">
        <v>650</v>
      </c>
      <c r="K17" s="135">
        <v>658</v>
      </c>
      <c r="M17" s="136">
        <v>398</v>
      </c>
      <c r="N17" s="35"/>
      <c r="O17" s="136">
        <v>418</v>
      </c>
    </row>
    <row r="18" spans="1:15" ht="21.95" customHeight="1">
      <c r="B18" s="129" t="s">
        <v>203</v>
      </c>
      <c r="G18" s="130"/>
      <c r="H18" s="4"/>
      <c r="I18" s="134">
        <v>72</v>
      </c>
      <c r="K18" s="134">
        <v>54447</v>
      </c>
      <c r="M18" s="35">
        <v>0</v>
      </c>
      <c r="N18" s="35"/>
      <c r="O18" s="35">
        <v>0</v>
      </c>
    </row>
    <row r="19" spans="1:15" ht="21.95" customHeight="1">
      <c r="B19" s="129" t="s">
        <v>160</v>
      </c>
      <c r="G19" s="130"/>
      <c r="H19" s="4"/>
      <c r="I19" s="137">
        <v>-9680</v>
      </c>
      <c r="K19" s="137">
        <v>-13661</v>
      </c>
      <c r="M19" s="137">
        <v>-9680</v>
      </c>
      <c r="N19" s="35"/>
      <c r="O19" s="137">
        <v>-13661</v>
      </c>
    </row>
    <row r="20" spans="1:15" ht="21.95" customHeight="1">
      <c r="B20" s="2" t="s">
        <v>18</v>
      </c>
      <c r="I20" s="138">
        <v>-202165</v>
      </c>
      <c r="K20" s="138">
        <v>-226808</v>
      </c>
      <c r="M20" s="35">
        <v>-130893</v>
      </c>
      <c r="N20" s="35"/>
      <c r="O20" s="35">
        <v>-125049</v>
      </c>
    </row>
    <row r="21" spans="1:15" ht="21.95" customHeight="1">
      <c r="B21" s="2" t="s">
        <v>69</v>
      </c>
      <c r="G21" s="130"/>
      <c r="H21" s="4"/>
      <c r="I21" s="139">
        <v>54385</v>
      </c>
      <c r="K21" s="139">
        <v>40193</v>
      </c>
      <c r="M21" s="140">
        <v>54243</v>
      </c>
      <c r="N21" s="35"/>
      <c r="O21" s="140">
        <v>40122</v>
      </c>
    </row>
    <row r="22" spans="1:15" ht="21.95" customHeight="1">
      <c r="A22" s="2" t="s">
        <v>161</v>
      </c>
      <c r="D22" s="3"/>
      <c r="E22" s="3"/>
      <c r="F22" s="3"/>
      <c r="G22" s="141"/>
      <c r="H22" s="3"/>
      <c r="I22" s="142"/>
      <c r="J22" s="142"/>
      <c r="K22" s="142"/>
      <c r="L22" s="142"/>
      <c r="M22" s="142"/>
      <c r="N22" s="56"/>
      <c r="O22" s="142"/>
    </row>
    <row r="23" spans="1:15" ht="21.95" customHeight="1">
      <c r="A23" s="2" t="s">
        <v>39</v>
      </c>
      <c r="D23" s="3"/>
      <c r="E23" s="3"/>
      <c r="F23" s="3"/>
      <c r="G23" s="153"/>
      <c r="H23" s="4"/>
      <c r="I23" s="35">
        <f>SUM(I9:I21)</f>
        <v>-17042</v>
      </c>
      <c r="K23" s="35">
        <f>SUM(K9:K21)</f>
        <v>3753</v>
      </c>
      <c r="M23" s="35">
        <f>SUM(M9:M21)</f>
        <v>-5255</v>
      </c>
      <c r="N23" s="7"/>
      <c r="O23" s="35">
        <f>SUM(O9:O21)</f>
        <v>-3287</v>
      </c>
    </row>
    <row r="24" spans="1:15" ht="21.95" customHeight="1">
      <c r="G24" s="130"/>
      <c r="N24" s="35"/>
      <c r="O24" s="143"/>
    </row>
    <row r="25" spans="1:15" ht="21.95" customHeight="1">
      <c r="A25" s="45" t="s">
        <v>5</v>
      </c>
      <c r="N25" s="46"/>
    </row>
    <row r="26" spans="1:15" ht="21.9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O26" s="42" t="s">
        <v>56</v>
      </c>
    </row>
    <row r="27" spans="1:15" ht="21.95" customHeight="1">
      <c r="A27" s="34" t="s">
        <v>72</v>
      </c>
      <c r="B27" s="1"/>
      <c r="C27" s="1"/>
      <c r="D27" s="1"/>
      <c r="E27" s="1"/>
      <c r="F27" s="1"/>
      <c r="G27" s="1"/>
      <c r="H27" s="1"/>
    </row>
    <row r="28" spans="1:15" ht="21.95" customHeight="1">
      <c r="A28" s="34" t="s">
        <v>21</v>
      </c>
      <c r="B28" s="1"/>
      <c r="C28" s="1"/>
      <c r="D28" s="1"/>
      <c r="E28" s="1"/>
      <c r="F28" s="1"/>
      <c r="G28" s="1"/>
      <c r="H28" s="1"/>
    </row>
    <row r="29" spans="1:15" ht="21.95" customHeight="1">
      <c r="A29" s="34" t="s">
        <v>191</v>
      </c>
      <c r="B29" s="1"/>
      <c r="C29" s="1"/>
      <c r="D29" s="1"/>
      <c r="E29" s="1"/>
      <c r="F29" s="1"/>
      <c r="G29" s="1"/>
      <c r="H29" s="1"/>
    </row>
    <row r="30" spans="1:15" ht="21.95" customHeight="1">
      <c r="I30" s="2"/>
      <c r="J30" s="2"/>
      <c r="K30" s="2"/>
      <c r="L30" s="2"/>
      <c r="M30" s="2"/>
      <c r="O30" s="5" t="s">
        <v>43</v>
      </c>
    </row>
    <row r="31" spans="1:15" ht="21.95" customHeight="1">
      <c r="I31" s="36"/>
      <c r="J31" s="36" t="s">
        <v>15</v>
      </c>
      <c r="K31" s="36"/>
      <c r="L31" s="38"/>
      <c r="M31" s="167" t="s">
        <v>35</v>
      </c>
      <c r="N31" s="167"/>
      <c r="O31" s="167"/>
    </row>
    <row r="32" spans="1:15" s="43" customFormat="1" ht="21.95" customHeight="1">
      <c r="G32" s="37"/>
      <c r="H32" s="44"/>
      <c r="I32" s="50" t="s">
        <v>192</v>
      </c>
      <c r="J32" s="37"/>
      <c r="K32" s="50" t="s">
        <v>164</v>
      </c>
      <c r="L32" s="37"/>
      <c r="M32" s="50" t="s">
        <v>192</v>
      </c>
      <c r="N32" s="37"/>
      <c r="O32" s="50" t="s">
        <v>164</v>
      </c>
    </row>
    <row r="33" spans="1:15" ht="21.95" customHeight="1">
      <c r="A33" s="34" t="s">
        <v>70</v>
      </c>
      <c r="G33" s="1"/>
      <c r="I33" s="7"/>
      <c r="J33" s="7"/>
      <c r="K33" s="7"/>
      <c r="L33" s="7"/>
      <c r="M33" s="7"/>
      <c r="O33" s="7"/>
    </row>
    <row r="34" spans="1:15" ht="21.95" customHeight="1">
      <c r="A34" s="2" t="s">
        <v>153</v>
      </c>
      <c r="G34" s="130"/>
      <c r="H34" s="4"/>
      <c r="N34" s="46"/>
      <c r="O34" s="35"/>
    </row>
    <row r="35" spans="1:15" ht="21.95" customHeight="1">
      <c r="B35" s="2" t="s">
        <v>167</v>
      </c>
      <c r="G35" s="130"/>
      <c r="H35" s="4"/>
      <c r="I35" s="144">
        <v>36205</v>
      </c>
      <c r="K35" s="144">
        <v>-3729</v>
      </c>
      <c r="M35" s="145">
        <v>50121</v>
      </c>
      <c r="N35" s="35"/>
      <c r="O35" s="145">
        <v>49596</v>
      </c>
    </row>
    <row r="36" spans="1:15" ht="21.95" customHeight="1">
      <c r="B36" s="146" t="s">
        <v>157</v>
      </c>
      <c r="G36" s="130"/>
      <c r="H36" s="4"/>
      <c r="I36" s="144">
        <v>-191348</v>
      </c>
      <c r="K36" s="144">
        <v>-414423</v>
      </c>
      <c r="M36" s="35">
        <v>0</v>
      </c>
      <c r="N36" s="35"/>
      <c r="O36" s="35">
        <v>0</v>
      </c>
    </row>
    <row r="37" spans="1:15" ht="21.95" customHeight="1">
      <c r="B37" s="147" t="s">
        <v>180</v>
      </c>
      <c r="G37" s="130"/>
      <c r="H37" s="4"/>
      <c r="I37" s="148">
        <v>3664</v>
      </c>
      <c r="K37" s="144">
        <v>-213017</v>
      </c>
      <c r="M37" s="35">
        <v>0</v>
      </c>
      <c r="N37" s="35"/>
      <c r="O37" s="35">
        <v>0</v>
      </c>
    </row>
    <row r="38" spans="1:15" ht="21.95" customHeight="1">
      <c r="B38" s="2" t="s">
        <v>169</v>
      </c>
      <c r="G38" s="130"/>
      <c r="I38" s="144">
        <v>-107</v>
      </c>
      <c r="K38" s="144">
        <v>0</v>
      </c>
      <c r="M38" s="35">
        <v>0</v>
      </c>
      <c r="N38" s="35"/>
      <c r="O38" s="35">
        <v>0</v>
      </c>
    </row>
    <row r="39" spans="1:15" ht="21.95" customHeight="1">
      <c r="B39" s="2" t="s">
        <v>26</v>
      </c>
      <c r="G39" s="130"/>
      <c r="I39" s="144">
        <v>10</v>
      </c>
      <c r="K39" s="144">
        <v>-428</v>
      </c>
      <c r="M39" s="145">
        <v>-53</v>
      </c>
      <c r="N39" s="35"/>
      <c r="O39" s="145">
        <v>31</v>
      </c>
    </row>
    <row r="40" spans="1:15" ht="21.95" customHeight="1">
      <c r="A40" s="2" t="s">
        <v>155</v>
      </c>
      <c r="G40" s="130"/>
      <c r="N40" s="35"/>
      <c r="O40" s="35"/>
    </row>
    <row r="41" spans="1:15" ht="21.95" customHeight="1">
      <c r="B41" s="2" t="s">
        <v>168</v>
      </c>
      <c r="G41" s="130"/>
      <c r="H41" s="4"/>
      <c r="I41" s="149">
        <v>-71310</v>
      </c>
      <c r="K41" s="149">
        <v>-41552</v>
      </c>
      <c r="M41" s="150">
        <v>-8718</v>
      </c>
      <c r="N41" s="35"/>
      <c r="O41" s="150">
        <v>-3247</v>
      </c>
    </row>
    <row r="42" spans="1:15" ht="21.95" customHeight="1">
      <c r="B42" s="2" t="s">
        <v>152</v>
      </c>
      <c r="G42" s="130"/>
      <c r="H42" s="4"/>
      <c r="I42" s="149">
        <v>0</v>
      </c>
      <c r="K42" s="149">
        <v>-6750</v>
      </c>
      <c r="M42" s="35">
        <v>0</v>
      </c>
      <c r="N42" s="35"/>
      <c r="O42" s="35">
        <v>0</v>
      </c>
    </row>
    <row r="43" spans="1:15" ht="21.95" customHeight="1">
      <c r="B43" s="151" t="s">
        <v>171</v>
      </c>
      <c r="G43" s="39"/>
      <c r="I43" s="152">
        <v>0</v>
      </c>
      <c r="K43" s="152">
        <v>98</v>
      </c>
      <c r="M43" s="140">
        <v>0</v>
      </c>
      <c r="N43" s="35"/>
      <c r="O43" s="140">
        <v>0</v>
      </c>
    </row>
    <row r="44" spans="1:15" s="3" customFormat="1" ht="21.95" customHeight="1">
      <c r="A44" s="34" t="s">
        <v>182</v>
      </c>
      <c r="G44" s="153"/>
      <c r="I44" s="35">
        <f>SUM(I35:I43)+I23</f>
        <v>-239928</v>
      </c>
      <c r="J44" s="35"/>
      <c r="K44" s="35">
        <f>SUM(K35:K43)+K23</f>
        <v>-676048</v>
      </c>
      <c r="L44" s="35"/>
      <c r="M44" s="35">
        <f>SUM(M35:M43)+M23</f>
        <v>36095</v>
      </c>
      <c r="N44" s="7"/>
      <c r="O44" s="35">
        <f>SUM(O35:O43)+O23</f>
        <v>43093</v>
      </c>
    </row>
    <row r="45" spans="1:15" ht="21.95" customHeight="1">
      <c r="A45" s="2" t="s">
        <v>159</v>
      </c>
      <c r="I45" s="154">
        <v>135094</v>
      </c>
      <c r="K45" s="154">
        <v>235838</v>
      </c>
      <c r="M45" s="155">
        <v>130878</v>
      </c>
      <c r="N45" s="35"/>
      <c r="O45" s="155">
        <v>130285</v>
      </c>
    </row>
    <row r="46" spans="1:15" ht="21.95" customHeight="1">
      <c r="A46" s="45" t="s">
        <v>130</v>
      </c>
      <c r="B46" s="3"/>
      <c r="D46" s="3"/>
      <c r="E46" s="3"/>
      <c r="F46" s="3"/>
      <c r="G46" s="153"/>
      <c r="H46" s="3"/>
      <c r="I46" s="154">
        <v>-54069</v>
      </c>
      <c r="K46" s="154">
        <v>-40031</v>
      </c>
      <c r="M46" s="155">
        <v>-54069</v>
      </c>
      <c r="N46" s="7"/>
      <c r="O46" s="155">
        <v>-40122</v>
      </c>
    </row>
    <row r="47" spans="1:15" ht="21.95" customHeight="1">
      <c r="A47" s="45" t="s">
        <v>214</v>
      </c>
      <c r="B47" s="3"/>
      <c r="D47" s="3"/>
      <c r="E47" s="3"/>
      <c r="F47" s="3"/>
      <c r="G47" s="153"/>
      <c r="H47" s="3"/>
      <c r="I47" s="154">
        <v>-1334</v>
      </c>
      <c r="K47" s="154">
        <v>0</v>
      </c>
      <c r="M47" s="155">
        <v>-73</v>
      </c>
      <c r="N47" s="7"/>
      <c r="O47" s="155">
        <v>0</v>
      </c>
    </row>
    <row r="48" spans="1:15" ht="21.95" customHeight="1">
      <c r="A48" s="2" t="s">
        <v>131</v>
      </c>
      <c r="G48" s="39"/>
      <c r="I48" s="140">
        <v>-5869</v>
      </c>
      <c r="K48" s="140">
        <v>-6597</v>
      </c>
      <c r="M48" s="140">
        <v>-3277</v>
      </c>
      <c r="N48" s="7"/>
      <c r="O48" s="140">
        <v>-3210</v>
      </c>
    </row>
    <row r="49" spans="1:15" s="3" customFormat="1" ht="21.95" customHeight="1">
      <c r="A49" s="34" t="s">
        <v>154</v>
      </c>
      <c r="G49" s="39"/>
      <c r="H49" s="2"/>
      <c r="I49" s="140">
        <f>SUM(I44:I48)</f>
        <v>-166106</v>
      </c>
      <c r="J49" s="35"/>
      <c r="K49" s="140">
        <f>SUM(K44:K48)</f>
        <v>-486838</v>
      </c>
      <c r="L49" s="35"/>
      <c r="M49" s="140">
        <f>SUM(M44:M48)</f>
        <v>109554</v>
      </c>
      <c r="N49" s="7"/>
      <c r="O49" s="140">
        <f>SUM(O44:O48)</f>
        <v>130046</v>
      </c>
    </row>
    <row r="50" spans="1:15" ht="21.95" customHeight="1">
      <c r="A50" s="34" t="s">
        <v>31</v>
      </c>
      <c r="I50" s="7"/>
      <c r="J50" s="7"/>
      <c r="K50" s="7"/>
      <c r="L50" s="7"/>
      <c r="M50" s="7"/>
      <c r="N50" s="7"/>
      <c r="O50" s="7"/>
    </row>
    <row r="51" spans="1:15" ht="21.95" customHeight="1">
      <c r="A51" s="156" t="s">
        <v>183</v>
      </c>
      <c r="B51" s="156"/>
      <c r="C51" s="156"/>
      <c r="D51" s="156"/>
      <c r="E51" s="156"/>
      <c r="F51" s="156"/>
      <c r="I51" s="35">
        <v>0</v>
      </c>
      <c r="K51" s="35">
        <v>0</v>
      </c>
      <c r="M51" s="35">
        <v>0</v>
      </c>
      <c r="N51" s="35"/>
      <c r="O51" s="35">
        <v>-2500</v>
      </c>
    </row>
    <row r="52" spans="1:15" ht="21.95" customHeight="1">
      <c r="A52" s="156" t="s">
        <v>156</v>
      </c>
      <c r="B52" s="156"/>
      <c r="I52" s="35">
        <v>58572</v>
      </c>
      <c r="J52" s="7"/>
      <c r="K52" s="35">
        <v>0</v>
      </c>
      <c r="L52" s="7"/>
      <c r="M52" s="35">
        <v>58572</v>
      </c>
      <c r="N52" s="35"/>
      <c r="O52" s="35">
        <v>0</v>
      </c>
    </row>
    <row r="53" spans="1:15" ht="21.95" customHeight="1">
      <c r="A53" s="156" t="s">
        <v>222</v>
      </c>
      <c r="B53" s="156"/>
      <c r="I53" s="157">
        <v>52456</v>
      </c>
      <c r="J53" s="7"/>
      <c r="K53" s="157">
        <v>-225834</v>
      </c>
      <c r="L53" s="7"/>
      <c r="M53" s="158">
        <v>-196000</v>
      </c>
      <c r="N53" s="35"/>
      <c r="O53" s="158">
        <v>-798000</v>
      </c>
    </row>
    <row r="54" spans="1:15" ht="21.95" customHeight="1">
      <c r="A54" s="146" t="s">
        <v>158</v>
      </c>
      <c r="B54" s="156"/>
      <c r="I54" s="157">
        <v>-407</v>
      </c>
      <c r="K54" s="157">
        <v>-4912</v>
      </c>
      <c r="M54" s="35">
        <v>-58</v>
      </c>
      <c r="N54" s="35"/>
      <c r="O54" s="35">
        <v>-640</v>
      </c>
    </row>
    <row r="55" spans="1:15" ht="21.95" customHeight="1">
      <c r="A55" s="146" t="s">
        <v>216</v>
      </c>
      <c r="B55" s="156"/>
      <c r="I55" s="157">
        <v>0</v>
      </c>
      <c r="K55" s="157">
        <v>0</v>
      </c>
      <c r="M55" s="35">
        <v>-275</v>
      </c>
      <c r="N55" s="35"/>
      <c r="O55" s="35">
        <v>0</v>
      </c>
    </row>
    <row r="56" spans="1:15" ht="21.95" customHeight="1">
      <c r="A56" s="159" t="s">
        <v>160</v>
      </c>
      <c r="I56" s="160">
        <v>74</v>
      </c>
      <c r="K56" s="160">
        <v>0</v>
      </c>
      <c r="M56" s="160">
        <v>74</v>
      </c>
      <c r="N56" s="35"/>
      <c r="O56" s="160">
        <v>0</v>
      </c>
    </row>
    <row r="57" spans="1:15" s="3" customFormat="1" ht="21.95" customHeight="1">
      <c r="A57" s="34" t="s">
        <v>224</v>
      </c>
      <c r="I57" s="19">
        <f>SUM(I51:I56)</f>
        <v>110695</v>
      </c>
      <c r="J57" s="35"/>
      <c r="K57" s="19">
        <f>SUM(K51:K56)</f>
        <v>-230746</v>
      </c>
      <c r="L57" s="35"/>
      <c r="M57" s="19">
        <f>SUM(M51:M56)</f>
        <v>-137687</v>
      </c>
      <c r="N57" s="7"/>
      <c r="O57" s="19">
        <f>SUM(O51:O56)</f>
        <v>-801140</v>
      </c>
    </row>
    <row r="58" spans="1:15" s="3" customFormat="1" ht="21.95" customHeight="1">
      <c r="A58" s="34"/>
      <c r="I58" s="29"/>
      <c r="J58" s="35"/>
      <c r="K58" s="29"/>
      <c r="L58" s="35"/>
      <c r="M58" s="29"/>
      <c r="N58" s="7"/>
      <c r="O58" s="29"/>
    </row>
    <row r="59" spans="1:15" ht="21.95" customHeight="1">
      <c r="A59" s="45" t="s">
        <v>5</v>
      </c>
      <c r="G59" s="39"/>
      <c r="N59" s="46"/>
    </row>
    <row r="60" spans="1:15" ht="21.9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O60" s="42" t="s">
        <v>56</v>
      </c>
    </row>
    <row r="61" spans="1:15" ht="21.95" customHeight="1">
      <c r="A61" s="34" t="s">
        <v>72</v>
      </c>
      <c r="B61" s="1"/>
      <c r="C61" s="1"/>
      <c r="D61" s="1"/>
      <c r="E61" s="1"/>
      <c r="F61" s="1"/>
      <c r="G61" s="1"/>
      <c r="H61" s="1"/>
    </row>
    <row r="62" spans="1:15" ht="21.95" customHeight="1">
      <c r="A62" s="34" t="s">
        <v>21</v>
      </c>
      <c r="B62" s="1"/>
      <c r="C62" s="1"/>
      <c r="D62" s="1"/>
      <c r="E62" s="1"/>
      <c r="F62" s="1"/>
      <c r="G62" s="1"/>
      <c r="H62" s="1"/>
    </row>
    <row r="63" spans="1:15" ht="21.95" customHeight="1">
      <c r="A63" s="34" t="s">
        <v>191</v>
      </c>
      <c r="B63" s="1"/>
      <c r="C63" s="1"/>
      <c r="D63" s="1"/>
      <c r="E63" s="1"/>
      <c r="F63" s="1"/>
      <c r="G63" s="1"/>
      <c r="H63" s="1"/>
    </row>
    <row r="64" spans="1:15" ht="21.95" customHeight="1">
      <c r="I64" s="2"/>
      <c r="J64" s="2"/>
      <c r="K64" s="2"/>
      <c r="L64" s="2"/>
      <c r="M64" s="2"/>
      <c r="O64" s="5" t="s">
        <v>43</v>
      </c>
    </row>
    <row r="65" spans="1:15" ht="21.95" customHeight="1">
      <c r="I65" s="36"/>
      <c r="J65" s="36" t="s">
        <v>15</v>
      </c>
      <c r="K65" s="36"/>
      <c r="L65" s="38"/>
      <c r="M65" s="167" t="s">
        <v>35</v>
      </c>
      <c r="N65" s="167"/>
      <c r="O65" s="167"/>
    </row>
    <row r="66" spans="1:15" s="43" customFormat="1" ht="21.95" customHeight="1">
      <c r="G66" s="37"/>
      <c r="H66" s="44"/>
      <c r="I66" s="50" t="s">
        <v>192</v>
      </c>
      <c r="J66" s="37"/>
      <c r="K66" s="50" t="s">
        <v>164</v>
      </c>
      <c r="L66" s="37"/>
      <c r="M66" s="50" t="s">
        <v>192</v>
      </c>
      <c r="N66" s="37"/>
      <c r="O66" s="50" t="s">
        <v>164</v>
      </c>
    </row>
    <row r="67" spans="1:15" ht="21.95" customHeight="1">
      <c r="A67" s="34" t="s">
        <v>32</v>
      </c>
      <c r="B67" s="1"/>
      <c r="C67" s="45"/>
      <c r="D67" s="1"/>
      <c r="E67" s="1"/>
      <c r="F67" s="1"/>
      <c r="N67" s="46"/>
      <c r="O67" s="35"/>
    </row>
    <row r="68" spans="1:15" ht="21.95" customHeight="1">
      <c r="A68" s="129" t="s">
        <v>223</v>
      </c>
      <c r="B68" s="1"/>
      <c r="C68" s="45"/>
      <c r="D68" s="1"/>
      <c r="E68" s="1"/>
      <c r="F68" s="1"/>
      <c r="I68" s="35">
        <v>-2100</v>
      </c>
      <c r="K68" s="35">
        <v>0</v>
      </c>
      <c r="M68" s="35">
        <v>-2100</v>
      </c>
      <c r="N68" s="7"/>
      <c r="O68" s="35">
        <v>0</v>
      </c>
    </row>
    <row r="69" spans="1:15" ht="21.95" customHeight="1">
      <c r="A69" s="129" t="s">
        <v>215</v>
      </c>
      <c r="B69" s="1"/>
      <c r="C69" s="45"/>
      <c r="D69" s="1"/>
      <c r="E69" s="1"/>
      <c r="F69" s="1"/>
      <c r="I69" s="35">
        <v>-18</v>
      </c>
      <c r="K69" s="35">
        <v>0</v>
      </c>
      <c r="M69" s="35">
        <v>-18</v>
      </c>
      <c r="N69" s="7"/>
      <c r="O69" s="35">
        <v>0</v>
      </c>
    </row>
    <row r="70" spans="1:15" ht="21.95" customHeight="1">
      <c r="A70" s="156" t="s">
        <v>132</v>
      </c>
      <c r="B70" s="156"/>
      <c r="C70" s="156"/>
      <c r="D70" s="156"/>
      <c r="E70" s="156"/>
      <c r="F70" s="156"/>
      <c r="I70" s="35">
        <v>-2824</v>
      </c>
      <c r="K70" s="35">
        <v>-1295</v>
      </c>
      <c r="M70" s="35">
        <v>-1566</v>
      </c>
      <c r="N70" s="35"/>
      <c r="O70" s="35">
        <v>-1837</v>
      </c>
    </row>
    <row r="71" spans="1:15" s="3" customFormat="1" ht="21.95" customHeight="1">
      <c r="A71" s="34" t="s">
        <v>181</v>
      </c>
      <c r="G71" s="153"/>
      <c r="I71" s="40">
        <f>SUM(I68:I70)</f>
        <v>-4942</v>
      </c>
      <c r="J71" s="35"/>
      <c r="K71" s="40">
        <f>SUM(K68:K70)</f>
        <v>-1295</v>
      </c>
      <c r="L71" s="35"/>
      <c r="M71" s="40">
        <f>SUM(M68:M70)</f>
        <v>-3684</v>
      </c>
      <c r="N71" s="35"/>
      <c r="O71" s="40">
        <f>SUM(O68:O70)</f>
        <v>-1837</v>
      </c>
    </row>
    <row r="72" spans="1:15" s="3" customFormat="1" ht="21.95" customHeight="1">
      <c r="A72" s="34" t="s">
        <v>117</v>
      </c>
      <c r="G72" s="153"/>
      <c r="I72" s="35">
        <f>SUM(I71+I57+I49)</f>
        <v>-60353</v>
      </c>
      <c r="J72" s="35"/>
      <c r="K72" s="35">
        <f>SUM(K71+K57+K49)</f>
        <v>-718879</v>
      </c>
      <c r="L72" s="35"/>
      <c r="M72" s="35">
        <f>SUM(M71+M57+M49)</f>
        <v>-31817</v>
      </c>
      <c r="N72" s="7"/>
      <c r="O72" s="35">
        <f>SUM(O71+O57+O49)</f>
        <v>-672931</v>
      </c>
    </row>
    <row r="73" spans="1:15" ht="21.95" customHeight="1">
      <c r="A73" s="45" t="s">
        <v>133</v>
      </c>
      <c r="G73" s="39"/>
      <c r="I73" s="140">
        <v>1775777</v>
      </c>
      <c r="K73" s="140">
        <v>1465753</v>
      </c>
      <c r="M73" s="140">
        <v>1566413</v>
      </c>
      <c r="N73" s="35"/>
      <c r="O73" s="140">
        <v>1279649</v>
      </c>
    </row>
    <row r="74" spans="1:15" s="3" customFormat="1" ht="21.95" customHeight="1" thickBot="1">
      <c r="A74" s="34" t="s">
        <v>134</v>
      </c>
      <c r="G74" s="153"/>
      <c r="I74" s="41">
        <f>SUM(I72:I73)</f>
        <v>1715424</v>
      </c>
      <c r="J74" s="35"/>
      <c r="K74" s="41">
        <f>SUM(K72:K73)</f>
        <v>746874</v>
      </c>
      <c r="L74" s="35"/>
      <c r="M74" s="41">
        <f>SUM(M72:M73)</f>
        <v>1534596</v>
      </c>
      <c r="N74" s="7"/>
      <c r="O74" s="41">
        <f>SUM(O72:O73)</f>
        <v>606718</v>
      </c>
    </row>
    <row r="75" spans="1:15" ht="21.95" customHeight="1" thickTop="1">
      <c r="A75" s="34"/>
      <c r="G75" s="39"/>
      <c r="I75" s="35">
        <f>+BS!I11-CF!I74</f>
        <v>0</v>
      </c>
      <c r="M75" s="35">
        <f>+M74-BS!M11</f>
        <v>0</v>
      </c>
      <c r="N75" s="7"/>
      <c r="O75" s="35"/>
    </row>
    <row r="76" spans="1:15" s="129" customFormat="1" ht="21.95" customHeight="1">
      <c r="A76" s="161" t="s">
        <v>162</v>
      </c>
      <c r="G76" s="162"/>
      <c r="I76" s="163"/>
      <c r="J76" s="163"/>
      <c r="K76" s="163"/>
      <c r="L76" s="163"/>
      <c r="M76" s="163"/>
      <c r="N76" s="164"/>
      <c r="O76" s="163"/>
    </row>
    <row r="77" spans="1:15" s="129" customFormat="1" ht="21.95" customHeight="1">
      <c r="A77" s="165" t="s">
        <v>163</v>
      </c>
      <c r="G77" s="162"/>
      <c r="I77" s="163"/>
      <c r="J77" s="163"/>
      <c r="K77" s="163"/>
      <c r="L77" s="163"/>
      <c r="M77" s="163"/>
      <c r="N77" s="164"/>
      <c r="O77" s="163"/>
    </row>
    <row r="78" spans="1:15" s="129" customFormat="1" ht="21.95" customHeight="1">
      <c r="A78" s="165"/>
      <c r="B78" s="129" t="s">
        <v>97</v>
      </c>
      <c r="G78" s="162"/>
      <c r="I78" s="163">
        <v>0</v>
      </c>
      <c r="J78" s="163"/>
      <c r="K78" s="163">
        <v>2990</v>
      </c>
      <c r="L78" s="30"/>
      <c r="M78" s="163">
        <v>0</v>
      </c>
      <c r="N78" s="30"/>
      <c r="O78" s="163">
        <v>0</v>
      </c>
    </row>
    <row r="79" spans="1:15" s="129" customFormat="1" ht="22.1" customHeight="1">
      <c r="A79" s="165"/>
      <c r="B79" s="129" t="s">
        <v>217</v>
      </c>
      <c r="G79" s="162"/>
      <c r="I79" s="163">
        <v>815</v>
      </c>
      <c r="J79" s="163"/>
      <c r="K79" s="163">
        <v>0</v>
      </c>
      <c r="L79" s="30"/>
      <c r="M79" s="163">
        <v>0</v>
      </c>
      <c r="N79" s="30"/>
      <c r="O79" s="163">
        <v>0</v>
      </c>
    </row>
    <row r="80" spans="1:15" ht="22.1" customHeight="1">
      <c r="B80" s="2" t="s">
        <v>219</v>
      </c>
      <c r="I80" s="35">
        <v>1570</v>
      </c>
      <c r="K80" s="35">
        <v>0</v>
      </c>
      <c r="M80" s="35">
        <v>0</v>
      </c>
      <c r="O80" s="163">
        <v>0</v>
      </c>
    </row>
    <row r="81" spans="1:15" ht="22.1" customHeight="1">
      <c r="O81" s="163"/>
    </row>
    <row r="82" spans="1:15" ht="21.95" customHeight="1">
      <c r="A82" s="45" t="s">
        <v>5</v>
      </c>
    </row>
  </sheetData>
  <mergeCells count="3">
    <mergeCell ref="M6:O6"/>
    <mergeCell ref="M31:O31"/>
    <mergeCell ref="M65:O65"/>
  </mergeCells>
  <printOptions horizontalCentered="1"/>
  <pageMargins left="0.9055118110236221" right="0.47244094488188981" top="0.78740157480314965" bottom="0" header="0.19685039370078741" footer="0.19685039370078741"/>
  <pageSetup paperSize="9" scale="90" fitToHeight="0" orientation="portrait" r:id="rId1"/>
  <rowBreaks count="2" manualBreakCount="2">
    <brk id="25" max="14" man="1"/>
    <brk id="5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C23367-A66D-4103-8CDB-2B741FA10ACF}"/>
</file>

<file path=customXml/itemProps2.xml><?xml version="1.0" encoding="utf-8"?>
<ds:datastoreItem xmlns:ds="http://schemas.openxmlformats.org/officeDocument/2006/customXml" ds:itemID="{1378EB9D-3190-463F-A5FB-DE18DEEEFF1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753781e9-d731-4852-a81e-a6abf39d991f"/>
    <ds:schemaRef ds:uri="http://schemas.microsoft.com/office/infopath/2007/PartnerControls"/>
    <ds:schemaRef ds:uri="3213fec0-4510-45f9-b5a1-35aaff63cff6"/>
    <ds:schemaRef ds:uri="http://www.w3.org/XML/1998/namespace"/>
    <ds:schemaRef ds:uri="http://purl.org/dc/terms/"/>
    <ds:schemaRef ds:uri="21362c8f-86ae-4e79-b6ec-39be982d1ce2"/>
    <ds:schemaRef ds:uri="15630378-8b8e-4163-87ac-d408784f21f5"/>
  </ds:schemaRefs>
</ds:datastoreItem>
</file>

<file path=customXml/itemProps3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Rewadee Uthaiwattanatorn</dc:creator>
  <cp:lastModifiedBy>Monthira Nitsuwan</cp:lastModifiedBy>
  <cp:lastPrinted>2026-05-11T14:22:30Z</cp:lastPrinted>
  <dcterms:created xsi:type="dcterms:W3CDTF">2002-03-28T09:13:31Z</dcterms:created>
  <dcterms:modified xsi:type="dcterms:W3CDTF">2026-05-11T14:22:59Z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</Properties>
</file>