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anulux\2026\Q1'2026\Convert\"/>
    </mc:Choice>
  </mc:AlternateContent>
  <xr:revisionPtr revIDLastSave="0" documentId="13_ncr:1_{66697D25-BF04-4203-AC76-2A164336FB3A}" xr6:coauthVersionLast="47" xr6:coauthVersionMax="47" xr10:uidLastSave="{00000000-0000-0000-0000-000000000000}"/>
  <bookViews>
    <workbookView xWindow="-113" yWindow="-113" windowWidth="24267" windowHeight="13023" activeTab="4" xr2:uid="{00000000-000D-0000-FFFF-FFFF00000000}"/>
  </bookViews>
  <sheets>
    <sheet name="BS" sheetId="3" r:id="rId1"/>
    <sheet name="PL" sheetId="9" r:id="rId2"/>
    <sheet name="Consolidated" sheetId="11" r:id="rId3"/>
    <sheet name="Seperate" sheetId="12" r:id="rId4"/>
    <sheet name="CF" sheetId="10" r:id="rId5"/>
  </sheets>
  <externalReferences>
    <externalReference r:id="rId6"/>
  </externalReferences>
  <definedNames>
    <definedName name="CIQWBGuid" hidden="1">"4ba84bec-14a0-4ad2-8ac6-09d8a65bb4f0"</definedName>
    <definedName name="_xlnm.Print_Area" localSheetId="0">BS!$A$1:$P$110</definedName>
    <definedName name="_xlnm.Print_Area" localSheetId="4">CF!$A$1:$P$87</definedName>
    <definedName name="_xlnm.Print_Area" localSheetId="2">Consolidated!$A$1:$Z$35</definedName>
    <definedName name="_xlnm.Print_Area" localSheetId="1">PL!$A$1:$P$72</definedName>
    <definedName name="_xlnm.Print_Area" localSheetId="3">Seperate!$A$1:$U$34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8" i="9" l="1"/>
  <c r="I58" i="9"/>
  <c r="I62" i="9"/>
  <c r="O76" i="10"/>
  <c r="M76" i="10"/>
  <c r="K76" i="10"/>
  <c r="I76" i="10"/>
  <c r="O61" i="10"/>
  <c r="M61" i="10"/>
  <c r="K61" i="10"/>
  <c r="I61" i="10"/>
  <c r="K25" i="10"/>
  <c r="O10" i="10"/>
  <c r="O25" i="10" s="1"/>
  <c r="M10" i="10"/>
  <c r="M25" i="10" s="1"/>
  <c r="M47" i="10" s="1"/>
  <c r="M52" i="10" s="1"/>
  <c r="I10" i="10"/>
  <c r="I25" i="10" s="1"/>
  <c r="I47" i="10" s="1"/>
  <c r="I52" i="10" s="1"/>
  <c r="O47" i="10" l="1"/>
  <c r="O52" i="10" s="1"/>
  <c r="O77" i="10" s="1"/>
  <c r="O79" i="10" s="1"/>
  <c r="K47" i="10"/>
  <c r="K52" i="10" s="1"/>
  <c r="K77" i="10" s="1"/>
  <c r="K79" i="10" s="1"/>
  <c r="M77" i="10"/>
  <c r="M79" i="10" s="1"/>
  <c r="M80" i="10" s="1"/>
  <c r="I77" i="10"/>
  <c r="I79" i="10" s="1"/>
  <c r="I80" i="10" s="1"/>
  <c r="D30" i="12"/>
  <c r="F30" i="12"/>
  <c r="J30" i="12"/>
  <c r="L30" i="12"/>
  <c r="P29" i="12"/>
  <c r="R29" i="12" s="1"/>
  <c r="T29" i="12" s="1"/>
  <c r="N29" i="12"/>
  <c r="V26" i="11"/>
  <c r="Z26" i="11" s="1"/>
  <c r="T26" i="11"/>
  <c r="V30" i="11"/>
  <c r="Z30" i="11" s="1"/>
  <c r="T30" i="11"/>
  <c r="X25" i="11"/>
  <c r="X31" i="11" s="1"/>
  <c r="K62" i="9" l="1"/>
  <c r="O50" i="9"/>
  <c r="O51" i="9" s="1"/>
  <c r="K50" i="9"/>
  <c r="K51" i="9" s="1"/>
  <c r="O23" i="9"/>
  <c r="O19" i="9"/>
  <c r="O18" i="9"/>
  <c r="K23" i="9"/>
  <c r="K19" i="9"/>
  <c r="K18" i="9"/>
  <c r="K20" i="3"/>
  <c r="O24" i="9" l="1"/>
  <c r="O27" i="9" s="1"/>
  <c r="O29" i="9" s="1"/>
  <c r="O53" i="9" s="1"/>
  <c r="K24" i="9"/>
  <c r="K27" i="9" s="1"/>
  <c r="K29" i="9" s="1"/>
  <c r="K53" i="9" s="1"/>
  <c r="R19" i="12" l="1"/>
  <c r="L17" i="12"/>
  <c r="L20" i="12" s="1"/>
  <c r="J17" i="12"/>
  <c r="J20" i="12" s="1"/>
  <c r="H17" i="12"/>
  <c r="H20" i="12" s="1"/>
  <c r="F17" i="12"/>
  <c r="F20" i="12" s="1"/>
  <c r="D17" i="12"/>
  <c r="D20" i="12" s="1"/>
  <c r="R16" i="12"/>
  <c r="T16" i="12" s="1"/>
  <c r="R15" i="12"/>
  <c r="T15" i="12"/>
  <c r="R14" i="12"/>
  <c r="T14" i="12" s="1"/>
  <c r="T17" i="12" l="1"/>
  <c r="R17" i="12"/>
  <c r="R20" i="12" s="1"/>
  <c r="T19" i="12"/>
  <c r="T20" i="12" s="1"/>
  <c r="P17" i="12"/>
  <c r="P20" i="12" s="1"/>
  <c r="N17" i="12"/>
  <c r="N20" i="12" s="1"/>
  <c r="T19" i="11" l="1"/>
  <c r="V19" i="11" s="1"/>
  <c r="Z19" i="11" s="1"/>
  <c r="N17" i="11"/>
  <c r="N20" i="11" s="1"/>
  <c r="L17" i="11"/>
  <c r="L20" i="11" s="1"/>
  <c r="J17" i="11"/>
  <c r="J20" i="11" s="1"/>
  <c r="H17" i="11"/>
  <c r="H20" i="11" s="1"/>
  <c r="F17" i="11"/>
  <c r="F20" i="11" s="1"/>
  <c r="D17" i="11"/>
  <c r="D20" i="11" s="1"/>
  <c r="T16" i="11"/>
  <c r="V16" i="11" s="1"/>
  <c r="Z16" i="11" s="1"/>
  <c r="X15" i="11"/>
  <c r="X17" i="11" s="1"/>
  <c r="X20" i="11" s="1"/>
  <c r="T15" i="11"/>
  <c r="P17" i="11"/>
  <c r="P20" i="11" s="1"/>
  <c r="T14" i="11"/>
  <c r="V14" i="11" s="1"/>
  <c r="Z14" i="11" s="1"/>
  <c r="T17" i="11" l="1"/>
  <c r="T20" i="11" s="1"/>
  <c r="V15" i="11"/>
  <c r="R17" i="11"/>
  <c r="R20" i="11" s="1"/>
  <c r="H27" i="12"/>
  <c r="H30" i="12" s="1"/>
  <c r="V17" i="11" l="1"/>
  <c r="V20" i="11" s="1"/>
  <c r="Z15" i="11"/>
  <c r="Z17" i="11" s="1"/>
  <c r="Z20" i="11" s="1"/>
  <c r="M18" i="9" l="1"/>
  <c r="M19" i="9"/>
  <c r="M23" i="9"/>
  <c r="O70" i="3"/>
  <c r="M70" i="3"/>
  <c r="I70" i="3"/>
  <c r="K70" i="3"/>
  <c r="M24" i="9" l="1"/>
  <c r="M27" i="9" s="1"/>
  <c r="O37" i="3"/>
  <c r="M37" i="3"/>
  <c r="K37" i="3"/>
  <c r="I37" i="3"/>
  <c r="M29" i="9" l="1"/>
  <c r="N23" i="12" l="1"/>
  <c r="M56" i="9"/>
  <c r="I23" i="9"/>
  <c r="O20" i="3"/>
  <c r="M20" i="3"/>
  <c r="I20" i="3"/>
  <c r="M69" i="9" l="1"/>
  <c r="M65" i="9"/>
  <c r="R27" i="12"/>
  <c r="T27" i="12" s="1"/>
  <c r="T28" i="11"/>
  <c r="V28" i="11" s="1"/>
  <c r="Z28" i="11" s="1"/>
  <c r="K59" i="3" l="1"/>
  <c r="T22" i="11" l="1"/>
  <c r="V22" i="11" s="1"/>
  <c r="Z22" i="11" s="1"/>
  <c r="I19" i="9" l="1"/>
  <c r="I18" i="9" l="1"/>
  <c r="R23" i="12" l="1"/>
  <c r="L25" i="12"/>
  <c r="J25" i="12"/>
  <c r="H25" i="12"/>
  <c r="F25" i="12"/>
  <c r="D25" i="12"/>
  <c r="N25" i="11"/>
  <c r="N31" i="11" s="1"/>
  <c r="L25" i="11"/>
  <c r="L31" i="11" s="1"/>
  <c r="J25" i="11"/>
  <c r="J31" i="11" s="1"/>
  <c r="H25" i="11"/>
  <c r="H31" i="11" s="1"/>
  <c r="F25" i="11"/>
  <c r="F31" i="11" s="1"/>
  <c r="D25" i="11"/>
  <c r="D31" i="11" s="1"/>
  <c r="T23" i="11"/>
  <c r="R22" i="12"/>
  <c r="I59" i="3"/>
  <c r="M59" i="3"/>
  <c r="O59" i="3"/>
  <c r="I50" i="9"/>
  <c r="I51" i="9" s="1"/>
  <c r="R25" i="11" s="1"/>
  <c r="R31" i="11" s="1"/>
  <c r="M50" i="9"/>
  <c r="M51" i="9" s="1"/>
  <c r="P24" i="12" l="1"/>
  <c r="R24" i="12" s="1"/>
  <c r="T24" i="11"/>
  <c r="V24" i="11" s="1"/>
  <c r="Z24" i="11" s="1"/>
  <c r="M71" i="3"/>
  <c r="K71" i="3"/>
  <c r="T22" i="12"/>
  <c r="I71" i="3"/>
  <c r="I38" i="3"/>
  <c r="O71" i="3"/>
  <c r="O100" i="3"/>
  <c r="O102" i="3" s="1"/>
  <c r="K38" i="3"/>
  <c r="M38" i="3"/>
  <c r="O38" i="3"/>
  <c r="K100" i="3"/>
  <c r="K102" i="3" s="1"/>
  <c r="P25" i="12"/>
  <c r="P30" i="12" s="1"/>
  <c r="I24" i="9"/>
  <c r="I27" i="9" s="1"/>
  <c r="T25" i="11" l="1"/>
  <c r="T31" i="11" s="1"/>
  <c r="K103" i="3"/>
  <c r="K104" i="3" s="1"/>
  <c r="O103" i="3"/>
  <c r="O104" i="3" s="1"/>
  <c r="M53" i="9"/>
  <c r="M60" i="9" s="1"/>
  <c r="I29" i="9"/>
  <c r="T24" i="12"/>
  <c r="R25" i="12"/>
  <c r="R30" i="12" s="1"/>
  <c r="I53" i="9" l="1"/>
  <c r="I60" i="9" s="1"/>
  <c r="I56" i="9"/>
  <c r="I65" i="9" l="1"/>
  <c r="I69" i="9"/>
  <c r="N25" i="12"/>
  <c r="T23" i="12"/>
  <c r="T25" i="12" s="1"/>
  <c r="T30" i="12" s="1"/>
  <c r="M100" i="3" l="1"/>
  <c r="M102" i="3" s="1"/>
  <c r="M103" i="3" s="1"/>
  <c r="M104" i="3" s="1"/>
  <c r="N30" i="12"/>
  <c r="V23" i="11"/>
  <c r="Z23" i="11" s="1"/>
  <c r="Z25" i="11" s="1"/>
  <c r="Z31" i="11" s="1"/>
  <c r="P25" i="11"/>
  <c r="I100" i="3" l="1"/>
  <c r="I102" i="3" s="1"/>
  <c r="I103" i="3" s="1"/>
  <c r="I104" i="3" s="1"/>
  <c r="P31" i="11"/>
  <c r="V25" i="11"/>
  <c r="V31" i="11" s="1"/>
</calcChain>
</file>

<file path=xl/sharedStrings.xml><?xml version="1.0" encoding="utf-8"?>
<sst xmlns="http://schemas.openxmlformats.org/spreadsheetml/2006/main" count="421" uniqueCount="233">
  <si>
    <t>Note</t>
  </si>
  <si>
    <t>The accompanying notes are an integral part of the financial statements.</t>
  </si>
  <si>
    <t>Cash and cash equivalents</t>
  </si>
  <si>
    <t>Other non-current assets</t>
  </si>
  <si>
    <t>Share capital</t>
  </si>
  <si>
    <t>Retained earnings</t>
  </si>
  <si>
    <t>Unappropriated</t>
  </si>
  <si>
    <t>Others</t>
  </si>
  <si>
    <t>Interest income</t>
  </si>
  <si>
    <t>share capital</t>
  </si>
  <si>
    <t>Registered share capital</t>
  </si>
  <si>
    <t>Issued and fully paid-up share capital</t>
  </si>
  <si>
    <t xml:space="preserve">Cash flows from investing activities </t>
  </si>
  <si>
    <t xml:space="preserve">Cash flows from financing activities </t>
  </si>
  <si>
    <t>Operating assets (increase) decrease</t>
  </si>
  <si>
    <t>Operating liabilities increase (decrease)</t>
  </si>
  <si>
    <t>Cash flows from operating activities</t>
  </si>
  <si>
    <t>Other income</t>
  </si>
  <si>
    <t>Total other income</t>
  </si>
  <si>
    <t>Consolidated financial statements</t>
  </si>
  <si>
    <t>Separate financial statements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</si>
  <si>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</si>
  <si>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</si>
  <si>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</si>
  <si>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</si>
  <si>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</si>
  <si>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</si>
  <si>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</si>
  <si>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</si>
  <si>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</si>
  <si>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</si>
  <si>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</si>
  <si>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</si>
  <si>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</si>
  <si>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</si>
  <si>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</si>
  <si>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</si>
  <si>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</si>
  <si>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</si>
  <si>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financial statements</t>
  </si>
  <si>
    <t xml:space="preserve">Consolidated </t>
  </si>
  <si>
    <t xml:space="preserve">Separate </t>
  </si>
  <si>
    <t>Liabilities and shareholders' equity</t>
  </si>
  <si>
    <t xml:space="preserve">Basic earnings per share </t>
  </si>
  <si>
    <t>Directors</t>
  </si>
  <si>
    <t>equity</t>
  </si>
  <si>
    <t>Administrative expenses</t>
  </si>
  <si>
    <t>Finance cost</t>
  </si>
  <si>
    <t>Liabilities and shareholders' equity (continued)</t>
  </si>
  <si>
    <t>Share premium</t>
  </si>
  <si>
    <t>(Unit: Thousand Baht)</t>
  </si>
  <si>
    <t>Equity holders of the Company</t>
  </si>
  <si>
    <t>Non-controlling interests of the subsidiaries</t>
  </si>
  <si>
    <t>Profit for the period</t>
  </si>
  <si>
    <t>Total comprehensive income attributable to:</t>
  </si>
  <si>
    <t>Total other</t>
  </si>
  <si>
    <t>components of</t>
  </si>
  <si>
    <t>shareholders'</t>
  </si>
  <si>
    <t>Other components of shareholders' equity</t>
  </si>
  <si>
    <t>(Unit: Thousand Baht except earnings per share expressed in Baht)</t>
  </si>
  <si>
    <t>Other comprehensive income for the period</t>
  </si>
  <si>
    <t>Total comprehensive income for the period</t>
  </si>
  <si>
    <t>Cash and cash equivalents at beginning of period</t>
  </si>
  <si>
    <t>(Unaudited</t>
  </si>
  <si>
    <t>but reviewed)</t>
  </si>
  <si>
    <t>(Unaudited but reviewed)</t>
  </si>
  <si>
    <t xml:space="preserve">Earnings per share (Baht) </t>
  </si>
  <si>
    <t>Profit or loss:</t>
  </si>
  <si>
    <t>31 December</t>
  </si>
  <si>
    <t xml:space="preserve">Adjustments to reconcile profit before tax to net </t>
  </si>
  <si>
    <t xml:space="preserve">   cash provided by (paid from) operating activities: </t>
  </si>
  <si>
    <t>Equity attributable to owners of the Company</t>
  </si>
  <si>
    <t>Profit attributable to:</t>
  </si>
  <si>
    <t>Statement of financial position (continued)</t>
  </si>
  <si>
    <t>Income tax expenses</t>
  </si>
  <si>
    <t>Statement of changes in shareholders' equity</t>
  </si>
  <si>
    <t>Statement of comprehensive income</t>
  </si>
  <si>
    <t>Statement of comprehensive income (continued)</t>
  </si>
  <si>
    <t>Statement of cash flows</t>
  </si>
  <si>
    <t>Statement of cash flows (continued)</t>
  </si>
  <si>
    <t>Statement of financial position</t>
  </si>
  <si>
    <t>(Audited)</t>
  </si>
  <si>
    <t xml:space="preserve">   profit or loss in subsequent periods</t>
  </si>
  <si>
    <t xml:space="preserve">Other comprehensive income not to be reclassified to </t>
  </si>
  <si>
    <t xml:space="preserve">   profit or loss in subsequent periods - net of income tax</t>
  </si>
  <si>
    <t>Other non-current liabilities</t>
  </si>
  <si>
    <t>Appropriated</t>
  </si>
  <si>
    <t xml:space="preserve">   Profit attributable to equity holders of the Company </t>
  </si>
  <si>
    <t>operating assets and liabilities</t>
  </si>
  <si>
    <t>Right-of-use assets</t>
  </si>
  <si>
    <t>Profit from operating activities</t>
  </si>
  <si>
    <t>Long-term lease liabilities, net of current portion</t>
  </si>
  <si>
    <t>financial assets</t>
  </si>
  <si>
    <t>Cash flows from operating activities (continued)</t>
  </si>
  <si>
    <t>Cash and cash equivalents at end of period</t>
  </si>
  <si>
    <t>31 March</t>
  </si>
  <si>
    <t>Thanulux Public Company Limited and its subsidiaries</t>
  </si>
  <si>
    <t>Investments in subsidiaries</t>
  </si>
  <si>
    <t>Investments in joint ventures</t>
  </si>
  <si>
    <t>Property, plant and equipment</t>
  </si>
  <si>
    <t>Intangible assets</t>
  </si>
  <si>
    <t>Current portion of lease liabilities</t>
  </si>
  <si>
    <t>311,547,664 ordinary shares of Baht 1 each</t>
  </si>
  <si>
    <t xml:space="preserve">Dividend income </t>
  </si>
  <si>
    <t>Gain (loss) on</t>
  </si>
  <si>
    <t>designated at</t>
  </si>
  <si>
    <t xml:space="preserve">Issued </t>
  </si>
  <si>
    <t>fair value through</t>
  </si>
  <si>
    <t xml:space="preserve">Total </t>
  </si>
  <si>
    <t>and paid-up</t>
  </si>
  <si>
    <t xml:space="preserve">General </t>
  </si>
  <si>
    <t>other comprehensive</t>
  </si>
  <si>
    <t xml:space="preserve"> income </t>
  </si>
  <si>
    <t>The accompanying notes are an integral part of the interim financial statements.</t>
  </si>
  <si>
    <t>Capital reserve</t>
  </si>
  <si>
    <t>for share-based</t>
  </si>
  <si>
    <t>payments</t>
  </si>
  <si>
    <t>Capital reserve for share-based payments</t>
  </si>
  <si>
    <t xml:space="preserve">Less: Income tax effect </t>
  </si>
  <si>
    <t>Other non-current financial assets</t>
  </si>
  <si>
    <t>304,622,662 ordinary shares of Baht 1 each</t>
  </si>
  <si>
    <t>Depreciation and amortisation</t>
  </si>
  <si>
    <t>Net decrease in cash and cash equivalents</t>
  </si>
  <si>
    <t>Short-term loans to related companies</t>
  </si>
  <si>
    <t>Investment properties</t>
  </si>
  <si>
    <t xml:space="preserve">   General reserve</t>
  </si>
  <si>
    <t xml:space="preserve">   Statutory reserve</t>
  </si>
  <si>
    <t>Share</t>
  </si>
  <si>
    <t>premium</t>
  </si>
  <si>
    <t>Other components of equity</t>
  </si>
  <si>
    <t>Statutory</t>
  </si>
  <si>
    <t>reserve</t>
  </si>
  <si>
    <t xml:space="preserve">Total equity </t>
  </si>
  <si>
    <t xml:space="preserve">attributable to </t>
  </si>
  <si>
    <t>owners of</t>
  </si>
  <si>
    <t>the Company</t>
  </si>
  <si>
    <t xml:space="preserve">non-controlling </t>
  </si>
  <si>
    <t>interest of</t>
  </si>
  <si>
    <t>the subsidiaries</t>
  </si>
  <si>
    <t xml:space="preserve"> attributable to</t>
  </si>
  <si>
    <t>Equity</t>
  </si>
  <si>
    <t xml:space="preserve">   Cash paid for income tax</t>
  </si>
  <si>
    <t>Net cash flows from (used in) operating activities</t>
  </si>
  <si>
    <t>Change in ownership interest in a subsidiary</t>
  </si>
  <si>
    <t xml:space="preserve">Change in </t>
  </si>
  <si>
    <t xml:space="preserve"> in a subsidiary</t>
  </si>
  <si>
    <t>ownership interest</t>
  </si>
  <si>
    <t xml:space="preserve">   Cash paid for finance costs</t>
  </si>
  <si>
    <t>Monitoring and consulting service revenue</t>
  </si>
  <si>
    <t xml:space="preserve">Short-term loans to customers and accrued interest </t>
  </si>
  <si>
    <t>receivables - net</t>
  </si>
  <si>
    <t xml:space="preserve">Loans purchased of receivables and accrued interest </t>
  </si>
  <si>
    <t>Goodwill</t>
  </si>
  <si>
    <t>Financial institution payable from purchase receivables</t>
  </si>
  <si>
    <t>Income tax payable</t>
  </si>
  <si>
    <t xml:space="preserve">Capital reserve for share-based </t>
  </si>
  <si>
    <t>Amortisation of transaction costs for issuing debentures</t>
  </si>
  <si>
    <t>Share-based payments</t>
  </si>
  <si>
    <t xml:space="preserve">   intangible assets</t>
  </si>
  <si>
    <t>Loan to customers</t>
  </si>
  <si>
    <t xml:space="preserve">   Cash received from interest income</t>
  </si>
  <si>
    <t xml:space="preserve">Cash received from sales of other financial assets  </t>
  </si>
  <si>
    <t>Cash paid for property, plant and equipment and</t>
  </si>
  <si>
    <t>Dividend received</t>
  </si>
  <si>
    <t>Profit (loss) from operating activities before changes in</t>
  </si>
  <si>
    <t>Supplemental disclosure of cash flows information</t>
  </si>
  <si>
    <t>Non-cash related transactions</t>
  </si>
  <si>
    <t xml:space="preserve">   Lease liabilities</t>
  </si>
  <si>
    <t>7, 2.2</t>
  </si>
  <si>
    <t>Balance as of 1 January 2025</t>
  </si>
  <si>
    <t>Ending Balance as of 31 March 2025</t>
  </si>
  <si>
    <t xml:space="preserve">Trade and other current receivables
</t>
  </si>
  <si>
    <t>Trade and other current payable
s</t>
  </si>
  <si>
    <t>Current portion of long-term debentures</t>
  </si>
  <si>
    <t>Other current liabilities</t>
  </si>
  <si>
    <t>Long-term loan from financial institution</t>
  </si>
  <si>
    <t>Long-term loans from related companies,</t>
  </si>
  <si>
    <t xml:space="preserve">   net of current portion</t>
  </si>
  <si>
    <t>Long-term debentures, net of current portion</t>
  </si>
  <si>
    <t>Advance deposit</t>
  </si>
  <si>
    <t>Current portion of long-term loan from financial institution</t>
  </si>
  <si>
    <t>Management income</t>
  </si>
  <si>
    <t xml:space="preserve">   at fair value through other comprehensive income </t>
  </si>
  <si>
    <t xml:space="preserve">Diluted earnings per share </t>
  </si>
  <si>
    <t>and front-end fee</t>
  </si>
  <si>
    <t>Gain on disposals of right-of-use assets</t>
  </si>
  <si>
    <t>Non-current provision for employee benefits</t>
  </si>
  <si>
    <t xml:space="preserve">Loans purchased of receivables </t>
  </si>
  <si>
    <t>Cash flows from (used in) operating activities</t>
  </si>
  <si>
    <t>Net cash flows used in financing activities</t>
  </si>
  <si>
    <t>Cash paid for investment in share capital of a subsidiary</t>
  </si>
  <si>
    <t>For the three-month period ended 31 March 2026</t>
  </si>
  <si>
    <t>Balance as of 1 January 2026</t>
  </si>
  <si>
    <t>Ending Balance as of 31 March 2026</t>
  </si>
  <si>
    <t>As at 31 March 2026</t>
  </si>
  <si>
    <t>2026</t>
  </si>
  <si>
    <t>2025</t>
  </si>
  <si>
    <t>Trade and other current receivables</t>
  </si>
  <si>
    <t xml:space="preserve">Current portion of long-term loans to customers </t>
  </si>
  <si>
    <t xml:space="preserve">   and accrued interest receivables</t>
  </si>
  <si>
    <t>current portion</t>
  </si>
  <si>
    <t>Deferred tax assets - net</t>
  </si>
  <si>
    <t>Deferred tax liabilities - net</t>
  </si>
  <si>
    <t>Provision for long-term employee benefits</t>
  </si>
  <si>
    <t>Financial advisory fee income</t>
  </si>
  <si>
    <t xml:space="preserve">Share of loss from investments in joint ventures </t>
  </si>
  <si>
    <t>Profit before income tax expenses</t>
  </si>
  <si>
    <r>
      <t>Profit for the period</t>
    </r>
    <r>
      <rPr>
        <b/>
        <strike/>
        <sz val="9"/>
        <rFont val="Arial"/>
        <family val="2"/>
      </rPr>
      <t xml:space="preserve"> </t>
    </r>
  </si>
  <si>
    <t>Other comprehensive income:</t>
  </si>
  <si>
    <t xml:space="preserve">   payments (Note 14)</t>
  </si>
  <si>
    <t>Transfer of fair value reserve of equity instruments</t>
  </si>
  <si>
    <t xml:space="preserve">   designated at FVOCI to retained earnings</t>
  </si>
  <si>
    <t>Change in portion of investments in subsidiaries</t>
  </si>
  <si>
    <t xml:space="preserve">   จ่ายผลประโยชน์พนักงาน</t>
  </si>
  <si>
    <t>Cash paid for employee benefits</t>
  </si>
  <si>
    <t>Dividend paid</t>
  </si>
  <si>
    <t xml:space="preserve">Reversal of expected credit losses </t>
  </si>
  <si>
    <t>Cash paid for investment property</t>
  </si>
  <si>
    <t>Share of loss from investments in joint ventures</t>
  </si>
  <si>
    <t xml:space="preserve">   Properties for sales transferred from loans purchased of receivables </t>
  </si>
  <si>
    <t>Assets held for sale</t>
  </si>
  <si>
    <t xml:space="preserve">Reversal allowance for expected credit losses </t>
  </si>
  <si>
    <t xml:space="preserve">Gain (loss) on investments in equity designated </t>
  </si>
  <si>
    <t xml:space="preserve">   Weighted average number of ordinary shares (Thousand shares)</t>
  </si>
  <si>
    <t xml:space="preserve">   Weighted average number of ordinary shares  (Thousand shares)</t>
  </si>
  <si>
    <t xml:space="preserve">Profit before tax </t>
  </si>
  <si>
    <t>(Increase) decrease in loans to related parties</t>
  </si>
  <si>
    <t>Properties for sale</t>
  </si>
  <si>
    <t>Cash paid for long-term loans from financial institution</t>
  </si>
  <si>
    <t xml:space="preserve">Payment of principal portion of lease liabilities </t>
  </si>
  <si>
    <t xml:space="preserve">   Dividend payable</t>
  </si>
  <si>
    <t xml:space="preserve">Long-term loans to related companies - net of </t>
  </si>
  <si>
    <t>Net cash flows from (used in)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</si>
</sst>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(* #,##0.00_);_(* \(#,##0.00\);_(* &quot;-&quot;_);_(@_)"/>
    <numFmt numFmtId="172" formatCode="_([$€-2]\ * #,##0.00_);_([$€-2]\ * \(#,##0.00\);_([$€-2]\ * &quot;-&quot;??_);_(@_)"/>
  </numFmts>
  <fonts count="29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4"/>
      <name val="AngsanaUPC"/>
      <family val="1"/>
    </font>
    <font>
      <b/>
      <i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u/>
      <sz val="9"/>
      <name val="Arial"/>
      <family val="2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0"/>
      <color indexed="8"/>
      <name val="MS Sans Serif"/>
      <family val="2"/>
      <charset val="222"/>
    </font>
    <font>
      <sz val="14"/>
      <name val="CordiaUPC"/>
      <family val="2"/>
    </font>
    <font>
      <sz val="11"/>
      <color theme="1"/>
      <name val="Calibri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  <charset val="222"/>
    </font>
    <font>
      <strike/>
      <sz val="9"/>
      <name val="Arial"/>
      <family val="2"/>
    </font>
    <font>
      <i/>
      <strike/>
      <sz val="9"/>
      <name val="Arial"/>
      <family val="2"/>
    </font>
    <font>
      <b/>
      <strike/>
      <sz val="9"/>
      <name val="Arial"/>
      <family val="2"/>
    </font>
    <font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4">
    <xf numFmtId="0" fontId="0" fillId="0" borderId="0"/>
    <xf numFmtId="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/>
    <xf numFmtId="167" fontId="4" fillId="0" borderId="0"/>
    <xf numFmtId="166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8" fontId="7" fillId="0" borderId="0"/>
    <xf numFmtId="0" fontId="14" fillId="0" borderId="0"/>
    <xf numFmtId="0" fontId="12" fillId="0" borderId="0"/>
    <xf numFmtId="0" fontId="12" fillId="0" borderId="0"/>
    <xf numFmtId="0" fontId="2" fillId="0" borderId="0"/>
    <xf numFmtId="0" fontId="4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65" fontId="17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9" fillId="0" borderId="0" applyFont="0" applyFill="0" applyBorder="0" applyProtection="0">
      <alignment textRotation="140"/>
    </xf>
    <xf numFmtId="43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3" fillId="0" borderId="0"/>
    <xf numFmtId="0" fontId="22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12" fillId="0" borderId="0"/>
    <xf numFmtId="9" fontId="19" fillId="0" borderId="0" applyFont="0" applyFill="0" applyBorder="0" applyAlignment="0" applyProtection="0"/>
    <xf numFmtId="0" fontId="20" fillId="0" borderId="0"/>
    <xf numFmtId="165" fontId="4" fillId="0" borderId="0" applyFont="0" applyFill="0" applyBorder="0" applyAlignment="0" applyProtection="0"/>
    <xf numFmtId="165" fontId="19" fillId="0" borderId="0" applyFont="0" applyFill="0" applyBorder="0" applyProtection="0">
      <alignment textRotation="140"/>
    </xf>
    <xf numFmtId="165" fontId="1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9" fillId="0" borderId="0"/>
    <xf numFmtId="0" fontId="19" fillId="0" borderId="0"/>
    <xf numFmtId="0" fontId="19" fillId="0" borderId="0"/>
    <xf numFmtId="165" fontId="24" fillId="0" borderId="0" applyFont="0" applyFill="0" applyBorder="0" applyProtection="0"/>
    <xf numFmtId="0" fontId="23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114">
    <xf numFmtId="0" fontId="0" fillId="0" borderId="0" xfId="0"/>
    <xf numFmtId="0" fontId="8" fillId="0" borderId="0" xfId="0" applyFont="1" applyAlignment="1">
      <alignment vertical="center"/>
    </xf>
    <xf numFmtId="0" fontId="9" fillId="0" borderId="0" xfId="14" applyFont="1" applyAlignment="1">
      <alignment horizontal="right" vertical="center"/>
    </xf>
    <xf numFmtId="0" fontId="9" fillId="0" borderId="0" xfId="14" applyFont="1" applyAlignment="1">
      <alignment vertical="center"/>
    </xf>
    <xf numFmtId="37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1" fontId="9" fillId="0" borderId="6" xfId="0" applyNumberFormat="1" applyFont="1" applyBorder="1" applyAlignment="1">
      <alignment vertical="center"/>
    </xf>
    <xf numFmtId="0" fontId="9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41" fontId="9" fillId="0" borderId="6" xfId="1" applyNumberFormat="1" applyFont="1" applyFill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41" fontId="9" fillId="0" borderId="4" xfId="1" applyNumberFormat="1" applyFont="1" applyFill="1" applyBorder="1" applyAlignment="1">
      <alignment horizontal="left" vertical="center"/>
    </xf>
    <xf numFmtId="41" fontId="9" fillId="0" borderId="0" xfId="1" applyNumberFormat="1" applyFont="1" applyFill="1" applyBorder="1" applyAlignment="1">
      <alignment horizontal="left" vertical="center"/>
    </xf>
    <xf numFmtId="41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0" fontId="9" fillId="0" borderId="6" xfId="0" applyFont="1" applyBorder="1" applyAlignment="1">
      <alignment horizontal="center" vertical="center"/>
    </xf>
    <xf numFmtId="41" fontId="9" fillId="0" borderId="0" xfId="1" applyNumberFormat="1" applyFont="1" applyFill="1" applyBorder="1" applyAlignment="1">
      <alignment vertical="center"/>
    </xf>
    <xf numFmtId="170" fontId="8" fillId="0" borderId="0" xfId="1" applyNumberFormat="1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41" fontId="9" fillId="0" borderId="0" xfId="2" applyNumberFormat="1" applyFont="1" applyFill="1" applyBorder="1" applyAlignment="1">
      <alignment vertical="center"/>
    </xf>
    <xf numFmtId="41" fontId="9" fillId="0" borderId="0" xfId="13" applyNumberFormat="1" applyFont="1" applyAlignment="1">
      <alignment horizontal="left" vertical="center"/>
    </xf>
    <xf numFmtId="170" fontId="9" fillId="0" borderId="0" xfId="13" applyNumberFormat="1" applyFont="1" applyAlignment="1">
      <alignment vertical="center"/>
    </xf>
    <xf numFmtId="41" fontId="9" fillId="0" borderId="6" xfId="13" applyNumberFormat="1" applyFont="1" applyBorder="1" applyAlignment="1">
      <alignment horizontal="left" vertical="center"/>
    </xf>
    <xf numFmtId="170" fontId="9" fillId="0" borderId="0" xfId="13" applyNumberFormat="1" applyFont="1" applyAlignment="1">
      <alignment horizontal="center" vertical="center"/>
    </xf>
    <xf numFmtId="41" fontId="9" fillId="0" borderId="6" xfId="2" applyNumberFormat="1" applyFont="1" applyFill="1" applyBorder="1" applyAlignment="1">
      <alignment vertical="center"/>
    </xf>
    <xf numFmtId="41" fontId="9" fillId="0" borderId="3" xfId="1" applyNumberFormat="1" applyFont="1" applyFill="1" applyBorder="1" applyAlignment="1">
      <alignment vertical="center"/>
    </xf>
    <xf numFmtId="41" fontId="9" fillId="0" borderId="3" xfId="2" applyNumberFormat="1" applyFont="1" applyFill="1" applyBorder="1" applyAlignment="1">
      <alignment vertical="center"/>
    </xf>
    <xf numFmtId="4" fontId="9" fillId="0" borderId="0" xfId="1" applyFont="1" applyFill="1" applyAlignment="1">
      <alignment vertical="center"/>
    </xf>
    <xf numFmtId="170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vertical="center"/>
    </xf>
    <xf numFmtId="4" fontId="9" fillId="0" borderId="0" xfId="1" applyFont="1" applyFill="1" applyBorder="1" applyAlignment="1">
      <alignment vertical="center"/>
    </xf>
    <xf numFmtId="0" fontId="9" fillId="0" borderId="0" xfId="14" applyFont="1" applyAlignment="1">
      <alignment horizontal="centerContinuous" vertical="center"/>
    </xf>
    <xf numFmtId="41" fontId="9" fillId="0" borderId="0" xfId="14" applyNumberFormat="1" applyFont="1" applyAlignment="1">
      <alignment horizontal="left" vertical="center"/>
    </xf>
    <xf numFmtId="37" fontId="9" fillId="0" borderId="0" xfId="0" applyNumberFormat="1" applyFont="1" applyAlignment="1">
      <alignment horizontal="centerContinuous" vertical="center"/>
    </xf>
    <xf numFmtId="41" fontId="9" fillId="0" borderId="0" xfId="0" applyNumberFormat="1" applyFont="1" applyAlignment="1">
      <alignment horizontal="left" vertical="center"/>
    </xf>
    <xf numFmtId="41" fontId="9" fillId="0" borderId="0" xfId="0" applyNumberFormat="1" applyFont="1" applyAlignment="1">
      <alignment horizontal="center" vertical="center"/>
    </xf>
    <xf numFmtId="41" fontId="9" fillId="0" borderId="6" xfId="0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horizontal="center" vertical="center"/>
    </xf>
    <xf numFmtId="41" fontId="9" fillId="0" borderId="5" xfId="0" applyNumberFormat="1" applyFont="1" applyBorder="1" applyAlignment="1">
      <alignment horizontal="left" vertical="center"/>
    </xf>
    <xf numFmtId="41" fontId="9" fillId="0" borderId="3" xfId="0" applyNumberFormat="1" applyFont="1" applyBorder="1" applyAlignment="1">
      <alignment horizontal="left" vertical="center"/>
    </xf>
    <xf numFmtId="0" fontId="8" fillId="0" borderId="0" xfId="14" applyFont="1" applyAlignment="1">
      <alignment horizontal="left" vertical="center"/>
    </xf>
    <xf numFmtId="0" fontId="16" fillId="0" borderId="0" xfId="0" applyFont="1" applyAlignment="1">
      <alignment vertical="center"/>
    </xf>
    <xf numFmtId="37" fontId="10" fillId="0" borderId="0" xfId="0" applyNumberFormat="1" applyFont="1" applyAlignment="1">
      <alignment vertical="center"/>
    </xf>
    <xf numFmtId="49" fontId="9" fillId="0" borderId="5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41" fontId="9" fillId="0" borderId="6" xfId="0" applyNumberFormat="1" applyFont="1" applyBorder="1" applyAlignment="1">
      <alignment horizontal="left" vertical="center"/>
    </xf>
    <xf numFmtId="41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Continuous" vertical="center"/>
    </xf>
    <xf numFmtId="37" fontId="9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9" fillId="0" borderId="0" xfId="0" quotePrefix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7" fontId="9" fillId="0" borderId="6" xfId="0" applyNumberFormat="1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11" fillId="0" borderId="0" xfId="14" applyFont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left" vertical="center"/>
    </xf>
    <xf numFmtId="0" fontId="9" fillId="0" borderId="0" xfId="14" quotePrefix="1" applyFont="1" applyAlignment="1">
      <alignment vertical="center"/>
    </xf>
    <xf numFmtId="0" fontId="9" fillId="0" borderId="0" xfId="14" applyFont="1" applyAlignment="1">
      <alignment horizontal="left" vertical="center"/>
    </xf>
    <xf numFmtId="0" fontId="11" fillId="0" borderId="0" xfId="14" applyFont="1" applyAlignment="1">
      <alignment vertical="center"/>
    </xf>
    <xf numFmtId="164" fontId="9" fillId="0" borderId="0" xfId="20" applyNumberFormat="1" applyFont="1" applyAlignment="1">
      <alignment horizontal="left" vertical="center"/>
    </xf>
    <xf numFmtId="0" fontId="9" fillId="0" borderId="0" xfId="20" applyFont="1" applyAlignment="1">
      <alignment vertical="center"/>
    </xf>
    <xf numFmtId="164" fontId="9" fillId="0" borderId="0" xfId="21" applyNumberFormat="1" applyFont="1" applyAlignment="1">
      <alignment horizontal="left" vertical="center"/>
    </xf>
    <xf numFmtId="164" fontId="9" fillId="0" borderId="0" xfId="22" applyNumberFormat="1" applyFont="1" applyAlignment="1">
      <alignment horizontal="left" vertical="center"/>
    </xf>
    <xf numFmtId="0" fontId="9" fillId="0" borderId="0" xfId="22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Continuous" vertical="center"/>
    </xf>
    <xf numFmtId="41" fontId="9" fillId="0" borderId="4" xfId="0" applyNumberFormat="1" applyFont="1" applyBorder="1" applyAlignment="1">
      <alignment horizontal="left" vertical="center"/>
    </xf>
    <xf numFmtId="41" fontId="9" fillId="0" borderId="8" xfId="0" applyNumberFormat="1" applyFont="1" applyBorder="1" applyAlignment="1">
      <alignment horizontal="left" vertical="center"/>
    </xf>
    <xf numFmtId="41" fontId="9" fillId="0" borderId="9" xfId="0" applyNumberFormat="1" applyFont="1" applyBorder="1" applyAlignment="1">
      <alignment horizontal="left" vertical="center"/>
    </xf>
    <xf numFmtId="0" fontId="8" fillId="0" borderId="0" xfId="14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25" fillId="0" borderId="0" xfId="14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1" fontId="9" fillId="0" borderId="2" xfId="0" applyNumberFormat="1" applyFont="1" applyBorder="1" applyAlignment="1">
      <alignment horizontal="left" vertical="center"/>
    </xf>
    <xf numFmtId="41" fontId="8" fillId="0" borderId="0" xfId="0" applyNumberFormat="1" applyFont="1" applyAlignment="1">
      <alignment horizontal="right" vertical="center"/>
    </xf>
    <xf numFmtId="49" fontId="8" fillId="0" borderId="0" xfId="0" applyNumberFormat="1" applyFont="1" applyAlignment="1">
      <alignment vertical="center"/>
    </xf>
    <xf numFmtId="172" fontId="8" fillId="0" borderId="0" xfId="0" applyNumberFormat="1" applyFont="1" applyAlignment="1">
      <alignment vertical="center"/>
    </xf>
    <xf numFmtId="172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vertical="center"/>
    </xf>
    <xf numFmtId="49" fontId="11" fillId="0" borderId="0" xfId="0" applyNumberFormat="1" applyFont="1" applyAlignment="1">
      <alignment vertical="center"/>
    </xf>
    <xf numFmtId="41" fontId="9" fillId="0" borderId="5" xfId="0" applyNumberFormat="1" applyFont="1" applyBorder="1" applyAlignment="1">
      <alignment horizontal="right" vertical="center"/>
    </xf>
    <xf numFmtId="41" fontId="9" fillId="0" borderId="4" xfId="0" applyNumberFormat="1" applyFont="1" applyBorder="1" applyAlignment="1">
      <alignment horizontal="right" vertical="center"/>
    </xf>
    <xf numFmtId="41" fontId="9" fillId="0" borderId="3" xfId="0" applyNumberFormat="1" applyFont="1" applyBorder="1" applyAlignment="1">
      <alignment horizontal="center" vertical="center"/>
    </xf>
    <xf numFmtId="171" fontId="9" fillId="0" borderId="0" xfId="0" applyNumberFormat="1" applyFont="1" applyAlignment="1">
      <alignment horizontal="left" vertical="center"/>
    </xf>
    <xf numFmtId="171" fontId="9" fillId="0" borderId="4" xfId="0" applyNumberFormat="1" applyFont="1" applyBorder="1" applyAlignment="1">
      <alignment horizontal="left" vertical="center"/>
    </xf>
    <xf numFmtId="0" fontId="9" fillId="0" borderId="4" xfId="0" applyFont="1" applyBorder="1" applyAlignment="1">
      <alignment vertical="center"/>
    </xf>
    <xf numFmtId="41" fontId="9" fillId="0" borderId="4" xfId="0" applyNumberFormat="1" applyFont="1" applyBorder="1" applyAlignment="1">
      <alignment vertical="center"/>
    </xf>
    <xf numFmtId="43" fontId="9" fillId="0" borderId="4" xfId="0" applyNumberFormat="1" applyFont="1" applyBorder="1" applyAlignment="1">
      <alignment vertical="center"/>
    </xf>
    <xf numFmtId="0" fontId="9" fillId="0" borderId="6" xfId="0" applyFont="1" applyBorder="1" applyAlignment="1">
      <alignment vertical="center"/>
    </xf>
    <xf numFmtId="41" fontId="8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right" vertical="center"/>
    </xf>
    <xf numFmtId="41" fontId="15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8" fillId="0" borderId="0" xfId="0" applyFont="1" applyAlignment="1">
      <alignment horizontal="left"/>
    </xf>
    <xf numFmtId="170" fontId="9" fillId="0" borderId="0" xfId="0" applyNumberFormat="1" applyFont="1" applyAlignment="1">
      <alignment horizontal="center" vertical="center"/>
    </xf>
    <xf numFmtId="0" fontId="9" fillId="0" borderId="0" xfId="14" applyFont="1" applyAlignment="1">
      <alignment horizontal="center" vertical="center"/>
    </xf>
    <xf numFmtId="41" fontId="9" fillId="0" borderId="0" xfId="1" applyNumberFormat="1" applyFont="1" applyFill="1" applyAlignment="1">
      <alignment vertical="center"/>
    </xf>
    <xf numFmtId="0" fontId="9" fillId="0" borderId="0" xfId="0" applyFont="1"/>
    <xf numFmtId="0" fontId="28" fillId="0" borderId="0" xfId="13" applyFont="1"/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</cellXfs>
  <cellStyles count="134">
    <cellStyle name="Comma" xfId="1" builtinId="3"/>
    <cellStyle name="Comma 2" xfId="2" xr:uid="{00000000-0005-0000-0000-000001000000}"/>
    <cellStyle name="Comma 2 2" xfId="44" xr:uid="{6A03E577-1BBA-41E1-BF76-3F875F9C66EF}"/>
    <cellStyle name="Comma 2 3" xfId="27" xr:uid="{138B0E5E-C197-44E6-A4F6-81B0DC8D89DB}"/>
    <cellStyle name="Comma 2 3 2" xfId="45" xr:uid="{7616F0F4-15EC-4A1D-896D-33ECE10B669B}"/>
    <cellStyle name="Comma 2 4" xfId="26" xr:uid="{079E38F2-2671-4878-8C1B-2C59E3389728}"/>
    <cellStyle name="Comma 2 9" xfId="52" xr:uid="{52F3F2B2-9633-402A-AA0C-0D8562F61AB7}"/>
    <cellStyle name="Comma 2_Consolidated" xfId="57" xr:uid="{A3E6B910-DA2E-4145-8FBA-431E40133A68}"/>
    <cellStyle name="Comma 3" xfId="28" xr:uid="{9F83AEAE-EFF5-43C8-AD74-201378AAEA56}"/>
    <cellStyle name="Comma 3 2" xfId="17" xr:uid="{00A787F2-D290-41D0-8579-3AAB0D183A7B}"/>
    <cellStyle name="Comma 32" xfId="29" xr:uid="{8D01E4BA-1623-47FA-A236-1F5DDA4B1F4D}"/>
    <cellStyle name="Comma 32 2" xfId="46" xr:uid="{78E96A2B-FF3B-44BF-B71F-003A0887B582}"/>
    <cellStyle name="Comma 4" xfId="43" xr:uid="{2411DD99-EA52-4ACC-BA65-1A2FF4E23C71}"/>
    <cellStyle name="Comma 48 2" xfId="30" xr:uid="{E7C8B1E3-FC79-4C34-BCDC-0D37C41990B2}"/>
    <cellStyle name="Comma 48 2 2" xfId="47" xr:uid="{A2D33E33-9617-4A9D-B856-61A72F513426}"/>
    <cellStyle name="comma zerodec" xfId="3" xr:uid="{00000000-0005-0000-0000-000002000000}"/>
    <cellStyle name="Currency1" xfId="4" xr:uid="{00000000-0005-0000-0000-000004000000}"/>
    <cellStyle name="Dollar (zero dec)" xfId="5" xr:uid="{00000000-0005-0000-0000-000005000000}"/>
    <cellStyle name="Grey" xfId="6" xr:uid="{00000000-0005-0000-0000-000006000000}"/>
    <cellStyle name="Input [yellow]" xfId="7" xr:uid="{00000000-0005-0000-0000-000007000000}"/>
    <cellStyle name="no dec" xfId="8" xr:uid="{00000000-0005-0000-0000-000008000000}"/>
    <cellStyle name="Normal" xfId="0" builtinId="0"/>
    <cellStyle name="Normal - Style1" xfId="9" xr:uid="{00000000-0005-0000-0000-00000A000000}"/>
    <cellStyle name="Normal 10" xfId="31" xr:uid="{6E6283A9-298F-46A0-B64D-DE6958B171B2}"/>
    <cellStyle name="Normal 11" xfId="71" xr:uid="{A063D628-AFB6-489B-B62F-6BEF24982871}"/>
    <cellStyle name="Normal 12" xfId="66" xr:uid="{32B239A7-29DC-418E-AAA5-7C57C5E09FC3}"/>
    <cellStyle name="Normal 13" xfId="77" xr:uid="{CE35293C-9D67-4110-ABD6-443C490C3E76}"/>
    <cellStyle name="Normal 14" xfId="60" xr:uid="{D6B7F1C3-DDF4-4958-BD49-C725705C02A5}"/>
    <cellStyle name="Normal 15" xfId="78" xr:uid="{2D84B332-8E7B-46EB-89BF-27A804E3AD0C}"/>
    <cellStyle name="Normal 16" xfId="63" xr:uid="{B1C03534-AD21-4912-9C63-A8C0D01BEB3D}"/>
    <cellStyle name="Normal 17" xfId="32" xr:uid="{67E68102-6DCC-4585-B6D4-73805ECCEC66}"/>
    <cellStyle name="Normal 18" xfId="80" xr:uid="{E65411C2-1C9E-4E30-95FE-D87F4AE966A2}"/>
    <cellStyle name="Normal 19" xfId="72" xr:uid="{7F495ED1-F8DF-4C62-BBEB-66DADCB80E34}"/>
    <cellStyle name="Normal 19 2" xfId="33" xr:uid="{83B00A25-9A1B-493B-A902-171EE10452FA}"/>
    <cellStyle name="Normal 19 2 2" xfId="48" xr:uid="{A6C362C7-751F-4003-BE71-75A8A29D6535}"/>
    <cellStyle name="Normal 19 2_Consolidated" xfId="56" xr:uid="{29A26228-EBDC-4C48-8AC5-827B5882A07E}"/>
    <cellStyle name="Normal 2" xfId="10" xr:uid="{00000000-0005-0000-0000-00000B000000}"/>
    <cellStyle name="Normal 2 10" xfId="70" xr:uid="{319FC6E9-A805-4354-9F84-6E266B99B0CF}"/>
    <cellStyle name="Normal 2 11" xfId="97" xr:uid="{7AA0B051-0DE1-4FD1-90A2-665D16B7C7D6}"/>
    <cellStyle name="Normal 2 12" xfId="34" xr:uid="{D8A3073D-2A25-4B2C-92E9-F64EE97B9F30}"/>
    <cellStyle name="Normal 2 2" xfId="35" xr:uid="{BDFA51FB-BA6B-440A-B7A0-37A5AD98AABF}"/>
    <cellStyle name="Normal 2 2 2" xfId="49" xr:uid="{695507B6-6569-45BB-988E-B986241AC74F}"/>
    <cellStyle name="Normal 2 2_Consolidated" xfId="55" xr:uid="{2F987CF4-1686-45E3-8CA9-B8C1A5F7F207}"/>
    <cellStyle name="Normal 2 3" xfId="53" xr:uid="{98762585-902B-4D30-8755-AA9709FCEFE5}"/>
    <cellStyle name="Normal 2 3 2" xfId="79" xr:uid="{D1642DEA-9CA6-4CE5-9794-E332AA1D72A8}"/>
    <cellStyle name="Normal 2 3 3" xfId="103" xr:uid="{7AAE48B7-7242-487E-B69D-8E556A4E7A31}"/>
    <cellStyle name="Normal 2 4" xfId="67" xr:uid="{25DE6C03-045C-430E-B776-BC2E0E8729A5}"/>
    <cellStyle name="Normal 2 5" xfId="36" xr:uid="{CD357A1B-DE31-4DFD-9B55-6650A13718CB}"/>
    <cellStyle name="Normal 2 5 2" xfId="50" xr:uid="{5E61C047-940B-4E05-BBE7-318A3146A61E}"/>
    <cellStyle name="Normal 2 5_Consolidated" xfId="54" xr:uid="{948B0B4C-7830-4FE8-957A-8F65A1A03010}"/>
    <cellStyle name="Normal 2 6" xfId="76" xr:uid="{126940BA-9885-41C5-A7AA-CCDB73214835}"/>
    <cellStyle name="Normal 2 7" xfId="81" xr:uid="{B3EB5EBE-7871-4285-AE50-C7640C7334A4}"/>
    <cellStyle name="Normal 2 8" xfId="74" xr:uid="{D9CAD784-AF93-4F38-A322-DFAE703A7B94}"/>
    <cellStyle name="Normal 2 9" xfId="62" xr:uid="{767453AA-2518-4DF1-A628-C3CFDA1EC70D}"/>
    <cellStyle name="Normal 2_Consolidated" xfId="58" xr:uid="{CC9125A7-6797-441A-8297-D177071F7613}"/>
    <cellStyle name="Normal 20" xfId="65" xr:uid="{792EE816-AB6F-4132-92FE-9326F6EAD4BD}"/>
    <cellStyle name="Normal 21" xfId="68" xr:uid="{9C06AD32-DFFE-4755-BC28-09D594EBC004}"/>
    <cellStyle name="Normal 22" xfId="64" xr:uid="{D8F3F7F4-BFF9-4E68-9FBB-B92634F9CCBC}"/>
    <cellStyle name="Normal 23" xfId="69" xr:uid="{3B54C668-0B14-4E45-85AB-8CAF70365335}"/>
    <cellStyle name="Normal 24" xfId="19" xr:uid="{CFB44CAA-4D3E-4433-8EC4-32D16650F55E}"/>
    <cellStyle name="Normal 25" xfId="21" xr:uid="{200E0C68-05C0-4AB5-8A7E-B0CA20343A57}"/>
    <cellStyle name="Normal 26" xfId="24" xr:uid="{CACF0C13-0885-41E3-B390-9AA939F8D052}"/>
    <cellStyle name="Normal 27" xfId="82" xr:uid="{CBC801D8-25FD-41A8-9B81-E31FDEEC9187}"/>
    <cellStyle name="Normal 28" xfId="83" xr:uid="{AC1799FC-88DC-472E-8663-E0B0DBCF0F32}"/>
    <cellStyle name="Normal 29" xfId="84" xr:uid="{019F9C25-F44C-42A7-B248-86490621A118}"/>
    <cellStyle name="Normal 3" xfId="11" xr:uid="{00000000-0005-0000-0000-00000C000000}"/>
    <cellStyle name="Normal 30" xfId="85" xr:uid="{AB4FAC0A-C833-4B38-8DCD-DD77BF9DC066}"/>
    <cellStyle name="Normal 31" xfId="86" xr:uid="{5794B80F-DAAE-4AEF-9D26-141923079B26}"/>
    <cellStyle name="Normal 32" xfId="87" xr:uid="{F16FAAF6-365A-4E4D-8668-7CA1D16C6C63}"/>
    <cellStyle name="Normal 33" xfId="88" xr:uid="{ED83167B-2C00-4262-AF77-3F5990E0C776}"/>
    <cellStyle name="Normal 34" xfId="89" xr:uid="{01CAC567-634D-4237-8904-1195422943A7}"/>
    <cellStyle name="Normal 35" xfId="90" xr:uid="{FA4E1BB0-E11F-42F3-8EAA-14788DB12310}"/>
    <cellStyle name="Normal 36" xfId="18" xr:uid="{AE36A8F4-681C-4286-B725-6FCBEB0311D2}"/>
    <cellStyle name="Normal 37" xfId="20" xr:uid="{6EB02878-03B7-4137-A800-634A7C89A21A}"/>
    <cellStyle name="Normal 38" xfId="22" xr:uid="{8B344A55-B6AA-41DE-9713-8C31B91E577A}"/>
    <cellStyle name="Normal 39" xfId="23" xr:uid="{55BBB054-2046-4A66-9AF2-7C127A89CD08}"/>
    <cellStyle name="Normal 4" xfId="12" xr:uid="{00000000-0005-0000-0000-00000D000000}"/>
    <cellStyle name="Normal 4 2" xfId="37" xr:uid="{DA3899E0-0A76-46BB-91F6-48FDEA0E68B9}"/>
    <cellStyle name="Normal 40" xfId="104" xr:uid="{CAF93117-4C38-4E99-8CCB-3D99955CC755}"/>
    <cellStyle name="Normal 41" xfId="96" xr:uid="{2C6BF692-DDF6-433A-9F34-BCD495FF38E3}"/>
    <cellStyle name="Normal 42" xfId="106" xr:uid="{08EC6B88-77A6-4D16-8DBA-2C7C807379C7}"/>
    <cellStyle name="Normal 43" xfId="102" xr:uid="{E00269FC-A5CB-41DE-9265-6B7DCFF9D229}"/>
    <cellStyle name="Normal 44" xfId="100" xr:uid="{2E6BE819-35F7-448D-AC69-A74D48A8D2C9}"/>
    <cellStyle name="Normal 45" xfId="107" xr:uid="{C2C207D7-990A-4626-B4DD-F0EB4254F521}"/>
    <cellStyle name="Normal 46" xfId="98" xr:uid="{55B95C91-F334-4E69-B167-598FC0F766A2}"/>
    <cellStyle name="Normal 47" xfId="92" xr:uid="{9FDEB301-D701-4FB7-989E-EC402AFA2CA9}"/>
    <cellStyle name="Normal 48" xfId="105" xr:uid="{EEE585B3-0CAB-498F-8AA9-EFC5FC43C1EE}"/>
    <cellStyle name="Normal 49" xfId="108" xr:uid="{CADB8051-0E39-4E32-85B4-522CDAE8D16E}"/>
    <cellStyle name="Normal 5" xfId="38" xr:uid="{E7D6DBBF-DFE0-41A7-AAD2-DB5E5F5A8AAB}"/>
    <cellStyle name="Normal 50" xfId="109" xr:uid="{3102B5B1-541B-4B89-B233-5E3CC3AE567A}"/>
    <cellStyle name="Normal 51" xfId="110" xr:uid="{5BE9C9A0-3211-4A31-970D-02CB295C31AD}"/>
    <cellStyle name="Normal 52" xfId="111" xr:uid="{310CBFE8-71B0-4311-A765-A835392B7126}"/>
    <cellStyle name="Normal 53" xfId="112" xr:uid="{AFDF28F1-25E3-410B-BD8B-82E49BD17B07}"/>
    <cellStyle name="Normal 54" xfId="113" xr:uid="{0C381964-99DF-4A29-87E4-8D0CDD49B29D}"/>
    <cellStyle name="Normal 55" xfId="114" xr:uid="{B34E4D69-85ED-49E9-821C-2B4477571BB4}"/>
    <cellStyle name="Normal 56" xfId="115" xr:uid="{AB364153-5C45-44AF-98E8-B3D30F890FBF}"/>
    <cellStyle name="Normal 57" xfId="116" xr:uid="{5E17E69A-0B23-4F26-AC77-E9BA19CC8CF3}"/>
    <cellStyle name="Normal 58" xfId="117" xr:uid="{DF4D40FE-A919-485E-BDEF-1FC599CE4671}"/>
    <cellStyle name="Normal 59" xfId="118" xr:uid="{2A47A18D-87B8-4DA0-8E05-BE093C3BBDA4}"/>
    <cellStyle name="Normal 6" xfId="39" xr:uid="{04C143F0-6AA4-4AA3-8590-BD02701CC230}"/>
    <cellStyle name="Normal 60" xfId="119" xr:uid="{E47CE5C6-8C96-4575-A523-8E3817B46147}"/>
    <cellStyle name="Normal 61" xfId="120" xr:uid="{80DEEF2F-60D3-4FA2-9FCA-EFD82328FF1D}"/>
    <cellStyle name="Normal 62" xfId="121" xr:uid="{8829D9F6-5E99-4739-8847-4BA2CD8E5E70}"/>
    <cellStyle name="Normal 63" xfId="122" xr:uid="{78A19691-8001-4AB7-88CA-F771555A0D97}"/>
    <cellStyle name="Normal 64" xfId="123" xr:uid="{830D259D-C3F4-42DC-AD5E-16E91DAF36E6}"/>
    <cellStyle name="Normal 65" xfId="124" xr:uid="{72430E33-A0C8-4853-8687-95CD9BC55F11}"/>
    <cellStyle name="Normal 66" xfId="125" xr:uid="{61F8864E-594C-428E-9C4A-CD60345CEFBB}"/>
    <cellStyle name="Normal 67" xfId="126" xr:uid="{821C826C-C875-453D-9C3E-3F2B450CDDE2}"/>
    <cellStyle name="Normal 68" xfId="127" xr:uid="{B5DE988F-63BC-4921-B6F6-DA14A3F72F52}"/>
    <cellStyle name="Normal 69" xfId="129" xr:uid="{A1C78C73-A616-4BD7-A139-08A46C35E890}"/>
    <cellStyle name="Normal 7" xfId="59" xr:uid="{CCD743FC-1B08-4B49-BDFE-D640E892D4C8}"/>
    <cellStyle name="Normal 70" xfId="95" xr:uid="{1F239A7C-1088-48C6-A1AB-D8B372B32FE3}"/>
    <cellStyle name="Normal 71" xfId="130" xr:uid="{B3E111DF-A991-4D5B-810E-9D6F489CF153}"/>
    <cellStyle name="Normal 72" xfId="99" xr:uid="{F592BD41-B83C-4799-AAEF-CB37A600BD6A}"/>
    <cellStyle name="Normal 73" xfId="101" xr:uid="{1B290C35-A5B6-4394-AC5B-C83326B338CA}"/>
    <cellStyle name="Normal 74" xfId="94" xr:uid="{5B154890-BC7B-4838-9F17-498BD14183C3}"/>
    <cellStyle name="Normal 75" xfId="128" xr:uid="{DDB07A9D-F93B-4F65-9417-D1BB72B5BCBF}"/>
    <cellStyle name="Normal 76" xfId="93" xr:uid="{7C91A6E1-CBC7-45FA-9A6A-94F5BC106F45}"/>
    <cellStyle name="Normal 77" xfId="91" xr:uid="{2C8418E6-AD6B-43D9-8ACE-A95957CD7F7A}"/>
    <cellStyle name="Normal 78" xfId="131" xr:uid="{E44B8FF9-E700-4E7E-9D65-BB587F386E8C}"/>
    <cellStyle name="Normal 79" xfId="25" xr:uid="{3DDC3FB7-D94F-405E-819D-850414C09C95}"/>
    <cellStyle name="Normal 8" xfId="75" xr:uid="{EB08E900-6861-449C-A09D-AD06CB42F950}"/>
    <cellStyle name="Normal 80" xfId="40" xr:uid="{8E4D7B90-A83F-4E97-8321-64CFCEC7B310}"/>
    <cellStyle name="Normal 81" xfId="132" xr:uid="{61588625-204D-44F6-A0AC-C7CE0827F302}"/>
    <cellStyle name="Normal 82" xfId="133" xr:uid="{33893389-E007-48BC-9E8E-2FEBE84FF2C4}"/>
    <cellStyle name="Normal 83" xfId="73" xr:uid="{A1F7EDDD-1E12-439D-B0D8-BA52E4DF5D5B}"/>
    <cellStyle name="Normal 9" xfId="61" xr:uid="{07C7A312-28C0-412B-B3F0-7A0F5900FC3B}"/>
    <cellStyle name="Normal_BS&amp;PL_Thai_FS example_2008_22 Jan 09_TF_Q4'08" xfId="13" xr:uid="{00000000-0005-0000-0000-00000E000000}"/>
    <cellStyle name="Normal_tfe2" xfId="14" xr:uid="{00000000-0005-0000-0000-00000F000000}"/>
    <cellStyle name="Percent [2]" xfId="15" xr:uid="{00000000-0005-0000-0000-000010000000}"/>
    <cellStyle name="Percent 2" xfId="41" xr:uid="{C630EDC6-C5B5-427C-844E-F663D3216EF3}"/>
    <cellStyle name="Percent 2 2" xfId="51" xr:uid="{1D8D48D1-F75F-4753-90D2-A1E0F168BCA3}"/>
    <cellStyle name="Quantity" xfId="16" xr:uid="{00000000-0005-0000-0000-000011000000}"/>
    <cellStyle name="ปกติ 2 2" xfId="42" xr:uid="{EC707606-4584-41D4-AE1E-318BBF62D29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eople.ey.com/personal/yadanon_yoddamnoen_th_ey_com/Documents/Microsoft%20Teams%20Chat%20Files/00-EY-TNL-BsPlE-Q1'26.xlsx" TargetMode="External"/><Relationship Id="rId1" Type="http://schemas.openxmlformats.org/officeDocument/2006/relationships/externalLinkPath" Target="https://people.ey.com/personal/yadanon_yoddamnoen_th_ey_com/Documents/Microsoft%20Teams%20Chat%20Files/00-EY-TNL-BsPlE-Q1'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onsolidated"/>
      <sheetName val="Seperate"/>
      <sheetName val="CF"/>
    </sheetNames>
    <sheetDataSet>
      <sheetData sheetId="0">
        <row r="13">
          <cell r="I13">
            <v>1715424</v>
          </cell>
          <cell r="M13">
            <v>1534596</v>
          </cell>
        </row>
      </sheetData>
      <sheetData sheetId="1">
        <row r="28">
          <cell r="I28">
            <v>129475</v>
          </cell>
          <cell r="M28">
            <v>71552</v>
          </cell>
          <cell r="O28">
            <v>84922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1"/>
  <sheetViews>
    <sheetView showGridLines="0" view="pageBreakPreview" topLeftCell="A50" zoomScaleNormal="100" zoomScaleSheetLayoutView="100" workbookViewId="0">
      <selection activeCell="G24" sqref="G24"/>
    </sheetView>
  </sheetViews>
  <sheetFormatPr defaultColWidth="9.109375" defaultRowHeight="20.2" customHeight="1"/>
  <cols>
    <col min="1" max="1" width="1.6640625" style="43" customWidth="1"/>
    <col min="2" max="4" width="1.6640625" style="3" customWidth="1"/>
    <col min="5" max="5" width="36.77734375" style="3" customWidth="1"/>
    <col min="6" max="6" width="1.6640625" style="3" customWidth="1"/>
    <col min="7" max="7" width="4.6640625" style="3" customWidth="1"/>
    <col min="8" max="8" width="0.88671875" style="3" customWidth="1"/>
    <col min="9" max="9" width="13" style="34" customWidth="1"/>
    <col min="10" max="10" width="0.88671875" style="34" customWidth="1"/>
    <col min="11" max="11" width="13" style="34" customWidth="1"/>
    <col min="12" max="12" width="0.88671875" style="34" customWidth="1"/>
    <col min="13" max="13" width="13" style="34" customWidth="1"/>
    <col min="14" max="14" width="0.88671875" style="34" customWidth="1"/>
    <col min="15" max="15" width="13" style="34" customWidth="1"/>
    <col min="16" max="16" width="0.88671875" style="2" customWidth="1"/>
    <col min="17" max="18" width="13.6640625" style="3" customWidth="1"/>
    <col min="19" max="16384" width="9.109375" style="3"/>
  </cols>
  <sheetData>
    <row r="1" spans="1:16" ht="20.2" customHeight="1">
      <c r="A1" s="1" t="s">
        <v>96</v>
      </c>
      <c r="B1" s="33"/>
      <c r="C1" s="33"/>
      <c r="D1" s="33"/>
      <c r="E1" s="33"/>
      <c r="F1" s="33"/>
      <c r="G1" s="33"/>
      <c r="H1" s="33"/>
    </row>
    <row r="2" spans="1:16" ht="20.2" customHeight="1">
      <c r="A2" s="1" t="s">
        <v>80</v>
      </c>
      <c r="B2" s="33"/>
      <c r="C2" s="33"/>
      <c r="D2" s="33"/>
      <c r="E2" s="33"/>
      <c r="F2" s="33"/>
      <c r="G2" s="33"/>
      <c r="H2" s="33"/>
    </row>
    <row r="3" spans="1:16" ht="20.2" customHeight="1">
      <c r="A3" s="1" t="s">
        <v>194</v>
      </c>
      <c r="B3" s="33"/>
      <c r="C3" s="33"/>
      <c r="D3" s="33"/>
      <c r="E3" s="33"/>
      <c r="F3" s="33"/>
      <c r="G3" s="33"/>
      <c r="H3" s="33"/>
    </row>
    <row r="4" spans="1:16" s="5" customFormat="1" ht="20.2" customHeight="1">
      <c r="A4" s="1"/>
      <c r="B4" s="35"/>
      <c r="C4" s="35"/>
      <c r="D4" s="35"/>
      <c r="E4" s="35"/>
      <c r="F4" s="35"/>
      <c r="G4" s="50"/>
      <c r="H4" s="35"/>
      <c r="I4" s="36"/>
      <c r="J4" s="36"/>
      <c r="K4" s="36"/>
      <c r="L4" s="36"/>
      <c r="M4" s="36"/>
      <c r="N4" s="36"/>
      <c r="O4" s="36"/>
      <c r="P4" s="4" t="s">
        <v>50</v>
      </c>
    </row>
    <row r="5" spans="1:16" s="5" customFormat="1" ht="20.2" customHeight="1">
      <c r="A5" s="1"/>
      <c r="B5" s="51"/>
      <c r="C5" s="51"/>
      <c r="D5" s="51"/>
      <c r="E5" s="51"/>
      <c r="F5" s="51"/>
      <c r="G5" s="6"/>
      <c r="H5" s="51"/>
      <c r="I5" s="36"/>
      <c r="J5" s="37" t="s">
        <v>40</v>
      </c>
      <c r="K5" s="36"/>
      <c r="L5" s="36"/>
      <c r="M5" s="36"/>
      <c r="N5" s="37" t="s">
        <v>41</v>
      </c>
      <c r="O5" s="36"/>
      <c r="P5" s="4"/>
    </row>
    <row r="6" spans="1:16" s="5" customFormat="1" ht="20.2" customHeight="1">
      <c r="B6" s="51"/>
      <c r="C6" s="51"/>
      <c r="D6" s="51"/>
      <c r="E6" s="51"/>
      <c r="F6" s="51"/>
      <c r="G6" s="6"/>
      <c r="H6" s="51"/>
      <c r="I6" s="7"/>
      <c r="J6" s="38" t="s">
        <v>39</v>
      </c>
      <c r="K6" s="7"/>
      <c r="L6" s="37"/>
      <c r="M6" s="7"/>
      <c r="N6" s="38" t="s">
        <v>39</v>
      </c>
      <c r="O6" s="7"/>
      <c r="P6" s="8"/>
    </row>
    <row r="7" spans="1:16" s="1" customFormat="1" ht="20.2" customHeight="1">
      <c r="B7" s="52"/>
      <c r="C7" s="52"/>
      <c r="D7" s="52"/>
      <c r="E7" s="52"/>
      <c r="F7" s="52"/>
      <c r="G7" s="53"/>
      <c r="H7" s="52"/>
      <c r="I7" s="54" t="s">
        <v>95</v>
      </c>
      <c r="J7" s="6"/>
      <c r="K7" s="54" t="s">
        <v>68</v>
      </c>
      <c r="L7" s="6"/>
      <c r="M7" s="54" t="s">
        <v>95</v>
      </c>
      <c r="N7" s="6"/>
      <c r="O7" s="54" t="s">
        <v>68</v>
      </c>
      <c r="P7" s="9"/>
    </row>
    <row r="8" spans="1:16" s="5" customFormat="1" ht="20.2" customHeight="1">
      <c r="A8" s="1"/>
      <c r="B8" s="55"/>
      <c r="C8" s="39"/>
      <c r="D8" s="39"/>
      <c r="E8" s="39"/>
      <c r="F8" s="39"/>
      <c r="G8" s="56" t="s">
        <v>0</v>
      </c>
      <c r="H8" s="39"/>
      <c r="I8" s="57" t="s">
        <v>195</v>
      </c>
      <c r="J8" s="40"/>
      <c r="K8" s="57" t="s">
        <v>196</v>
      </c>
      <c r="L8" s="40"/>
      <c r="M8" s="57" t="s">
        <v>195</v>
      </c>
      <c r="N8" s="40"/>
      <c r="O8" s="57" t="s">
        <v>196</v>
      </c>
      <c r="P8" s="8"/>
    </row>
    <row r="9" spans="1:16" s="5" customFormat="1" ht="20.2" customHeight="1">
      <c r="A9" s="1"/>
      <c r="B9" s="55"/>
      <c r="C9" s="39"/>
      <c r="D9" s="39"/>
      <c r="E9" s="39"/>
      <c r="F9" s="39"/>
      <c r="G9" s="51"/>
      <c r="H9" s="39"/>
      <c r="I9" s="58" t="s">
        <v>63</v>
      </c>
      <c r="J9" s="40"/>
      <c r="K9" s="58" t="s">
        <v>81</v>
      </c>
      <c r="L9" s="40"/>
      <c r="M9" s="58" t="s">
        <v>63</v>
      </c>
      <c r="N9" s="40"/>
      <c r="O9" s="58" t="s">
        <v>81</v>
      </c>
      <c r="P9" s="8"/>
    </row>
    <row r="10" spans="1:16" s="5" customFormat="1" ht="20.2" customHeight="1">
      <c r="A10" s="1"/>
      <c r="B10" s="55"/>
      <c r="C10" s="39"/>
      <c r="D10" s="39"/>
      <c r="E10" s="39"/>
      <c r="F10" s="39"/>
      <c r="G10" s="51"/>
      <c r="H10" s="39"/>
      <c r="I10" s="58" t="s">
        <v>64</v>
      </c>
      <c r="J10" s="40"/>
      <c r="K10" s="58"/>
      <c r="L10" s="40"/>
      <c r="M10" s="58" t="s">
        <v>64</v>
      </c>
      <c r="N10" s="40"/>
      <c r="O10" s="58"/>
      <c r="P10" s="8"/>
    </row>
    <row r="11" spans="1:16" ht="20.2" customHeight="1">
      <c r="A11" s="1" t="s">
        <v>21</v>
      </c>
      <c r="G11" s="59"/>
    </row>
    <row r="12" spans="1:16" ht="20.2" customHeight="1">
      <c r="A12" s="1" t="s">
        <v>22</v>
      </c>
      <c r="G12" s="59"/>
      <c r="M12" s="36"/>
    </row>
    <row r="13" spans="1:16" ht="20.2" customHeight="1">
      <c r="A13" s="3" t="s">
        <v>2</v>
      </c>
      <c r="F13" s="60"/>
      <c r="G13" s="60"/>
      <c r="H13" s="5"/>
      <c r="I13" s="61">
        <v>1715424</v>
      </c>
      <c r="J13" s="36"/>
      <c r="K13" s="36">
        <v>1775777</v>
      </c>
      <c r="L13" s="36"/>
      <c r="M13" s="36">
        <v>1534596</v>
      </c>
      <c r="N13" s="36"/>
      <c r="O13" s="36">
        <v>1566413</v>
      </c>
    </row>
    <row r="14" spans="1:16" ht="20.2" customHeight="1">
      <c r="A14" s="3" t="s">
        <v>197</v>
      </c>
      <c r="G14" s="10">
        <v>3</v>
      </c>
      <c r="H14" s="5"/>
      <c r="I14" s="61">
        <v>63758</v>
      </c>
      <c r="J14" s="36"/>
      <c r="K14" s="36">
        <v>80511</v>
      </c>
      <c r="L14" s="36"/>
      <c r="M14" s="36">
        <v>46686</v>
      </c>
      <c r="N14" s="36"/>
      <c r="O14" s="36">
        <v>87185</v>
      </c>
    </row>
    <row r="15" spans="1:16" ht="20.2" customHeight="1">
      <c r="A15" s="3" t="s">
        <v>123</v>
      </c>
      <c r="G15" s="10">
        <v>2</v>
      </c>
      <c r="H15" s="5"/>
      <c r="I15" s="61">
        <v>0</v>
      </c>
      <c r="J15" s="36"/>
      <c r="K15" s="36">
        <v>0</v>
      </c>
      <c r="L15" s="36"/>
      <c r="M15" s="36">
        <v>7979392</v>
      </c>
      <c r="N15" s="36"/>
      <c r="O15" s="36">
        <v>7728392</v>
      </c>
    </row>
    <row r="16" spans="1:16" ht="20.2" customHeight="1">
      <c r="A16" s="5" t="s">
        <v>149</v>
      </c>
      <c r="B16" s="5"/>
      <c r="C16" s="5"/>
      <c r="D16" s="5"/>
      <c r="E16" s="5"/>
      <c r="G16" s="10"/>
      <c r="H16" s="5"/>
      <c r="J16" s="36"/>
      <c r="K16" s="36"/>
      <c r="L16" s="36"/>
      <c r="M16" s="36"/>
      <c r="N16" s="36"/>
      <c r="O16" s="36"/>
    </row>
    <row r="17" spans="1:16" ht="20.2" customHeight="1">
      <c r="A17" s="5"/>
      <c r="B17" s="5" t="s">
        <v>150</v>
      </c>
      <c r="C17" s="5"/>
      <c r="D17" s="5"/>
      <c r="E17" s="5"/>
      <c r="G17" s="10">
        <v>4</v>
      </c>
      <c r="H17" s="5"/>
      <c r="I17" s="61">
        <v>5481651</v>
      </c>
      <c r="J17" s="36"/>
      <c r="K17" s="36">
        <v>5316488</v>
      </c>
      <c r="L17" s="36"/>
      <c r="M17" s="36">
        <v>0</v>
      </c>
      <c r="N17" s="36"/>
      <c r="O17" s="36">
        <v>0</v>
      </c>
    </row>
    <row r="18" spans="1:16" ht="20.2" customHeight="1">
      <c r="A18" s="5" t="s">
        <v>198</v>
      </c>
      <c r="B18" s="5"/>
      <c r="C18" s="5"/>
      <c r="D18" s="5"/>
      <c r="E18" s="5"/>
      <c r="G18" s="10"/>
      <c r="H18" s="5"/>
      <c r="J18" s="36"/>
      <c r="K18" s="36"/>
      <c r="L18" s="36"/>
      <c r="M18" s="36"/>
      <c r="N18" s="36"/>
      <c r="O18" s="36"/>
    </row>
    <row r="19" spans="1:16" ht="20.2" customHeight="1">
      <c r="A19" s="5" t="s">
        <v>199</v>
      </c>
      <c r="B19" s="5"/>
      <c r="C19" s="5"/>
      <c r="D19" s="5"/>
      <c r="E19" s="5"/>
      <c r="G19" s="10">
        <v>4</v>
      </c>
      <c r="H19" s="5"/>
      <c r="I19" s="61">
        <v>819646</v>
      </c>
      <c r="J19" s="36"/>
      <c r="K19" s="36">
        <v>774047</v>
      </c>
      <c r="L19" s="36"/>
      <c r="M19" s="36">
        <v>0</v>
      </c>
      <c r="N19" s="36"/>
      <c r="O19" s="36">
        <v>0</v>
      </c>
    </row>
    <row r="20" spans="1:16" ht="20.2" customHeight="1">
      <c r="A20" s="1" t="s">
        <v>23</v>
      </c>
      <c r="G20" s="10"/>
      <c r="H20" s="5"/>
      <c r="I20" s="41">
        <f>SUM(I13:I19)</f>
        <v>8080479</v>
      </c>
      <c r="J20" s="36"/>
      <c r="K20" s="41">
        <f>SUM(K13:K19)</f>
        <v>7946823</v>
      </c>
      <c r="L20" s="36"/>
      <c r="M20" s="41">
        <f>SUM(M13:M19)</f>
        <v>9560674</v>
      </c>
      <c r="N20" s="36"/>
      <c r="O20" s="41">
        <f>SUM(O13:O19)</f>
        <v>9381990</v>
      </c>
    </row>
    <row r="21" spans="1:16" ht="20.2" customHeight="1">
      <c r="A21" s="1" t="s">
        <v>24</v>
      </c>
      <c r="G21" s="10"/>
      <c r="H21" s="50"/>
      <c r="I21" s="36"/>
      <c r="J21" s="36"/>
      <c r="K21" s="36"/>
      <c r="L21" s="36"/>
      <c r="M21" s="36"/>
      <c r="N21" s="36"/>
      <c r="O21" s="36"/>
      <c r="P21" s="3"/>
    </row>
    <row r="22" spans="1:16" ht="20.2" customHeight="1">
      <c r="A22" s="5" t="s">
        <v>231</v>
      </c>
      <c r="F22" s="10"/>
      <c r="G22" s="50"/>
      <c r="H22" s="36"/>
      <c r="I22" s="36"/>
      <c r="J22" s="36"/>
      <c r="K22" s="36"/>
      <c r="L22" s="36"/>
      <c r="M22" s="36"/>
      <c r="N22" s="36"/>
      <c r="O22" s="36"/>
      <c r="P22" s="3"/>
    </row>
    <row r="23" spans="1:16" ht="20.2" customHeight="1">
      <c r="A23" s="3"/>
      <c r="B23" s="5" t="s">
        <v>200</v>
      </c>
      <c r="G23" s="10">
        <v>2</v>
      </c>
      <c r="H23" s="50"/>
      <c r="I23" s="36">
        <v>2381614</v>
      </c>
      <c r="J23" s="36"/>
      <c r="K23" s="36">
        <v>2465031</v>
      </c>
      <c r="L23" s="36"/>
      <c r="M23" s="36">
        <v>2833000</v>
      </c>
      <c r="N23" s="36"/>
      <c r="O23" s="36">
        <v>2888000</v>
      </c>
      <c r="P23" s="3"/>
    </row>
    <row r="24" spans="1:16" ht="20.2" customHeight="1">
      <c r="A24" s="5" t="s">
        <v>151</v>
      </c>
      <c r="B24" s="62"/>
      <c r="G24" s="10"/>
      <c r="H24" s="50"/>
      <c r="J24" s="36"/>
      <c r="K24" s="36"/>
      <c r="L24" s="36"/>
      <c r="M24" s="36"/>
      <c r="N24" s="36"/>
      <c r="O24" s="36"/>
      <c r="P24" s="3"/>
    </row>
    <row r="25" spans="1:16" ht="20.2" customHeight="1">
      <c r="A25" s="3"/>
      <c r="B25" s="5" t="s">
        <v>150</v>
      </c>
      <c r="G25" s="10">
        <v>5</v>
      </c>
      <c r="H25" s="50"/>
      <c r="I25" s="36">
        <v>1594753</v>
      </c>
      <c r="J25" s="36"/>
      <c r="K25" s="36">
        <v>1561446</v>
      </c>
      <c r="L25" s="36"/>
      <c r="M25" s="36">
        <v>0</v>
      </c>
      <c r="N25" s="36"/>
      <c r="O25" s="36">
        <v>0</v>
      </c>
      <c r="P25" s="3"/>
    </row>
    <row r="26" spans="1:16" ht="20.2" customHeight="1">
      <c r="A26" s="5" t="s">
        <v>97</v>
      </c>
      <c r="G26" s="10">
        <v>6</v>
      </c>
      <c r="H26" s="50"/>
      <c r="I26" s="34">
        <v>0</v>
      </c>
      <c r="J26" s="36"/>
      <c r="K26" s="36">
        <v>0</v>
      </c>
      <c r="L26" s="36"/>
      <c r="M26" s="36">
        <v>970453</v>
      </c>
      <c r="N26" s="36"/>
      <c r="O26" s="36">
        <v>970453</v>
      </c>
      <c r="P26" s="3"/>
    </row>
    <row r="27" spans="1:16" ht="20.2" customHeight="1">
      <c r="A27" s="3" t="s">
        <v>98</v>
      </c>
      <c r="G27" s="10">
        <v>7</v>
      </c>
      <c r="H27" s="50"/>
      <c r="I27" s="36">
        <v>193315</v>
      </c>
      <c r="J27" s="36"/>
      <c r="K27" s="36">
        <v>162426</v>
      </c>
      <c r="L27" s="36"/>
      <c r="M27" s="36">
        <v>0</v>
      </c>
      <c r="N27" s="36"/>
      <c r="O27" s="36">
        <v>0</v>
      </c>
      <c r="P27" s="3"/>
    </row>
    <row r="28" spans="1:16" ht="20.2" customHeight="1">
      <c r="A28" s="3" t="s">
        <v>227</v>
      </c>
      <c r="G28" s="10">
        <v>8</v>
      </c>
      <c r="H28" s="50"/>
      <c r="I28" s="36">
        <v>951338</v>
      </c>
      <c r="J28" s="36"/>
      <c r="K28" s="36">
        <v>949661</v>
      </c>
      <c r="L28" s="36"/>
      <c r="M28" s="36">
        <v>0</v>
      </c>
      <c r="N28" s="36"/>
      <c r="O28" s="36">
        <v>0</v>
      </c>
      <c r="P28" s="3"/>
    </row>
    <row r="29" spans="1:16" ht="20.2" customHeight="1">
      <c r="A29" s="3" t="s">
        <v>119</v>
      </c>
      <c r="G29" s="10">
        <v>9</v>
      </c>
      <c r="H29" s="50"/>
      <c r="I29" s="36">
        <v>894265</v>
      </c>
      <c r="J29" s="36"/>
      <c r="K29" s="36">
        <v>940926</v>
      </c>
      <c r="L29" s="36"/>
      <c r="M29" s="36">
        <v>894265</v>
      </c>
      <c r="N29" s="36"/>
      <c r="O29" s="36">
        <v>940926</v>
      </c>
      <c r="P29" s="3"/>
    </row>
    <row r="30" spans="1:16" ht="20.2" customHeight="1">
      <c r="A30" s="3" t="s">
        <v>124</v>
      </c>
      <c r="G30" s="10">
        <v>10</v>
      </c>
      <c r="I30" s="36">
        <v>303676</v>
      </c>
      <c r="J30" s="36"/>
      <c r="K30" s="36">
        <v>306149</v>
      </c>
      <c r="L30" s="36"/>
      <c r="M30" s="36">
        <v>303676</v>
      </c>
      <c r="N30" s="36"/>
      <c r="O30" s="36">
        <v>306149</v>
      </c>
      <c r="P30" s="3"/>
    </row>
    <row r="31" spans="1:16" ht="20.2" customHeight="1">
      <c r="A31" s="3" t="s">
        <v>99</v>
      </c>
      <c r="G31" s="10"/>
      <c r="H31" s="50"/>
      <c r="I31" s="36">
        <v>34661</v>
      </c>
      <c r="J31" s="36"/>
      <c r="K31" s="36">
        <v>35806</v>
      </c>
      <c r="L31" s="36"/>
      <c r="M31" s="36">
        <v>33901</v>
      </c>
      <c r="N31" s="36"/>
      <c r="O31" s="36">
        <v>35030</v>
      </c>
      <c r="P31" s="3"/>
    </row>
    <row r="32" spans="1:16" ht="20.2" customHeight="1">
      <c r="A32" s="3" t="s">
        <v>89</v>
      </c>
      <c r="G32" s="10"/>
      <c r="H32" s="50"/>
      <c r="I32" s="36">
        <v>24065</v>
      </c>
      <c r="J32" s="36"/>
      <c r="K32" s="36">
        <v>26337</v>
      </c>
      <c r="L32" s="36"/>
      <c r="M32" s="36">
        <v>10839</v>
      </c>
      <c r="N32" s="36"/>
      <c r="O32" s="36">
        <v>11997</v>
      </c>
      <c r="P32" s="3"/>
    </row>
    <row r="33" spans="1:16" ht="20.2" customHeight="1">
      <c r="A33" s="3" t="s">
        <v>100</v>
      </c>
      <c r="G33" s="10"/>
      <c r="H33" s="50"/>
      <c r="I33" s="36">
        <v>25438</v>
      </c>
      <c r="J33" s="36"/>
      <c r="K33" s="36">
        <v>26117</v>
      </c>
      <c r="L33" s="36"/>
      <c r="M33" s="36">
        <v>1486</v>
      </c>
      <c r="N33" s="36"/>
      <c r="O33" s="36">
        <v>1541</v>
      </c>
      <c r="P33" s="3"/>
    </row>
    <row r="34" spans="1:16" ht="20.2" customHeight="1">
      <c r="A34" s="63" t="s">
        <v>201</v>
      </c>
      <c r="G34" s="10">
        <v>16</v>
      </c>
      <c r="H34" s="50"/>
      <c r="I34" s="36">
        <v>26928</v>
      </c>
      <c r="J34" s="36"/>
      <c r="K34" s="36">
        <v>20499</v>
      </c>
      <c r="L34" s="36"/>
      <c r="M34" s="36">
        <v>0</v>
      </c>
      <c r="N34" s="36"/>
      <c r="O34" s="36">
        <v>0</v>
      </c>
      <c r="P34" s="3"/>
    </row>
    <row r="35" spans="1:16" ht="20.2" customHeight="1">
      <c r="A35" s="3" t="s">
        <v>152</v>
      </c>
      <c r="G35" s="10"/>
      <c r="H35" s="50"/>
      <c r="I35" s="36">
        <v>693531</v>
      </c>
      <c r="J35" s="36"/>
      <c r="K35" s="36">
        <v>693531</v>
      </c>
      <c r="L35" s="36"/>
      <c r="M35" s="36">
        <v>0</v>
      </c>
      <c r="N35" s="36"/>
      <c r="O35" s="36">
        <v>0</v>
      </c>
      <c r="P35" s="3"/>
    </row>
    <row r="36" spans="1:16" ht="20.2" customHeight="1">
      <c r="A36" s="3" t="s">
        <v>3</v>
      </c>
      <c r="G36" s="10"/>
      <c r="H36" s="50"/>
      <c r="I36" s="36">
        <v>22814</v>
      </c>
      <c r="J36" s="36"/>
      <c r="K36" s="36">
        <v>22824</v>
      </c>
      <c r="L36" s="36"/>
      <c r="M36" s="36">
        <v>4246</v>
      </c>
      <c r="N36" s="36"/>
      <c r="O36" s="36">
        <v>4194</v>
      </c>
      <c r="P36" s="3"/>
    </row>
    <row r="37" spans="1:16" ht="20.2" customHeight="1">
      <c r="A37" s="1" t="s">
        <v>25</v>
      </c>
      <c r="G37" s="10"/>
      <c r="H37" s="50"/>
      <c r="I37" s="41">
        <f>SUM(I22:I36)</f>
        <v>7146398</v>
      </c>
      <c r="J37" s="36"/>
      <c r="K37" s="41">
        <f>SUM(K22:K36)</f>
        <v>7210753</v>
      </c>
      <c r="L37" s="36"/>
      <c r="M37" s="41">
        <f>SUM(M22:M36)</f>
        <v>5051866</v>
      </c>
      <c r="N37" s="36"/>
      <c r="O37" s="41">
        <f>SUM(O22:O36)</f>
        <v>5158290</v>
      </c>
      <c r="P37" s="3"/>
    </row>
    <row r="38" spans="1:16" ht="20.2" customHeight="1" thickBot="1">
      <c r="A38" s="1" t="s">
        <v>26</v>
      </c>
      <c r="G38" s="10"/>
      <c r="H38" s="5"/>
      <c r="I38" s="42">
        <f>SUM(I20+I37)</f>
        <v>15226877</v>
      </c>
      <c r="J38" s="36"/>
      <c r="K38" s="42">
        <f>SUM(K20+K37)</f>
        <v>15157576</v>
      </c>
      <c r="L38" s="36"/>
      <c r="M38" s="42">
        <f>SUM(M20+M37)</f>
        <v>14612540</v>
      </c>
      <c r="N38" s="36"/>
      <c r="O38" s="42">
        <f>SUM(O20+O37)</f>
        <v>14540280</v>
      </c>
      <c r="P38" s="3"/>
    </row>
    <row r="39" spans="1:16" ht="20.2" customHeight="1" thickTop="1">
      <c r="A39" s="1"/>
      <c r="G39" s="10"/>
      <c r="H39" s="5"/>
      <c r="I39" s="36"/>
      <c r="J39" s="36"/>
      <c r="K39" s="36"/>
      <c r="L39" s="36"/>
      <c r="M39" s="36"/>
      <c r="N39" s="36"/>
      <c r="O39" s="36"/>
      <c r="P39" s="3"/>
    </row>
    <row r="40" spans="1:16" ht="20.2" customHeight="1">
      <c r="A40" s="5" t="s">
        <v>1</v>
      </c>
    </row>
    <row r="41" spans="1:16" ht="20.2" customHeight="1">
      <c r="A41" s="1" t="s">
        <v>96</v>
      </c>
      <c r="B41" s="33"/>
      <c r="C41" s="33"/>
      <c r="D41" s="33"/>
      <c r="E41" s="33"/>
      <c r="F41" s="33"/>
      <c r="G41" s="33"/>
      <c r="H41" s="33"/>
    </row>
    <row r="42" spans="1:16" ht="20.2" customHeight="1">
      <c r="A42" s="1" t="s">
        <v>73</v>
      </c>
      <c r="B42" s="33"/>
      <c r="C42" s="33"/>
      <c r="D42" s="33"/>
      <c r="E42" s="33"/>
      <c r="F42" s="33"/>
      <c r="G42" s="33"/>
      <c r="H42" s="33"/>
    </row>
    <row r="43" spans="1:16" ht="20.2" customHeight="1">
      <c r="A43" s="1" t="s">
        <v>194</v>
      </c>
      <c r="B43" s="33"/>
      <c r="C43" s="33"/>
      <c r="D43" s="33"/>
      <c r="E43" s="33"/>
      <c r="F43" s="33"/>
      <c r="G43" s="33"/>
      <c r="H43" s="33"/>
    </row>
    <row r="44" spans="1:16" s="5" customFormat="1" ht="20.2" customHeight="1">
      <c r="A44" s="1"/>
      <c r="B44" s="35"/>
      <c r="C44" s="35"/>
      <c r="D44" s="35"/>
      <c r="E44" s="35"/>
      <c r="F44" s="35"/>
      <c r="G44" s="50"/>
      <c r="H44" s="35"/>
      <c r="I44" s="36"/>
      <c r="J44" s="36"/>
      <c r="K44" s="36"/>
      <c r="L44" s="36"/>
      <c r="M44" s="36"/>
      <c r="N44" s="36"/>
      <c r="O44" s="36"/>
      <c r="P44" s="4" t="s">
        <v>50</v>
      </c>
    </row>
    <row r="45" spans="1:16" s="5" customFormat="1" ht="20.2" customHeight="1">
      <c r="A45" s="1"/>
      <c r="B45" s="51"/>
      <c r="C45" s="51"/>
      <c r="D45" s="51"/>
      <c r="E45" s="51"/>
      <c r="F45" s="51"/>
      <c r="G45" s="6"/>
      <c r="H45" s="51"/>
      <c r="I45" s="36"/>
      <c r="J45" s="37" t="s">
        <v>40</v>
      </c>
      <c r="K45" s="36"/>
      <c r="L45" s="36"/>
      <c r="M45" s="36"/>
      <c r="N45" s="37" t="s">
        <v>41</v>
      </c>
      <c r="O45" s="36"/>
      <c r="P45" s="4"/>
    </row>
    <row r="46" spans="1:16" s="5" customFormat="1" ht="20.2" customHeight="1">
      <c r="B46" s="51"/>
      <c r="C46" s="51"/>
      <c r="D46" s="51"/>
      <c r="E46" s="51"/>
      <c r="F46" s="51"/>
      <c r="G46" s="6"/>
      <c r="H46" s="51"/>
      <c r="I46" s="7"/>
      <c r="J46" s="38" t="s">
        <v>39</v>
      </c>
      <c r="K46" s="7"/>
      <c r="L46" s="37"/>
      <c r="M46" s="7"/>
      <c r="N46" s="38" t="s">
        <v>39</v>
      </c>
      <c r="O46" s="7"/>
      <c r="P46" s="8"/>
    </row>
    <row r="47" spans="1:16" s="1" customFormat="1" ht="20.2" customHeight="1">
      <c r="B47" s="52"/>
      <c r="C47" s="52"/>
      <c r="D47" s="52"/>
      <c r="E47" s="52"/>
      <c r="F47" s="52"/>
      <c r="G47" s="53"/>
      <c r="H47" s="52"/>
      <c r="I47" s="54" t="s">
        <v>95</v>
      </c>
      <c r="J47" s="6"/>
      <c r="K47" s="54" t="s">
        <v>68</v>
      </c>
      <c r="L47" s="6"/>
      <c r="M47" s="54" t="s">
        <v>95</v>
      </c>
      <c r="N47" s="6"/>
      <c r="O47" s="54" t="s">
        <v>68</v>
      </c>
      <c r="P47" s="9"/>
    </row>
    <row r="48" spans="1:16" s="5" customFormat="1" ht="20.2" customHeight="1">
      <c r="A48" s="1"/>
      <c r="B48" s="55"/>
      <c r="C48" s="39"/>
      <c r="D48" s="39"/>
      <c r="E48" s="39"/>
      <c r="F48" s="39"/>
      <c r="G48" s="56" t="s">
        <v>0</v>
      </c>
      <c r="H48" s="39"/>
      <c r="I48" s="57" t="s">
        <v>195</v>
      </c>
      <c r="J48" s="40"/>
      <c r="K48" s="57" t="s">
        <v>196</v>
      </c>
      <c r="L48" s="40"/>
      <c r="M48" s="57" t="s">
        <v>195</v>
      </c>
      <c r="N48" s="40"/>
      <c r="O48" s="57" t="s">
        <v>196</v>
      </c>
      <c r="P48" s="8"/>
    </row>
    <row r="49" spans="1:16" s="5" customFormat="1" ht="20.2" customHeight="1">
      <c r="A49" s="1"/>
      <c r="B49" s="55"/>
      <c r="C49" s="39"/>
      <c r="D49" s="39"/>
      <c r="E49" s="39"/>
      <c r="F49" s="39"/>
      <c r="G49" s="51"/>
      <c r="H49" s="39"/>
      <c r="I49" s="58" t="s">
        <v>63</v>
      </c>
      <c r="J49" s="40"/>
      <c r="K49" s="58" t="s">
        <v>81</v>
      </c>
      <c r="L49" s="40"/>
      <c r="M49" s="58" t="s">
        <v>63</v>
      </c>
      <c r="N49" s="40"/>
      <c r="O49" s="58" t="s">
        <v>81</v>
      </c>
      <c r="P49" s="8"/>
    </row>
    <row r="50" spans="1:16" s="5" customFormat="1" ht="20.2" customHeight="1">
      <c r="A50" s="1"/>
      <c r="B50" s="55"/>
      <c r="C50" s="39"/>
      <c r="D50" s="39"/>
      <c r="E50" s="39"/>
      <c r="F50" s="39"/>
      <c r="G50" s="51"/>
      <c r="H50" s="39"/>
      <c r="I50" s="58" t="s">
        <v>64</v>
      </c>
      <c r="J50" s="40"/>
      <c r="K50" s="58"/>
      <c r="L50" s="40"/>
      <c r="M50" s="58" t="s">
        <v>64</v>
      </c>
      <c r="N50" s="40"/>
      <c r="O50" s="58"/>
      <c r="P50" s="8"/>
    </row>
    <row r="51" spans="1:16" ht="20.2" customHeight="1">
      <c r="A51" s="1" t="s">
        <v>42</v>
      </c>
    </row>
    <row r="52" spans="1:16" ht="20.2" customHeight="1">
      <c r="A52" s="1" t="s">
        <v>27</v>
      </c>
      <c r="G52" s="64"/>
    </row>
    <row r="53" spans="1:16" ht="20.2" customHeight="1">
      <c r="A53" s="5" t="s">
        <v>172</v>
      </c>
      <c r="G53" s="10">
        <v>11</v>
      </c>
      <c r="H53" s="5"/>
      <c r="I53" s="65">
        <v>92774</v>
      </c>
      <c r="J53" s="66"/>
      <c r="K53" s="36">
        <v>164102</v>
      </c>
      <c r="L53" s="36"/>
      <c r="M53" s="36">
        <v>40559</v>
      </c>
      <c r="N53" s="36"/>
      <c r="O53" s="36">
        <v>49295</v>
      </c>
    </row>
    <row r="54" spans="1:16" ht="20.2" customHeight="1">
      <c r="A54" s="3" t="s">
        <v>101</v>
      </c>
      <c r="G54" s="10"/>
      <c r="H54" s="5"/>
      <c r="I54" s="67">
        <v>9118</v>
      </c>
      <c r="J54" s="5"/>
      <c r="K54" s="36">
        <v>9427</v>
      </c>
      <c r="L54" s="36"/>
      <c r="M54" s="36">
        <v>4525</v>
      </c>
      <c r="N54" s="36"/>
      <c r="O54" s="36">
        <v>4887</v>
      </c>
      <c r="P54" s="3"/>
    </row>
    <row r="55" spans="1:16" ht="20.2" customHeight="1">
      <c r="A55" s="3" t="s">
        <v>180</v>
      </c>
      <c r="G55" s="10">
        <v>12</v>
      </c>
      <c r="H55" s="5"/>
      <c r="I55" s="67">
        <v>511745</v>
      </c>
      <c r="J55" s="5"/>
      <c r="K55" s="36">
        <v>506978</v>
      </c>
      <c r="L55" s="36"/>
      <c r="M55" s="36">
        <v>511745</v>
      </c>
      <c r="N55" s="36"/>
      <c r="O55" s="36">
        <v>506978</v>
      </c>
      <c r="P55" s="3"/>
    </row>
    <row r="56" spans="1:16" ht="20.2" customHeight="1">
      <c r="A56" s="5" t="s">
        <v>173</v>
      </c>
      <c r="F56" s="10"/>
      <c r="G56" s="10">
        <v>13</v>
      </c>
      <c r="H56" s="36">
        <v>497428219</v>
      </c>
      <c r="I56" s="67">
        <v>697996</v>
      </c>
      <c r="J56" s="5"/>
      <c r="K56" s="36">
        <v>0</v>
      </c>
      <c r="L56" s="36"/>
      <c r="M56" s="36">
        <v>697996</v>
      </c>
      <c r="N56" s="36"/>
      <c r="O56" s="36">
        <v>0</v>
      </c>
      <c r="P56" s="3"/>
    </row>
    <row r="57" spans="1:16" ht="20.2" customHeight="1">
      <c r="A57" s="3" t="s">
        <v>154</v>
      </c>
      <c r="F57" s="10"/>
      <c r="G57" s="10"/>
      <c r="H57" s="36">
        <v>87738465</v>
      </c>
      <c r="I57" s="67">
        <v>84779</v>
      </c>
      <c r="J57" s="69"/>
      <c r="K57" s="36">
        <v>66766</v>
      </c>
      <c r="L57" s="36"/>
      <c r="M57" s="36">
        <v>29874</v>
      </c>
      <c r="N57" s="36"/>
      <c r="O57" s="36">
        <v>19806</v>
      </c>
      <c r="P57" s="3"/>
    </row>
    <row r="58" spans="1:16" ht="20.2" customHeight="1">
      <c r="A58" s="3" t="s">
        <v>174</v>
      </c>
      <c r="F58" s="10"/>
      <c r="G58" s="10"/>
      <c r="H58" s="36">
        <v>91800</v>
      </c>
      <c r="I58" s="68">
        <v>1092</v>
      </c>
      <c r="J58" s="5"/>
      <c r="K58" s="36">
        <v>2426</v>
      </c>
      <c r="L58" s="36"/>
      <c r="M58" s="36">
        <v>1092</v>
      </c>
      <c r="N58" s="36"/>
      <c r="O58" s="36">
        <v>1164</v>
      </c>
      <c r="P58" s="3"/>
    </row>
    <row r="59" spans="1:16" ht="20.2" customHeight="1">
      <c r="A59" s="1" t="s">
        <v>28</v>
      </c>
      <c r="G59" s="10"/>
      <c r="H59" s="5"/>
      <c r="I59" s="41">
        <f>SUM(I53:I58)</f>
        <v>1397504</v>
      </c>
      <c r="J59" s="36"/>
      <c r="K59" s="41">
        <f>SUM(K53:K58)</f>
        <v>749699</v>
      </c>
      <c r="L59" s="36"/>
      <c r="M59" s="41">
        <f>SUM(M53:M58)</f>
        <v>1285791</v>
      </c>
      <c r="N59" s="36"/>
      <c r="O59" s="41">
        <f>SUM(O53:O58)</f>
        <v>582130</v>
      </c>
      <c r="P59" s="3"/>
    </row>
    <row r="60" spans="1:16" ht="20.2" customHeight="1">
      <c r="A60" s="1" t="s">
        <v>29</v>
      </c>
      <c r="G60" s="10"/>
      <c r="H60" s="5"/>
      <c r="I60" s="36"/>
      <c r="J60" s="36"/>
      <c r="K60" s="36"/>
      <c r="L60" s="36"/>
      <c r="M60" s="36"/>
      <c r="N60" s="36"/>
      <c r="O60" s="36"/>
      <c r="P60" s="3"/>
    </row>
    <row r="61" spans="1:16" ht="20.2" customHeight="1">
      <c r="A61" s="5" t="s">
        <v>175</v>
      </c>
      <c r="G61" s="10"/>
      <c r="H61" s="5"/>
      <c r="I61" s="36"/>
      <c r="J61" s="36"/>
      <c r="K61" s="36"/>
      <c r="L61" s="36"/>
      <c r="M61" s="36"/>
      <c r="N61" s="36"/>
      <c r="O61" s="36"/>
      <c r="P61" s="3"/>
    </row>
    <row r="62" spans="1:16" ht="20.2" customHeight="1">
      <c r="A62" s="5" t="s">
        <v>177</v>
      </c>
      <c r="F62" s="10"/>
      <c r="G62" s="10">
        <v>12</v>
      </c>
      <c r="H62" s="36">
        <v>595307773</v>
      </c>
      <c r="I62" s="36">
        <v>84833</v>
      </c>
      <c r="J62" s="36"/>
      <c r="K62" s="36">
        <v>91033</v>
      </c>
      <c r="L62" s="36"/>
      <c r="M62" s="36">
        <v>84833</v>
      </c>
      <c r="N62" s="36"/>
      <c r="O62" s="36">
        <v>91033</v>
      </c>
      <c r="P62" s="3"/>
    </row>
    <row r="63" spans="1:16" ht="20.2" customHeight="1">
      <c r="A63" s="5" t="s">
        <v>176</v>
      </c>
      <c r="I63" s="3"/>
      <c r="J63" s="3"/>
      <c r="K63" s="3"/>
      <c r="L63" s="3"/>
      <c r="M63" s="3"/>
      <c r="N63" s="3"/>
      <c r="O63" s="3"/>
      <c r="P63" s="3"/>
    </row>
    <row r="64" spans="1:16" ht="20.2" customHeight="1">
      <c r="A64" s="5" t="s">
        <v>177</v>
      </c>
      <c r="F64" s="10"/>
      <c r="G64" s="10">
        <v>2</v>
      </c>
      <c r="H64" s="5"/>
      <c r="I64" s="36">
        <v>1680000</v>
      </c>
      <c r="J64" s="36"/>
      <c r="K64" s="36">
        <v>1680000</v>
      </c>
      <c r="L64" s="36"/>
      <c r="M64" s="36">
        <v>1680000</v>
      </c>
      <c r="N64" s="36"/>
      <c r="O64" s="36">
        <v>1680000</v>
      </c>
      <c r="P64" s="3"/>
    </row>
    <row r="65" spans="1:16" ht="20.2" customHeight="1">
      <c r="A65" s="3" t="s">
        <v>91</v>
      </c>
      <c r="F65" s="10"/>
      <c r="G65" s="5"/>
      <c r="H65" s="36">
        <v>9069035</v>
      </c>
      <c r="I65" s="36">
        <v>16511</v>
      </c>
      <c r="J65" s="36"/>
      <c r="K65" s="36">
        <v>18709</v>
      </c>
      <c r="L65" s="36"/>
      <c r="M65" s="36">
        <v>7244</v>
      </c>
      <c r="N65" s="36"/>
      <c r="O65" s="36">
        <v>8273</v>
      </c>
      <c r="P65" s="3"/>
    </row>
    <row r="66" spans="1:16" ht="20.2" customHeight="1">
      <c r="A66" s="5" t="s">
        <v>178</v>
      </c>
      <c r="F66" s="10"/>
      <c r="G66" s="10">
        <v>13</v>
      </c>
      <c r="H66" s="5"/>
      <c r="I66" s="36">
        <v>993183</v>
      </c>
      <c r="J66" s="36"/>
      <c r="K66" s="36">
        <v>1689391</v>
      </c>
      <c r="L66" s="36"/>
      <c r="M66" s="36">
        <v>993183</v>
      </c>
      <c r="N66" s="36"/>
      <c r="O66" s="36">
        <v>1689391</v>
      </c>
      <c r="P66" s="5"/>
    </row>
    <row r="67" spans="1:16" ht="20.2" customHeight="1">
      <c r="A67" s="3" t="s">
        <v>202</v>
      </c>
      <c r="F67" s="10"/>
      <c r="G67" s="10">
        <v>16</v>
      </c>
      <c r="H67" s="5"/>
      <c r="I67" s="36">
        <v>0</v>
      </c>
      <c r="J67" s="5"/>
      <c r="K67" s="36">
        <v>0</v>
      </c>
      <c r="L67" s="36"/>
      <c r="M67" s="36">
        <v>64037</v>
      </c>
      <c r="N67" s="36"/>
      <c r="O67" s="36">
        <v>67081</v>
      </c>
      <c r="P67" s="3"/>
    </row>
    <row r="68" spans="1:16" ht="20.2" customHeight="1">
      <c r="A68" s="3" t="s">
        <v>203</v>
      </c>
      <c r="F68" s="10"/>
      <c r="G68" s="10"/>
      <c r="H68" s="5"/>
      <c r="I68" s="36">
        <v>7824</v>
      </c>
      <c r="J68" s="5"/>
      <c r="K68" s="36">
        <v>7174</v>
      </c>
      <c r="L68" s="36"/>
      <c r="M68" s="36">
        <v>5154</v>
      </c>
      <c r="N68" s="36"/>
      <c r="O68" s="36">
        <v>4755</v>
      </c>
      <c r="P68" s="3"/>
    </row>
    <row r="69" spans="1:16" ht="20.2" customHeight="1">
      <c r="A69" s="3" t="s">
        <v>179</v>
      </c>
      <c r="F69" s="10"/>
      <c r="G69" s="10"/>
      <c r="H69" s="5"/>
      <c r="I69" s="36">
        <v>67525</v>
      </c>
      <c r="J69" s="36"/>
      <c r="K69" s="36">
        <v>67525</v>
      </c>
      <c r="L69" s="36"/>
      <c r="M69" s="36">
        <v>0</v>
      </c>
      <c r="N69" s="36"/>
      <c r="O69" s="36">
        <v>0</v>
      </c>
      <c r="P69" s="3"/>
    </row>
    <row r="70" spans="1:16" ht="20.2" customHeight="1">
      <c r="A70" s="1" t="s">
        <v>30</v>
      </c>
      <c r="G70" s="10"/>
      <c r="H70" s="5"/>
      <c r="I70" s="41">
        <f>SUM(I62:I69)</f>
        <v>2849876</v>
      </c>
      <c r="J70" s="36"/>
      <c r="K70" s="41">
        <f>SUM(K62:K69)</f>
        <v>3553832</v>
      </c>
      <c r="L70" s="36"/>
      <c r="M70" s="41">
        <f>SUM(M62:M69)</f>
        <v>2834451</v>
      </c>
      <c r="N70" s="36"/>
      <c r="O70" s="41">
        <f>SUM(O62:O69)</f>
        <v>3540533</v>
      </c>
      <c r="P70" s="3"/>
    </row>
    <row r="71" spans="1:16" ht="20.2" customHeight="1">
      <c r="A71" s="1" t="s">
        <v>31</v>
      </c>
      <c r="G71" s="10"/>
      <c r="H71" s="5"/>
      <c r="I71" s="41">
        <f>SUM(I59+I70)</f>
        <v>4247380</v>
      </c>
      <c r="J71" s="36"/>
      <c r="K71" s="41">
        <f>SUM(K59+K70)</f>
        <v>4303531</v>
      </c>
      <c r="L71" s="36"/>
      <c r="M71" s="41">
        <f>SUM(M59+M70)</f>
        <v>4120242</v>
      </c>
      <c r="N71" s="36"/>
      <c r="O71" s="41">
        <f>SUM(O59+O70)</f>
        <v>4122663</v>
      </c>
    </row>
    <row r="72" spans="1:16" ht="20.2" customHeight="1">
      <c r="A72" s="1"/>
      <c r="N72" s="3"/>
      <c r="O72" s="3"/>
    </row>
    <row r="73" spans="1:16" ht="20.2" customHeight="1">
      <c r="A73" s="5" t="s">
        <v>1</v>
      </c>
      <c r="N73" s="3"/>
      <c r="O73" s="3"/>
    </row>
    <row r="74" spans="1:16" ht="20.2" customHeight="1">
      <c r="A74" s="1" t="s">
        <v>96</v>
      </c>
      <c r="B74" s="33"/>
      <c r="C74" s="33"/>
      <c r="D74" s="33"/>
      <c r="E74" s="33"/>
      <c r="F74" s="33"/>
      <c r="G74" s="33"/>
      <c r="H74" s="33"/>
    </row>
    <row r="75" spans="1:16" ht="20.2" customHeight="1">
      <c r="A75" s="1" t="s">
        <v>73</v>
      </c>
      <c r="B75" s="33"/>
      <c r="C75" s="33"/>
      <c r="D75" s="33"/>
      <c r="E75" s="33"/>
      <c r="F75" s="33"/>
      <c r="G75" s="33"/>
      <c r="H75" s="33"/>
    </row>
    <row r="76" spans="1:16" ht="20.2" customHeight="1">
      <c r="A76" s="1" t="s">
        <v>194</v>
      </c>
      <c r="B76" s="33"/>
      <c r="C76" s="33"/>
      <c r="D76" s="33"/>
      <c r="E76" s="33"/>
      <c r="F76" s="33"/>
      <c r="G76" s="33"/>
      <c r="H76" s="33"/>
    </row>
    <row r="77" spans="1:16" s="5" customFormat="1" ht="20.2" customHeight="1">
      <c r="A77" s="1"/>
      <c r="B77" s="35"/>
      <c r="C77" s="35"/>
      <c r="D77" s="35"/>
      <c r="E77" s="35"/>
      <c r="F77" s="35"/>
      <c r="G77" s="50"/>
      <c r="H77" s="35"/>
      <c r="I77" s="36"/>
      <c r="J77" s="36"/>
      <c r="K77" s="36"/>
      <c r="L77" s="36"/>
      <c r="M77" s="36"/>
      <c r="N77" s="36"/>
      <c r="O77" s="36"/>
      <c r="P77" s="4" t="s">
        <v>50</v>
      </c>
    </row>
    <row r="78" spans="1:16" s="5" customFormat="1" ht="20.2" customHeight="1">
      <c r="A78" s="1"/>
      <c r="B78" s="51"/>
      <c r="C78" s="51"/>
      <c r="D78" s="51"/>
      <c r="E78" s="51"/>
      <c r="F78" s="51"/>
      <c r="G78" s="6"/>
      <c r="H78" s="51"/>
      <c r="I78" s="36"/>
      <c r="J78" s="37" t="s">
        <v>40</v>
      </c>
      <c r="K78" s="36"/>
      <c r="L78" s="36"/>
      <c r="M78" s="36"/>
      <c r="N78" s="37" t="s">
        <v>41</v>
      </c>
      <c r="O78" s="36"/>
      <c r="P78" s="4"/>
    </row>
    <row r="79" spans="1:16" s="5" customFormat="1" ht="20.2" customHeight="1">
      <c r="B79" s="51"/>
      <c r="C79" s="51"/>
      <c r="D79" s="51"/>
      <c r="E79" s="51"/>
      <c r="F79" s="51"/>
      <c r="G79" s="6"/>
      <c r="H79" s="51"/>
      <c r="I79" s="7"/>
      <c r="J79" s="38" t="s">
        <v>39</v>
      </c>
      <c r="K79" s="7"/>
      <c r="L79" s="37"/>
      <c r="M79" s="7"/>
      <c r="N79" s="38" t="s">
        <v>39</v>
      </c>
      <c r="O79" s="7"/>
      <c r="P79" s="8"/>
    </row>
    <row r="80" spans="1:16" s="1" customFormat="1" ht="20.2" customHeight="1">
      <c r="B80" s="52"/>
      <c r="C80" s="52"/>
      <c r="D80" s="52"/>
      <c r="E80" s="52"/>
      <c r="F80" s="52"/>
      <c r="G80" s="53"/>
      <c r="H80" s="52"/>
      <c r="I80" s="54" t="s">
        <v>95</v>
      </c>
      <c r="J80" s="6"/>
      <c r="K80" s="54" t="s">
        <v>68</v>
      </c>
      <c r="L80" s="6"/>
      <c r="M80" s="54" t="s">
        <v>95</v>
      </c>
      <c r="N80" s="6"/>
      <c r="O80" s="54" t="s">
        <v>68</v>
      </c>
      <c r="P80" s="9"/>
    </row>
    <row r="81" spans="1:16" s="5" customFormat="1" ht="20.2" customHeight="1">
      <c r="A81" s="1"/>
      <c r="B81" s="55"/>
      <c r="C81" s="39"/>
      <c r="D81" s="39"/>
      <c r="E81" s="39"/>
      <c r="F81" s="39"/>
      <c r="G81" s="56" t="s">
        <v>0</v>
      </c>
      <c r="H81" s="39"/>
      <c r="I81" s="57" t="s">
        <v>195</v>
      </c>
      <c r="J81" s="40"/>
      <c r="K81" s="57" t="s">
        <v>196</v>
      </c>
      <c r="L81" s="40"/>
      <c r="M81" s="57" t="s">
        <v>195</v>
      </c>
      <c r="N81" s="40"/>
      <c r="O81" s="57" t="s">
        <v>196</v>
      </c>
      <c r="P81" s="8"/>
    </row>
    <row r="82" spans="1:16" s="5" customFormat="1" ht="20.2" customHeight="1">
      <c r="A82" s="1"/>
      <c r="B82" s="55"/>
      <c r="C82" s="39"/>
      <c r="D82" s="39"/>
      <c r="E82" s="39"/>
      <c r="F82" s="39"/>
      <c r="G82" s="51"/>
      <c r="H82" s="39"/>
      <c r="I82" s="58" t="s">
        <v>63</v>
      </c>
      <c r="J82" s="40"/>
      <c r="K82" s="58" t="s">
        <v>81</v>
      </c>
      <c r="L82" s="40"/>
      <c r="M82" s="58" t="s">
        <v>63</v>
      </c>
      <c r="N82" s="40"/>
      <c r="O82" s="58" t="s">
        <v>81</v>
      </c>
      <c r="P82" s="8"/>
    </row>
    <row r="83" spans="1:16" s="5" customFormat="1" ht="20.2" customHeight="1">
      <c r="A83" s="1"/>
      <c r="B83" s="55"/>
      <c r="C83" s="39"/>
      <c r="D83" s="39"/>
      <c r="E83" s="39"/>
      <c r="F83" s="39"/>
      <c r="G83" s="51"/>
      <c r="H83" s="39"/>
      <c r="I83" s="58" t="s">
        <v>64</v>
      </c>
      <c r="J83" s="40"/>
      <c r="K83" s="58"/>
      <c r="L83" s="40"/>
      <c r="M83" s="58" t="s">
        <v>64</v>
      </c>
      <c r="N83" s="40"/>
      <c r="O83" s="58"/>
      <c r="P83" s="8"/>
    </row>
    <row r="84" spans="1:16" ht="20.2" customHeight="1">
      <c r="A84" s="1" t="s">
        <v>48</v>
      </c>
    </row>
    <row r="85" spans="1:16" ht="20.2" customHeight="1">
      <c r="A85" s="1" t="s">
        <v>32</v>
      </c>
      <c r="G85" s="70"/>
      <c r="H85" s="5"/>
      <c r="I85" s="36"/>
      <c r="J85" s="36"/>
      <c r="K85" s="36"/>
      <c r="L85" s="36"/>
      <c r="M85" s="36"/>
      <c r="N85" s="36"/>
      <c r="O85" s="36"/>
    </row>
    <row r="86" spans="1:16" ht="20.2" customHeight="1">
      <c r="A86" s="3" t="s">
        <v>4</v>
      </c>
      <c r="G86" s="10"/>
      <c r="H86" s="5"/>
      <c r="I86" s="36"/>
      <c r="J86" s="36"/>
      <c r="K86" s="36"/>
      <c r="L86" s="36"/>
      <c r="M86" s="36"/>
      <c r="N86" s="36"/>
      <c r="O86" s="36"/>
    </row>
    <row r="87" spans="1:16" ht="20.2" customHeight="1">
      <c r="A87" s="3"/>
      <c r="B87" s="3" t="s">
        <v>10</v>
      </c>
      <c r="G87" s="71"/>
      <c r="H87" s="5"/>
      <c r="I87" s="36"/>
      <c r="J87" s="36"/>
      <c r="K87" s="36"/>
      <c r="L87" s="36"/>
      <c r="M87" s="36"/>
      <c r="N87" s="36"/>
      <c r="O87" s="36"/>
    </row>
    <row r="88" spans="1:16" ht="20.2" customHeight="1" thickBot="1">
      <c r="A88" s="3"/>
      <c r="C88" s="3" t="s">
        <v>102</v>
      </c>
      <c r="D88" s="81"/>
      <c r="E88" s="81"/>
      <c r="F88" s="81"/>
      <c r="G88" s="82"/>
      <c r="H88" s="83"/>
      <c r="I88" s="72">
        <v>311548</v>
      </c>
      <c r="J88" s="36"/>
      <c r="K88" s="72">
        <v>311548</v>
      </c>
      <c r="L88" s="36"/>
      <c r="M88" s="72">
        <v>311548</v>
      </c>
      <c r="N88" s="36"/>
      <c r="O88" s="72">
        <v>311548</v>
      </c>
      <c r="P88" s="3"/>
    </row>
    <row r="89" spans="1:16" ht="20.2" customHeight="1" thickTop="1">
      <c r="A89" s="3"/>
      <c r="B89" s="3" t="s">
        <v>11</v>
      </c>
      <c r="G89" s="10"/>
      <c r="H89" s="5"/>
      <c r="I89" s="36"/>
      <c r="J89" s="36"/>
      <c r="K89" s="36"/>
      <c r="L89" s="36"/>
      <c r="M89" s="36"/>
      <c r="N89" s="36"/>
      <c r="O89" s="36"/>
      <c r="P89" s="3"/>
    </row>
    <row r="90" spans="1:16" ht="20.2" customHeight="1">
      <c r="A90" s="3"/>
      <c r="C90" s="3" t="s">
        <v>120</v>
      </c>
      <c r="G90" s="10"/>
      <c r="H90" s="5"/>
      <c r="I90" s="36">
        <v>304623</v>
      </c>
      <c r="J90" s="36"/>
      <c r="K90" s="36">
        <v>304623</v>
      </c>
      <c r="L90" s="36"/>
      <c r="M90" s="36">
        <v>304623</v>
      </c>
      <c r="N90" s="36"/>
      <c r="O90" s="36">
        <v>304623</v>
      </c>
      <c r="P90" s="3"/>
    </row>
    <row r="91" spans="1:16" ht="20.2" customHeight="1">
      <c r="A91" s="3" t="s">
        <v>49</v>
      </c>
      <c r="G91" s="10"/>
      <c r="H91" s="5"/>
      <c r="I91" s="36">
        <v>6024024</v>
      </c>
      <c r="J91" s="36"/>
      <c r="K91" s="36">
        <v>6024024</v>
      </c>
      <c r="L91" s="36"/>
      <c r="M91" s="36">
        <v>6024024</v>
      </c>
      <c r="N91" s="36"/>
      <c r="O91" s="36">
        <v>6024024</v>
      </c>
      <c r="P91" s="3"/>
    </row>
    <row r="92" spans="1:16" ht="20.2" customHeight="1">
      <c r="A92" s="3" t="s">
        <v>143</v>
      </c>
      <c r="G92" s="10"/>
      <c r="H92" s="5"/>
      <c r="I92" s="36">
        <v>-71868</v>
      </c>
      <c r="J92" s="36"/>
      <c r="K92" s="36">
        <v>-71867</v>
      </c>
      <c r="L92" s="36"/>
      <c r="M92" s="36">
        <v>0</v>
      </c>
      <c r="N92" s="36"/>
      <c r="O92" s="36">
        <v>0</v>
      </c>
      <c r="P92" s="3"/>
    </row>
    <row r="93" spans="1:16" ht="20.2" customHeight="1">
      <c r="A93" s="3" t="s">
        <v>117</v>
      </c>
      <c r="G93" s="10">
        <v>14</v>
      </c>
      <c r="H93" s="5"/>
      <c r="I93" s="36">
        <v>49636</v>
      </c>
      <c r="J93" s="36"/>
      <c r="K93" s="36">
        <v>48115</v>
      </c>
      <c r="L93" s="36"/>
      <c r="M93" s="36">
        <v>49636</v>
      </c>
      <c r="N93" s="36"/>
      <c r="O93" s="36">
        <v>48115</v>
      </c>
      <c r="P93" s="3"/>
    </row>
    <row r="94" spans="1:16" ht="20.2" customHeight="1">
      <c r="A94" s="3" t="s">
        <v>5</v>
      </c>
      <c r="G94" s="70"/>
      <c r="H94" s="5"/>
      <c r="I94" s="36"/>
      <c r="J94" s="36"/>
      <c r="K94" s="36"/>
      <c r="L94" s="36"/>
      <c r="M94" s="36"/>
      <c r="N94" s="36"/>
      <c r="O94" s="36"/>
      <c r="P94" s="3"/>
    </row>
    <row r="95" spans="1:16" ht="20.2" customHeight="1">
      <c r="A95" s="3"/>
      <c r="B95" s="3" t="s">
        <v>86</v>
      </c>
      <c r="G95" s="70"/>
      <c r="H95" s="5"/>
      <c r="I95" s="36"/>
      <c r="J95" s="36"/>
      <c r="K95" s="36"/>
      <c r="L95" s="36"/>
      <c r="M95" s="36"/>
      <c r="N95" s="36"/>
      <c r="O95" s="36"/>
      <c r="P95" s="3"/>
    </row>
    <row r="96" spans="1:16" ht="20.2" customHeight="1">
      <c r="A96" s="3"/>
      <c r="B96" s="3" t="s">
        <v>126</v>
      </c>
      <c r="G96" s="10"/>
      <c r="H96" s="5"/>
      <c r="I96" s="73">
        <v>31155</v>
      </c>
      <c r="J96" s="36"/>
      <c r="K96" s="73">
        <v>31155</v>
      </c>
      <c r="L96" s="36"/>
      <c r="M96" s="73">
        <v>31155</v>
      </c>
      <c r="N96" s="36"/>
      <c r="O96" s="73">
        <v>31155</v>
      </c>
      <c r="P96" s="3"/>
    </row>
    <row r="97" spans="1:16" ht="20.2" customHeight="1">
      <c r="A97" s="3"/>
      <c r="B97" s="3" t="s">
        <v>125</v>
      </c>
      <c r="G97" s="70"/>
      <c r="H97" s="5"/>
      <c r="I97" s="74">
        <v>234400</v>
      </c>
      <c r="J97" s="36"/>
      <c r="K97" s="74">
        <v>234400</v>
      </c>
      <c r="L97" s="36"/>
      <c r="M97" s="74">
        <v>234400</v>
      </c>
      <c r="N97" s="36"/>
      <c r="O97" s="74">
        <v>234400</v>
      </c>
      <c r="P97" s="3"/>
    </row>
    <row r="98" spans="1:16" ht="20.2" customHeight="1">
      <c r="A98" s="3"/>
      <c r="B98" s="3" t="s">
        <v>6</v>
      </c>
      <c r="G98" s="70"/>
      <c r="H98" s="5"/>
      <c r="I98" s="36">
        <v>4143149</v>
      </c>
      <c r="J98" s="36"/>
      <c r="K98" s="36">
        <v>4007459</v>
      </c>
      <c r="L98" s="36"/>
      <c r="M98" s="36">
        <v>3584029</v>
      </c>
      <c r="N98" s="36"/>
      <c r="O98" s="36">
        <v>3499111</v>
      </c>
      <c r="P98" s="3"/>
    </row>
    <row r="99" spans="1:16" ht="20.2" customHeight="1">
      <c r="A99" s="3" t="s">
        <v>58</v>
      </c>
      <c r="G99" s="70"/>
      <c r="H99" s="5"/>
      <c r="I99" s="36">
        <v>264431</v>
      </c>
      <c r="J99" s="36"/>
      <c r="K99" s="36">
        <v>276189</v>
      </c>
      <c r="L99" s="36"/>
      <c r="M99" s="36">
        <v>264431</v>
      </c>
      <c r="N99" s="36"/>
      <c r="O99" s="36">
        <v>276189</v>
      </c>
      <c r="P99" s="3"/>
    </row>
    <row r="100" spans="1:16" s="75" customFormat="1" ht="20.2" customHeight="1">
      <c r="A100" s="1" t="s">
        <v>71</v>
      </c>
      <c r="G100" s="76"/>
      <c r="H100" s="1"/>
      <c r="I100" s="41">
        <f>SUM(I90:I99)</f>
        <v>10979550</v>
      </c>
      <c r="J100" s="36"/>
      <c r="K100" s="41">
        <f>SUM(K90:K99)</f>
        <v>10854098</v>
      </c>
      <c r="L100" s="36"/>
      <c r="M100" s="41">
        <f>SUM(M90:M99)</f>
        <v>10492298</v>
      </c>
      <c r="N100" s="36"/>
      <c r="O100" s="41">
        <f>SUM(O90:O99)</f>
        <v>10417617</v>
      </c>
    </row>
    <row r="101" spans="1:16" ht="20.2" customHeight="1">
      <c r="A101" s="5" t="s">
        <v>52</v>
      </c>
      <c r="G101" s="70"/>
      <c r="H101" s="5"/>
      <c r="I101" s="11">
        <v>-53</v>
      </c>
      <c r="J101" s="36"/>
      <c r="K101" s="11">
        <v>-53</v>
      </c>
      <c r="L101" s="36"/>
      <c r="M101" s="11">
        <v>0</v>
      </c>
      <c r="N101" s="36"/>
      <c r="O101" s="11">
        <v>0</v>
      </c>
      <c r="P101" s="3"/>
    </row>
    <row r="102" spans="1:16" s="75" customFormat="1" ht="20.2" customHeight="1">
      <c r="A102" s="1" t="s">
        <v>33</v>
      </c>
      <c r="G102" s="76"/>
      <c r="H102" s="1"/>
      <c r="I102" s="11">
        <f>SUM(I100:I101)</f>
        <v>10979497</v>
      </c>
      <c r="J102" s="36"/>
      <c r="K102" s="11">
        <f>SUM(K100:K101)</f>
        <v>10854045</v>
      </c>
      <c r="L102" s="36"/>
      <c r="M102" s="11">
        <f>SUM(M100:M101)</f>
        <v>10492298</v>
      </c>
      <c r="N102" s="36"/>
      <c r="O102" s="11">
        <f>SUM(O100:O101)</f>
        <v>10417617</v>
      </c>
    </row>
    <row r="103" spans="1:16" s="75" customFormat="1" ht="20.2" customHeight="1" thickBot="1">
      <c r="A103" s="1" t="s">
        <v>34</v>
      </c>
      <c r="G103" s="77"/>
      <c r="H103" s="12"/>
      <c r="I103" s="13">
        <f>I71+I102</f>
        <v>15226877</v>
      </c>
      <c r="J103" s="36"/>
      <c r="K103" s="13">
        <f>K71+K102</f>
        <v>15157576</v>
      </c>
      <c r="L103" s="14"/>
      <c r="M103" s="13">
        <f>M71+M102</f>
        <v>14612540</v>
      </c>
      <c r="N103" s="14"/>
      <c r="O103" s="13">
        <f>O71+O102</f>
        <v>14540280</v>
      </c>
    </row>
    <row r="104" spans="1:16" ht="20.2" customHeight="1" thickTop="1">
      <c r="A104" s="1"/>
      <c r="G104" s="78"/>
      <c r="H104" s="51"/>
      <c r="I104" s="36">
        <f>I103-I38</f>
        <v>0</v>
      </c>
      <c r="J104" s="36"/>
      <c r="K104" s="36">
        <f>K103-K38</f>
        <v>0</v>
      </c>
      <c r="L104" s="36"/>
      <c r="M104" s="36">
        <f>M103-M38</f>
        <v>0</v>
      </c>
      <c r="N104" s="36"/>
      <c r="O104" s="36">
        <f>O103-O38</f>
        <v>0</v>
      </c>
      <c r="P104" s="3"/>
    </row>
    <row r="105" spans="1:16" ht="20.2" customHeight="1">
      <c r="A105" s="5" t="s">
        <v>1</v>
      </c>
      <c r="P105" s="3"/>
    </row>
    <row r="106" spans="1:16" ht="20.2" customHeight="1">
      <c r="A106" s="1"/>
      <c r="P106" s="3"/>
    </row>
    <row r="107" spans="1:16" ht="20.2" customHeight="1">
      <c r="A107" s="79"/>
      <c r="B107" s="80"/>
      <c r="C107" s="80"/>
      <c r="D107" s="80"/>
      <c r="E107" s="80"/>
      <c r="F107" s="80"/>
      <c r="I107" s="3"/>
      <c r="J107" s="3"/>
      <c r="K107" s="3"/>
      <c r="L107" s="3"/>
      <c r="M107" s="3"/>
      <c r="N107" s="3"/>
      <c r="O107" s="3"/>
      <c r="P107" s="3"/>
    </row>
    <row r="108" spans="1:16" ht="20.2" customHeight="1">
      <c r="A108" s="1"/>
      <c r="B108" s="5"/>
      <c r="C108" s="5"/>
      <c r="D108" s="5"/>
      <c r="E108" s="5"/>
      <c r="F108" s="5"/>
      <c r="I108" s="3"/>
      <c r="J108" s="3"/>
      <c r="K108" s="3"/>
      <c r="L108" s="3"/>
      <c r="M108" s="3"/>
      <c r="N108" s="3"/>
      <c r="O108" s="3"/>
      <c r="P108" s="3"/>
    </row>
    <row r="109" spans="1:16" ht="20.2" customHeight="1">
      <c r="A109" s="1"/>
      <c r="G109" s="5" t="s">
        <v>44</v>
      </c>
      <c r="I109" s="3"/>
      <c r="J109" s="3"/>
      <c r="K109" s="3"/>
      <c r="L109" s="3"/>
      <c r="M109" s="3"/>
      <c r="N109" s="3"/>
      <c r="O109" s="3"/>
      <c r="P109" s="3"/>
    </row>
    <row r="110" spans="1:16" ht="20.2" customHeight="1">
      <c r="A110" s="79"/>
      <c r="B110" s="80"/>
      <c r="C110" s="80"/>
      <c r="D110" s="80"/>
      <c r="E110" s="80"/>
      <c r="F110" s="80"/>
      <c r="I110" s="3"/>
      <c r="J110" s="3"/>
      <c r="K110" s="3"/>
      <c r="L110" s="3"/>
      <c r="M110" s="3"/>
      <c r="N110" s="3"/>
      <c r="O110" s="3"/>
      <c r="P110" s="3"/>
    </row>
    <row r="111" spans="1:16" ht="20.2" customHeight="1">
      <c r="I111" s="3"/>
      <c r="J111" s="3"/>
      <c r="K111" s="3"/>
      <c r="L111" s="3"/>
      <c r="M111" s="3"/>
      <c r="N111" s="3"/>
      <c r="O111" s="3"/>
      <c r="P111" s="3"/>
    </row>
  </sheetData>
  <phoneticPr fontId="4" type="noConversion"/>
  <printOptions horizontalCentered="1"/>
  <pageMargins left="0.86614173228346458" right="0.47244094488188981" top="0.9055118110236221" bottom="0.19685039370078741" header="0.19685039370078741" footer="0.19685039370078741"/>
  <pageSetup paperSize="9" scale="85" orientation="portrait" r:id="rId1"/>
  <rowBreaks count="2" manualBreakCount="2">
    <brk id="40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72"/>
  <sheetViews>
    <sheetView showGridLines="0" view="pageBreakPreview" topLeftCell="A36" zoomScaleNormal="90" zoomScaleSheetLayoutView="100" workbookViewId="0">
      <selection activeCell="K46" sqref="K46"/>
    </sheetView>
  </sheetViews>
  <sheetFormatPr defaultColWidth="9.109375" defaultRowHeight="20.2" customHeight="1"/>
  <cols>
    <col min="1" max="1" width="1.6640625" style="43" customWidth="1"/>
    <col min="2" max="4" width="1.6640625" style="3" customWidth="1"/>
    <col min="5" max="5" width="36.6640625" style="3" customWidth="1"/>
    <col min="6" max="6" width="1.6640625" style="3" customWidth="1"/>
    <col min="7" max="7" width="4.6640625" style="3" customWidth="1"/>
    <col min="8" max="8" width="1.6640625" style="3" customWidth="1"/>
    <col min="9" max="9" width="9.6640625" style="34" customWidth="1"/>
    <col min="10" max="10" width="1.6640625" style="34" customWidth="1"/>
    <col min="11" max="11" width="9.6640625" style="34" customWidth="1"/>
    <col min="12" max="12" width="1.6640625" style="34" customWidth="1"/>
    <col min="13" max="13" width="9.6640625" style="34" customWidth="1"/>
    <col min="14" max="14" width="1.6640625" style="2" customWidth="1"/>
    <col min="15" max="15" width="9.6640625" style="3" customWidth="1"/>
    <col min="16" max="16" width="1.6640625" style="3" customWidth="1"/>
    <col min="17" max="16384" width="9.109375" style="3"/>
  </cols>
  <sheetData>
    <row r="1" spans="1:16" ht="20.2" customHeight="1">
      <c r="A1" s="3"/>
      <c r="B1" s="33"/>
      <c r="C1" s="33"/>
      <c r="D1" s="33"/>
      <c r="E1" s="33"/>
      <c r="F1" s="33"/>
      <c r="G1" s="33"/>
      <c r="H1" s="33"/>
      <c r="O1" s="2" t="s">
        <v>65</v>
      </c>
    </row>
    <row r="2" spans="1:16" ht="20.2" customHeight="1">
      <c r="A2" s="1" t="s">
        <v>96</v>
      </c>
      <c r="B2" s="33"/>
      <c r="C2" s="33"/>
      <c r="D2" s="33"/>
      <c r="E2" s="33"/>
      <c r="F2" s="33"/>
      <c r="G2" s="33"/>
      <c r="H2" s="33"/>
    </row>
    <row r="3" spans="1:16" ht="20.2" customHeight="1">
      <c r="A3" s="1" t="s">
        <v>76</v>
      </c>
      <c r="B3" s="33"/>
      <c r="C3" s="33"/>
      <c r="D3" s="33"/>
      <c r="E3" s="33"/>
      <c r="F3" s="33"/>
      <c r="G3" s="33"/>
      <c r="H3" s="33"/>
    </row>
    <row r="4" spans="1:16" ht="20.2" customHeight="1">
      <c r="A4" s="1" t="s">
        <v>191</v>
      </c>
      <c r="B4" s="33"/>
      <c r="C4" s="33"/>
      <c r="D4" s="33"/>
      <c r="E4" s="33"/>
      <c r="F4" s="33"/>
      <c r="G4" s="33"/>
      <c r="H4" s="33"/>
    </row>
    <row r="5" spans="1:16" s="5" customFormat="1" ht="20.2" customHeight="1">
      <c r="A5" s="1"/>
      <c r="B5" s="35"/>
      <c r="C5" s="35"/>
      <c r="D5" s="35"/>
      <c r="E5" s="35"/>
      <c r="F5" s="35"/>
      <c r="G5" s="50"/>
      <c r="H5" s="35"/>
      <c r="I5" s="36"/>
      <c r="J5" s="36"/>
      <c r="K5" s="36"/>
      <c r="L5" s="36"/>
      <c r="M5" s="36"/>
      <c r="O5" s="4" t="s">
        <v>59</v>
      </c>
    </row>
    <row r="6" spans="1:16" s="5" customFormat="1" ht="20.2" customHeight="1">
      <c r="B6" s="35"/>
      <c r="C6" s="35"/>
      <c r="D6" s="35"/>
      <c r="E6" s="35"/>
      <c r="F6" s="35"/>
      <c r="G6" s="50"/>
      <c r="H6" s="35"/>
      <c r="I6" s="37"/>
      <c r="J6" s="37" t="s">
        <v>40</v>
      </c>
      <c r="K6" s="37"/>
      <c r="L6" s="37"/>
      <c r="N6" s="37" t="s">
        <v>41</v>
      </c>
      <c r="O6" s="15"/>
    </row>
    <row r="7" spans="1:16" s="5" customFormat="1" ht="20.2" customHeight="1">
      <c r="B7" s="35"/>
      <c r="C7" s="35"/>
      <c r="D7" s="35"/>
      <c r="E7" s="35"/>
      <c r="F7" s="35"/>
      <c r="G7" s="50"/>
      <c r="H7" s="35"/>
      <c r="I7" s="38"/>
      <c r="J7" s="38" t="s">
        <v>39</v>
      </c>
      <c r="K7" s="38"/>
      <c r="L7" s="37"/>
      <c r="N7" s="38" t="s">
        <v>39</v>
      </c>
      <c r="O7" s="38"/>
      <c r="P7" s="37"/>
    </row>
    <row r="8" spans="1:16" s="47" customFormat="1" ht="20.2" customHeight="1">
      <c r="A8" s="44"/>
      <c r="B8" s="45"/>
      <c r="C8" s="39"/>
      <c r="D8" s="39"/>
      <c r="E8" s="39"/>
      <c r="F8" s="39"/>
      <c r="G8" s="56" t="s">
        <v>0</v>
      </c>
      <c r="H8" s="39"/>
      <c r="I8" s="46" t="s">
        <v>195</v>
      </c>
      <c r="J8" s="40"/>
      <c r="K8" s="46">
        <v>2025</v>
      </c>
      <c r="L8" s="40"/>
      <c r="M8" s="46" t="s">
        <v>195</v>
      </c>
      <c r="N8" s="40"/>
      <c r="O8" s="46">
        <v>2025</v>
      </c>
    </row>
    <row r="9" spans="1:16" s="5" customFormat="1" ht="20.2" customHeight="1">
      <c r="A9" s="1" t="s">
        <v>67</v>
      </c>
      <c r="B9" s="55"/>
      <c r="C9" s="39"/>
      <c r="D9" s="39"/>
      <c r="E9" s="39"/>
      <c r="F9" s="39"/>
      <c r="G9" s="84"/>
      <c r="H9" s="39"/>
      <c r="I9" s="85"/>
      <c r="J9" s="85"/>
      <c r="K9" s="85"/>
      <c r="L9" s="85"/>
      <c r="M9" s="85"/>
      <c r="N9" s="6"/>
      <c r="O9" s="85"/>
    </row>
    <row r="10" spans="1:16" s="5" customFormat="1" ht="20.2" customHeight="1">
      <c r="A10" s="1" t="s">
        <v>35</v>
      </c>
      <c r="B10" s="3"/>
      <c r="G10" s="10"/>
      <c r="I10" s="36"/>
      <c r="J10" s="36"/>
      <c r="K10" s="36"/>
      <c r="L10" s="36"/>
      <c r="M10" s="36"/>
      <c r="N10" s="8"/>
      <c r="O10" s="36"/>
    </row>
    <row r="11" spans="1:16" s="5" customFormat="1" ht="20.2" customHeight="1">
      <c r="A11" s="5" t="s">
        <v>8</v>
      </c>
      <c r="G11" s="10">
        <v>15</v>
      </c>
      <c r="I11" s="36">
        <v>202165</v>
      </c>
      <c r="J11" s="36"/>
      <c r="K11" s="36">
        <v>226808</v>
      </c>
      <c r="L11" s="36"/>
      <c r="M11" s="36">
        <v>130893</v>
      </c>
      <c r="N11" s="36"/>
      <c r="O11" s="36">
        <v>125049</v>
      </c>
    </row>
    <row r="12" spans="1:16" s="5" customFormat="1" ht="20.2" customHeight="1">
      <c r="A12" s="5" t="s">
        <v>148</v>
      </c>
      <c r="G12" s="10"/>
      <c r="I12" s="36">
        <v>32459</v>
      </c>
      <c r="J12" s="36"/>
      <c r="K12" s="36">
        <v>46565</v>
      </c>
      <c r="L12" s="36"/>
      <c r="M12" s="36">
        <v>0</v>
      </c>
      <c r="N12" s="36"/>
      <c r="O12" s="36">
        <v>0</v>
      </c>
    </row>
    <row r="13" spans="1:16" s="5" customFormat="1" ht="20.2" customHeight="1">
      <c r="A13" s="5" t="s">
        <v>204</v>
      </c>
      <c r="G13" s="10"/>
      <c r="I13" s="36">
        <v>1960</v>
      </c>
      <c r="J13" s="36"/>
      <c r="K13" s="36">
        <v>0</v>
      </c>
      <c r="L13" s="36"/>
      <c r="M13" s="36">
        <v>0</v>
      </c>
      <c r="N13" s="36"/>
      <c r="O13" s="36">
        <v>0</v>
      </c>
    </row>
    <row r="14" spans="1:16" s="5" customFormat="1" ht="20.2" customHeight="1">
      <c r="A14" s="3" t="s">
        <v>17</v>
      </c>
      <c r="G14" s="10"/>
      <c r="I14" s="36"/>
      <c r="J14" s="36"/>
      <c r="K14" s="36"/>
      <c r="L14" s="36"/>
      <c r="M14" s="36"/>
      <c r="N14" s="36"/>
      <c r="O14" s="36"/>
    </row>
    <row r="15" spans="1:16" s="5" customFormat="1" ht="20.2" customHeight="1">
      <c r="B15" s="5" t="s">
        <v>103</v>
      </c>
      <c r="G15" s="10"/>
      <c r="I15" s="73">
        <v>9680</v>
      </c>
      <c r="J15" s="36"/>
      <c r="K15" s="73">
        <v>13661</v>
      </c>
      <c r="L15" s="36"/>
      <c r="M15" s="73">
        <v>9680</v>
      </c>
      <c r="N15" s="36"/>
      <c r="O15" s="73">
        <v>13661</v>
      </c>
    </row>
    <row r="16" spans="1:16" s="5" customFormat="1" ht="20.2" customHeight="1">
      <c r="B16" s="5" t="s">
        <v>181</v>
      </c>
      <c r="G16" s="10"/>
      <c r="I16" s="86">
        <v>0</v>
      </c>
      <c r="J16" s="36"/>
      <c r="K16" s="86">
        <v>0</v>
      </c>
      <c r="L16" s="36"/>
      <c r="M16" s="86">
        <v>15350</v>
      </c>
      <c r="N16" s="36"/>
      <c r="O16" s="86">
        <v>15460</v>
      </c>
    </row>
    <row r="17" spans="1:15" s="5" customFormat="1" ht="20.2" customHeight="1">
      <c r="B17" s="3" t="s">
        <v>7</v>
      </c>
      <c r="G17" s="10"/>
      <c r="I17" s="74">
        <v>4916</v>
      </c>
      <c r="J17" s="36"/>
      <c r="K17" s="74">
        <v>3967</v>
      </c>
      <c r="L17" s="36"/>
      <c r="M17" s="74">
        <v>4494</v>
      </c>
      <c r="N17" s="36"/>
      <c r="O17" s="74">
        <v>3909</v>
      </c>
    </row>
    <row r="18" spans="1:15" s="5" customFormat="1" ht="20.2" customHeight="1">
      <c r="A18" s="3" t="s">
        <v>18</v>
      </c>
      <c r="B18" s="3"/>
      <c r="G18" s="10"/>
      <c r="I18" s="36">
        <f>SUM(I15:I17)</f>
        <v>14596</v>
      </c>
      <c r="J18" s="36"/>
      <c r="K18" s="36">
        <f>SUM(K15:K17)</f>
        <v>17628</v>
      </c>
      <c r="L18" s="36"/>
      <c r="M18" s="36">
        <f>SUM(M15:M17)</f>
        <v>29524</v>
      </c>
      <c r="N18" s="36"/>
      <c r="O18" s="36">
        <f>SUM(O15:O17)</f>
        <v>33030</v>
      </c>
    </row>
    <row r="19" spans="1:15" s="1" customFormat="1" ht="20.2" customHeight="1">
      <c r="A19" s="1" t="s">
        <v>36</v>
      </c>
      <c r="B19" s="75"/>
      <c r="C19" s="75"/>
      <c r="G19" s="77"/>
      <c r="I19" s="41">
        <f>SUM(I11:I17)</f>
        <v>251180</v>
      </c>
      <c r="J19" s="36"/>
      <c r="K19" s="41">
        <f>SUM(K11:K17)</f>
        <v>291001</v>
      </c>
      <c r="L19" s="36"/>
      <c r="M19" s="41">
        <f>SUM(M11:M17)</f>
        <v>160417</v>
      </c>
      <c r="N19" s="36"/>
      <c r="O19" s="41">
        <f>SUM(O11:O17)</f>
        <v>158079</v>
      </c>
    </row>
    <row r="20" spans="1:15" s="5" customFormat="1" ht="20.2" customHeight="1">
      <c r="A20" s="1" t="s">
        <v>37</v>
      </c>
      <c r="B20" s="3"/>
      <c r="C20" s="3"/>
      <c r="G20" s="10"/>
      <c r="I20" s="36"/>
      <c r="J20" s="36"/>
      <c r="K20" s="36"/>
      <c r="L20" s="36"/>
      <c r="M20" s="36"/>
      <c r="N20" s="36"/>
      <c r="O20" s="36"/>
    </row>
    <row r="21" spans="1:15" s="5" customFormat="1" ht="20.2" customHeight="1">
      <c r="A21" s="5" t="s">
        <v>46</v>
      </c>
      <c r="C21" s="3"/>
      <c r="G21" s="10"/>
      <c r="I21" s="36">
        <v>67978</v>
      </c>
      <c r="J21" s="36"/>
      <c r="K21" s="36">
        <v>57151</v>
      </c>
      <c r="L21" s="36"/>
      <c r="M21" s="36">
        <v>34622</v>
      </c>
      <c r="N21" s="36"/>
      <c r="O21" s="36">
        <v>33035</v>
      </c>
    </row>
    <row r="22" spans="1:15" s="5" customFormat="1" ht="20.2" customHeight="1">
      <c r="A22" s="5" t="s">
        <v>216</v>
      </c>
      <c r="C22" s="3"/>
      <c r="G22" s="10"/>
      <c r="I22" s="36">
        <v>-730</v>
      </c>
      <c r="J22" s="36"/>
      <c r="K22" s="36">
        <v>-5873</v>
      </c>
      <c r="L22" s="36"/>
      <c r="M22" s="36">
        <v>0</v>
      </c>
      <c r="N22" s="36"/>
      <c r="O22" s="36">
        <v>0</v>
      </c>
    </row>
    <row r="23" spans="1:15" s="1" customFormat="1" ht="20.2" customHeight="1">
      <c r="A23" s="1" t="s">
        <v>38</v>
      </c>
      <c r="B23" s="75"/>
      <c r="G23" s="77"/>
      <c r="I23" s="41">
        <f>SUM(I21:I22)</f>
        <v>67248</v>
      </c>
      <c r="J23" s="36"/>
      <c r="K23" s="41">
        <f>SUM(K21:K22)</f>
        <v>51278</v>
      </c>
      <c r="L23" s="36"/>
      <c r="M23" s="41">
        <f>SUM(M21:M22)</f>
        <v>34622</v>
      </c>
      <c r="N23" s="36"/>
      <c r="O23" s="41">
        <f>SUM(O21:O22)</f>
        <v>33035</v>
      </c>
    </row>
    <row r="24" spans="1:15" s="1" customFormat="1" ht="20.2" customHeight="1">
      <c r="A24" s="1" t="s">
        <v>90</v>
      </c>
      <c r="B24" s="75"/>
      <c r="G24" s="77"/>
      <c r="I24" s="36">
        <f>I19-I23</f>
        <v>183932</v>
      </c>
      <c r="J24" s="36"/>
      <c r="K24" s="36">
        <f>K19-K23</f>
        <v>239723</v>
      </c>
      <c r="L24" s="36"/>
      <c r="M24" s="36">
        <f>M19-M23</f>
        <v>125795</v>
      </c>
      <c r="N24" s="36"/>
      <c r="O24" s="36">
        <f>O19-O23</f>
        <v>125044</v>
      </c>
    </row>
    <row r="25" spans="1:15" s="5" customFormat="1" ht="20.2" customHeight="1">
      <c r="A25" s="5" t="s">
        <v>205</v>
      </c>
      <c r="B25" s="3"/>
      <c r="G25" s="10" t="s">
        <v>168</v>
      </c>
      <c r="I25" s="15">
        <v>-72</v>
      </c>
      <c r="J25" s="36"/>
      <c r="K25" s="15">
        <v>-54447</v>
      </c>
      <c r="L25" s="36"/>
      <c r="M25" s="15">
        <v>0</v>
      </c>
      <c r="N25" s="36"/>
      <c r="O25" s="15">
        <v>0</v>
      </c>
    </row>
    <row r="26" spans="1:15" s="5" customFormat="1" ht="20.2" customHeight="1">
      <c r="A26" s="5" t="s">
        <v>47</v>
      </c>
      <c r="G26" s="10"/>
      <c r="I26" s="48">
        <v>-54385</v>
      </c>
      <c r="J26" s="36"/>
      <c r="K26" s="48">
        <v>-40193</v>
      </c>
      <c r="L26" s="36"/>
      <c r="M26" s="48">
        <v>-54243</v>
      </c>
      <c r="N26" s="36"/>
      <c r="O26" s="48">
        <v>-40122</v>
      </c>
    </row>
    <row r="27" spans="1:15" s="1" customFormat="1" ht="20.2" customHeight="1">
      <c r="A27" s="1" t="s">
        <v>206</v>
      </c>
      <c r="B27" s="75"/>
      <c r="G27" s="77"/>
      <c r="I27" s="36">
        <f>SUM(I24:I26)</f>
        <v>129475</v>
      </c>
      <c r="J27" s="36"/>
      <c r="K27" s="36">
        <f>SUM(K24:K26)</f>
        <v>145083</v>
      </c>
      <c r="L27" s="36"/>
      <c r="M27" s="36">
        <f>SUM(M24:M26)</f>
        <v>71552</v>
      </c>
      <c r="N27" s="36"/>
      <c r="O27" s="36">
        <f>SUM(O24:O26)</f>
        <v>84922</v>
      </c>
    </row>
    <row r="28" spans="1:15" s="5" customFormat="1" ht="20.2" customHeight="1">
      <c r="A28" s="5" t="s">
        <v>74</v>
      </c>
      <c r="B28" s="3"/>
      <c r="G28" s="10">
        <v>16</v>
      </c>
      <c r="I28" s="48">
        <v>-15071</v>
      </c>
      <c r="J28" s="36"/>
      <c r="K28" s="48">
        <v>-18832</v>
      </c>
      <c r="L28" s="36"/>
      <c r="M28" s="48">
        <v>-7920</v>
      </c>
      <c r="N28" s="36"/>
      <c r="O28" s="48">
        <v>-14214</v>
      </c>
    </row>
    <row r="29" spans="1:15" s="1" customFormat="1" ht="20.2" customHeight="1">
      <c r="A29" s="1" t="s">
        <v>207</v>
      </c>
      <c r="B29" s="75"/>
      <c r="G29" s="77"/>
      <c r="H29" s="12"/>
      <c r="I29" s="41">
        <f>SUM(I27:I28)</f>
        <v>114404</v>
      </c>
      <c r="J29" s="36"/>
      <c r="K29" s="41">
        <f>SUM(K27:K28)</f>
        <v>126251</v>
      </c>
      <c r="L29" s="36"/>
      <c r="M29" s="41">
        <f>SUM(M27:M28)</f>
        <v>63632</v>
      </c>
      <c r="N29" s="36"/>
      <c r="O29" s="41">
        <f>SUM(O27:O28)</f>
        <v>70708</v>
      </c>
    </row>
    <row r="30" spans="1:15" s="1" customFormat="1" ht="20.2" customHeight="1">
      <c r="B30" s="75"/>
      <c r="G30" s="77"/>
      <c r="H30" s="12"/>
      <c r="I30" s="36"/>
      <c r="J30" s="36"/>
      <c r="K30" s="36"/>
      <c r="L30" s="36"/>
      <c r="M30" s="36"/>
      <c r="N30" s="36"/>
      <c r="O30" s="36"/>
    </row>
    <row r="31" spans="1:15" s="1" customFormat="1" ht="20.2" customHeight="1">
      <c r="A31" s="5" t="s">
        <v>1</v>
      </c>
      <c r="B31" s="75"/>
      <c r="G31" s="77"/>
      <c r="H31" s="12"/>
      <c r="I31" s="36"/>
      <c r="J31" s="36"/>
      <c r="K31" s="36"/>
      <c r="L31" s="36"/>
      <c r="M31" s="36"/>
      <c r="N31" s="36"/>
      <c r="O31" s="36"/>
    </row>
    <row r="32" spans="1:15" s="1" customFormat="1" ht="20.2" customHeight="1">
      <c r="B32" s="75"/>
      <c r="G32" s="77"/>
      <c r="H32" s="12"/>
      <c r="I32" s="36"/>
      <c r="J32" s="36"/>
      <c r="K32" s="36"/>
      <c r="L32" s="36"/>
      <c r="M32" s="36"/>
      <c r="N32" s="36"/>
      <c r="O32" s="36"/>
    </row>
    <row r="33" spans="1:16" s="1" customFormat="1" ht="20.2" customHeight="1">
      <c r="B33" s="75"/>
      <c r="G33" s="77"/>
      <c r="H33" s="12"/>
      <c r="I33" s="36"/>
      <c r="J33" s="36"/>
      <c r="K33" s="36"/>
      <c r="L33" s="36"/>
      <c r="M33" s="36"/>
      <c r="N33" s="36"/>
      <c r="O33" s="36"/>
    </row>
    <row r="34" spans="1:16" s="5" customFormat="1" ht="20.2" customHeight="1">
      <c r="B34" s="3"/>
      <c r="G34" s="10"/>
      <c r="H34" s="6"/>
      <c r="I34" s="36"/>
      <c r="J34" s="36"/>
      <c r="K34" s="36"/>
      <c r="L34" s="36"/>
      <c r="M34" s="36"/>
      <c r="N34" s="8"/>
    </row>
    <row r="35" spans="1:16" ht="20.2" customHeight="1">
      <c r="A35" s="3"/>
      <c r="B35" s="33"/>
      <c r="C35" s="33"/>
      <c r="D35" s="33"/>
      <c r="E35" s="33"/>
      <c r="F35" s="33"/>
      <c r="G35" s="33"/>
      <c r="H35" s="33"/>
      <c r="O35" s="2" t="s">
        <v>65</v>
      </c>
    </row>
    <row r="36" spans="1:16" ht="20.2" customHeight="1">
      <c r="A36" s="1" t="s">
        <v>96</v>
      </c>
      <c r="B36" s="33"/>
      <c r="C36" s="33"/>
      <c r="D36" s="33"/>
      <c r="E36" s="33"/>
      <c r="F36" s="33"/>
      <c r="G36" s="33"/>
      <c r="H36" s="33"/>
    </row>
    <row r="37" spans="1:16" ht="20.2" customHeight="1">
      <c r="A37" s="1" t="s">
        <v>77</v>
      </c>
      <c r="B37" s="33"/>
      <c r="C37" s="33"/>
      <c r="D37" s="33"/>
      <c r="E37" s="33"/>
      <c r="F37" s="33"/>
      <c r="G37" s="33"/>
      <c r="H37" s="33"/>
    </row>
    <row r="38" spans="1:16" ht="20.2" customHeight="1">
      <c r="A38" s="1" t="s">
        <v>191</v>
      </c>
      <c r="B38" s="33"/>
      <c r="C38" s="33"/>
      <c r="D38" s="33"/>
      <c r="E38" s="33"/>
      <c r="F38" s="33"/>
      <c r="G38" s="33"/>
      <c r="H38" s="33"/>
    </row>
    <row r="39" spans="1:16" s="5" customFormat="1" ht="20.2" customHeight="1">
      <c r="A39" s="1"/>
      <c r="B39" s="35"/>
      <c r="C39" s="35"/>
      <c r="D39" s="35"/>
      <c r="E39" s="35"/>
      <c r="F39" s="35"/>
      <c r="G39" s="50"/>
      <c r="H39" s="35"/>
      <c r="I39" s="36"/>
      <c r="J39" s="36"/>
      <c r="K39" s="36"/>
      <c r="L39" s="36"/>
      <c r="M39" s="36"/>
      <c r="O39" s="4" t="s">
        <v>59</v>
      </c>
    </row>
    <row r="40" spans="1:16" s="5" customFormat="1" ht="20.2" customHeight="1">
      <c r="B40" s="35"/>
      <c r="C40" s="35"/>
      <c r="D40" s="35"/>
      <c r="E40" s="35"/>
      <c r="F40" s="35"/>
      <c r="G40" s="50"/>
      <c r="H40" s="35"/>
      <c r="I40" s="37"/>
      <c r="J40" s="37" t="s">
        <v>40</v>
      </c>
      <c r="K40" s="37"/>
      <c r="L40" s="37"/>
      <c r="N40" s="37" t="s">
        <v>41</v>
      </c>
      <c r="O40" s="15"/>
    </row>
    <row r="41" spans="1:16" s="5" customFormat="1" ht="20.2" customHeight="1">
      <c r="B41" s="35"/>
      <c r="C41" s="35"/>
      <c r="D41" s="35"/>
      <c r="E41" s="35"/>
      <c r="F41" s="35"/>
      <c r="G41" s="50"/>
      <c r="H41" s="35"/>
      <c r="I41" s="38"/>
      <c r="J41" s="38" t="s">
        <v>39</v>
      </c>
      <c r="K41" s="38"/>
      <c r="L41" s="37"/>
      <c r="N41" s="38" t="s">
        <v>39</v>
      </c>
      <c r="O41" s="38"/>
      <c r="P41" s="37"/>
    </row>
    <row r="42" spans="1:16" s="47" customFormat="1" ht="20.2" customHeight="1">
      <c r="A42" s="44"/>
      <c r="B42" s="45"/>
      <c r="C42" s="39"/>
      <c r="D42" s="39"/>
      <c r="E42" s="39"/>
      <c r="F42" s="39"/>
      <c r="G42" s="56" t="s">
        <v>0</v>
      </c>
      <c r="H42" s="39"/>
      <c r="I42" s="46" t="s">
        <v>195</v>
      </c>
      <c r="J42" s="40"/>
      <c r="K42" s="46">
        <v>2025</v>
      </c>
      <c r="L42" s="40"/>
      <c r="M42" s="46" t="s">
        <v>195</v>
      </c>
      <c r="N42" s="40"/>
      <c r="O42" s="46">
        <v>2025</v>
      </c>
    </row>
    <row r="43" spans="1:16" s="5" customFormat="1" ht="20.2" customHeight="1">
      <c r="A43" s="88" t="s">
        <v>208</v>
      </c>
      <c r="B43" s="3"/>
      <c r="G43" s="10"/>
      <c r="H43" s="6"/>
      <c r="I43" s="89"/>
      <c r="J43" s="90"/>
      <c r="K43" s="89"/>
      <c r="L43" s="91"/>
      <c r="M43" s="87"/>
      <c r="N43" s="8"/>
      <c r="O43" s="87"/>
    </row>
    <row r="44" spans="1:16" s="5" customFormat="1" ht="20.2" customHeight="1">
      <c r="A44" s="92" t="s">
        <v>83</v>
      </c>
      <c r="B44" s="3"/>
      <c r="G44" s="10"/>
      <c r="H44" s="6"/>
      <c r="I44" s="36"/>
      <c r="J44" s="87"/>
      <c r="K44" s="36"/>
      <c r="L44" s="91"/>
      <c r="M44" s="87"/>
      <c r="N44" s="49"/>
      <c r="O44" s="87"/>
    </row>
    <row r="45" spans="1:16" s="5" customFormat="1" ht="20.2" customHeight="1">
      <c r="A45" s="92" t="s">
        <v>82</v>
      </c>
      <c r="B45" s="3"/>
      <c r="G45" s="10"/>
      <c r="H45" s="6"/>
      <c r="I45" s="36"/>
      <c r="J45" s="87"/>
      <c r="K45" s="36"/>
      <c r="L45" s="91"/>
      <c r="M45" s="87"/>
      <c r="N45" s="49"/>
      <c r="O45" s="87"/>
    </row>
    <row r="46" spans="1:16" s="5" customFormat="1" ht="20.2" customHeight="1">
      <c r="A46" s="16" t="s">
        <v>222</v>
      </c>
      <c r="B46" s="3"/>
      <c r="G46" s="10"/>
      <c r="H46" s="6"/>
      <c r="I46" s="36"/>
      <c r="J46" s="87"/>
      <c r="K46" s="36"/>
      <c r="L46" s="87"/>
      <c r="M46" s="36"/>
      <c r="N46" s="87"/>
      <c r="O46" s="36"/>
    </row>
    <row r="47" spans="1:16" s="5" customFormat="1" ht="20.2" customHeight="1">
      <c r="A47" s="16" t="s">
        <v>182</v>
      </c>
      <c r="B47" s="3"/>
      <c r="G47" s="10"/>
      <c r="H47" s="6"/>
      <c r="I47" s="36">
        <v>11910</v>
      </c>
      <c r="J47" s="87"/>
      <c r="K47" s="36">
        <v>-31023</v>
      </c>
      <c r="L47" s="87"/>
      <c r="M47" s="36">
        <v>11910</v>
      </c>
      <c r="N47" s="87"/>
      <c r="O47" s="36">
        <v>-31023</v>
      </c>
    </row>
    <row r="48" spans="1:16" s="5" customFormat="1" ht="20.2" customHeight="1">
      <c r="A48" s="5" t="s">
        <v>118</v>
      </c>
      <c r="B48" s="3"/>
      <c r="G48" s="10">
        <v>16</v>
      </c>
      <c r="H48" s="6"/>
      <c r="I48" s="48">
        <v>-2382</v>
      </c>
      <c r="J48" s="87"/>
      <c r="K48" s="48">
        <v>6205</v>
      </c>
      <c r="L48" s="87"/>
      <c r="M48" s="48">
        <v>-2382</v>
      </c>
      <c r="N48" s="87"/>
      <c r="O48" s="48">
        <v>6205</v>
      </c>
    </row>
    <row r="49" spans="1:15" s="5" customFormat="1" ht="20.2" customHeight="1">
      <c r="A49" s="16" t="s">
        <v>83</v>
      </c>
      <c r="B49" s="3"/>
      <c r="G49" s="10"/>
      <c r="H49" s="6"/>
      <c r="I49" s="36"/>
      <c r="J49" s="49"/>
      <c r="K49" s="36"/>
      <c r="L49" s="49"/>
      <c r="M49" s="36"/>
      <c r="N49" s="49"/>
      <c r="O49" s="36"/>
    </row>
    <row r="50" spans="1:15" s="5" customFormat="1" ht="20.2" customHeight="1">
      <c r="A50" s="16" t="s">
        <v>84</v>
      </c>
      <c r="B50" s="3"/>
      <c r="G50" s="10"/>
      <c r="H50" s="6"/>
      <c r="I50" s="36">
        <f>SUM(I46:I48)</f>
        <v>9528</v>
      </c>
      <c r="J50" s="49"/>
      <c r="K50" s="36">
        <f>SUM(K46:K48)</f>
        <v>-24818</v>
      </c>
      <c r="L50" s="49"/>
      <c r="M50" s="36">
        <f>SUM(M46:M48)</f>
        <v>9528</v>
      </c>
      <c r="N50" s="49"/>
      <c r="O50" s="36">
        <f>SUM(O46:O48)</f>
        <v>-24818</v>
      </c>
    </row>
    <row r="51" spans="1:15" s="5" customFormat="1" ht="20.2" customHeight="1">
      <c r="A51" s="88" t="s">
        <v>60</v>
      </c>
      <c r="B51" s="3"/>
      <c r="G51" s="10"/>
      <c r="H51" s="6"/>
      <c r="I51" s="93">
        <f>+I50</f>
        <v>9528</v>
      </c>
      <c r="J51" s="49"/>
      <c r="K51" s="93">
        <f>+K50</f>
        <v>-24818</v>
      </c>
      <c r="L51" s="15"/>
      <c r="M51" s="93">
        <f>+M50</f>
        <v>9528</v>
      </c>
      <c r="N51" s="49"/>
      <c r="O51" s="93">
        <f>+O50</f>
        <v>-24818</v>
      </c>
    </row>
    <row r="52" spans="1:15" s="5" customFormat="1" ht="20.2" customHeight="1">
      <c r="A52" s="88"/>
      <c r="B52" s="3"/>
      <c r="G52" s="10"/>
      <c r="H52" s="6"/>
      <c r="I52" s="49"/>
      <c r="J52" s="49"/>
      <c r="K52" s="49"/>
      <c r="L52" s="15"/>
      <c r="M52" s="49"/>
      <c r="N52" s="49"/>
      <c r="O52" s="49"/>
    </row>
    <row r="53" spans="1:15" s="5" customFormat="1" ht="20.2" customHeight="1" thickBot="1">
      <c r="A53" s="88" t="s">
        <v>61</v>
      </c>
      <c r="B53" s="88"/>
      <c r="G53" s="10"/>
      <c r="H53" s="6"/>
      <c r="I53" s="94">
        <f>SUM(I29,I51)</f>
        <v>123932</v>
      </c>
      <c r="J53" s="49"/>
      <c r="K53" s="94">
        <f>SUM(K29,K51)</f>
        <v>101433</v>
      </c>
      <c r="L53" s="15"/>
      <c r="M53" s="94">
        <f>SUM(M29,M51)</f>
        <v>73160</v>
      </c>
      <c r="N53" s="49"/>
      <c r="O53" s="94">
        <f>SUM(O29,O51)</f>
        <v>45890</v>
      </c>
    </row>
    <row r="54" spans="1:15" s="5" customFormat="1" ht="20.2" customHeight="1" thickTop="1">
      <c r="A54" s="1"/>
      <c r="G54" s="10"/>
      <c r="I54" s="36"/>
      <c r="J54" s="36"/>
      <c r="K54" s="36"/>
      <c r="L54" s="36"/>
      <c r="M54" s="36"/>
      <c r="N54" s="49"/>
      <c r="O54" s="36"/>
    </row>
    <row r="55" spans="1:15" s="5" customFormat="1" ht="20.2" customHeight="1">
      <c r="A55" s="1" t="s">
        <v>72</v>
      </c>
      <c r="B55" s="3"/>
      <c r="I55" s="36"/>
      <c r="J55" s="36"/>
      <c r="K55" s="36"/>
      <c r="L55" s="36"/>
      <c r="M55" s="36"/>
      <c r="N55" s="49"/>
      <c r="O55" s="36"/>
    </row>
    <row r="56" spans="1:15" s="5" customFormat="1" ht="20.2" customHeight="1" thickBot="1">
      <c r="A56" s="5" t="s">
        <v>51</v>
      </c>
      <c r="B56" s="3"/>
      <c r="G56" s="6"/>
      <c r="I56" s="15">
        <f>+I29</f>
        <v>114404</v>
      </c>
      <c r="J56" s="15"/>
      <c r="K56" s="15">
        <v>126251</v>
      </c>
      <c r="L56" s="15"/>
      <c r="M56" s="99">
        <f>+M29</f>
        <v>63632</v>
      </c>
      <c r="N56" s="15"/>
      <c r="O56" s="99">
        <v>70708</v>
      </c>
    </row>
    <row r="57" spans="1:15" s="5" customFormat="1" ht="20.2" customHeight="1" thickTop="1">
      <c r="A57" s="5" t="s">
        <v>52</v>
      </c>
      <c r="B57" s="3"/>
      <c r="G57" s="6"/>
      <c r="I57" s="15">
        <v>0</v>
      </c>
      <c r="J57" s="15"/>
      <c r="K57" s="15">
        <v>0</v>
      </c>
      <c r="L57" s="36"/>
      <c r="M57" s="36"/>
      <c r="N57" s="36"/>
      <c r="O57" s="36"/>
    </row>
    <row r="58" spans="1:15" s="5" customFormat="1" ht="20.2" customHeight="1" thickBot="1">
      <c r="A58" s="1"/>
      <c r="B58" s="3"/>
      <c r="G58" s="6"/>
      <c r="I58" s="42">
        <f>SUM(I56:I57)</f>
        <v>114404</v>
      </c>
      <c r="J58" s="36"/>
      <c r="K58" s="42">
        <f>SUM(K56:K57)</f>
        <v>126251</v>
      </c>
      <c r="L58" s="36"/>
      <c r="M58" s="36"/>
      <c r="N58" s="49"/>
      <c r="O58" s="36"/>
    </row>
    <row r="59" spans="1:15" s="5" customFormat="1" ht="20.2" customHeight="1" thickTop="1">
      <c r="A59" s="1" t="s">
        <v>54</v>
      </c>
      <c r="B59" s="1"/>
      <c r="C59" s="1"/>
      <c r="D59" s="1"/>
      <c r="E59" s="1"/>
      <c r="F59" s="1"/>
      <c r="G59" s="1"/>
      <c r="H59" s="37"/>
      <c r="I59" s="37"/>
      <c r="J59" s="37"/>
      <c r="K59" s="37"/>
      <c r="L59" s="37"/>
      <c r="M59" s="37"/>
      <c r="N59" s="91"/>
      <c r="O59" s="37"/>
    </row>
    <row r="60" spans="1:15" s="5" customFormat="1" ht="20.2" customHeight="1" thickBot="1">
      <c r="A60" s="5" t="s">
        <v>51</v>
      </c>
      <c r="B60" s="3"/>
      <c r="F60" s="6"/>
      <c r="G60" s="50"/>
      <c r="H60" s="6"/>
      <c r="I60" s="15">
        <f>+I53</f>
        <v>123932</v>
      </c>
      <c r="J60" s="15"/>
      <c r="K60" s="15">
        <v>101433</v>
      </c>
      <c r="L60" s="15"/>
      <c r="M60" s="99">
        <f>+M53</f>
        <v>73160</v>
      </c>
      <c r="N60" s="15"/>
      <c r="O60" s="99">
        <v>45890</v>
      </c>
    </row>
    <row r="61" spans="1:15" s="5" customFormat="1" ht="20.2" customHeight="1" thickTop="1">
      <c r="A61" s="5" t="s">
        <v>52</v>
      </c>
      <c r="B61" s="3"/>
      <c r="F61" s="1"/>
      <c r="G61" s="1"/>
      <c r="H61" s="37"/>
      <c r="I61" s="15">
        <v>0</v>
      </c>
      <c r="J61" s="91"/>
      <c r="K61" s="15">
        <v>0</v>
      </c>
      <c r="L61" s="37"/>
      <c r="M61" s="37"/>
      <c r="N61" s="91"/>
      <c r="O61" s="37"/>
    </row>
    <row r="62" spans="1:15" s="5" customFormat="1" ht="20.2" customHeight="1" thickBot="1">
      <c r="B62" s="3"/>
      <c r="F62" s="6"/>
      <c r="G62" s="50"/>
      <c r="H62" s="6"/>
      <c r="I62" s="95">
        <f>SUM(I60:I61)</f>
        <v>123932</v>
      </c>
      <c r="J62" s="37"/>
      <c r="K62" s="95">
        <f>SUM(K60:K61)</f>
        <v>101433</v>
      </c>
      <c r="L62" s="37"/>
      <c r="M62" s="37"/>
      <c r="N62" s="15"/>
      <c r="O62" s="37"/>
    </row>
    <row r="63" spans="1:15" s="5" customFormat="1" ht="20.2" customHeight="1" thickTop="1">
      <c r="A63" s="1" t="s">
        <v>66</v>
      </c>
      <c r="B63" s="3"/>
      <c r="G63" s="10"/>
      <c r="N63" s="8"/>
    </row>
    <row r="64" spans="1:15" s="5" customFormat="1" ht="20.2" customHeight="1">
      <c r="A64" s="5" t="s">
        <v>43</v>
      </c>
      <c r="B64" s="3"/>
      <c r="C64" s="3"/>
      <c r="D64" s="3"/>
      <c r="E64" s="3"/>
      <c r="F64" s="3"/>
      <c r="G64" s="10">
        <v>17</v>
      </c>
    </row>
    <row r="65" spans="1:15" s="5" customFormat="1" ht="20.2" customHeight="1" thickBot="1">
      <c r="A65" s="3" t="s">
        <v>87</v>
      </c>
      <c r="C65" s="3"/>
      <c r="D65" s="3"/>
      <c r="E65" s="3"/>
      <c r="F65" s="3"/>
      <c r="G65" s="10"/>
      <c r="H65" s="6"/>
      <c r="I65" s="100">
        <f>+I56/I66</f>
        <v>0.37555929788623971</v>
      </c>
      <c r="K65" s="98">
        <v>0.41</v>
      </c>
      <c r="M65" s="100">
        <f>+M56/M66</f>
        <v>0.20888770710025178</v>
      </c>
      <c r="O65" s="100">
        <v>0.23</v>
      </c>
    </row>
    <row r="66" spans="1:15" s="5" customFormat="1" ht="20.2" customHeight="1" thickTop="1" thickBot="1">
      <c r="A66" s="3" t="s">
        <v>223</v>
      </c>
      <c r="C66" s="3"/>
      <c r="D66" s="3"/>
      <c r="E66" s="3"/>
      <c r="F66" s="3"/>
      <c r="G66" s="10"/>
      <c r="H66" s="6"/>
      <c r="I66" s="72">
        <v>304623</v>
      </c>
      <c r="J66" s="96"/>
      <c r="K66" s="72">
        <v>304623</v>
      </c>
      <c r="L66" s="96"/>
      <c r="M66" s="72">
        <v>304623</v>
      </c>
      <c r="N66" s="96"/>
      <c r="O66" s="72">
        <v>304623</v>
      </c>
    </row>
    <row r="67" spans="1:15" s="5" customFormat="1" ht="20.2" customHeight="1" thickTop="1">
      <c r="A67" s="3"/>
      <c r="C67" s="3"/>
      <c r="D67" s="3"/>
      <c r="E67" s="3"/>
      <c r="F67" s="3"/>
      <c r="G67" s="10"/>
      <c r="H67" s="6"/>
      <c r="I67" s="96"/>
      <c r="J67" s="96"/>
      <c r="K67" s="96"/>
      <c r="L67" s="96"/>
      <c r="M67" s="96"/>
      <c r="N67" s="8"/>
      <c r="O67" s="96"/>
    </row>
    <row r="68" spans="1:15" s="5" customFormat="1" ht="20.2" customHeight="1">
      <c r="A68" s="5" t="s">
        <v>183</v>
      </c>
      <c r="B68" s="3"/>
      <c r="C68" s="3"/>
      <c r="D68" s="3"/>
      <c r="E68" s="3"/>
      <c r="F68" s="3"/>
      <c r="G68" s="10">
        <v>17</v>
      </c>
      <c r="H68" s="6"/>
      <c r="I68" s="96"/>
      <c r="J68" s="96"/>
      <c r="K68" s="96"/>
      <c r="L68" s="96"/>
      <c r="M68" s="96"/>
      <c r="N68" s="8"/>
      <c r="O68" s="96"/>
    </row>
    <row r="69" spans="1:15" s="5" customFormat="1" ht="20.2" customHeight="1" thickBot="1">
      <c r="A69" s="3" t="s">
        <v>87</v>
      </c>
      <c r="C69" s="3"/>
      <c r="D69" s="3"/>
      <c r="E69" s="3"/>
      <c r="F69" s="3"/>
      <c r="G69" s="10"/>
      <c r="H69" s="6"/>
      <c r="I69" s="97">
        <f>+I56/I70</f>
        <v>0.37462097149181689</v>
      </c>
      <c r="J69" s="96"/>
      <c r="K69" s="97">
        <v>0.41</v>
      </c>
      <c r="L69" s="96"/>
      <c r="M69" s="97">
        <f>+M56/M70</f>
        <v>0.20836580589810927</v>
      </c>
      <c r="N69" s="8"/>
      <c r="O69" s="97">
        <v>0.23</v>
      </c>
    </row>
    <row r="70" spans="1:15" s="5" customFormat="1" ht="20.2" customHeight="1" thickTop="1" thickBot="1">
      <c r="A70" s="3" t="s">
        <v>224</v>
      </c>
      <c r="C70" s="3"/>
      <c r="D70" s="3"/>
      <c r="E70" s="3"/>
      <c r="F70" s="3"/>
      <c r="G70" s="59"/>
      <c r="H70" s="3"/>
      <c r="I70" s="72">
        <v>305386</v>
      </c>
      <c r="J70" s="96"/>
      <c r="K70" s="72">
        <v>307231</v>
      </c>
      <c r="L70" s="96"/>
      <c r="M70" s="72">
        <v>305386</v>
      </c>
      <c r="N70" s="96"/>
      <c r="O70" s="72">
        <v>307231</v>
      </c>
    </row>
    <row r="71" spans="1:15" s="5" customFormat="1" ht="20.2" customHeight="1" thickTop="1">
      <c r="A71" s="1"/>
      <c r="G71" s="10"/>
      <c r="I71" s="36"/>
      <c r="J71" s="36"/>
      <c r="K71" s="36"/>
      <c r="L71" s="36"/>
      <c r="M71" s="36"/>
      <c r="N71" s="8"/>
    </row>
    <row r="72" spans="1:15" ht="20.2" customHeight="1">
      <c r="A72" s="5" t="s">
        <v>1</v>
      </c>
      <c r="G72" s="59"/>
    </row>
  </sheetData>
  <printOptions horizontalCentered="1"/>
  <pageMargins left="0.86614173228346458" right="0.47244094488188981" top="0.9055118110236221" bottom="0" header="0.19685039370078741" footer="0.19685039370078741"/>
  <pageSetup paperSize="9" scale="90" orientation="portrait" r:id="rId1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37"/>
  <sheetViews>
    <sheetView showGridLines="0" view="pageBreakPreview" zoomScale="55" zoomScaleNormal="85" zoomScaleSheetLayoutView="55" workbookViewId="0">
      <selection activeCell="AG28" sqref="AG28"/>
    </sheetView>
  </sheetViews>
  <sheetFormatPr defaultColWidth="9.109375" defaultRowHeight="20.2" customHeight="1"/>
  <cols>
    <col min="1" max="1" width="30.6640625" style="5" customWidth="1"/>
    <col min="2" max="2" width="2.77734375" style="5" customWidth="1"/>
    <col min="3" max="3" width="1.6640625" style="5" customWidth="1"/>
    <col min="4" max="4" width="11.6640625" style="5" customWidth="1"/>
    <col min="5" max="5" width="1.6640625" style="5" customWidth="1"/>
    <col min="6" max="6" width="12.21875" style="5" bestFit="1" customWidth="1"/>
    <col min="7" max="7" width="1.6640625" style="5" customWidth="1"/>
    <col min="8" max="8" width="14.6640625" style="5" customWidth="1"/>
    <col min="9" max="9" width="1.6640625" style="5" customWidth="1"/>
    <col min="10" max="10" width="11.6640625" style="5" customWidth="1"/>
    <col min="11" max="11" width="1.6640625" style="5" customWidth="1"/>
    <col min="12" max="12" width="11.6640625" style="5" customWidth="1"/>
    <col min="13" max="13" width="1.6640625" style="5" customWidth="1"/>
    <col min="14" max="14" width="11.6640625" style="5" customWidth="1"/>
    <col min="15" max="15" width="1.6640625" style="5" customWidth="1"/>
    <col min="16" max="16" width="12.21875" style="5" bestFit="1" customWidth="1"/>
    <col min="17" max="17" width="1.6640625" style="5" customWidth="1"/>
    <col min="18" max="18" width="14.6640625" style="5" customWidth="1"/>
    <col min="19" max="19" width="1.6640625" style="5" customWidth="1"/>
    <col min="20" max="20" width="11.6640625" style="5" customWidth="1"/>
    <col min="21" max="21" width="1.6640625" style="5" customWidth="1"/>
    <col min="22" max="22" width="13.21875" style="5" bestFit="1" customWidth="1"/>
    <col min="23" max="23" width="1.6640625" style="5" customWidth="1"/>
    <col min="24" max="24" width="11.6640625" style="5" customWidth="1"/>
    <col min="25" max="25" width="1.6640625" style="5" customWidth="1"/>
    <col min="26" max="26" width="16.33203125" style="5" customWidth="1"/>
    <col min="27" max="27" width="1.6640625" style="5" customWidth="1"/>
    <col min="28" max="28" width="11.6640625" style="5" customWidth="1"/>
    <col min="29" max="16384" width="9.109375" style="5"/>
  </cols>
  <sheetData>
    <row r="1" spans="1:28" ht="20.2" customHeight="1">
      <c r="Z1" s="2" t="s">
        <v>65</v>
      </c>
      <c r="AA1" s="9"/>
    </row>
    <row r="2" spans="1:28" ht="20.2" customHeight="1">
      <c r="A2" s="1" t="s">
        <v>96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8" ht="20.2" customHeight="1">
      <c r="A3" s="1" t="s">
        <v>75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8" ht="20.2" customHeight="1">
      <c r="A4" s="1" t="s">
        <v>191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8" ht="20.2" customHeight="1">
      <c r="A5" s="12"/>
      <c r="B5" s="12"/>
      <c r="C5" s="12"/>
      <c r="D5" s="12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4" t="s">
        <v>50</v>
      </c>
      <c r="AA5" s="9"/>
      <c r="AB5" s="1"/>
    </row>
    <row r="6" spans="1:28" s="6" customFormat="1" ht="20.2" customHeight="1">
      <c r="D6" s="112" t="s">
        <v>19</v>
      </c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"/>
      <c r="AB6" s="9"/>
    </row>
    <row r="7" spans="1:28" s="6" customFormat="1" ht="20.2" customHeight="1">
      <c r="E7" s="12"/>
      <c r="F7" s="12"/>
      <c r="G7" s="12"/>
      <c r="H7" s="12"/>
      <c r="I7" s="12"/>
      <c r="J7" s="12"/>
      <c r="K7" s="12"/>
      <c r="R7" s="112" t="s">
        <v>129</v>
      </c>
      <c r="S7" s="112"/>
      <c r="T7" s="112"/>
      <c r="V7" s="12"/>
      <c r="W7" s="12"/>
      <c r="X7" s="12"/>
      <c r="Y7" s="12"/>
      <c r="Z7" s="12"/>
      <c r="AA7" s="12"/>
      <c r="AB7" s="9"/>
    </row>
    <row r="8" spans="1:28" s="6" customFormat="1" ht="20.2" customHeight="1">
      <c r="E8" s="12"/>
      <c r="G8" s="12"/>
      <c r="H8" s="3"/>
      <c r="I8" s="12"/>
      <c r="J8" s="12"/>
      <c r="K8" s="12"/>
      <c r="R8" s="6" t="s">
        <v>104</v>
      </c>
      <c r="V8" s="12"/>
      <c r="W8" s="12"/>
      <c r="X8" s="12"/>
      <c r="Y8" s="12"/>
      <c r="Z8" s="12"/>
      <c r="AA8" s="12"/>
      <c r="AB8" s="9"/>
    </row>
    <row r="9" spans="1:28" s="6" customFormat="1" ht="20.2" customHeight="1">
      <c r="E9" s="8"/>
      <c r="G9" s="8"/>
      <c r="H9" s="107"/>
      <c r="I9" s="8"/>
      <c r="J9" s="8"/>
      <c r="K9" s="8"/>
      <c r="R9" s="6" t="s">
        <v>92</v>
      </c>
      <c r="W9" s="8"/>
      <c r="X9" s="6" t="s">
        <v>140</v>
      </c>
      <c r="Y9" s="8"/>
      <c r="AA9" s="9"/>
    </row>
    <row r="10" spans="1:28" s="6" customFormat="1" ht="20.2" customHeight="1">
      <c r="E10" s="8"/>
      <c r="G10" s="8"/>
      <c r="H10" s="108"/>
      <c r="I10" s="8"/>
      <c r="J10" s="8"/>
      <c r="K10" s="8"/>
      <c r="L10" s="112" t="s">
        <v>5</v>
      </c>
      <c r="M10" s="112"/>
      <c r="N10" s="112"/>
      <c r="O10" s="112"/>
      <c r="P10" s="112"/>
      <c r="R10" s="6" t="s">
        <v>105</v>
      </c>
      <c r="V10" s="6" t="s">
        <v>132</v>
      </c>
      <c r="W10" s="8"/>
      <c r="X10" s="6" t="s">
        <v>139</v>
      </c>
      <c r="Y10" s="8"/>
      <c r="AA10" s="9"/>
    </row>
    <row r="11" spans="1:28" s="6" customFormat="1" ht="20.2" customHeight="1">
      <c r="C11" s="8"/>
      <c r="D11" s="6" t="s">
        <v>106</v>
      </c>
      <c r="G11" s="8"/>
      <c r="H11" s="108" t="s">
        <v>144</v>
      </c>
      <c r="I11" s="8"/>
      <c r="J11" s="6" t="s">
        <v>114</v>
      </c>
      <c r="K11" s="8"/>
      <c r="L11" s="113" t="s">
        <v>86</v>
      </c>
      <c r="M11" s="113"/>
      <c r="N11" s="113"/>
      <c r="O11" s="8"/>
      <c r="Q11" s="8"/>
      <c r="R11" s="6" t="s">
        <v>107</v>
      </c>
      <c r="T11" s="6" t="s">
        <v>55</v>
      </c>
      <c r="U11" s="8"/>
      <c r="V11" s="6" t="s">
        <v>133</v>
      </c>
      <c r="W11" s="8"/>
      <c r="X11" s="6" t="s">
        <v>136</v>
      </c>
      <c r="Y11" s="8"/>
      <c r="Z11" s="6" t="s">
        <v>108</v>
      </c>
      <c r="AA11" s="12"/>
    </row>
    <row r="12" spans="1:28" s="6" customFormat="1" ht="20.2" customHeight="1">
      <c r="C12" s="5"/>
      <c r="D12" s="6" t="s">
        <v>109</v>
      </c>
      <c r="F12" s="6" t="s">
        <v>127</v>
      </c>
      <c r="H12" s="107" t="s">
        <v>146</v>
      </c>
      <c r="J12" s="6" t="s">
        <v>115</v>
      </c>
      <c r="L12" s="6" t="s">
        <v>130</v>
      </c>
      <c r="N12" s="6" t="s">
        <v>110</v>
      </c>
      <c r="O12" s="8"/>
      <c r="Q12" s="8"/>
      <c r="R12" s="6" t="s">
        <v>111</v>
      </c>
      <c r="T12" s="6" t="s">
        <v>56</v>
      </c>
      <c r="V12" s="6" t="s">
        <v>134</v>
      </c>
      <c r="X12" s="6" t="s">
        <v>137</v>
      </c>
      <c r="Z12" s="6" t="s">
        <v>57</v>
      </c>
    </row>
    <row r="13" spans="1:28" s="6" customFormat="1" ht="20.2" customHeight="1">
      <c r="C13" s="8"/>
      <c r="D13" s="17" t="s">
        <v>9</v>
      </c>
      <c r="F13" s="17" t="s">
        <v>128</v>
      </c>
      <c r="H13" s="17" t="s">
        <v>145</v>
      </c>
      <c r="J13" s="17" t="s">
        <v>116</v>
      </c>
      <c r="L13" s="17" t="s">
        <v>131</v>
      </c>
      <c r="N13" s="17" t="s">
        <v>131</v>
      </c>
      <c r="O13" s="8"/>
      <c r="P13" s="17" t="s">
        <v>6</v>
      </c>
      <c r="R13" s="17" t="s">
        <v>112</v>
      </c>
      <c r="T13" s="17" t="s">
        <v>45</v>
      </c>
      <c r="V13" s="17" t="s">
        <v>135</v>
      </c>
      <c r="X13" s="17" t="s">
        <v>138</v>
      </c>
      <c r="Z13" s="17" t="s">
        <v>45</v>
      </c>
    </row>
    <row r="14" spans="1:28" ht="20.2" customHeight="1">
      <c r="A14" s="1" t="s">
        <v>169</v>
      </c>
      <c r="B14" s="1"/>
      <c r="C14" s="1"/>
      <c r="D14" s="18">
        <v>304623</v>
      </c>
      <c r="E14" s="18"/>
      <c r="F14" s="18">
        <v>6024024</v>
      </c>
      <c r="G14" s="18"/>
      <c r="H14" s="18">
        <v>-72087</v>
      </c>
      <c r="I14" s="18"/>
      <c r="J14" s="18">
        <v>39019</v>
      </c>
      <c r="K14" s="18"/>
      <c r="L14" s="18">
        <v>31155</v>
      </c>
      <c r="M14" s="18"/>
      <c r="N14" s="18">
        <v>234400</v>
      </c>
      <c r="O14" s="18"/>
      <c r="P14" s="18">
        <v>3714701</v>
      </c>
      <c r="Q14" s="18"/>
      <c r="R14" s="18">
        <v>322749</v>
      </c>
      <c r="S14" s="18">
        <v>0</v>
      </c>
      <c r="T14" s="18">
        <f>SUM(R14:S14)</f>
        <v>322749</v>
      </c>
      <c r="U14" s="18"/>
      <c r="V14" s="18">
        <f>SUM(D14:P14,T14)</f>
        <v>10598584</v>
      </c>
      <c r="W14" s="18">
        <v>0</v>
      </c>
      <c r="X14" s="18">
        <v>-51</v>
      </c>
      <c r="Y14" s="18">
        <v>0</v>
      </c>
      <c r="Z14" s="18">
        <f>SUM(V14,X14)</f>
        <v>10598533</v>
      </c>
      <c r="AA14" s="19"/>
    </row>
    <row r="15" spans="1:28" s="1" customFormat="1" ht="20.2" customHeight="1">
      <c r="A15" s="5" t="s">
        <v>53</v>
      </c>
      <c r="B15" s="20"/>
      <c r="C15" s="21"/>
      <c r="D15" s="21">
        <v>0</v>
      </c>
      <c r="E15" s="21"/>
      <c r="F15" s="21">
        <v>0</v>
      </c>
      <c r="G15" s="21"/>
      <c r="H15" s="21">
        <v>0</v>
      </c>
      <c r="I15" s="21"/>
      <c r="J15" s="21">
        <v>0</v>
      </c>
      <c r="K15" s="21"/>
      <c r="L15" s="21">
        <v>0</v>
      </c>
      <c r="M15" s="21"/>
      <c r="N15" s="21">
        <v>0</v>
      </c>
      <c r="O15" s="21"/>
      <c r="P15" s="21">
        <v>126251</v>
      </c>
      <c r="Q15" s="21"/>
      <c r="R15" s="21">
        <v>0</v>
      </c>
      <c r="S15" s="21"/>
      <c r="T15" s="22">
        <f>SUM(R15:S15)</f>
        <v>0</v>
      </c>
      <c r="U15" s="21"/>
      <c r="V15" s="21">
        <f>SUM(D15:P15,T15)</f>
        <v>126251</v>
      </c>
      <c r="W15" s="21"/>
      <c r="X15" s="21">
        <f>+PL!I54</f>
        <v>0</v>
      </c>
      <c r="Y15" s="18"/>
      <c r="Z15" s="109">
        <f>SUM(V15:X15)</f>
        <v>126251</v>
      </c>
    </row>
    <row r="16" spans="1:28" s="23" customFormat="1" ht="20.2" customHeight="1">
      <c r="A16" s="5" t="s">
        <v>60</v>
      </c>
      <c r="C16" s="22"/>
      <c r="D16" s="24">
        <v>0</v>
      </c>
      <c r="E16" s="25"/>
      <c r="F16" s="24">
        <v>0</v>
      </c>
      <c r="G16" s="22"/>
      <c r="H16" s="24">
        <v>0</v>
      </c>
      <c r="I16" s="22"/>
      <c r="J16" s="24">
        <v>0</v>
      </c>
      <c r="K16" s="22"/>
      <c r="L16" s="24">
        <v>0</v>
      </c>
      <c r="M16" s="22"/>
      <c r="N16" s="24">
        <v>0</v>
      </c>
      <c r="O16" s="22"/>
      <c r="P16" s="24">
        <v>0</v>
      </c>
      <c r="Q16" s="22"/>
      <c r="R16" s="24">
        <v>-24818</v>
      </c>
      <c r="S16" s="22"/>
      <c r="T16" s="26">
        <f>SUM(R16:S16)</f>
        <v>-24818</v>
      </c>
      <c r="U16" s="22"/>
      <c r="V16" s="24">
        <f>SUM(F16:N16,T16)</f>
        <v>-24818</v>
      </c>
      <c r="W16" s="22"/>
      <c r="X16" s="24">
        <v>0</v>
      </c>
      <c r="Y16" s="109"/>
      <c r="Z16" s="11">
        <f>SUM(V16:X16)</f>
        <v>-24818</v>
      </c>
    </row>
    <row r="17" spans="1:27" s="23" customFormat="1" ht="20.2" customHeight="1">
      <c r="A17" s="5" t="s">
        <v>61</v>
      </c>
      <c r="C17" s="22"/>
      <c r="D17" s="22">
        <f>SUM(D15:D16)</f>
        <v>0</v>
      </c>
      <c r="E17" s="25"/>
      <c r="F17" s="22">
        <f>SUM(F15:F16)</f>
        <v>0</v>
      </c>
      <c r="G17" s="22"/>
      <c r="H17" s="22">
        <f>SUM(H15:H16)</f>
        <v>0</v>
      </c>
      <c r="I17" s="22"/>
      <c r="J17" s="22">
        <f>SUM(J15:J16)</f>
        <v>0</v>
      </c>
      <c r="K17" s="22"/>
      <c r="L17" s="22">
        <f>SUM(L15:L16)</f>
        <v>0</v>
      </c>
      <c r="M17" s="22"/>
      <c r="N17" s="22">
        <f>SUM(N15:N16)</f>
        <v>0</v>
      </c>
      <c r="O17" s="22"/>
      <c r="P17" s="22">
        <f>SUM(P15:P16)</f>
        <v>126251</v>
      </c>
      <c r="Q17" s="22"/>
      <c r="R17" s="22">
        <f>SUM(R15:R16)</f>
        <v>-24818</v>
      </c>
      <c r="S17" s="22"/>
      <c r="T17" s="22">
        <f>SUM(T15:T16)</f>
        <v>-24818</v>
      </c>
      <c r="U17" s="22"/>
      <c r="V17" s="22">
        <f>SUM(V15:V16)</f>
        <v>101433</v>
      </c>
      <c r="W17" s="22"/>
      <c r="X17" s="22">
        <f>SUM(X15:X16)</f>
        <v>0</v>
      </c>
      <c r="Y17" s="18"/>
      <c r="Z17" s="18">
        <f>SUM(Z15:Z16)</f>
        <v>101433</v>
      </c>
    </row>
    <row r="18" spans="1:27" s="23" customFormat="1" ht="20.2" customHeight="1">
      <c r="A18" s="5" t="s">
        <v>155</v>
      </c>
      <c r="C18" s="22"/>
      <c r="D18" s="22"/>
      <c r="E18" s="25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18"/>
      <c r="Z18" s="18"/>
    </row>
    <row r="19" spans="1:27" s="23" customFormat="1" ht="20.2" customHeight="1">
      <c r="A19" s="5" t="s">
        <v>209</v>
      </c>
      <c r="C19" s="22"/>
      <c r="D19" s="18">
        <v>0</v>
      </c>
      <c r="E19" s="18"/>
      <c r="F19" s="18">
        <v>0</v>
      </c>
      <c r="G19" s="18"/>
      <c r="H19" s="18">
        <v>0</v>
      </c>
      <c r="I19" s="18"/>
      <c r="J19" s="18">
        <v>2648</v>
      </c>
      <c r="K19" s="18"/>
      <c r="L19" s="18">
        <v>0</v>
      </c>
      <c r="M19" s="18"/>
      <c r="N19" s="18">
        <v>0</v>
      </c>
      <c r="O19" s="18"/>
      <c r="P19" s="18">
        <v>0</v>
      </c>
      <c r="Q19" s="18"/>
      <c r="R19" s="18">
        <v>0</v>
      </c>
      <c r="S19" s="18"/>
      <c r="T19" s="18">
        <f>SUM(R19)</f>
        <v>0</v>
      </c>
      <c r="U19" s="18"/>
      <c r="V19" s="18">
        <f>SUM(D19:P19,T19)</f>
        <v>2648</v>
      </c>
      <c r="W19" s="18"/>
      <c r="X19" s="18">
        <v>0</v>
      </c>
      <c r="Y19" s="18"/>
      <c r="Z19" s="18">
        <f>V19+X19</f>
        <v>2648</v>
      </c>
    </row>
    <row r="20" spans="1:27" ht="20.2" customHeight="1" thickBot="1">
      <c r="A20" s="1" t="s">
        <v>170</v>
      </c>
      <c r="B20" s="1"/>
      <c r="C20" s="1"/>
      <c r="D20" s="28">
        <f>SUM(D14:D19)-D17</f>
        <v>304623</v>
      </c>
      <c r="E20" s="25"/>
      <c r="F20" s="28">
        <f>SUM(F14:F19)-F17</f>
        <v>6024024</v>
      </c>
      <c r="G20" s="21"/>
      <c r="H20" s="28">
        <f>SUM(H14:H19)-H17</f>
        <v>-72087</v>
      </c>
      <c r="I20" s="21"/>
      <c r="J20" s="28">
        <f>SUM(J14:J19)-J17</f>
        <v>41667</v>
      </c>
      <c r="K20" s="21"/>
      <c r="L20" s="28">
        <f>SUM(L14:L19)-L17</f>
        <v>31155</v>
      </c>
      <c r="M20" s="21"/>
      <c r="N20" s="28">
        <f>SUM(N14:N19)-N17</f>
        <v>234400</v>
      </c>
      <c r="O20" s="21"/>
      <c r="P20" s="28">
        <f>SUM(P14:P19)-P17</f>
        <v>3840952</v>
      </c>
      <c r="Q20" s="21"/>
      <c r="R20" s="28">
        <f>SUM(R14:R19)-R17</f>
        <v>297931</v>
      </c>
      <c r="S20" s="21"/>
      <c r="T20" s="28">
        <f>SUM(T14:T19)-T17</f>
        <v>297931</v>
      </c>
      <c r="U20" s="21"/>
      <c r="V20" s="28">
        <f>SUM(V14:V19)-V17</f>
        <v>10702665</v>
      </c>
      <c r="W20" s="21"/>
      <c r="X20" s="28">
        <f>SUM(X14:X19)-X17</f>
        <v>-51</v>
      </c>
      <c r="Y20" s="18"/>
      <c r="Z20" s="28">
        <f>SUM(Z14:Z19)-Z17</f>
        <v>10702614</v>
      </c>
      <c r="AA20" s="19"/>
    </row>
    <row r="21" spans="1:27" ht="20.2" customHeight="1" thickTop="1">
      <c r="A21" s="1"/>
      <c r="B21" s="1"/>
      <c r="C21" s="1"/>
      <c r="D21" s="21"/>
      <c r="E21" s="25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18"/>
      <c r="Z21" s="21"/>
      <c r="AA21" s="19"/>
    </row>
    <row r="22" spans="1:27" ht="20.2" customHeight="1">
      <c r="A22" s="1" t="s">
        <v>192</v>
      </c>
      <c r="B22" s="1"/>
      <c r="C22" s="1"/>
      <c r="D22" s="18">
        <v>304623</v>
      </c>
      <c r="E22" s="18"/>
      <c r="F22" s="18">
        <v>6024024</v>
      </c>
      <c r="G22" s="18"/>
      <c r="H22" s="18">
        <v>-71867</v>
      </c>
      <c r="I22" s="18"/>
      <c r="J22" s="18">
        <v>48115</v>
      </c>
      <c r="K22" s="18"/>
      <c r="L22" s="18">
        <v>31155</v>
      </c>
      <c r="M22" s="18"/>
      <c r="N22" s="18">
        <v>234400</v>
      </c>
      <c r="O22" s="18"/>
      <c r="P22" s="18">
        <v>4007459</v>
      </c>
      <c r="Q22" s="18"/>
      <c r="R22" s="18">
        <v>276189</v>
      </c>
      <c r="S22" s="18">
        <v>0</v>
      </c>
      <c r="T22" s="18">
        <f>SUM(R22:S22)</f>
        <v>276189</v>
      </c>
      <c r="U22" s="18"/>
      <c r="V22" s="18">
        <f>SUM(D22:P22,T22)</f>
        <v>10854098</v>
      </c>
      <c r="W22" s="18">
        <v>0</v>
      </c>
      <c r="X22" s="18">
        <v>-53</v>
      </c>
      <c r="Y22" s="18">
        <v>0</v>
      </c>
      <c r="Z22" s="18">
        <f>SUM(V22,X22)</f>
        <v>10854045</v>
      </c>
      <c r="AA22" s="19"/>
    </row>
    <row r="23" spans="1:27" s="1" customFormat="1" ht="20.2" customHeight="1">
      <c r="A23" s="5" t="s">
        <v>53</v>
      </c>
      <c r="B23" s="20"/>
      <c r="C23" s="21"/>
      <c r="D23" s="21">
        <v>0</v>
      </c>
      <c r="E23" s="21"/>
      <c r="F23" s="21">
        <v>0</v>
      </c>
      <c r="G23" s="21"/>
      <c r="H23" s="21">
        <v>0</v>
      </c>
      <c r="I23" s="21"/>
      <c r="J23" s="21">
        <v>0</v>
      </c>
      <c r="K23" s="21"/>
      <c r="L23" s="21">
        <v>0</v>
      </c>
      <c r="M23" s="21"/>
      <c r="N23" s="21">
        <v>0</v>
      </c>
      <c r="O23" s="21"/>
      <c r="P23" s="21">
        <v>114404</v>
      </c>
      <c r="Q23" s="21"/>
      <c r="R23" s="21">
        <v>0</v>
      </c>
      <c r="S23" s="21"/>
      <c r="T23" s="22">
        <f>SUM(R23:S23)</f>
        <v>0</v>
      </c>
      <c r="U23" s="21"/>
      <c r="V23" s="21">
        <f>SUM(D23:P23,T23)</f>
        <v>114404</v>
      </c>
      <c r="W23" s="21"/>
      <c r="X23" s="21">
        <v>0</v>
      </c>
      <c r="Y23" s="18"/>
      <c r="Z23" s="109">
        <f>SUM(V23:X23)</f>
        <v>114404</v>
      </c>
    </row>
    <row r="24" spans="1:27" s="23" customFormat="1" ht="20.2" customHeight="1">
      <c r="A24" s="5" t="s">
        <v>60</v>
      </c>
      <c r="C24" s="22"/>
      <c r="D24" s="24">
        <v>0</v>
      </c>
      <c r="E24" s="25"/>
      <c r="F24" s="24">
        <v>0</v>
      </c>
      <c r="G24" s="22"/>
      <c r="H24" s="24">
        <v>0</v>
      </c>
      <c r="I24" s="22"/>
      <c r="J24" s="24">
        <v>0</v>
      </c>
      <c r="K24" s="22"/>
      <c r="L24" s="24">
        <v>0</v>
      </c>
      <c r="M24" s="22"/>
      <c r="N24" s="24">
        <v>0</v>
      </c>
      <c r="O24" s="22"/>
      <c r="P24" s="24">
        <v>0</v>
      </c>
      <c r="Q24" s="22"/>
      <c r="R24" s="24">
        <v>9528</v>
      </c>
      <c r="S24" s="22"/>
      <c r="T24" s="26">
        <f>SUM(R24:S24)</f>
        <v>9528</v>
      </c>
      <c r="U24" s="22"/>
      <c r="V24" s="24">
        <f>SUM(F24:N24,T24)</f>
        <v>9528</v>
      </c>
      <c r="W24" s="22"/>
      <c r="X24" s="24">
        <v>0</v>
      </c>
      <c r="Y24" s="109"/>
      <c r="Z24" s="11">
        <f>SUM(V24:X24)</f>
        <v>9528</v>
      </c>
    </row>
    <row r="25" spans="1:27" s="23" customFormat="1" ht="20.2" customHeight="1">
      <c r="A25" s="5" t="s">
        <v>61</v>
      </c>
      <c r="C25" s="22"/>
      <c r="D25" s="22">
        <f>SUM(D23:D24)</f>
        <v>0</v>
      </c>
      <c r="E25" s="25"/>
      <c r="F25" s="22">
        <f>SUM(F23:F24)</f>
        <v>0</v>
      </c>
      <c r="G25" s="22"/>
      <c r="H25" s="22">
        <f>SUM(H23:H24)</f>
        <v>0</v>
      </c>
      <c r="I25" s="22"/>
      <c r="J25" s="22">
        <f>SUM(J23:J24)</f>
        <v>0</v>
      </c>
      <c r="K25" s="22"/>
      <c r="L25" s="22">
        <f>SUM(L23:L24)</f>
        <v>0</v>
      </c>
      <c r="M25" s="22"/>
      <c r="N25" s="22">
        <f>SUM(N23:N24)</f>
        <v>0</v>
      </c>
      <c r="O25" s="22"/>
      <c r="P25" s="22">
        <f>SUM(P23:P24)</f>
        <v>114404</v>
      </c>
      <c r="Q25" s="22"/>
      <c r="R25" s="22">
        <f>SUM(R23:R24)</f>
        <v>9528</v>
      </c>
      <c r="S25" s="22"/>
      <c r="T25" s="22">
        <f>SUM(T23:T24)</f>
        <v>9528</v>
      </c>
      <c r="U25" s="22"/>
      <c r="V25" s="22">
        <f>SUM(V23:V24)</f>
        <v>123932</v>
      </c>
      <c r="W25" s="22"/>
      <c r="X25" s="22">
        <f>SUM(X23:X24)</f>
        <v>0</v>
      </c>
      <c r="Y25" s="18"/>
      <c r="Z25" s="18">
        <f>SUM(Z23:Z24)</f>
        <v>123932</v>
      </c>
    </row>
    <row r="26" spans="1:27" s="23" customFormat="1" ht="20.2" customHeight="1">
      <c r="A26" s="5" t="s">
        <v>212</v>
      </c>
      <c r="C26" s="22"/>
      <c r="D26" s="22">
        <v>0</v>
      </c>
      <c r="E26" s="25"/>
      <c r="F26" s="22">
        <v>0</v>
      </c>
      <c r="G26" s="22"/>
      <c r="H26" s="22">
        <v>-1</v>
      </c>
      <c r="I26" s="22"/>
      <c r="J26" s="22">
        <v>0</v>
      </c>
      <c r="K26" s="22"/>
      <c r="L26" s="22">
        <v>0</v>
      </c>
      <c r="M26" s="22"/>
      <c r="N26" s="22">
        <v>0</v>
      </c>
      <c r="O26" s="22"/>
      <c r="P26" s="22">
        <v>0</v>
      </c>
      <c r="Q26" s="22"/>
      <c r="R26" s="22">
        <v>0</v>
      </c>
      <c r="S26" s="22"/>
      <c r="T26" s="18">
        <f>SUM(R26)</f>
        <v>0</v>
      </c>
      <c r="U26" s="22"/>
      <c r="V26" s="18">
        <f>SUM(D26:P26,T26)</f>
        <v>-1</v>
      </c>
      <c r="W26" s="22"/>
      <c r="X26" s="22">
        <v>0</v>
      </c>
      <c r="Y26" s="18"/>
      <c r="Z26" s="18">
        <f>V26+X26</f>
        <v>-1</v>
      </c>
    </row>
    <row r="27" spans="1:27" s="23" customFormat="1" ht="20.2" customHeight="1">
      <c r="A27" s="5" t="s">
        <v>155</v>
      </c>
      <c r="C27" s="22"/>
      <c r="D27" s="22"/>
      <c r="E27" s="25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18"/>
      <c r="Z27" s="18"/>
    </row>
    <row r="28" spans="1:27" s="23" customFormat="1" ht="20.2" customHeight="1">
      <c r="A28" s="5" t="s">
        <v>209</v>
      </c>
      <c r="C28" s="22"/>
      <c r="D28" s="18">
        <v>0</v>
      </c>
      <c r="E28" s="18"/>
      <c r="F28" s="18">
        <v>0</v>
      </c>
      <c r="G28" s="18"/>
      <c r="H28" s="18">
        <v>0</v>
      </c>
      <c r="I28" s="18"/>
      <c r="J28" s="18">
        <v>1521</v>
      </c>
      <c r="K28" s="18"/>
      <c r="L28" s="18">
        <v>0</v>
      </c>
      <c r="M28" s="18"/>
      <c r="N28" s="18">
        <v>0</v>
      </c>
      <c r="O28" s="18"/>
      <c r="P28" s="18">
        <v>0</v>
      </c>
      <c r="Q28" s="18"/>
      <c r="R28" s="18">
        <v>0</v>
      </c>
      <c r="S28" s="18"/>
      <c r="T28" s="18">
        <f>SUM(R28)</f>
        <v>0</v>
      </c>
      <c r="U28" s="18"/>
      <c r="V28" s="18">
        <f>SUM(D28:P28,T28)</f>
        <v>1521</v>
      </c>
      <c r="W28" s="18"/>
      <c r="X28" s="18">
        <v>0</v>
      </c>
      <c r="Y28" s="18"/>
      <c r="Z28" s="18">
        <f>V28+X28</f>
        <v>1521</v>
      </c>
    </row>
    <row r="29" spans="1:27" s="23" customFormat="1" ht="20.2" customHeight="1">
      <c r="A29" s="110" t="s">
        <v>210</v>
      </c>
      <c r="C29" s="22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spans="1:27" s="23" customFormat="1" ht="20.2" customHeight="1">
      <c r="A30" s="110" t="s">
        <v>211</v>
      </c>
      <c r="C30" s="22"/>
      <c r="D30" s="18">
        <v>0</v>
      </c>
      <c r="E30" s="18"/>
      <c r="F30" s="18">
        <v>0</v>
      </c>
      <c r="G30" s="18"/>
      <c r="H30" s="18">
        <v>0</v>
      </c>
      <c r="I30" s="18"/>
      <c r="J30" s="18">
        <v>0</v>
      </c>
      <c r="K30" s="18"/>
      <c r="L30" s="18">
        <v>0</v>
      </c>
      <c r="M30" s="18"/>
      <c r="N30" s="18">
        <v>0</v>
      </c>
      <c r="O30" s="18"/>
      <c r="P30" s="18">
        <v>21286</v>
      </c>
      <c r="Q30" s="18"/>
      <c r="R30" s="18">
        <v>-21286</v>
      </c>
      <c r="S30" s="18"/>
      <c r="T30" s="18">
        <f>SUM(R30)</f>
        <v>-21286</v>
      </c>
      <c r="U30" s="18"/>
      <c r="V30" s="18">
        <f>SUM(D30:P30,T30)</f>
        <v>0</v>
      </c>
      <c r="W30" s="18"/>
      <c r="X30" s="18">
        <v>0</v>
      </c>
      <c r="Y30" s="18"/>
      <c r="Z30" s="18">
        <f>V30+X30</f>
        <v>0</v>
      </c>
    </row>
    <row r="31" spans="1:27" ht="20.2" customHeight="1" thickBot="1">
      <c r="A31" s="1" t="s">
        <v>193</v>
      </c>
      <c r="B31" s="1"/>
      <c r="C31" s="1"/>
      <c r="D31" s="28">
        <f>SUM(D22:D30)-D25</f>
        <v>304623</v>
      </c>
      <c r="E31" s="25"/>
      <c r="F31" s="28">
        <f>SUM(F22:F30)-F25</f>
        <v>6024024</v>
      </c>
      <c r="G31" s="21"/>
      <c r="H31" s="28">
        <f>SUM(H22:H30)-H25</f>
        <v>-71868</v>
      </c>
      <c r="I31" s="21"/>
      <c r="J31" s="28">
        <f>SUM(J22:J30)-J25</f>
        <v>49636</v>
      </c>
      <c r="K31" s="21"/>
      <c r="L31" s="28">
        <f>SUM(L22:L30)-L25</f>
        <v>31155</v>
      </c>
      <c r="M31" s="21"/>
      <c r="N31" s="28">
        <f>SUM(N22:N30)-N25</f>
        <v>234400</v>
      </c>
      <c r="O31" s="21"/>
      <c r="P31" s="28">
        <f>SUM(P22:P30)-P25</f>
        <v>4143149</v>
      </c>
      <c r="Q31" s="21"/>
      <c r="R31" s="28">
        <f>SUM(R22:R30)-R25</f>
        <v>264431</v>
      </c>
      <c r="S31" s="21"/>
      <c r="T31" s="28">
        <f>SUM(T22:T30)-T25</f>
        <v>264431</v>
      </c>
      <c r="U31" s="21"/>
      <c r="V31" s="28">
        <f>SUM(V22:V30)-V25</f>
        <v>10979550</v>
      </c>
      <c r="W31" s="21"/>
      <c r="X31" s="28">
        <f>SUM(X22:X30)-X25</f>
        <v>-53</v>
      </c>
      <c r="Y31" s="18"/>
      <c r="Z31" s="28">
        <f>SUM(Z22:Z30)-Z25</f>
        <v>10979497</v>
      </c>
      <c r="AA31" s="19"/>
    </row>
    <row r="32" spans="1:27" ht="20.2" customHeight="1" thickTop="1">
      <c r="A32" s="1"/>
      <c r="B32" s="1"/>
      <c r="C32" s="1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</row>
    <row r="33" spans="1:11" ht="20.2" customHeight="1">
      <c r="A33" s="5" t="s">
        <v>113</v>
      </c>
      <c r="B33" s="16"/>
      <c r="C33" s="16"/>
      <c r="D33" s="16"/>
      <c r="E33" s="16"/>
      <c r="F33" s="16"/>
    </row>
    <row r="35" spans="1:11" ht="20.2" customHeight="1">
      <c r="A35" s="111"/>
    </row>
    <row r="36" spans="1:11" ht="20.2" customHeight="1">
      <c r="A36" s="111"/>
    </row>
    <row r="37" spans="1:11" ht="20.2" customHeight="1">
      <c r="B37" s="16"/>
      <c r="C37" s="16"/>
      <c r="D37" s="16"/>
      <c r="E37" s="16"/>
      <c r="F37" s="16"/>
      <c r="G37" s="16"/>
      <c r="H37" s="16"/>
      <c r="I37" s="16"/>
      <c r="J37" s="16"/>
      <c r="K37" s="16"/>
    </row>
  </sheetData>
  <mergeCells count="4">
    <mergeCell ref="D6:Z6"/>
    <mergeCell ref="L10:P10"/>
    <mergeCell ref="R7:T7"/>
    <mergeCell ref="L11:N11"/>
  </mergeCells>
  <printOptions horizontalCentered="1"/>
  <pageMargins left="0" right="0" top="0.9055118110236221" bottom="0" header="0.19685039370078741" footer="0.19685039370078741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5"/>
  <sheetViews>
    <sheetView showGridLines="0" view="pageBreakPreview" zoomScale="79" zoomScaleNormal="70" zoomScaleSheetLayoutView="79" workbookViewId="0">
      <selection activeCell="J32" sqref="J32"/>
    </sheetView>
  </sheetViews>
  <sheetFormatPr defaultColWidth="9.109375" defaultRowHeight="20.2" customHeight="1"/>
  <cols>
    <col min="1" max="1" width="43.109375" style="5" customWidth="1"/>
    <col min="2" max="2" width="4.6640625" style="5" customWidth="1"/>
    <col min="3" max="3" width="1.6640625" style="5" customWidth="1"/>
    <col min="4" max="4" width="12.6640625" style="5" customWidth="1"/>
    <col min="5" max="5" width="1.6640625" style="5" customWidth="1"/>
    <col min="6" max="6" width="12.6640625" style="5" customWidth="1"/>
    <col min="7" max="7" width="1.6640625" style="5" customWidth="1"/>
    <col min="8" max="8" width="12.6640625" style="5" customWidth="1"/>
    <col min="9" max="9" width="1.6640625" style="5" customWidth="1"/>
    <col min="10" max="10" width="12.6640625" style="5" customWidth="1"/>
    <col min="11" max="11" width="1.6640625" style="5" customWidth="1"/>
    <col min="12" max="12" width="12.6640625" style="5" customWidth="1"/>
    <col min="13" max="13" width="1.6640625" style="5" customWidth="1"/>
    <col min="14" max="14" width="12.6640625" style="5" customWidth="1"/>
    <col min="15" max="15" width="1.6640625" style="5" customWidth="1"/>
    <col min="16" max="16" width="16.44140625" style="5" bestFit="1" customWidth="1"/>
    <col min="17" max="17" width="1.6640625" style="5" customWidth="1"/>
    <col min="18" max="18" width="12.6640625" style="5" customWidth="1"/>
    <col min="19" max="19" width="1.6640625" style="5" customWidth="1"/>
    <col min="20" max="20" width="12.6640625" style="5" customWidth="1"/>
    <col min="21" max="21" width="1.6640625" style="5" customWidth="1"/>
    <col min="22" max="22" width="11.6640625" style="5" customWidth="1"/>
    <col min="23" max="16384" width="9.109375" style="5"/>
  </cols>
  <sheetData>
    <row r="1" spans="1:23" ht="20.2" customHeight="1">
      <c r="T1" s="2" t="s">
        <v>65</v>
      </c>
    </row>
    <row r="2" spans="1:23" ht="20.2" customHeight="1">
      <c r="A2" s="1" t="s">
        <v>96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9"/>
      <c r="U2" s="1"/>
    </row>
    <row r="3" spans="1:23" ht="20.2" customHeight="1">
      <c r="A3" s="1" t="s">
        <v>75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3" ht="20.2" customHeight="1">
      <c r="A4" s="1" t="s">
        <v>191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3" ht="20.2" customHeight="1">
      <c r="A5" s="12"/>
      <c r="B5" s="12"/>
      <c r="C5" s="12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4" t="s">
        <v>50</v>
      </c>
      <c r="U5" s="1"/>
    </row>
    <row r="6" spans="1:23" ht="20.2" customHeight="1">
      <c r="A6" s="12"/>
      <c r="B6" s="12"/>
      <c r="C6" s="12"/>
      <c r="D6" s="112" t="s">
        <v>20</v>
      </c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"/>
    </row>
    <row r="7" spans="1:23" s="6" customFormat="1" ht="20.2" customHeight="1">
      <c r="D7" s="12"/>
      <c r="E7" s="12"/>
      <c r="F7" s="12"/>
      <c r="G7" s="12"/>
      <c r="H7" s="12"/>
      <c r="I7" s="12"/>
      <c r="J7" s="113" t="s">
        <v>5</v>
      </c>
      <c r="K7" s="113"/>
      <c r="L7" s="113"/>
      <c r="M7" s="113"/>
      <c r="N7" s="113"/>
      <c r="O7" s="12"/>
      <c r="P7" s="113" t="s">
        <v>129</v>
      </c>
      <c r="Q7" s="113"/>
      <c r="R7" s="113"/>
      <c r="S7" s="12"/>
      <c r="T7" s="12"/>
      <c r="U7" s="9"/>
    </row>
    <row r="8" spans="1:23" s="6" customFormat="1" ht="20.2" customHeight="1">
      <c r="D8" s="12"/>
      <c r="E8" s="12"/>
      <c r="F8" s="12"/>
      <c r="G8" s="12"/>
      <c r="H8" s="12"/>
      <c r="I8" s="12"/>
      <c r="O8" s="12"/>
      <c r="P8" s="6" t="s">
        <v>104</v>
      </c>
      <c r="S8" s="12"/>
      <c r="T8" s="12"/>
      <c r="U8" s="9"/>
    </row>
    <row r="9" spans="1:23" s="6" customFormat="1" ht="20.2" customHeight="1">
      <c r="E9" s="8"/>
      <c r="G9" s="8"/>
      <c r="H9" s="8"/>
      <c r="I9" s="8"/>
      <c r="P9" s="6" t="s">
        <v>92</v>
      </c>
      <c r="S9" s="12"/>
      <c r="T9" s="12"/>
      <c r="U9" s="9"/>
    </row>
    <row r="10" spans="1:23" s="6" customFormat="1" ht="20.2" customHeight="1">
      <c r="E10" s="8"/>
      <c r="G10" s="8"/>
      <c r="H10" s="8"/>
      <c r="I10" s="8"/>
      <c r="P10" s="6" t="s">
        <v>105</v>
      </c>
      <c r="S10" s="8"/>
      <c r="U10" s="9"/>
    </row>
    <row r="11" spans="1:23" s="6" customFormat="1" ht="20.2" customHeight="1">
      <c r="C11" s="8"/>
      <c r="D11" s="6" t="s">
        <v>106</v>
      </c>
      <c r="G11" s="8"/>
      <c r="H11" s="6" t="s">
        <v>114</v>
      </c>
      <c r="I11" s="8"/>
      <c r="J11" s="112" t="s">
        <v>86</v>
      </c>
      <c r="K11" s="112"/>
      <c r="L11" s="112"/>
      <c r="M11" s="8"/>
      <c r="O11" s="8"/>
      <c r="P11" s="6" t="s">
        <v>107</v>
      </c>
      <c r="R11" s="6" t="s">
        <v>55</v>
      </c>
      <c r="S11" s="8"/>
      <c r="T11" s="6" t="s">
        <v>108</v>
      </c>
      <c r="U11" s="12"/>
    </row>
    <row r="12" spans="1:23" s="6" customFormat="1" ht="20.2" customHeight="1">
      <c r="C12" s="5"/>
      <c r="D12" s="6" t="s">
        <v>109</v>
      </c>
      <c r="F12" s="6" t="s">
        <v>127</v>
      </c>
      <c r="H12" s="6" t="s">
        <v>115</v>
      </c>
      <c r="J12" s="6" t="s">
        <v>130</v>
      </c>
      <c r="L12" s="6" t="s">
        <v>110</v>
      </c>
      <c r="M12" s="8"/>
      <c r="O12" s="8"/>
      <c r="P12" s="6" t="s">
        <v>111</v>
      </c>
      <c r="R12" s="6" t="s">
        <v>56</v>
      </c>
      <c r="T12" s="6" t="s">
        <v>57</v>
      </c>
    </row>
    <row r="13" spans="1:23" s="6" customFormat="1" ht="20.2" customHeight="1">
      <c r="C13" s="8"/>
      <c r="D13" s="17" t="s">
        <v>9</v>
      </c>
      <c r="F13" s="17" t="s">
        <v>128</v>
      </c>
      <c r="H13" s="17" t="s">
        <v>116</v>
      </c>
      <c r="J13" s="17" t="s">
        <v>131</v>
      </c>
      <c r="L13" s="17" t="s">
        <v>131</v>
      </c>
      <c r="M13" s="8"/>
      <c r="N13" s="17" t="s">
        <v>6</v>
      </c>
      <c r="P13" s="17" t="s">
        <v>112</v>
      </c>
      <c r="R13" s="17" t="s">
        <v>45</v>
      </c>
      <c r="T13" s="17" t="s">
        <v>45</v>
      </c>
    </row>
    <row r="14" spans="1:23" ht="20.2" customHeight="1">
      <c r="A14" s="1" t="s">
        <v>169</v>
      </c>
      <c r="B14" s="1"/>
      <c r="C14" s="1"/>
      <c r="D14" s="18">
        <v>304623</v>
      </c>
      <c r="E14" s="18"/>
      <c r="F14" s="18">
        <v>6024024</v>
      </c>
      <c r="G14" s="18"/>
      <c r="H14" s="18">
        <v>39019</v>
      </c>
      <c r="I14" s="18"/>
      <c r="J14" s="18">
        <v>31155</v>
      </c>
      <c r="K14" s="18"/>
      <c r="L14" s="18">
        <v>234400</v>
      </c>
      <c r="M14" s="18"/>
      <c r="N14" s="18">
        <v>3368391</v>
      </c>
      <c r="O14" s="18"/>
      <c r="P14" s="18">
        <v>322749</v>
      </c>
      <c r="Q14" s="18"/>
      <c r="R14" s="18">
        <f>SUM(P14)</f>
        <v>322749</v>
      </c>
      <c r="S14" s="18"/>
      <c r="T14" s="18">
        <f>SUM(D14:N14,R14)</f>
        <v>10324361</v>
      </c>
      <c r="U14" s="19"/>
    </row>
    <row r="15" spans="1:23" s="1" customFormat="1" ht="20.2" customHeight="1">
      <c r="A15" s="5" t="s">
        <v>53</v>
      </c>
      <c r="B15" s="30"/>
      <c r="C15" s="20"/>
      <c r="D15" s="21">
        <v>0</v>
      </c>
      <c r="E15" s="21"/>
      <c r="F15" s="21">
        <v>0</v>
      </c>
      <c r="G15" s="21"/>
      <c r="H15" s="21">
        <v>0</v>
      </c>
      <c r="I15" s="21"/>
      <c r="J15" s="21">
        <v>0</v>
      </c>
      <c r="K15" s="21"/>
      <c r="L15" s="21">
        <v>0</v>
      </c>
      <c r="M15" s="21"/>
      <c r="N15" s="21">
        <v>70708</v>
      </c>
      <c r="O15" s="21"/>
      <c r="P15" s="21">
        <v>0</v>
      </c>
      <c r="Q15" s="21"/>
      <c r="R15" s="21">
        <f>P15</f>
        <v>0</v>
      </c>
      <c r="S15" s="21"/>
      <c r="T15" s="21">
        <f>SUM(A15:N15,R15)</f>
        <v>70708</v>
      </c>
      <c r="U15" s="19"/>
      <c r="V15" s="5"/>
      <c r="W15" s="21"/>
    </row>
    <row r="16" spans="1:23" s="23" customFormat="1" ht="20.2" customHeight="1">
      <c r="A16" s="5" t="s">
        <v>60</v>
      </c>
      <c r="B16" s="30"/>
      <c r="D16" s="24">
        <v>0</v>
      </c>
      <c r="E16" s="25"/>
      <c r="F16" s="24">
        <v>0</v>
      </c>
      <c r="G16" s="22"/>
      <c r="H16" s="24">
        <v>0</v>
      </c>
      <c r="I16" s="22"/>
      <c r="J16" s="24">
        <v>0</v>
      </c>
      <c r="K16" s="22"/>
      <c r="L16" s="24">
        <v>0</v>
      </c>
      <c r="M16" s="22"/>
      <c r="N16" s="24">
        <v>0</v>
      </c>
      <c r="O16" s="22"/>
      <c r="P16" s="7">
        <v>-24818</v>
      </c>
      <c r="Q16" s="22"/>
      <c r="R16" s="24">
        <f>P16</f>
        <v>-24818</v>
      </c>
      <c r="S16" s="22"/>
      <c r="T16" s="26">
        <f>SUM(D16:N16,R16)</f>
        <v>-24818</v>
      </c>
      <c r="U16" s="19"/>
      <c r="V16" s="5"/>
      <c r="W16" s="22"/>
    </row>
    <row r="17" spans="1:23" s="23" customFormat="1" ht="20.2" customHeight="1">
      <c r="A17" s="5" t="s">
        <v>61</v>
      </c>
      <c r="B17" s="30"/>
      <c r="D17" s="22">
        <f>SUM(D15:D16)</f>
        <v>0</v>
      </c>
      <c r="E17" s="25"/>
      <c r="F17" s="22">
        <f>SUM(F15:F16)</f>
        <v>0</v>
      </c>
      <c r="G17" s="22"/>
      <c r="H17" s="22">
        <f>SUM(H15:H16)</f>
        <v>0</v>
      </c>
      <c r="I17" s="22"/>
      <c r="J17" s="22">
        <f>SUM(J15:J16)</f>
        <v>0</v>
      </c>
      <c r="K17" s="22"/>
      <c r="L17" s="22">
        <f>SUM(L15:L16)</f>
        <v>0</v>
      </c>
      <c r="M17" s="22"/>
      <c r="N17" s="22">
        <f>SUM(N15:N16)</f>
        <v>70708</v>
      </c>
      <c r="O17" s="22"/>
      <c r="P17" s="22">
        <f>SUM(P15:P16)</f>
        <v>-24818</v>
      </c>
      <c r="Q17" s="22"/>
      <c r="R17" s="22">
        <f>SUM(R15:R16)</f>
        <v>-24818</v>
      </c>
      <c r="S17" s="22"/>
      <c r="T17" s="22">
        <f>SUM(T15:T16)</f>
        <v>45890</v>
      </c>
      <c r="U17" s="19"/>
      <c r="V17" s="5"/>
      <c r="W17" s="22"/>
    </row>
    <row r="18" spans="1:23" s="23" customFormat="1" ht="20.2" customHeight="1">
      <c r="A18" s="5" t="s">
        <v>155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8"/>
      <c r="O18" s="15"/>
      <c r="P18" s="15"/>
      <c r="Q18" s="15"/>
      <c r="R18" s="18"/>
      <c r="S18" s="18"/>
      <c r="T18" s="18"/>
      <c r="U18" s="19"/>
      <c r="V18" s="5"/>
      <c r="W18" s="22"/>
    </row>
    <row r="19" spans="1:23" s="23" customFormat="1" ht="20.2" customHeight="1">
      <c r="A19" s="5" t="s">
        <v>209</v>
      </c>
      <c r="D19" s="18">
        <v>0</v>
      </c>
      <c r="E19" s="18"/>
      <c r="F19" s="18">
        <v>0</v>
      </c>
      <c r="G19" s="18"/>
      <c r="H19" s="18">
        <v>2648</v>
      </c>
      <c r="I19" s="18"/>
      <c r="J19" s="18">
        <v>0</v>
      </c>
      <c r="K19" s="18"/>
      <c r="L19" s="18">
        <v>0</v>
      </c>
      <c r="M19" s="18"/>
      <c r="N19" s="18">
        <v>0</v>
      </c>
      <c r="O19" s="18"/>
      <c r="P19" s="18">
        <v>0</v>
      </c>
      <c r="Q19" s="18"/>
      <c r="R19" s="18">
        <f>SUM(P19)</f>
        <v>0</v>
      </c>
      <c r="S19" s="18"/>
      <c r="T19" s="18">
        <f>SUM(D19:N19,R19)</f>
        <v>2648</v>
      </c>
      <c r="U19" s="19"/>
      <c r="V19" s="5"/>
      <c r="W19" s="22"/>
    </row>
    <row r="20" spans="1:23" ht="20.2" customHeight="1" thickBot="1">
      <c r="A20" s="1" t="s">
        <v>170</v>
      </c>
      <c r="B20" s="1"/>
      <c r="C20" s="1"/>
      <c r="D20" s="27">
        <f>SUM(D14:D19)-D17</f>
        <v>304623</v>
      </c>
      <c r="E20" s="18"/>
      <c r="F20" s="27">
        <f>SUM(F14:F19)-F17</f>
        <v>6024024</v>
      </c>
      <c r="G20" s="18"/>
      <c r="H20" s="27">
        <f>SUM(H14:H19)-H17</f>
        <v>41667</v>
      </c>
      <c r="I20" s="18"/>
      <c r="J20" s="27">
        <f>SUM(J14:J19)-J17</f>
        <v>31155</v>
      </c>
      <c r="K20" s="18"/>
      <c r="L20" s="27">
        <f>SUM(L14:L19)-L17</f>
        <v>234400</v>
      </c>
      <c r="M20" s="18"/>
      <c r="N20" s="27">
        <f>SUM(N14:N19)-N17</f>
        <v>3439099</v>
      </c>
      <c r="O20" s="18"/>
      <c r="P20" s="27">
        <f>SUM(P14:P19)-P17</f>
        <v>297931</v>
      </c>
      <c r="Q20" s="18"/>
      <c r="R20" s="27">
        <f>SUM(R14:R19)-R17</f>
        <v>297931</v>
      </c>
      <c r="S20" s="18"/>
      <c r="T20" s="27">
        <f>SUM(T14:T19)-T17</f>
        <v>10372899</v>
      </c>
      <c r="U20" s="19"/>
    </row>
    <row r="21" spans="1:23" ht="20.2" customHeight="1" thickTop="1">
      <c r="A21" s="1"/>
      <c r="B21" s="1"/>
      <c r="C21" s="1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9"/>
    </row>
    <row r="22" spans="1:23" ht="20.2" customHeight="1">
      <c r="A22" s="1" t="s">
        <v>192</v>
      </c>
      <c r="B22" s="1"/>
      <c r="C22" s="1"/>
      <c r="D22" s="18">
        <v>304623</v>
      </c>
      <c r="E22" s="18"/>
      <c r="F22" s="18">
        <v>6024024</v>
      </c>
      <c r="G22" s="18"/>
      <c r="H22" s="18">
        <v>48115</v>
      </c>
      <c r="I22" s="18"/>
      <c r="J22" s="18">
        <v>31155</v>
      </c>
      <c r="K22" s="18"/>
      <c r="L22" s="18">
        <v>234400</v>
      </c>
      <c r="M22" s="18"/>
      <c r="N22" s="18">
        <v>3499111</v>
      </c>
      <c r="O22" s="18"/>
      <c r="P22" s="18">
        <v>276189</v>
      </c>
      <c r="Q22" s="18"/>
      <c r="R22" s="18">
        <f>SUM(P22)</f>
        <v>276189</v>
      </c>
      <c r="S22" s="18"/>
      <c r="T22" s="18">
        <f>SUM(D22:N22,R22)</f>
        <v>10417617</v>
      </c>
      <c r="U22" s="19"/>
    </row>
    <row r="23" spans="1:23" s="1" customFormat="1" ht="20.2" customHeight="1">
      <c r="A23" s="5" t="s">
        <v>53</v>
      </c>
      <c r="B23" s="30"/>
      <c r="C23" s="20"/>
      <c r="D23" s="21">
        <v>0</v>
      </c>
      <c r="E23" s="21"/>
      <c r="F23" s="21">
        <v>0</v>
      </c>
      <c r="G23" s="21"/>
      <c r="H23" s="21">
        <v>0</v>
      </c>
      <c r="I23" s="21"/>
      <c r="J23" s="21">
        <v>0</v>
      </c>
      <c r="K23" s="21"/>
      <c r="L23" s="21">
        <v>0</v>
      </c>
      <c r="M23" s="21"/>
      <c r="N23" s="21">
        <f>PL!M29</f>
        <v>63632</v>
      </c>
      <c r="O23" s="21"/>
      <c r="P23" s="21">
        <v>0</v>
      </c>
      <c r="Q23" s="21"/>
      <c r="R23" s="21">
        <f>P23</f>
        <v>0</v>
      </c>
      <c r="S23" s="21"/>
      <c r="T23" s="21">
        <f>SUM(A23:N23,R23)</f>
        <v>63632</v>
      </c>
      <c r="U23" s="19"/>
      <c r="V23" s="5"/>
      <c r="W23" s="21"/>
    </row>
    <row r="24" spans="1:23" s="23" customFormat="1" ht="20.2" customHeight="1">
      <c r="A24" s="5" t="s">
        <v>60</v>
      </c>
      <c r="B24" s="30"/>
      <c r="D24" s="24">
        <v>0</v>
      </c>
      <c r="E24" s="25"/>
      <c r="F24" s="24">
        <v>0</v>
      </c>
      <c r="G24" s="22"/>
      <c r="H24" s="24">
        <v>0</v>
      </c>
      <c r="I24" s="22"/>
      <c r="J24" s="24">
        <v>0</v>
      </c>
      <c r="K24" s="22"/>
      <c r="L24" s="24">
        <v>0</v>
      </c>
      <c r="M24" s="22"/>
      <c r="N24" s="24">
        <v>0</v>
      </c>
      <c r="O24" s="22"/>
      <c r="P24" s="7">
        <f>+PL!M51</f>
        <v>9528</v>
      </c>
      <c r="Q24" s="22"/>
      <c r="R24" s="24">
        <f>P24</f>
        <v>9528</v>
      </c>
      <c r="S24" s="22"/>
      <c r="T24" s="26">
        <f>SUM(D24:N24,R24)</f>
        <v>9528</v>
      </c>
      <c r="U24" s="19"/>
      <c r="V24" s="5"/>
      <c r="W24" s="22"/>
    </row>
    <row r="25" spans="1:23" s="23" customFormat="1" ht="20.2" customHeight="1">
      <c r="A25" s="5" t="s">
        <v>61</v>
      </c>
      <c r="B25" s="30"/>
      <c r="D25" s="22">
        <f>SUM(D23:D24)</f>
        <v>0</v>
      </c>
      <c r="E25" s="25"/>
      <c r="F25" s="22">
        <f>SUM(F23:F24)</f>
        <v>0</v>
      </c>
      <c r="G25" s="22"/>
      <c r="H25" s="22">
        <f>SUM(H23:H24)</f>
        <v>0</v>
      </c>
      <c r="I25" s="22"/>
      <c r="J25" s="22">
        <f>SUM(J23:J24)</f>
        <v>0</v>
      </c>
      <c r="K25" s="22"/>
      <c r="L25" s="22">
        <f>SUM(L23:L24)</f>
        <v>0</v>
      </c>
      <c r="M25" s="22"/>
      <c r="N25" s="22">
        <f>SUM(N23:N24)</f>
        <v>63632</v>
      </c>
      <c r="O25" s="22"/>
      <c r="P25" s="22">
        <f>SUM(P23:P24)</f>
        <v>9528</v>
      </c>
      <c r="Q25" s="22"/>
      <c r="R25" s="22">
        <f>SUM(R23:R24)</f>
        <v>9528</v>
      </c>
      <c r="S25" s="22"/>
      <c r="T25" s="22">
        <f>SUM(T23:T24)</f>
        <v>73160</v>
      </c>
      <c r="U25" s="19"/>
      <c r="V25" s="5"/>
      <c r="W25" s="22"/>
    </row>
    <row r="26" spans="1:23" s="23" customFormat="1" ht="20.2" customHeight="1">
      <c r="A26" s="5" t="s">
        <v>155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8"/>
      <c r="O26" s="15"/>
      <c r="P26" s="15"/>
      <c r="Q26" s="15"/>
      <c r="R26" s="18"/>
      <c r="S26" s="18"/>
      <c r="T26" s="18"/>
      <c r="U26" s="19"/>
      <c r="V26" s="5"/>
      <c r="W26" s="22"/>
    </row>
    <row r="27" spans="1:23" s="23" customFormat="1" ht="20.2" customHeight="1">
      <c r="A27" s="5" t="s">
        <v>209</v>
      </c>
      <c r="D27" s="18">
        <v>0</v>
      </c>
      <c r="E27" s="18"/>
      <c r="F27" s="18">
        <v>0</v>
      </c>
      <c r="G27" s="18"/>
      <c r="H27" s="18">
        <f>+Consolidated!J28</f>
        <v>1521</v>
      </c>
      <c r="I27" s="18"/>
      <c r="J27" s="18">
        <v>0</v>
      </c>
      <c r="K27" s="18"/>
      <c r="L27" s="18">
        <v>0</v>
      </c>
      <c r="M27" s="18"/>
      <c r="N27" s="18">
        <v>0</v>
      </c>
      <c r="O27" s="18"/>
      <c r="P27" s="18">
        <v>0</v>
      </c>
      <c r="Q27" s="18"/>
      <c r="R27" s="18">
        <f>SUM(P27)</f>
        <v>0</v>
      </c>
      <c r="S27" s="18"/>
      <c r="T27" s="18">
        <f>SUM(D27:N27,R27)</f>
        <v>1521</v>
      </c>
      <c r="U27" s="19"/>
      <c r="V27" s="5"/>
      <c r="W27" s="22"/>
    </row>
    <row r="28" spans="1:23" s="23" customFormat="1" ht="20.2" customHeight="1">
      <c r="A28" s="5" t="s">
        <v>210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9"/>
      <c r="V28" s="5"/>
      <c r="W28" s="22"/>
    </row>
    <row r="29" spans="1:23" s="23" customFormat="1" ht="20.2" customHeight="1">
      <c r="A29" s="5" t="s">
        <v>211</v>
      </c>
      <c r="D29" s="18">
        <v>0</v>
      </c>
      <c r="E29" s="18"/>
      <c r="F29" s="18">
        <v>0</v>
      </c>
      <c r="G29" s="18"/>
      <c r="H29" s="18">
        <v>0</v>
      </c>
      <c r="I29" s="18"/>
      <c r="J29" s="18">
        <v>0</v>
      </c>
      <c r="K29" s="18"/>
      <c r="L29" s="18">
        <v>0</v>
      </c>
      <c r="M29" s="18"/>
      <c r="N29" s="18">
        <f>-P29</f>
        <v>21286</v>
      </c>
      <c r="O29" s="18"/>
      <c r="P29" s="18">
        <f>Consolidated!R30</f>
        <v>-21286</v>
      </c>
      <c r="Q29" s="18"/>
      <c r="R29" s="18">
        <f>SUM(P29)</f>
        <v>-21286</v>
      </c>
      <c r="S29" s="18"/>
      <c r="T29" s="18">
        <f>SUM(D29:N29,R29)</f>
        <v>0</v>
      </c>
      <c r="U29" s="19"/>
      <c r="V29" s="5"/>
      <c r="W29" s="22"/>
    </row>
    <row r="30" spans="1:23" ht="20.2" customHeight="1" thickBot="1">
      <c r="A30" s="1" t="s">
        <v>193</v>
      </c>
      <c r="B30" s="1"/>
      <c r="C30" s="1"/>
      <c r="D30" s="27">
        <f>SUM(D22:D29)-D25</f>
        <v>304623</v>
      </c>
      <c r="E30" s="18"/>
      <c r="F30" s="27">
        <f>SUM(F22:F29)-F25</f>
        <v>6024024</v>
      </c>
      <c r="G30" s="18"/>
      <c r="H30" s="27">
        <f>SUM(H22:H29)-H25</f>
        <v>49636</v>
      </c>
      <c r="I30" s="18"/>
      <c r="J30" s="27">
        <f>SUM(J22:J29)-J25</f>
        <v>31155</v>
      </c>
      <c r="K30" s="18"/>
      <c r="L30" s="27">
        <f>SUM(L22:L29)-L25</f>
        <v>234400</v>
      </c>
      <c r="M30" s="18"/>
      <c r="N30" s="27">
        <f>SUM(N22:N29)-N25</f>
        <v>3584029</v>
      </c>
      <c r="O30" s="18"/>
      <c r="P30" s="27">
        <f>SUM(P22:P29)-P25</f>
        <v>264431</v>
      </c>
      <c r="Q30" s="18"/>
      <c r="R30" s="27">
        <f>SUM(R22:R29)-R25</f>
        <v>264431</v>
      </c>
      <c r="S30" s="18"/>
      <c r="T30" s="27">
        <f>SUM(T22:T29)-T25</f>
        <v>10492298</v>
      </c>
      <c r="U30" s="19"/>
    </row>
    <row r="31" spans="1:23" ht="20.2" customHeight="1" thickTop="1">
      <c r="A31" s="1"/>
      <c r="B31" s="1"/>
      <c r="C31" s="1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</row>
    <row r="32" spans="1:23" ht="20.2" customHeight="1">
      <c r="A32" s="16" t="s">
        <v>113</v>
      </c>
      <c r="B32" s="16"/>
      <c r="C32" s="16"/>
      <c r="D32" s="16"/>
      <c r="E32" s="16"/>
      <c r="F32" s="16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</row>
    <row r="34" spans="4:21" ht="20.2" customHeight="1"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</row>
    <row r="35" spans="4:21" ht="20.2" customHeight="1">
      <c r="F35" s="29"/>
      <c r="O35" s="32"/>
    </row>
  </sheetData>
  <mergeCells count="4">
    <mergeCell ref="D6:T6"/>
    <mergeCell ref="J7:N7"/>
    <mergeCell ref="J11:L11"/>
    <mergeCell ref="P7:R7"/>
  </mergeCells>
  <printOptions horizontalCentered="1"/>
  <pageMargins left="0.39370078740157499" right="0.196850393700787" top="0.78740157480314998" bottom="0.196850393700787" header="0.196850393700787" footer="0.196850393700787"/>
  <pageSetup paperSize="9"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87"/>
  <sheetViews>
    <sheetView showGridLines="0" tabSelected="1" view="pageBreakPreview" zoomScale="85" zoomScaleNormal="100" zoomScaleSheetLayoutView="85" workbookViewId="0">
      <selection activeCell="I52" sqref="I52"/>
    </sheetView>
  </sheetViews>
  <sheetFormatPr defaultColWidth="9.109375" defaultRowHeight="20.2" customHeight="1"/>
  <cols>
    <col min="1" max="1" width="1.6640625" style="43" customWidth="1"/>
    <col min="2" max="4" width="1.6640625" style="3" customWidth="1"/>
    <col min="5" max="5" width="37.21875" style="3" customWidth="1"/>
    <col min="6" max="6" width="1.6640625" style="3" customWidth="1"/>
    <col min="7" max="7" width="5.6640625" style="3" customWidth="1"/>
    <col min="8" max="8" width="1.6640625" style="3" customWidth="1"/>
    <col min="9" max="9" width="9.6640625" style="34" customWidth="1"/>
    <col min="10" max="10" width="1.6640625" style="34" customWidth="1"/>
    <col min="11" max="11" width="9.6640625" style="34" customWidth="1"/>
    <col min="12" max="12" width="1.6640625" style="34" customWidth="1"/>
    <col min="13" max="13" width="9.6640625" style="34" customWidth="1"/>
    <col min="14" max="14" width="1.6640625" style="2" customWidth="1"/>
    <col min="15" max="15" width="9.6640625" style="3" customWidth="1"/>
    <col min="16" max="16" width="1.6640625" style="3" customWidth="1"/>
    <col min="17" max="16384" width="9.109375" style="3"/>
  </cols>
  <sheetData>
    <row r="1" spans="1:15" ht="20.05" customHeight="1">
      <c r="A1" s="3"/>
      <c r="B1" s="33"/>
      <c r="C1" s="33"/>
      <c r="D1" s="33"/>
      <c r="E1" s="33"/>
      <c r="F1" s="33"/>
      <c r="G1" s="33"/>
      <c r="H1" s="33"/>
      <c r="O1" s="2" t="s">
        <v>65</v>
      </c>
    </row>
    <row r="2" spans="1:15" ht="20.05" customHeight="1">
      <c r="A2" s="1" t="s">
        <v>96</v>
      </c>
      <c r="B2" s="33"/>
      <c r="C2" s="33"/>
      <c r="D2" s="33"/>
      <c r="E2" s="33"/>
      <c r="F2" s="33"/>
      <c r="G2" s="33"/>
      <c r="H2" s="33"/>
    </row>
    <row r="3" spans="1:15" ht="20.05" customHeight="1">
      <c r="A3" s="20" t="s">
        <v>78</v>
      </c>
      <c r="B3" s="33"/>
      <c r="C3" s="33"/>
      <c r="D3" s="33"/>
      <c r="E3" s="33"/>
      <c r="F3" s="33"/>
      <c r="G3" s="33"/>
      <c r="H3" s="33"/>
    </row>
    <row r="4" spans="1:15" ht="20.05" customHeight="1">
      <c r="A4" s="1" t="s">
        <v>191</v>
      </c>
      <c r="B4" s="33"/>
      <c r="C4" s="33"/>
      <c r="D4" s="33"/>
      <c r="E4" s="33"/>
      <c r="F4" s="33"/>
      <c r="G4" s="33"/>
      <c r="H4" s="33"/>
    </row>
    <row r="5" spans="1:15" s="5" customFormat="1" ht="20.05" customHeight="1">
      <c r="A5" s="1"/>
      <c r="B5" s="35"/>
      <c r="C5" s="35"/>
      <c r="D5" s="35"/>
      <c r="E5" s="35"/>
      <c r="F5" s="35"/>
      <c r="G5" s="35"/>
      <c r="H5" s="35"/>
      <c r="I5" s="36"/>
      <c r="J5" s="36"/>
      <c r="K5" s="36"/>
      <c r="L5" s="36"/>
      <c r="M5" s="36"/>
      <c r="O5" s="4" t="s">
        <v>50</v>
      </c>
    </row>
    <row r="6" spans="1:15" s="5" customFormat="1" ht="20.05" customHeight="1">
      <c r="B6" s="35"/>
      <c r="C6" s="35"/>
      <c r="D6" s="35"/>
      <c r="E6" s="35"/>
      <c r="F6" s="35"/>
      <c r="G6" s="35"/>
      <c r="H6" s="35"/>
      <c r="I6" s="37"/>
      <c r="J6" s="37" t="s">
        <v>40</v>
      </c>
      <c r="K6" s="37"/>
      <c r="L6" s="37"/>
      <c r="N6" s="37" t="s">
        <v>41</v>
      </c>
      <c r="O6" s="6"/>
    </row>
    <row r="7" spans="1:15" s="5" customFormat="1" ht="20.05" customHeight="1">
      <c r="B7" s="35"/>
      <c r="C7" s="35"/>
      <c r="D7" s="35"/>
      <c r="E7" s="35"/>
      <c r="F7" s="35"/>
      <c r="G7" s="35"/>
      <c r="H7" s="35"/>
      <c r="I7" s="38"/>
      <c r="J7" s="38" t="s">
        <v>39</v>
      </c>
      <c r="K7" s="38"/>
      <c r="L7" s="37"/>
      <c r="M7" s="101"/>
      <c r="N7" s="38" t="s">
        <v>39</v>
      </c>
      <c r="O7" s="17"/>
    </row>
    <row r="8" spans="1:15" s="47" customFormat="1" ht="20.05" customHeight="1">
      <c r="A8" s="44"/>
      <c r="B8" s="45"/>
      <c r="C8" s="39"/>
      <c r="D8" s="39"/>
      <c r="E8" s="39"/>
      <c r="F8" s="39"/>
      <c r="G8" s="39"/>
      <c r="H8" s="39"/>
      <c r="I8" s="46" t="s">
        <v>195</v>
      </c>
      <c r="J8" s="40"/>
      <c r="K8" s="46">
        <v>2025</v>
      </c>
      <c r="L8" s="40"/>
      <c r="M8" s="46" t="s">
        <v>195</v>
      </c>
      <c r="N8" s="40"/>
      <c r="O8" s="46">
        <v>2025</v>
      </c>
    </row>
    <row r="9" spans="1:15" s="5" customFormat="1" ht="20.05" customHeight="1">
      <c r="A9" s="1" t="s">
        <v>16</v>
      </c>
      <c r="I9" s="36"/>
      <c r="J9" s="36"/>
      <c r="K9" s="36"/>
      <c r="L9" s="36"/>
      <c r="M9" s="36"/>
      <c r="N9" s="8"/>
      <c r="O9" s="36"/>
    </row>
    <row r="10" spans="1:15" s="5" customFormat="1" ht="20.05" customHeight="1">
      <c r="A10" s="5" t="s">
        <v>225</v>
      </c>
      <c r="I10" s="36">
        <f>+[1]PL!I28</f>
        <v>129475</v>
      </c>
      <c r="J10" s="36"/>
      <c r="K10" s="36">
        <v>145083</v>
      </c>
      <c r="L10" s="36"/>
      <c r="M10" s="36">
        <f>+[1]PL!M28</f>
        <v>71552</v>
      </c>
      <c r="N10" s="8"/>
      <c r="O10" s="36">
        <f>[1]PL!O28</f>
        <v>84922</v>
      </c>
    </row>
    <row r="11" spans="1:15" s="5" customFormat="1" ht="20.05" customHeight="1">
      <c r="A11" s="5" t="s">
        <v>69</v>
      </c>
      <c r="I11" s="36"/>
      <c r="J11" s="36"/>
      <c r="K11" s="36"/>
      <c r="L11" s="36"/>
      <c r="M11" s="36"/>
      <c r="N11" s="8"/>
      <c r="O11" s="36"/>
    </row>
    <row r="12" spans="1:15" s="5" customFormat="1" ht="20.05" customHeight="1">
      <c r="A12" s="5" t="s">
        <v>70</v>
      </c>
      <c r="I12" s="36"/>
      <c r="J12" s="36"/>
      <c r="K12" s="36"/>
      <c r="L12" s="36"/>
      <c r="M12" s="36"/>
      <c r="N12" s="8"/>
      <c r="O12" s="36"/>
    </row>
    <row r="13" spans="1:15" s="5" customFormat="1" ht="20.05" customHeight="1">
      <c r="B13" s="5" t="s">
        <v>121</v>
      </c>
      <c r="H13" s="6"/>
      <c r="I13" s="36">
        <v>6975</v>
      </c>
      <c r="J13" s="36"/>
      <c r="K13" s="36">
        <v>4802</v>
      </c>
      <c r="L13" s="36"/>
      <c r="M13" s="36">
        <v>5149</v>
      </c>
      <c r="N13" s="36"/>
      <c r="O13" s="36">
        <v>5009</v>
      </c>
    </row>
    <row r="14" spans="1:15" s="5" customFormat="1" ht="20.05" customHeight="1">
      <c r="B14" s="5" t="s">
        <v>156</v>
      </c>
      <c r="H14" s="6"/>
      <c r="J14" s="36"/>
      <c r="K14" s="36"/>
      <c r="L14" s="36"/>
      <c r="M14" s="36"/>
      <c r="N14" s="36"/>
      <c r="O14" s="36"/>
    </row>
    <row r="15" spans="1:15" s="5" customFormat="1" ht="20.05" customHeight="1">
      <c r="C15" s="5" t="s">
        <v>184</v>
      </c>
      <c r="H15" s="6"/>
      <c r="I15" s="36">
        <v>2455</v>
      </c>
      <c r="J15" s="36"/>
      <c r="K15" s="36">
        <v>2304</v>
      </c>
      <c r="L15" s="36"/>
      <c r="M15" s="36">
        <v>2455</v>
      </c>
      <c r="N15" s="36"/>
      <c r="O15" s="36">
        <v>2304</v>
      </c>
    </row>
    <row r="16" spans="1:15" s="5" customFormat="1" ht="20.05" customHeight="1">
      <c r="B16" s="5" t="s">
        <v>157</v>
      </c>
      <c r="H16" s="6"/>
      <c r="I16" s="36">
        <v>1521</v>
      </c>
      <c r="J16" s="36"/>
      <c r="K16" s="36">
        <v>2648</v>
      </c>
      <c r="L16" s="36"/>
      <c r="M16" s="36">
        <v>1521</v>
      </c>
      <c r="N16" s="36"/>
      <c r="O16" s="36">
        <v>2648</v>
      </c>
    </row>
    <row r="17" spans="1:16" s="5" customFormat="1" ht="20.05" customHeight="1">
      <c r="B17" s="5" t="s">
        <v>185</v>
      </c>
      <c r="H17" s="6"/>
      <c r="I17" s="36">
        <v>0</v>
      </c>
      <c r="J17" s="36"/>
      <c r="K17" s="36">
        <v>-40</v>
      </c>
      <c r="L17" s="36"/>
      <c r="M17" s="36">
        <v>0</v>
      </c>
      <c r="N17" s="36"/>
      <c r="O17" s="36">
        <v>0</v>
      </c>
    </row>
    <row r="18" spans="1:16" s="5" customFormat="1" ht="20.05" customHeight="1">
      <c r="B18" s="5" t="s">
        <v>221</v>
      </c>
      <c r="I18" s="36">
        <v>-730</v>
      </c>
      <c r="K18" s="36">
        <v>-5873</v>
      </c>
      <c r="M18" s="15">
        <v>0</v>
      </c>
      <c r="N18" s="15"/>
      <c r="O18" s="15">
        <v>0</v>
      </c>
    </row>
    <row r="19" spans="1:16" s="5" customFormat="1" ht="20.05" customHeight="1">
      <c r="B19" s="3" t="s">
        <v>186</v>
      </c>
      <c r="I19" s="36">
        <v>650</v>
      </c>
      <c r="K19" s="36">
        <v>658</v>
      </c>
      <c r="M19" s="36">
        <v>398</v>
      </c>
      <c r="N19" s="36"/>
      <c r="O19" s="36">
        <v>418</v>
      </c>
    </row>
    <row r="20" spans="1:16" s="5" customFormat="1" ht="20.05" customHeight="1">
      <c r="B20" s="5" t="s">
        <v>218</v>
      </c>
      <c r="I20" s="36">
        <v>72</v>
      </c>
      <c r="K20" s="36">
        <v>54447</v>
      </c>
      <c r="M20" s="36">
        <v>0</v>
      </c>
      <c r="N20" s="36"/>
      <c r="O20" s="36">
        <v>0</v>
      </c>
    </row>
    <row r="21" spans="1:16" s="5" customFormat="1" ht="20.05" customHeight="1">
      <c r="B21" s="5" t="s">
        <v>163</v>
      </c>
      <c r="I21" s="36">
        <v>-9680</v>
      </c>
      <c r="K21" s="36">
        <v>-13661</v>
      </c>
      <c r="M21" s="36">
        <v>-9680</v>
      </c>
      <c r="N21" s="36"/>
      <c r="O21" s="36">
        <v>-13661</v>
      </c>
    </row>
    <row r="22" spans="1:16" s="5" customFormat="1" ht="20.05" customHeight="1">
      <c r="B22" s="5" t="s">
        <v>8</v>
      </c>
      <c r="H22" s="6"/>
      <c r="I22" s="36">
        <v>-202165</v>
      </c>
      <c r="J22" s="36"/>
      <c r="K22" s="36">
        <v>-226808</v>
      </c>
      <c r="L22" s="36"/>
      <c r="M22" s="36">
        <v>-130893</v>
      </c>
      <c r="N22" s="36"/>
      <c r="O22" s="36">
        <v>-125049</v>
      </c>
    </row>
    <row r="23" spans="1:16" ht="20.05" customHeight="1">
      <c r="B23" s="5" t="s">
        <v>47</v>
      </c>
      <c r="C23" s="5"/>
      <c r="D23" s="5"/>
      <c r="E23" s="5"/>
      <c r="F23" s="5"/>
      <c r="G23" s="5"/>
      <c r="H23" s="6"/>
      <c r="I23" s="7">
        <v>54385</v>
      </c>
      <c r="J23" s="15"/>
      <c r="K23" s="7">
        <v>40193</v>
      </c>
      <c r="L23" s="15"/>
      <c r="M23" s="7">
        <v>54243</v>
      </c>
      <c r="N23" s="15"/>
      <c r="O23" s="7">
        <v>40122</v>
      </c>
    </row>
    <row r="24" spans="1:16" s="1" customFormat="1" ht="20.05" customHeight="1">
      <c r="A24" s="5" t="s">
        <v>164</v>
      </c>
      <c r="B24" s="5"/>
      <c r="H24" s="12"/>
      <c r="I24" s="102"/>
      <c r="J24" s="102"/>
      <c r="K24" s="102"/>
      <c r="L24" s="102"/>
      <c r="M24" s="102"/>
      <c r="N24" s="103"/>
      <c r="O24" s="102"/>
    </row>
    <row r="25" spans="1:16" s="1" customFormat="1" ht="20.05" customHeight="1">
      <c r="A25" s="5"/>
      <c r="B25" s="5" t="s">
        <v>88</v>
      </c>
      <c r="H25" s="12"/>
      <c r="I25" s="36">
        <f>SUM(I10:I23)</f>
        <v>-17042</v>
      </c>
      <c r="J25" s="36"/>
      <c r="K25" s="36">
        <f>SUM(K10:K23)</f>
        <v>3753</v>
      </c>
      <c r="L25" s="36"/>
      <c r="M25" s="36">
        <f>SUM(M10:M23)</f>
        <v>-5255</v>
      </c>
      <c r="N25" s="49"/>
      <c r="O25" s="36">
        <f>SUM(O10:O23)</f>
        <v>-3287</v>
      </c>
      <c r="P25" s="5"/>
    </row>
    <row r="26" spans="1:16" s="5" customFormat="1" ht="20.05" customHeight="1">
      <c r="H26" s="6"/>
      <c r="I26" s="36"/>
      <c r="J26" s="36"/>
      <c r="K26" s="36"/>
      <c r="L26" s="36"/>
      <c r="M26" s="36"/>
      <c r="N26" s="36"/>
      <c r="O26" s="104"/>
    </row>
    <row r="27" spans="1:16" s="5" customFormat="1" ht="20.05" customHeight="1">
      <c r="A27" s="5" t="s">
        <v>1</v>
      </c>
      <c r="I27" s="36"/>
      <c r="J27" s="36"/>
      <c r="K27" s="36"/>
      <c r="L27" s="36"/>
      <c r="M27" s="36"/>
      <c r="N27" s="4"/>
    </row>
    <row r="28" spans="1:16" ht="20.05" customHeight="1">
      <c r="A28" s="3"/>
      <c r="B28" s="33"/>
      <c r="C28" s="33"/>
      <c r="D28" s="33"/>
      <c r="E28" s="33"/>
      <c r="F28" s="33"/>
      <c r="G28" s="33"/>
      <c r="H28" s="33"/>
      <c r="O28" s="2" t="s">
        <v>65</v>
      </c>
    </row>
    <row r="29" spans="1:16" ht="20.05" customHeight="1">
      <c r="A29" s="1" t="s">
        <v>96</v>
      </c>
      <c r="B29" s="33"/>
      <c r="C29" s="33"/>
      <c r="D29" s="33"/>
      <c r="E29" s="33"/>
      <c r="F29" s="33"/>
      <c r="G29" s="33"/>
      <c r="H29" s="33"/>
    </row>
    <row r="30" spans="1:16" ht="20.05" customHeight="1">
      <c r="A30" s="20" t="s">
        <v>79</v>
      </c>
      <c r="B30" s="33"/>
      <c r="C30" s="33"/>
      <c r="D30" s="33"/>
      <c r="E30" s="33"/>
      <c r="F30" s="33"/>
      <c r="G30" s="33"/>
      <c r="H30" s="33"/>
    </row>
    <row r="31" spans="1:16" ht="20.05" customHeight="1">
      <c r="A31" s="1" t="s">
        <v>191</v>
      </c>
      <c r="B31" s="33"/>
      <c r="C31" s="33"/>
      <c r="D31" s="33"/>
      <c r="E31" s="33"/>
      <c r="F31" s="33"/>
      <c r="G31" s="33"/>
      <c r="H31" s="33"/>
    </row>
    <row r="32" spans="1:16" s="5" customFormat="1" ht="20.05" customHeight="1">
      <c r="A32" s="1"/>
      <c r="B32" s="35"/>
      <c r="C32" s="35"/>
      <c r="D32" s="35"/>
      <c r="E32" s="35"/>
      <c r="F32" s="35"/>
      <c r="G32" s="35"/>
      <c r="H32" s="35"/>
      <c r="I32" s="36"/>
      <c r="J32" s="36"/>
      <c r="K32" s="36"/>
      <c r="L32" s="36"/>
      <c r="M32" s="36"/>
      <c r="O32" s="4" t="s">
        <v>50</v>
      </c>
    </row>
    <row r="33" spans="1:15" s="5" customFormat="1" ht="20.05" customHeight="1">
      <c r="B33" s="35"/>
      <c r="C33" s="35"/>
      <c r="D33" s="35"/>
      <c r="E33" s="35"/>
      <c r="F33" s="35"/>
      <c r="G33" s="35"/>
      <c r="H33" s="35"/>
      <c r="I33" s="37"/>
      <c r="J33" s="37" t="s">
        <v>40</v>
      </c>
      <c r="K33" s="37"/>
      <c r="L33" s="37"/>
      <c r="N33" s="37" t="s">
        <v>41</v>
      </c>
      <c r="O33" s="6"/>
    </row>
    <row r="34" spans="1:15" s="5" customFormat="1" ht="20.05" customHeight="1">
      <c r="B34" s="35"/>
      <c r="C34" s="35"/>
      <c r="D34" s="35"/>
      <c r="E34" s="35"/>
      <c r="F34" s="35"/>
      <c r="G34" s="35"/>
      <c r="H34" s="35"/>
      <c r="I34" s="38"/>
      <c r="J34" s="38" t="s">
        <v>39</v>
      </c>
      <c r="K34" s="38"/>
      <c r="L34" s="37"/>
      <c r="M34" s="101"/>
      <c r="N34" s="38" t="s">
        <v>39</v>
      </c>
      <c r="O34" s="17"/>
    </row>
    <row r="35" spans="1:15" s="47" customFormat="1" ht="20.05" customHeight="1">
      <c r="A35" s="44"/>
      <c r="B35" s="45"/>
      <c r="C35" s="39"/>
      <c r="D35" s="39"/>
      <c r="E35" s="39"/>
      <c r="F35" s="39"/>
      <c r="G35" s="39"/>
      <c r="H35" s="39"/>
      <c r="I35" s="46" t="s">
        <v>195</v>
      </c>
      <c r="J35" s="40"/>
      <c r="K35" s="46">
        <v>2025</v>
      </c>
      <c r="L35" s="40"/>
      <c r="M35" s="46" t="s">
        <v>195</v>
      </c>
      <c r="N35" s="40"/>
      <c r="O35" s="46">
        <v>2025</v>
      </c>
    </row>
    <row r="36" spans="1:15" s="5" customFormat="1" ht="20.05" customHeight="1">
      <c r="A36" s="1" t="s">
        <v>93</v>
      </c>
      <c r="I36" s="36"/>
      <c r="J36" s="36"/>
      <c r="K36" s="36"/>
      <c r="L36" s="36"/>
      <c r="M36" s="36"/>
      <c r="N36" s="8"/>
      <c r="O36" s="36"/>
    </row>
    <row r="37" spans="1:15" s="5" customFormat="1" ht="20.05" customHeight="1">
      <c r="A37" s="105" t="s">
        <v>14</v>
      </c>
      <c r="H37" s="6"/>
      <c r="I37" s="36"/>
      <c r="J37" s="15"/>
      <c r="K37" s="36"/>
      <c r="L37" s="36"/>
      <c r="M37" s="36"/>
      <c r="N37" s="49"/>
      <c r="O37" s="36"/>
    </row>
    <row r="38" spans="1:15" s="5" customFormat="1" ht="20.05" customHeight="1">
      <c r="B38" s="5" t="s">
        <v>171</v>
      </c>
      <c r="H38" s="6"/>
      <c r="I38" s="36">
        <v>36205</v>
      </c>
      <c r="J38" s="36"/>
      <c r="K38" s="36">
        <v>-3729</v>
      </c>
      <c r="L38" s="36"/>
      <c r="M38" s="36">
        <v>50121</v>
      </c>
      <c r="N38" s="36"/>
      <c r="O38" s="36">
        <v>49596</v>
      </c>
    </row>
    <row r="39" spans="1:15" s="5" customFormat="1" ht="20.05" customHeight="1">
      <c r="B39" s="5" t="s">
        <v>159</v>
      </c>
      <c r="H39" s="6"/>
      <c r="I39" s="36">
        <v>-191348</v>
      </c>
      <c r="J39" s="36"/>
      <c r="K39" s="36">
        <v>-414423</v>
      </c>
      <c r="L39" s="36"/>
      <c r="M39" s="36">
        <v>0</v>
      </c>
      <c r="N39" s="36"/>
      <c r="O39" s="36">
        <v>0</v>
      </c>
    </row>
    <row r="40" spans="1:15" s="5" customFormat="1" ht="20.05" customHeight="1">
      <c r="B40" s="5" t="s">
        <v>187</v>
      </c>
      <c r="H40" s="6"/>
      <c r="I40" s="36">
        <v>3664</v>
      </c>
      <c r="J40" s="36"/>
      <c r="K40" s="36">
        <v>-213017</v>
      </c>
      <c r="L40" s="36"/>
      <c r="M40" s="36">
        <v>0</v>
      </c>
      <c r="N40" s="36"/>
      <c r="O40" s="36">
        <v>0</v>
      </c>
    </row>
    <row r="41" spans="1:15" s="5" customFormat="1" ht="20.05" customHeight="1">
      <c r="B41" s="5" t="s">
        <v>220</v>
      </c>
      <c r="H41" s="6"/>
      <c r="I41" s="36">
        <v>-107</v>
      </c>
      <c r="J41" s="36"/>
      <c r="K41" s="36">
        <v>0</v>
      </c>
      <c r="L41" s="36"/>
      <c r="M41" s="36">
        <v>0</v>
      </c>
      <c r="N41" s="36"/>
      <c r="O41" s="36">
        <v>0</v>
      </c>
    </row>
    <row r="42" spans="1:15" s="5" customFormat="1" ht="20.05" customHeight="1">
      <c r="B42" s="5" t="s">
        <v>3</v>
      </c>
      <c r="I42" s="36">
        <v>10</v>
      </c>
      <c r="J42" s="36"/>
      <c r="K42" s="36">
        <v>-428</v>
      </c>
      <c r="L42" s="36"/>
      <c r="M42" s="36">
        <v>-53</v>
      </c>
      <c r="N42" s="36"/>
      <c r="O42" s="36">
        <v>31</v>
      </c>
    </row>
    <row r="43" spans="1:15" s="5" customFormat="1" ht="20.05" customHeight="1">
      <c r="A43" s="105" t="s">
        <v>15</v>
      </c>
      <c r="H43" s="6"/>
      <c r="I43" s="36"/>
      <c r="J43" s="36"/>
      <c r="K43" s="36"/>
      <c r="L43" s="36"/>
      <c r="M43" s="36"/>
      <c r="N43" s="36"/>
      <c r="O43" s="36"/>
    </row>
    <row r="44" spans="1:15" s="5" customFormat="1" ht="20.05" customHeight="1">
      <c r="B44" s="5" t="s">
        <v>172</v>
      </c>
      <c r="H44" s="6"/>
      <c r="I44" s="36">
        <v>-71310</v>
      </c>
      <c r="J44" s="36"/>
      <c r="K44" s="36">
        <v>-41552</v>
      </c>
      <c r="L44" s="36"/>
      <c r="M44" s="36">
        <v>-8718</v>
      </c>
      <c r="N44" s="36"/>
      <c r="O44" s="36">
        <v>-3247</v>
      </c>
    </row>
    <row r="45" spans="1:15" s="5" customFormat="1" ht="20.05" customHeight="1">
      <c r="B45" s="5" t="s">
        <v>153</v>
      </c>
      <c r="H45" s="6"/>
      <c r="I45" s="36">
        <v>0</v>
      </c>
      <c r="J45" s="36"/>
      <c r="K45" s="36">
        <v>-6750</v>
      </c>
      <c r="L45" s="36"/>
      <c r="M45" s="36">
        <v>0</v>
      </c>
      <c r="N45" s="36"/>
      <c r="O45" s="36">
        <v>0</v>
      </c>
    </row>
    <row r="46" spans="1:15" s="5" customFormat="1" ht="20.05" customHeight="1">
      <c r="B46" s="5" t="s">
        <v>85</v>
      </c>
      <c r="I46" s="48">
        <v>0</v>
      </c>
      <c r="J46" s="36"/>
      <c r="K46" s="48">
        <v>98</v>
      </c>
      <c r="L46" s="36"/>
      <c r="M46" s="48">
        <v>0</v>
      </c>
      <c r="N46" s="36"/>
      <c r="O46" s="48">
        <v>0</v>
      </c>
    </row>
    <row r="47" spans="1:15" s="1" customFormat="1" ht="20.05" customHeight="1">
      <c r="A47" s="1" t="s">
        <v>188</v>
      </c>
      <c r="I47" s="36">
        <f>SUM(I25,I38:I46)</f>
        <v>-239928</v>
      </c>
      <c r="J47" s="36"/>
      <c r="K47" s="36">
        <f>SUM(K25,K38:K46)</f>
        <v>-676048</v>
      </c>
      <c r="L47" s="36"/>
      <c r="M47" s="36">
        <f>SUM(M25,M38:M46)</f>
        <v>36095</v>
      </c>
      <c r="N47" s="36"/>
      <c r="O47" s="36">
        <f>SUM(O25,O38:O46)</f>
        <v>43093</v>
      </c>
    </row>
    <row r="48" spans="1:15" s="1" customFormat="1" ht="20.05" customHeight="1">
      <c r="A48" s="5" t="s">
        <v>160</v>
      </c>
      <c r="B48" s="5"/>
      <c r="I48" s="36">
        <v>135094</v>
      </c>
      <c r="J48" s="36"/>
      <c r="K48" s="36">
        <v>235838</v>
      </c>
      <c r="L48" s="36"/>
      <c r="M48" s="36">
        <v>130878</v>
      </c>
      <c r="N48" s="36"/>
      <c r="O48" s="36">
        <v>130285</v>
      </c>
    </row>
    <row r="49" spans="1:15" s="5" customFormat="1" ht="20.05" customHeight="1">
      <c r="A49" s="5" t="s">
        <v>147</v>
      </c>
      <c r="I49" s="36">
        <v>-54069</v>
      </c>
      <c r="J49" s="36"/>
      <c r="K49" s="36">
        <v>-40031</v>
      </c>
      <c r="L49" s="36"/>
      <c r="M49" s="36">
        <v>-54069</v>
      </c>
      <c r="N49" s="36"/>
      <c r="O49" s="36">
        <v>-40122</v>
      </c>
    </row>
    <row r="50" spans="1:15" s="5" customFormat="1" ht="20.05" customHeight="1">
      <c r="A50" s="106" t="s">
        <v>213</v>
      </c>
      <c r="B50" s="5" t="s">
        <v>214</v>
      </c>
      <c r="I50" s="36">
        <v>-1334</v>
      </c>
      <c r="J50" s="36"/>
      <c r="K50" s="36">
        <v>0</v>
      </c>
      <c r="L50" s="36"/>
      <c r="M50" s="36">
        <v>-73</v>
      </c>
      <c r="N50" s="36"/>
      <c r="O50" s="36">
        <v>0</v>
      </c>
    </row>
    <row r="51" spans="1:15" s="5" customFormat="1" ht="20.05" customHeight="1">
      <c r="A51" s="5" t="s">
        <v>141</v>
      </c>
      <c r="I51" s="48">
        <v>-5869</v>
      </c>
      <c r="J51" s="36"/>
      <c r="K51" s="48">
        <v>-6597</v>
      </c>
      <c r="L51" s="36"/>
      <c r="M51" s="48">
        <v>-3277</v>
      </c>
      <c r="N51" s="36"/>
      <c r="O51" s="48">
        <v>-3210</v>
      </c>
    </row>
    <row r="52" spans="1:15" s="1" customFormat="1" ht="20.05" customHeight="1">
      <c r="A52" s="1" t="s">
        <v>142</v>
      </c>
      <c r="I52" s="48">
        <f>SUM(I47:I51)</f>
        <v>-166106</v>
      </c>
      <c r="J52" s="36"/>
      <c r="K52" s="48">
        <f>SUM(K47:K51)</f>
        <v>-486838</v>
      </c>
      <c r="L52" s="36"/>
      <c r="M52" s="48">
        <f>SUM(M47:M51)</f>
        <v>109554</v>
      </c>
      <c r="N52" s="36"/>
      <c r="O52" s="48">
        <f>SUM(O47:O51)</f>
        <v>130046</v>
      </c>
    </row>
    <row r="53" spans="1:15" s="5" customFormat="1" ht="20.05" customHeight="1">
      <c r="A53" s="1" t="s">
        <v>12</v>
      </c>
      <c r="I53" s="36"/>
      <c r="J53" s="36"/>
      <c r="K53" s="36"/>
      <c r="L53" s="36"/>
      <c r="M53" s="36"/>
      <c r="N53" s="36"/>
      <c r="O53" s="36"/>
    </row>
    <row r="54" spans="1:15" s="5" customFormat="1" ht="20.05" customHeight="1">
      <c r="A54" s="5" t="s">
        <v>190</v>
      </c>
      <c r="I54" s="36">
        <v>0</v>
      </c>
      <c r="J54" s="36"/>
      <c r="K54" s="36">
        <v>0</v>
      </c>
      <c r="L54" s="36"/>
      <c r="M54" s="36">
        <v>0</v>
      </c>
      <c r="N54" s="36"/>
      <c r="O54" s="36">
        <v>-2500</v>
      </c>
    </row>
    <row r="55" spans="1:15" s="5" customFormat="1" ht="20.05" customHeight="1">
      <c r="A55" s="5" t="s">
        <v>161</v>
      </c>
      <c r="I55" s="36">
        <v>58572</v>
      </c>
      <c r="J55" s="36"/>
      <c r="K55" s="36">
        <v>0</v>
      </c>
      <c r="L55" s="36"/>
      <c r="M55" s="36">
        <v>58572</v>
      </c>
      <c r="N55" s="36"/>
      <c r="O55" s="36">
        <v>0</v>
      </c>
    </row>
    <row r="56" spans="1:15" s="5" customFormat="1" ht="20.05" customHeight="1">
      <c r="A56" s="5" t="s">
        <v>226</v>
      </c>
      <c r="I56" s="36">
        <v>52456</v>
      </c>
      <c r="J56" s="36"/>
      <c r="K56" s="36">
        <v>-225834</v>
      </c>
      <c r="L56" s="36"/>
      <c r="M56" s="36">
        <v>-196000</v>
      </c>
      <c r="N56" s="36"/>
      <c r="O56" s="36">
        <v>-798000</v>
      </c>
    </row>
    <row r="57" spans="1:15" s="5" customFormat="1" ht="20.05" customHeight="1">
      <c r="A57" s="5" t="s">
        <v>162</v>
      </c>
      <c r="J57" s="36"/>
      <c r="K57" s="36"/>
      <c r="L57" s="36"/>
    </row>
    <row r="58" spans="1:15" s="5" customFormat="1" ht="20.05" customHeight="1">
      <c r="A58" s="5" t="s">
        <v>158</v>
      </c>
      <c r="I58" s="36">
        <v>-407</v>
      </c>
      <c r="J58" s="36"/>
      <c r="K58" s="36">
        <v>-4912</v>
      </c>
      <c r="L58" s="36"/>
      <c r="M58" s="36">
        <v>-58</v>
      </c>
      <c r="N58" s="36"/>
      <c r="O58" s="36">
        <v>-640</v>
      </c>
    </row>
    <row r="59" spans="1:15" s="5" customFormat="1" ht="20.05" customHeight="1">
      <c r="A59" s="5" t="s">
        <v>217</v>
      </c>
      <c r="I59" s="36">
        <v>0</v>
      </c>
      <c r="J59" s="36"/>
      <c r="K59" s="36">
        <v>0</v>
      </c>
      <c r="L59" s="36"/>
      <c r="M59" s="36">
        <v>-275</v>
      </c>
      <c r="N59" s="36"/>
      <c r="O59" s="36">
        <v>0</v>
      </c>
    </row>
    <row r="60" spans="1:15" s="5" customFormat="1" ht="20.05" customHeight="1">
      <c r="A60" s="5" t="s">
        <v>163</v>
      </c>
      <c r="I60" s="36">
        <v>74</v>
      </c>
      <c r="J60" s="36"/>
      <c r="K60" s="36">
        <v>0</v>
      </c>
      <c r="L60" s="36"/>
      <c r="M60" s="36">
        <v>74</v>
      </c>
      <c r="N60" s="36"/>
      <c r="O60" s="36">
        <v>0</v>
      </c>
    </row>
    <row r="61" spans="1:15" s="5" customFormat="1" ht="20.05" customHeight="1">
      <c r="A61" s="1" t="s">
        <v>232</v>
      </c>
      <c r="I61" s="41">
        <f>SUM(I54:I60)</f>
        <v>110695</v>
      </c>
      <c r="J61" s="36"/>
      <c r="K61" s="41">
        <f>SUM(K54:K60)</f>
        <v>-230746</v>
      </c>
      <c r="L61" s="36"/>
      <c r="M61" s="41">
        <f>SUM(M54:M60)</f>
        <v>-137687</v>
      </c>
      <c r="N61" s="36"/>
      <c r="O61" s="41">
        <f>SUM(O54:O60)</f>
        <v>-801140</v>
      </c>
    </row>
    <row r="62" spans="1:15" s="5" customFormat="1" ht="20.05" customHeight="1">
      <c r="A62" s="1"/>
      <c r="I62" s="36"/>
      <c r="J62" s="36"/>
      <c r="K62" s="36"/>
      <c r="L62" s="36"/>
      <c r="M62" s="36"/>
      <c r="N62" s="36"/>
      <c r="O62" s="36"/>
    </row>
    <row r="63" spans="1:15" s="5" customFormat="1" ht="20.05" customHeight="1">
      <c r="A63" s="5" t="s">
        <v>1</v>
      </c>
      <c r="F63" s="10"/>
      <c r="G63" s="10"/>
      <c r="H63" s="36"/>
      <c r="I63" s="36"/>
      <c r="J63" s="36"/>
      <c r="K63" s="36"/>
      <c r="L63" s="36"/>
      <c r="M63" s="36"/>
      <c r="N63" s="36"/>
    </row>
    <row r="64" spans="1:15" ht="20.05" customHeight="1">
      <c r="A64" s="3"/>
      <c r="B64" s="33"/>
      <c r="C64" s="33"/>
      <c r="D64" s="33"/>
      <c r="E64" s="33"/>
      <c r="F64" s="33"/>
      <c r="G64" s="33"/>
      <c r="H64" s="33"/>
      <c r="O64" s="2" t="s">
        <v>65</v>
      </c>
    </row>
    <row r="65" spans="1:15" ht="20.05" customHeight="1">
      <c r="A65" s="1" t="s">
        <v>96</v>
      </c>
      <c r="B65" s="33"/>
      <c r="C65" s="33"/>
      <c r="D65" s="33"/>
      <c r="E65" s="33"/>
      <c r="F65" s="33"/>
      <c r="G65" s="33"/>
      <c r="H65" s="33"/>
    </row>
    <row r="66" spans="1:15" ht="20.05" customHeight="1">
      <c r="A66" s="1" t="s">
        <v>79</v>
      </c>
      <c r="B66" s="33"/>
      <c r="C66" s="33"/>
      <c r="D66" s="33"/>
      <c r="E66" s="33"/>
      <c r="F66" s="33"/>
      <c r="G66" s="33"/>
      <c r="H66" s="33"/>
    </row>
    <row r="67" spans="1:15" ht="20.05" customHeight="1">
      <c r="A67" s="1" t="s">
        <v>191</v>
      </c>
      <c r="B67" s="33"/>
      <c r="C67" s="33"/>
      <c r="D67" s="33"/>
      <c r="E67" s="33"/>
      <c r="F67" s="33"/>
      <c r="G67" s="33"/>
      <c r="H67" s="33"/>
    </row>
    <row r="68" spans="1:15" s="5" customFormat="1" ht="20.05" customHeight="1">
      <c r="A68" s="1"/>
      <c r="B68" s="35"/>
      <c r="C68" s="35"/>
      <c r="D68" s="35"/>
      <c r="E68" s="35"/>
      <c r="F68" s="35"/>
      <c r="G68" s="35"/>
      <c r="H68" s="35"/>
      <c r="I68" s="36"/>
      <c r="J68" s="36"/>
      <c r="K68" s="36"/>
      <c r="L68" s="36"/>
      <c r="M68" s="36"/>
      <c r="O68" s="4" t="s">
        <v>50</v>
      </c>
    </row>
    <row r="69" spans="1:15" s="5" customFormat="1" ht="20.05" customHeight="1">
      <c r="B69" s="35"/>
      <c r="C69" s="35"/>
      <c r="D69" s="35"/>
      <c r="E69" s="35"/>
      <c r="F69" s="35"/>
      <c r="G69" s="35"/>
      <c r="H69" s="35"/>
      <c r="I69" s="37"/>
      <c r="J69" s="37" t="s">
        <v>40</v>
      </c>
      <c r="K69" s="37"/>
      <c r="L69" s="37"/>
      <c r="N69" s="37" t="s">
        <v>41</v>
      </c>
      <c r="O69" s="6"/>
    </row>
    <row r="70" spans="1:15" s="5" customFormat="1" ht="20.05" customHeight="1">
      <c r="B70" s="35"/>
      <c r="C70" s="35"/>
      <c r="D70" s="35"/>
      <c r="E70" s="35"/>
      <c r="F70" s="35"/>
      <c r="G70" s="35"/>
      <c r="H70" s="35"/>
      <c r="I70" s="38"/>
      <c r="J70" s="38" t="s">
        <v>39</v>
      </c>
      <c r="K70" s="38"/>
      <c r="L70" s="37"/>
      <c r="M70" s="101"/>
      <c r="N70" s="38" t="s">
        <v>39</v>
      </c>
      <c r="O70" s="17"/>
    </row>
    <row r="71" spans="1:15" s="47" customFormat="1" ht="20.05" customHeight="1">
      <c r="A71" s="44"/>
      <c r="B71" s="45"/>
      <c r="C71" s="39"/>
      <c r="D71" s="39"/>
      <c r="E71" s="39"/>
      <c r="F71" s="39"/>
      <c r="G71" s="39"/>
      <c r="H71" s="39"/>
      <c r="I71" s="46" t="s">
        <v>195</v>
      </c>
      <c r="J71" s="40"/>
      <c r="K71" s="46">
        <v>2025</v>
      </c>
      <c r="L71" s="40"/>
      <c r="M71" s="46" t="s">
        <v>195</v>
      </c>
      <c r="N71" s="40"/>
      <c r="O71" s="46">
        <v>2025</v>
      </c>
    </row>
    <row r="72" spans="1:15" s="5" customFormat="1" ht="20.05" customHeight="1">
      <c r="A72" s="1" t="s">
        <v>13</v>
      </c>
      <c r="I72" s="36"/>
      <c r="J72" s="36"/>
      <c r="K72" s="36"/>
      <c r="L72" s="36"/>
      <c r="M72" s="36"/>
      <c r="N72" s="36"/>
      <c r="O72" s="36"/>
    </row>
    <row r="73" spans="1:15" s="5" customFormat="1" ht="20.05" customHeight="1">
      <c r="A73" s="5" t="s">
        <v>228</v>
      </c>
      <c r="I73" s="36">
        <v>-2100</v>
      </c>
      <c r="J73" s="36"/>
      <c r="K73" s="36">
        <v>0</v>
      </c>
      <c r="L73" s="36"/>
      <c r="M73" s="36">
        <v>-2100</v>
      </c>
      <c r="N73" s="36"/>
      <c r="O73" s="36">
        <v>0</v>
      </c>
    </row>
    <row r="74" spans="1:15" s="5" customFormat="1" ht="20.05" customHeight="1">
      <c r="A74" s="5" t="s">
        <v>215</v>
      </c>
      <c r="I74" s="36">
        <v>-18</v>
      </c>
      <c r="J74" s="36"/>
      <c r="K74" s="36">
        <v>0</v>
      </c>
      <c r="L74" s="36"/>
      <c r="M74" s="36">
        <v>-18</v>
      </c>
      <c r="N74" s="36"/>
      <c r="O74" s="36">
        <v>0</v>
      </c>
    </row>
    <row r="75" spans="1:15" s="5" customFormat="1" ht="20.05" customHeight="1">
      <c r="A75" s="5" t="s">
        <v>229</v>
      </c>
      <c r="I75" s="36">
        <v>-2824</v>
      </c>
      <c r="J75" s="36"/>
      <c r="K75" s="36">
        <v>-1295</v>
      </c>
      <c r="L75" s="36"/>
      <c r="M75" s="36">
        <v>-1566</v>
      </c>
      <c r="N75" s="36"/>
      <c r="O75" s="36">
        <v>-1837</v>
      </c>
    </row>
    <row r="76" spans="1:15" s="1" customFormat="1" ht="20.05" customHeight="1">
      <c r="A76" s="1" t="s">
        <v>189</v>
      </c>
      <c r="I76" s="41">
        <f>SUM(I73:I75)</f>
        <v>-4942</v>
      </c>
      <c r="J76" s="36"/>
      <c r="K76" s="41">
        <f>SUM(K73:K75)</f>
        <v>-1295</v>
      </c>
      <c r="L76" s="36"/>
      <c r="M76" s="41">
        <f>SUM(M73:M75)</f>
        <v>-3684</v>
      </c>
      <c r="N76" s="36"/>
      <c r="O76" s="41">
        <f>SUM(O73:O75)</f>
        <v>-1837</v>
      </c>
    </row>
    <row r="77" spans="1:15" s="1" customFormat="1" ht="20.05" customHeight="1">
      <c r="A77" s="1" t="s">
        <v>122</v>
      </c>
      <c r="I77" s="36">
        <f>SUM(I76+I61+I52)</f>
        <v>-60353</v>
      </c>
      <c r="J77" s="36"/>
      <c r="K77" s="36">
        <f>SUM(K76+K61+K52)</f>
        <v>-718879</v>
      </c>
      <c r="L77" s="36"/>
      <c r="M77" s="36">
        <f>SUM(M76+M61+M52)</f>
        <v>-31817</v>
      </c>
      <c r="N77" s="36"/>
      <c r="O77" s="36">
        <f>SUM(O76+O61+O52)</f>
        <v>-672931</v>
      </c>
    </row>
    <row r="78" spans="1:15" s="5" customFormat="1" ht="20.05" customHeight="1">
      <c r="A78" s="5" t="s">
        <v>62</v>
      </c>
      <c r="I78" s="48">
        <v>1775777</v>
      </c>
      <c r="J78" s="36"/>
      <c r="K78" s="48">
        <v>1465753</v>
      </c>
      <c r="L78" s="36"/>
      <c r="M78" s="48">
        <v>1566413</v>
      </c>
      <c r="N78" s="36"/>
      <c r="O78" s="48">
        <v>1279649</v>
      </c>
    </row>
    <row r="79" spans="1:15" s="1" customFormat="1" ht="20.05" customHeight="1" thickBot="1">
      <c r="A79" s="1" t="s">
        <v>94</v>
      </c>
      <c r="I79" s="42">
        <f>SUM(I77:I78)</f>
        <v>1715424</v>
      </c>
      <c r="J79" s="36"/>
      <c r="K79" s="42">
        <f>SUM(K77:K78)</f>
        <v>746874</v>
      </c>
      <c r="L79" s="36"/>
      <c r="M79" s="42">
        <f>SUM(M77:M78)</f>
        <v>1534596</v>
      </c>
      <c r="N79" s="4"/>
      <c r="O79" s="42">
        <f>SUM(O77:O78)</f>
        <v>606718</v>
      </c>
    </row>
    <row r="80" spans="1:15" s="5" customFormat="1" ht="20.05" customHeight="1" thickTop="1">
      <c r="A80" s="1"/>
      <c r="I80" s="36">
        <f>+I79-[1]BS!I13</f>
        <v>0</v>
      </c>
      <c r="J80" s="36"/>
      <c r="K80" s="36"/>
      <c r="L80" s="36"/>
      <c r="M80" s="36">
        <f>+M79-[1]BS!M13</f>
        <v>0</v>
      </c>
      <c r="N80" s="4"/>
      <c r="O80" s="36"/>
    </row>
    <row r="81" spans="1:15" s="5" customFormat="1" ht="20.05" customHeight="1">
      <c r="A81" s="1" t="s">
        <v>165</v>
      </c>
      <c r="I81" s="36"/>
      <c r="J81" s="36"/>
      <c r="K81" s="36"/>
      <c r="L81" s="36"/>
      <c r="M81" s="36"/>
      <c r="N81" s="4"/>
      <c r="O81" s="36"/>
    </row>
    <row r="82" spans="1:15" s="5" customFormat="1" ht="20.05" customHeight="1">
      <c r="A82" s="5" t="s">
        <v>166</v>
      </c>
      <c r="I82" s="36"/>
      <c r="J82" s="36"/>
      <c r="K82" s="36"/>
      <c r="L82" s="36"/>
      <c r="M82" s="36"/>
      <c r="N82" s="4"/>
      <c r="O82" s="36"/>
    </row>
    <row r="83" spans="1:15" s="5" customFormat="1" ht="20.05" customHeight="1">
      <c r="A83" s="5" t="s">
        <v>167</v>
      </c>
      <c r="I83" s="36">
        <v>0</v>
      </c>
      <c r="J83" s="36"/>
      <c r="K83" s="36">
        <v>2990</v>
      </c>
      <c r="L83" s="36"/>
      <c r="M83" s="36">
        <v>0</v>
      </c>
      <c r="N83" s="4"/>
      <c r="O83" s="36">
        <v>0</v>
      </c>
    </row>
    <row r="84" spans="1:15" s="5" customFormat="1" ht="20.05" customHeight="1">
      <c r="A84" s="5" t="s">
        <v>230</v>
      </c>
      <c r="I84" s="36">
        <v>815</v>
      </c>
      <c r="J84" s="36"/>
      <c r="K84" s="36">
        <v>0</v>
      </c>
      <c r="L84" s="36"/>
      <c r="M84" s="36">
        <v>0</v>
      </c>
      <c r="N84" s="4"/>
      <c r="O84" s="36">
        <v>0</v>
      </c>
    </row>
    <row r="85" spans="1:15" s="5" customFormat="1" ht="20.05" customHeight="1">
      <c r="A85" s="5" t="s">
        <v>219</v>
      </c>
      <c r="I85" s="36">
        <v>1570</v>
      </c>
      <c r="J85" s="36"/>
      <c r="K85" s="36">
        <v>0</v>
      </c>
      <c r="L85" s="36"/>
      <c r="M85" s="36">
        <v>0</v>
      </c>
      <c r="N85" s="4"/>
      <c r="O85" s="36">
        <v>0</v>
      </c>
    </row>
    <row r="86" spans="1:15" s="5" customFormat="1" ht="20.05" customHeight="1">
      <c r="A86" s="1"/>
      <c r="I86" s="36"/>
      <c r="J86" s="36"/>
      <c r="K86" s="36"/>
      <c r="L86" s="36"/>
      <c r="M86" s="36"/>
      <c r="N86" s="4"/>
    </row>
    <row r="87" spans="1:15" s="5" customFormat="1" ht="20.05" customHeight="1">
      <c r="A87" s="5" t="s">
        <v>1</v>
      </c>
      <c r="F87" s="10"/>
      <c r="G87" s="10"/>
      <c r="H87" s="36"/>
      <c r="I87" s="36"/>
      <c r="J87" s="36"/>
      <c r="K87" s="36"/>
      <c r="L87" s="36"/>
      <c r="M87" s="36"/>
      <c r="N87" s="36"/>
    </row>
  </sheetData>
  <printOptions horizontalCentered="1"/>
  <pageMargins left="0.86614173228346458" right="0.47244094488188981" top="0.9055118110236221" bottom="0" header="0.19685039370078741" footer="0.19685039370078741"/>
  <pageSetup paperSize="9" scale="90" orientation="portrait" r:id="rId1"/>
  <rowBreaks count="2" manualBreakCount="2">
    <brk id="27" max="14" man="1"/>
    <brk id="6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1C8B8D92EF1624F82D6F2D745F9415B" ma:contentTypeVersion="11" ma:contentTypeDescription="สร้างเอกสารใหม่" ma:contentTypeScope="" ma:versionID="922cbefee05ba5f95d0345d4889be9c4">
  <xsd:schema xmlns:xsd="http://www.w3.org/2001/XMLSchema" xmlns:xs="http://www.w3.org/2001/XMLSchema" xmlns:p="http://schemas.microsoft.com/office/2006/metadata/properties" xmlns:ns2="21362c8f-86ae-4e79-b6ec-39be982d1ce2" xmlns:ns3="15630378-8b8e-4163-87ac-d408784f21f5" targetNamespace="http://schemas.microsoft.com/office/2006/metadata/properties" ma:root="true" ma:fieldsID="d6bfacdc97980adac01ebba338cbc51b" ns2:_="" ns3:_="">
    <xsd:import namespace="21362c8f-86ae-4e79-b6ec-39be982d1ce2"/>
    <xsd:import namespace="15630378-8b8e-4163-87ac-d408784f21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362c8f-86ae-4e79-b6ec-39be982d1c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019c74c8-3789-4f1d-ae61-9da4e662d3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30378-8b8e-4163-87ac-d408784f21f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f41ed3-baa0-4db8-a369-6fe3ffb42c69}" ma:internalName="TaxCatchAll" ma:showField="CatchAllData" ma:web="15630378-8b8e-4163-87ac-d408784f21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362c8f-86ae-4e79-b6ec-39be982d1ce2">
      <Terms xmlns="http://schemas.microsoft.com/office/infopath/2007/PartnerControls"/>
    </lcf76f155ced4ddcb4097134ff3c332f>
    <TaxCatchAll xmlns="15630378-8b8e-4163-87ac-d408784f21f5" xsi:nil="true"/>
  </documentManagement>
</p:properties>
</file>

<file path=customXml/itemProps1.xml><?xml version="1.0" encoding="utf-8"?>
<ds:datastoreItem xmlns:ds="http://schemas.openxmlformats.org/officeDocument/2006/customXml" ds:itemID="{6436489B-704F-493D-BD89-179EA78E3799}"/>
</file>

<file path=customXml/itemProps2.xml><?xml version="1.0" encoding="utf-8"?>
<ds:datastoreItem xmlns:ds="http://schemas.openxmlformats.org/officeDocument/2006/customXml" ds:itemID="{D3973959-D2EE-4463-B423-6A9668F654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501313-9177-4DAF-B793-883B44E33C06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3213fec0-4510-45f9-b5a1-35aaff63cff6"/>
    <ds:schemaRef ds:uri="http://purl.org/dc/terms/"/>
    <ds:schemaRef ds:uri="http://www.w3.org/XML/1998/namespace"/>
    <ds:schemaRef ds:uri="http://purl.org/dc/dcmitype/"/>
    <ds:schemaRef ds:uri="http://schemas.microsoft.com/office/2006/metadata/properties"/>
    <ds:schemaRef ds:uri="http://schemas.microsoft.com/office/infopath/2007/PartnerControls"/>
    <ds:schemaRef ds:uri="753781e9-d731-4852-a81e-a6abf39d991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Seperate</vt:lpstr>
      <vt:lpstr>CF</vt:lpstr>
      <vt:lpstr>BS!Print_Area</vt:lpstr>
      <vt:lpstr>CF!Print_Area</vt:lpstr>
      <vt:lpstr>Consolidated!Print_Area</vt:lpstr>
      <vt:lpstr>PL!Print_Area</vt:lpstr>
      <vt:lpstr>Seperate!Print_Area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Monthira Nitsuwan</cp:lastModifiedBy>
  <cp:lastPrinted>2026-05-11T14:22:08Z</cp:lastPrinted>
  <dcterms:created xsi:type="dcterms:W3CDTF">1999-07-15T03:34:32Z</dcterms:created>
  <dcterms:modified xsi:type="dcterms:W3CDTF">2026-05-11T14:22:25Z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0x010100E1C8B8D92EF1624F82D6F2D745F9415B</vt:lpwstr>
  </property>
</Properties>
</file>