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premwadee_titawattanakul_th_ey_com/Documents/Desktop/SST_Convert file Q1'26/"/>
    </mc:Choice>
  </mc:AlternateContent>
  <xr:revisionPtr revIDLastSave="2" documentId="13_ncr:1_{DF8A105B-B1DA-4BDF-B050-62A8A3DC68BD}" xr6:coauthVersionLast="47" xr6:coauthVersionMax="47" xr10:uidLastSave="{9279F6EA-99F6-4485-BF47-064EB2A61E24}"/>
  <bookViews>
    <workbookView xWindow="-108" yWindow="-108" windowWidth="23256" windowHeight="13896" tabRatio="602" activeTab="4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'bs&amp;pl(E)'!$A$1:$M$113</definedName>
    <definedName name="_xlnm.Print_Area" localSheetId="1">PL!$A$1:$K$71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2" i="8" l="1"/>
  <c r="I82" i="8"/>
  <c r="G82" i="8"/>
  <c r="E82" i="8"/>
  <c r="E65" i="8"/>
  <c r="G65" i="8"/>
  <c r="I65" i="8"/>
  <c r="K65" i="8"/>
  <c r="E21" i="8"/>
  <c r="F98" i="2"/>
  <c r="Y22" i="4"/>
  <c r="Y24" i="4"/>
  <c r="AA24" i="4" s="1"/>
  <c r="E28" i="4"/>
  <c r="O28" i="4" l="1"/>
  <c r="M28" i="4"/>
  <c r="K28" i="4"/>
  <c r="I28" i="4"/>
  <c r="G28" i="4"/>
  <c r="U25" i="4"/>
  <c r="U19" i="4"/>
  <c r="U20" i="4" s="1"/>
  <c r="M25" i="4"/>
  <c r="M19" i="4"/>
  <c r="M20" i="4" s="1"/>
  <c r="K43" i="6"/>
  <c r="I43" i="6"/>
  <c r="G43" i="6"/>
  <c r="E43" i="6"/>
  <c r="E15" i="6"/>
  <c r="F23" i="2"/>
  <c r="U27" i="4" l="1"/>
  <c r="Y27" i="4" s="1"/>
  <c r="AA27" i="4" s="1"/>
  <c r="AE27" i="4" s="1"/>
  <c r="U28" i="4" l="1"/>
  <c r="K24" i="6"/>
  <c r="I24" i="6"/>
  <c r="G24" i="6"/>
  <c r="E24" i="6"/>
  <c r="E17" i="6"/>
  <c r="F18" i="2"/>
  <c r="J102" i="2" l="1"/>
  <c r="J73" i="2"/>
  <c r="J61" i="2"/>
  <c r="J74" i="2" s="1"/>
  <c r="K17" i="6"/>
  <c r="I17" i="6"/>
  <c r="I25" i="6" s="1"/>
  <c r="I29" i="6" s="1"/>
  <c r="G17" i="6"/>
  <c r="J100" i="2"/>
  <c r="J94" i="2"/>
  <c r="J93" i="2"/>
  <c r="AC23" i="4"/>
  <c r="AC17" i="4"/>
  <c r="L17" i="7" l="1"/>
  <c r="J17" i="7"/>
  <c r="H17" i="7"/>
  <c r="F17" i="7"/>
  <c r="R16" i="7"/>
  <c r="R17" i="7" s="1"/>
  <c r="P16" i="7"/>
  <c r="P17" i="7" s="1"/>
  <c r="L16" i="7"/>
  <c r="J16" i="7"/>
  <c r="H16" i="7"/>
  <c r="F16" i="7"/>
  <c r="T15" i="7"/>
  <c r="R13" i="7"/>
  <c r="T13" i="7" s="1"/>
  <c r="W19" i="4"/>
  <c r="W20" i="4" s="1"/>
  <c r="S19" i="4"/>
  <c r="S20" i="4" s="1"/>
  <c r="O19" i="4"/>
  <c r="O20" i="4" s="1"/>
  <c r="K19" i="4"/>
  <c r="K20" i="4" s="1"/>
  <c r="I19" i="4"/>
  <c r="I20" i="4" s="1"/>
  <c r="G19" i="4"/>
  <c r="G20" i="4" s="1"/>
  <c r="E19" i="4"/>
  <c r="E20" i="4" s="1"/>
  <c r="AA18" i="4"/>
  <c r="AE18" i="4" s="1"/>
  <c r="Y18" i="4"/>
  <c r="AC19" i="4"/>
  <c r="AC20" i="4" s="1"/>
  <c r="Y17" i="4"/>
  <c r="Y19" i="4" s="1"/>
  <c r="Y16" i="4"/>
  <c r="AA16" i="4" s="1"/>
  <c r="AE16" i="4" s="1"/>
  <c r="K25" i="6"/>
  <c r="K29" i="6" s="1"/>
  <c r="L23" i="7"/>
  <c r="J23" i="7"/>
  <c r="H23" i="7"/>
  <c r="F23" i="7"/>
  <c r="J92" i="2" s="1"/>
  <c r="R22" i="7"/>
  <c r="R23" i="7" s="1"/>
  <c r="P22" i="7"/>
  <c r="P23" i="7" s="1"/>
  <c r="L22" i="7"/>
  <c r="J22" i="7"/>
  <c r="H22" i="7"/>
  <c r="F22" i="7"/>
  <c r="T21" i="7"/>
  <c r="R19" i="7"/>
  <c r="T19" i="7" s="1"/>
  <c r="F93" i="2"/>
  <c r="W25" i="4"/>
  <c r="S25" i="4"/>
  <c r="O25" i="4"/>
  <c r="K25" i="4"/>
  <c r="I25" i="4"/>
  <c r="G25" i="4"/>
  <c r="G27" i="4" s="1"/>
  <c r="E25" i="4"/>
  <c r="AC25" i="4"/>
  <c r="Y23" i="4"/>
  <c r="AA22" i="4"/>
  <c r="AE22" i="4" s="1"/>
  <c r="S28" i="4" l="1"/>
  <c r="AC28" i="4"/>
  <c r="F104" i="2" s="1"/>
  <c r="AE24" i="4"/>
  <c r="W28" i="4"/>
  <c r="F92" i="2"/>
  <c r="E27" i="4"/>
  <c r="F94" i="2"/>
  <c r="I27" i="4"/>
  <c r="F96" i="2"/>
  <c r="K27" i="4"/>
  <c r="F100" i="2"/>
  <c r="O27" i="4"/>
  <c r="Y20" i="4"/>
  <c r="K31" i="6"/>
  <c r="K57" i="6" s="1"/>
  <c r="N14" i="7" s="1"/>
  <c r="N16" i="7" s="1"/>
  <c r="N17" i="7" s="1"/>
  <c r="K11" i="8"/>
  <c r="K30" i="8" s="1"/>
  <c r="K42" i="8" s="1"/>
  <c r="K44" i="8" s="1"/>
  <c r="K85" i="8" s="1"/>
  <c r="K87" i="8" s="1"/>
  <c r="G25" i="6"/>
  <c r="G29" i="6" s="1"/>
  <c r="Y25" i="4"/>
  <c r="Y28" i="4" l="1"/>
  <c r="F102" i="2" s="1"/>
  <c r="I31" i="6"/>
  <c r="I57" i="6" s="1"/>
  <c r="N20" i="7" s="1"/>
  <c r="I11" i="8"/>
  <c r="I30" i="8" s="1"/>
  <c r="I42" i="8" s="1"/>
  <c r="I44" i="8" s="1"/>
  <c r="I85" i="8" s="1"/>
  <c r="I87" i="8" s="1"/>
  <c r="T14" i="7"/>
  <c r="T16" i="7" s="1"/>
  <c r="T17" i="7" s="1"/>
  <c r="K44" i="6"/>
  <c r="K62" i="6" s="1"/>
  <c r="G31" i="6"/>
  <c r="G11" i="8"/>
  <c r="G30" i="8" s="1"/>
  <c r="G42" i="8" s="1"/>
  <c r="G44" i="8" s="1"/>
  <c r="G85" i="8" s="1"/>
  <c r="G87" i="8" s="1"/>
  <c r="I44" i="6"/>
  <c r="I62" i="6" s="1"/>
  <c r="G59" i="6" l="1"/>
  <c r="G57" i="6" s="1"/>
  <c r="Q17" i="4" s="1"/>
  <c r="G44" i="6"/>
  <c r="G64" i="6" s="1"/>
  <c r="G62" i="6" s="1"/>
  <c r="N22" i="7"/>
  <c r="N23" i="7" s="1"/>
  <c r="J101" i="2" s="1"/>
  <c r="T20" i="7"/>
  <c r="T22" i="7" s="1"/>
  <c r="T23" i="7" s="1"/>
  <c r="L73" i="2"/>
  <c r="H73" i="2"/>
  <c r="F73" i="2"/>
  <c r="L61" i="2"/>
  <c r="H61" i="2"/>
  <c r="F61" i="2"/>
  <c r="L30" i="2"/>
  <c r="J30" i="2"/>
  <c r="H30" i="2"/>
  <c r="F30" i="2"/>
  <c r="L18" i="2"/>
  <c r="J18" i="2"/>
  <c r="H18" i="2"/>
  <c r="AA17" i="4" l="1"/>
  <c r="Q19" i="4"/>
  <c r="Q20" i="4" s="1"/>
  <c r="J103" i="2"/>
  <c r="J105" i="2" s="1"/>
  <c r="L103" i="2"/>
  <c r="L105" i="2" s="1"/>
  <c r="H74" i="2"/>
  <c r="L74" i="2"/>
  <c r="H31" i="2"/>
  <c r="H103" i="2"/>
  <c r="H105" i="2" s="1"/>
  <c r="F74" i="2"/>
  <c r="L31" i="2"/>
  <c r="J31" i="2"/>
  <c r="F31" i="2"/>
  <c r="AA19" i="4" l="1"/>
  <c r="AA20" i="4" s="1"/>
  <c r="AE17" i="4"/>
  <c r="AE19" i="4" s="1"/>
  <c r="AE20" i="4" s="1"/>
  <c r="J106" i="2"/>
  <c r="J107" i="2" s="1"/>
  <c r="L106" i="2"/>
  <c r="L107" i="2" s="1"/>
  <c r="H106" i="2"/>
  <c r="H107" i="2" s="1"/>
  <c r="E25" i="6"/>
  <c r="E29" i="6" s="1"/>
  <c r="E11" i="8" l="1"/>
  <c r="E30" i="8" s="1"/>
  <c r="E31" i="6"/>
  <c r="E42" i="8" l="1"/>
  <c r="E44" i="8" s="1"/>
  <c r="E85" i="8" s="1"/>
  <c r="E87" i="8" s="1"/>
  <c r="E59" i="6"/>
  <c r="E44" i="6"/>
  <c r="E64" i="6" s="1"/>
  <c r="E62" i="6" s="1"/>
  <c r="E57" i="6" l="1"/>
  <c r="Q23" i="4" l="1"/>
  <c r="Q25" i="4" s="1"/>
  <c r="Q28" i="4" s="1"/>
  <c r="AA23" i="4"/>
  <c r="AA25" i="4" s="1"/>
  <c r="AA28" i="4" l="1"/>
  <c r="F101" i="2"/>
  <c r="F103" i="2" s="1"/>
  <c r="F105" i="2" s="1"/>
  <c r="F106" i="2" s="1"/>
  <c r="F107" i="2" s="1"/>
  <c r="AE23" i="4"/>
  <c r="AE25" i="4" s="1"/>
  <c r="AE28" i="4" l="1"/>
</calcChain>
</file>

<file path=xl/sharedStrings.xml><?xml version="1.0" encoding="utf-8"?>
<sst xmlns="http://schemas.openxmlformats.org/spreadsheetml/2006/main" count="414" uniqueCount="292">
  <si>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</si>
  <si>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</si>
  <si>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</si>
  <si>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</si>
  <si>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</si>
  <si>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</si>
  <si>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</si>
  <si>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</si>
  <si>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</si>
  <si>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</si>
  <si>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</si>
  <si>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</si>
  <si>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</si>
  <si>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</si>
  <si>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</si>
  <si>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</si>
  <si>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</si>
  <si>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</si>
  <si>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</si>
  <si>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</si>
  <si>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</si>
  <si>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</si>
  <si>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</si>
  <si>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</si>
  <si>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</si>
  <si>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</si>
  <si>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</si>
  <si>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</si>
  <si>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</si>
  <si>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</si>
  <si>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</si>
  <si>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</si>
  <si>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</si>
  <si>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</si>
  <si>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</si>
  <si>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</si>
  <si>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</si>
  <si>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</si>
  <si>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</si>
  <si>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</si>
  <si>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</si>
  <si>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</si>
  <si>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</si>
  <si>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</si>
  <si>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</si>
  <si>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</si>
  <si>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</si>
  <si>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</si>
  <si>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</si>
  <si>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</si>
  <si>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</si>
  <si>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</si>
  <si>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</si>
  <si>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</si>
  <si>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</si>
  <si>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>Other comprehensive income for the period</t>
  </si>
  <si>
    <t>Total comprehensive income for the period</t>
  </si>
  <si>
    <t xml:space="preserve">Total </t>
  </si>
  <si>
    <t>Investments in subsidiaries</t>
  </si>
  <si>
    <t xml:space="preserve">   Registered</t>
  </si>
  <si>
    <t xml:space="preserve">   Issued and fully paid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</si>
  <si>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</si>
  <si>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</si>
  <si>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</si>
  <si>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</si>
  <si>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</si>
  <si>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</si>
  <si>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</si>
  <si>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</si>
  <si>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</si>
  <si>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</si>
  <si>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</si>
  <si>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</si>
  <si>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</si>
  <si>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</si>
  <si>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</si>
  <si>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</si>
  <si>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</si>
  <si>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</si>
  <si>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</si>
  <si>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</si>
  <si>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</si>
  <si>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</si>
  <si>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</si>
  <si>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</si>
  <si>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</si>
  <si>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</si>
  <si>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</si>
  <si>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</si>
  <si>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</si>
  <si>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</si>
  <si>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</si>
  <si>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</si>
  <si>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</si>
  <si>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</si>
  <si>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</si>
  <si>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</si>
  <si>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</si>
  <si>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</si>
  <si>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</si>
  <si>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</si>
  <si>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</si>
  <si>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</si>
  <si>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</si>
  <si>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</si>
  <si>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</si>
  <si>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</si>
  <si>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</si>
  <si>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</si>
  <si>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</si>
  <si>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</si>
  <si>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</si>
  <si>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</si>
  <si>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</si>
  <si>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</si>
  <si>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</si>
  <si>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</si>
  <si>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</si>
  <si>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</si>
  <si>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</si>
  <si>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</si>
  <si>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</si>
  <si>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</si>
  <si>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</si>
  <si>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</si>
  <si>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</si>
  <si>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</si>
  <si>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</si>
  <si>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</si>
  <si>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</si>
  <si>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</si>
  <si>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</si>
  <si>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</si>
  <si>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</si>
  <si>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 xml:space="preserve">   Depreciation and amortisation </t>
  </si>
  <si>
    <t>Selling and distribution expenses</t>
  </si>
  <si>
    <t>Intangible assets</t>
  </si>
  <si>
    <t>Statements of changes in shareholders' equity (continued)</t>
  </si>
  <si>
    <t xml:space="preserve">shareholders’ </t>
  </si>
  <si>
    <t>Total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</si>
  <si>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</si>
  <si>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</si>
  <si>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</si>
  <si>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</si>
  <si>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</si>
  <si>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</si>
  <si>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</si>
  <si>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 xml:space="preserve">Profit (loss) before income tax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</si>
  <si>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</si>
  <si>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</si>
  <si>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</si>
  <si>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</si>
  <si>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to: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</si>
  <si>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</si>
  <si>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</si>
  <si>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</si>
  <si>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</si>
  <si>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</si>
  <si>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</si>
  <si>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</si>
  <si>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 xml:space="preserve">Other comprehensive </t>
  </si>
  <si>
    <t>income</t>
  </si>
  <si>
    <t>Statements of comprehensive income</t>
  </si>
  <si>
    <t>Dividend income</t>
  </si>
  <si>
    <t>surplus on land</t>
  </si>
  <si>
    <t xml:space="preserve">   Dividend income</t>
  </si>
  <si>
    <t>Dividend received</t>
  </si>
  <si>
    <t>Profit or loss:</t>
  </si>
  <si>
    <t xml:space="preserve">Income tax  </t>
  </si>
  <si>
    <t xml:space="preserve">      842,330,480 ordinary shares of Baht 1 each</t>
  </si>
  <si>
    <t>Current portion of long-term debentures</t>
  </si>
  <si>
    <t>Cash received from issuance of debentures</t>
  </si>
  <si>
    <t xml:space="preserve">   Loss (gain) on disposals and write-off of assets</t>
  </si>
  <si>
    <t xml:space="preserve">   Increase in right-of-use assets from leases</t>
  </si>
  <si>
    <t>Long-term debentures - net of current portion</t>
  </si>
  <si>
    <t xml:space="preserve">Loss for the period </t>
  </si>
  <si>
    <t xml:space="preserve">   Accounts payable for acquisitions of building improvement</t>
  </si>
  <si>
    <t xml:space="preserve">      and equipment</t>
  </si>
  <si>
    <t>Exchange differences on translation of financial statements</t>
  </si>
  <si>
    <t xml:space="preserve">   in foreign currencies</t>
  </si>
  <si>
    <t>Gain on exchange</t>
  </si>
  <si>
    <t>Balance as at 1 January 2025</t>
  </si>
  <si>
    <t xml:space="preserve">   from financial institutions</t>
  </si>
  <si>
    <t xml:space="preserve">Current portion of liabilities under sale </t>
  </si>
  <si>
    <t xml:space="preserve">   and leaseback agreements</t>
  </si>
  <si>
    <t>Trade and other current receivables</t>
  </si>
  <si>
    <t>Trade and other current payables</t>
  </si>
  <si>
    <t>Non-current provision for employee benefits</t>
  </si>
  <si>
    <t>Cash paid for long-term loans from financial institutions</t>
  </si>
  <si>
    <t>Cash paid for sales and leaseback agreements</t>
  </si>
  <si>
    <t xml:space="preserve">   Trade and other current receivables</t>
  </si>
  <si>
    <t xml:space="preserve">   Trade and other current payables </t>
  </si>
  <si>
    <t xml:space="preserve">Cash paid for purchase of  building improvement </t>
  </si>
  <si>
    <t xml:space="preserve">   and equipment</t>
  </si>
  <si>
    <t>Net cash from (used in) investing activities</t>
  </si>
  <si>
    <t>Net cash from operating activities</t>
  </si>
  <si>
    <t>Operating profit (loss)</t>
  </si>
  <si>
    <t>Cash received from other long-term loans</t>
  </si>
  <si>
    <t>Cash paid for other long-term loans</t>
  </si>
  <si>
    <t>Cash received from short-term loans to related party</t>
  </si>
  <si>
    <t>Cash paid for redemption of debentures</t>
  </si>
  <si>
    <t>Current portion of other long-term loans</t>
  </si>
  <si>
    <t>Assets held for sale</t>
  </si>
  <si>
    <t>As at 31 March 2026</t>
  </si>
  <si>
    <t>2026</t>
  </si>
  <si>
    <t>31 March</t>
  </si>
  <si>
    <t>Short-term loans to related parties</t>
  </si>
  <si>
    <t>Statement of financial position (continued)</t>
  </si>
  <si>
    <t xml:space="preserve">Bank overdrafts and short-term loans </t>
  </si>
  <si>
    <t>Short-term loans from related person and party</t>
  </si>
  <si>
    <t>Other short-term loans</t>
  </si>
  <si>
    <t>Current portion of long-term loans</t>
  </si>
  <si>
    <t xml:space="preserve">   from related party</t>
  </si>
  <si>
    <t xml:space="preserve">  from financial institutions</t>
  </si>
  <si>
    <t xml:space="preserve">     526,456,550 ordinary shares of Baht 1 each</t>
  </si>
  <si>
    <t>Share premium - ordinary shares</t>
  </si>
  <si>
    <t>Balance as at 31 March 2025</t>
  </si>
  <si>
    <t xml:space="preserve">   Loss on diminution in value of inventories</t>
  </si>
  <si>
    <t xml:space="preserve">   Loss (gain) on write-off of right-of-use assets</t>
  </si>
  <si>
    <t>For the three-month period ended 31 March 2026</t>
  </si>
  <si>
    <t>Balance as at 1 January 2026</t>
  </si>
  <si>
    <t>Balance as at 31 March 2026</t>
  </si>
  <si>
    <t>2, 3</t>
  </si>
  <si>
    <t>Sales and service income</t>
  </si>
  <si>
    <t>Revenues from warehouse and wharf</t>
  </si>
  <si>
    <t xml:space="preserve">   Unappropriated (deficits)</t>
  </si>
  <si>
    <t>Other components of shareholders' equity</t>
  </si>
  <si>
    <t>Share of profit from investment in associate</t>
  </si>
  <si>
    <t>Other components of equity</t>
  </si>
  <si>
    <t>(deficits)</t>
  </si>
  <si>
    <t>component of</t>
  </si>
  <si>
    <t xml:space="preserve">   Share of profit from investment in associate</t>
  </si>
  <si>
    <t>Cash from operating activities</t>
  </si>
  <si>
    <t>Proceeds from disposals of equipment</t>
  </si>
  <si>
    <t>Profit (loss) for the period</t>
  </si>
  <si>
    <t xml:space="preserve">Basic earnings (loss) per share </t>
  </si>
  <si>
    <t>Profit (loss) attributable to equity holders of the Company</t>
  </si>
  <si>
    <t xml:space="preserve">Long-term loans from financial institutions  </t>
  </si>
  <si>
    <t xml:space="preserve">    - net of current portion</t>
  </si>
  <si>
    <t>Cash received from long-term loans from financial institutions</t>
  </si>
  <si>
    <t xml:space="preserve">   Transfer right-of-use assets to equpment</t>
  </si>
  <si>
    <t>Liabilities under sale and leaseback agreements</t>
  </si>
  <si>
    <t xml:space="preserve">Profit for the period </t>
  </si>
  <si>
    <t xml:space="preserve">   Increase in restricted bank deposits </t>
  </si>
  <si>
    <t xml:space="preserve">   Non-current provision for employee benefits</t>
  </si>
  <si>
    <t>Cash received from bank overdrafts and short-term loans</t>
  </si>
  <si>
    <t>Cash paid for bank overdrafts and short-term loans from</t>
  </si>
  <si>
    <t xml:space="preserve">   financial institutions</t>
  </si>
  <si>
    <t>Other expenses</t>
  </si>
  <si>
    <t>Deficit from change in ownership interest</t>
  </si>
  <si>
    <t xml:space="preserve">   financial statements in foreign currencies</t>
  </si>
  <si>
    <t xml:space="preserve">Exchange differences on translation of financial statements </t>
  </si>
  <si>
    <t xml:space="preserve">   in foreign currency recycled to profit or loss due to</t>
  </si>
  <si>
    <t xml:space="preserve">   loss of control</t>
  </si>
  <si>
    <t>Share of other comprehensive income from investment</t>
  </si>
  <si>
    <t>Deficit from</t>
  </si>
  <si>
    <t>change in</t>
  </si>
  <si>
    <t xml:space="preserve">ownership </t>
  </si>
  <si>
    <t>interest in</t>
  </si>
  <si>
    <t>the subsidiary</t>
  </si>
  <si>
    <t>Share of other</t>
  </si>
  <si>
    <t>comprehensive</t>
  </si>
  <si>
    <t xml:space="preserve"> from joint</t>
  </si>
  <si>
    <t xml:space="preserve"> ventures </t>
  </si>
  <si>
    <t xml:space="preserve">   Reclassify of short-term loans from financial institutions to</t>
  </si>
  <si>
    <t xml:space="preserve">       long-term loans from financial institutions</t>
  </si>
  <si>
    <t xml:space="preserve"> </t>
  </si>
  <si>
    <t xml:space="preserve">Acquisition of non-controlling interest </t>
  </si>
  <si>
    <t>Investment in joint venture</t>
  </si>
  <si>
    <t>Investment in associate</t>
  </si>
  <si>
    <t>2, 14</t>
  </si>
  <si>
    <t xml:space="preserve">   in subsidiary</t>
  </si>
  <si>
    <t>(Unit: Thousand Baht except earnings (loss) per share expressed in Baht)</t>
  </si>
  <si>
    <t xml:space="preserve">Gain on sales of investment in subsidiary </t>
  </si>
  <si>
    <t>Share of loss from investment in joint venture</t>
  </si>
  <si>
    <t xml:space="preserve">   in joint venture</t>
  </si>
  <si>
    <t xml:space="preserve">   (Note 5)</t>
  </si>
  <si>
    <t xml:space="preserve">Other comprehensive income to be reclassified to </t>
  </si>
  <si>
    <t xml:space="preserve">   profit or loss in subsequent periods</t>
  </si>
  <si>
    <t xml:space="preserve">   Gain on lease modification</t>
  </si>
  <si>
    <t xml:space="preserve">   Gain on sales of investment in subsidiary</t>
  </si>
  <si>
    <t xml:space="preserve">   Share of loss from investment in joint venture</t>
  </si>
  <si>
    <t xml:space="preserve">   Amortisation of deferred costs from the issuance of debentures </t>
  </si>
  <si>
    <t>Increase in bank overdrafts</t>
  </si>
  <si>
    <t>Cash received from other short-term loan</t>
  </si>
  <si>
    <t xml:space="preserve">   Receivable from sales of investment in subsidiary</t>
  </si>
  <si>
    <t xml:space="preserve">   Allowance for expected credit losses (reversal)</t>
  </si>
  <si>
    <t xml:space="preserve">   Impairment loss on assets (reversal)</t>
  </si>
  <si>
    <t>Cash received from sales of investment in subsidiary</t>
  </si>
  <si>
    <t>Net cash used in financing activities</t>
  </si>
  <si>
    <t>Net increase (decrease) in cash and cash equivalents</t>
  </si>
  <si>
    <t xml:space="preserve">   Provision for employee benefits and termination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</si>
</sst>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;\-#,##0.0"/>
    <numFmt numFmtId="167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</cellStyleXfs>
  <cellXfs count="96">
    <xf numFmtId="0" fontId="0" fillId="0" borderId="0" xfId="0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" fontId="8" fillId="0" borderId="0" xfId="1" applyNumberFormat="1" applyFont="1" applyFill="1" applyBorder="1" applyAlignment="1"/>
    <xf numFmtId="3" fontId="3" fillId="0" borderId="0" xfId="1" applyNumberFormat="1" applyFont="1" applyFill="1" applyAlignment="1"/>
    <xf numFmtId="43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3" fillId="0" borderId="0" xfId="0" applyNumberFormat="1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37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16" fontId="3" fillId="0" borderId="0" xfId="0" quotePrefix="1" applyNumberFormat="1" applyFont="1" applyAlignment="1">
      <alignment horizontal="center"/>
    </xf>
    <xf numFmtId="0" fontId="3" fillId="0" borderId="1" xfId="0" quotePrefix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37" fontId="5" fillId="0" borderId="0" xfId="0" applyNumberFormat="1" applyFont="1"/>
    <xf numFmtId="41" fontId="5" fillId="0" borderId="0" xfId="0" applyNumberFormat="1" applyFont="1"/>
    <xf numFmtId="166" fontId="5" fillId="0" borderId="0" xfId="0" applyNumberFormat="1" applyFont="1" applyAlignment="1">
      <alignment horizontal="center"/>
    </xf>
    <xf numFmtId="41" fontId="3" fillId="0" borderId="0" xfId="0" applyNumberFormat="1" applyFont="1"/>
    <xf numFmtId="37" fontId="3" fillId="0" borderId="0" xfId="0" applyNumberFormat="1" applyFont="1" applyAlignment="1">
      <alignment horizontal="center"/>
    </xf>
    <xf numFmtId="41" fontId="3" fillId="0" borderId="4" xfId="4" applyNumberFormat="1" applyFont="1" applyBorder="1"/>
    <xf numFmtId="0" fontId="3" fillId="0" borderId="5" xfId="0" applyFont="1" applyBorder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3" fontId="5" fillId="0" borderId="0" xfId="1" applyNumberFormat="1" applyFont="1" applyFill="1" applyAlignment="1">
      <alignment horizontal="center"/>
    </xf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Continuous"/>
    </xf>
    <xf numFmtId="0" fontId="4" fillId="0" borderId="0" xfId="0" applyFont="1"/>
    <xf numFmtId="37" fontId="2" fillId="0" borderId="0" xfId="0" applyNumberFormat="1" applyFont="1"/>
    <xf numFmtId="49" fontId="6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9" fillId="0" borderId="0" xfId="0" applyNumberFormat="1" applyFont="1"/>
    <xf numFmtId="41" fontId="3" fillId="0" borderId="1" xfId="2" applyNumberFormat="1" applyFont="1" applyBorder="1" applyAlignment="1">
      <alignment horizontal="center"/>
    </xf>
    <xf numFmtId="41" fontId="3" fillId="0" borderId="1" xfId="2" applyNumberFormat="1" applyFont="1" applyBorder="1"/>
    <xf numFmtId="41" fontId="3" fillId="0" borderId="0" xfId="2" applyNumberFormat="1" applyFont="1"/>
    <xf numFmtId="165" fontId="6" fillId="0" borderId="0" xfId="0" applyNumberFormat="1" applyFont="1"/>
    <xf numFmtId="1" fontId="6" fillId="0" borderId="0" xfId="0" applyNumberFormat="1" applyFont="1" applyAlignment="1">
      <alignment horizontal="center"/>
    </xf>
    <xf numFmtId="41" fontId="3" fillId="0" borderId="4" xfId="2" applyNumberFormat="1" applyFont="1" applyBorder="1"/>
    <xf numFmtId="37" fontId="9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9" fontId="8" fillId="0" borderId="0" xfId="0" applyNumberFormat="1" applyFont="1"/>
    <xf numFmtId="37" fontId="3" fillId="0" borderId="0" xfId="2" applyNumberFormat="1" applyFont="1"/>
    <xf numFmtId="41" fontId="3" fillId="0" borderId="2" xfId="2" applyNumberFormat="1" applyFont="1" applyBorder="1"/>
    <xf numFmtId="164" fontId="8" fillId="0" borderId="0" xfId="0" applyNumberFormat="1" applyFont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167" fontId="9" fillId="0" borderId="0" xfId="0" applyNumberFormat="1" applyFont="1" applyAlignment="1">
      <alignment horizontal="center"/>
    </xf>
    <xf numFmtId="167" fontId="3" fillId="0" borderId="0" xfId="0" applyNumberFormat="1" applyFont="1"/>
    <xf numFmtId="164" fontId="2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left"/>
    </xf>
    <xf numFmtId="41" fontId="3" fillId="0" borderId="3" xfId="0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1" defaultTableStyle="TableStyleMedium9" defaultPivotStyle="PivotStyleLight16">
    <tableStyle name="Invisible" pivot="0" table="0" count="0" xr9:uid="{5877F258-F1FB-4866-B323-0B35C0A158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6"/>
  <sheetViews>
    <sheetView showGridLines="0" view="pageBreakPreview" zoomScaleNormal="85" zoomScaleSheetLayoutView="100" workbookViewId="0">
      <selection activeCell="B99" sqref="B99"/>
    </sheetView>
  </sheetViews>
  <sheetFormatPr defaultColWidth="10.6640625" defaultRowHeight="20.25" customHeight="1"/>
  <cols>
    <col min="1" max="1" width="24.6640625" style="16" customWidth="1"/>
    <col min="2" max="2" width="14.5546875" style="16" customWidth="1"/>
    <col min="3" max="3" width="0.6640625" style="16" customWidth="1"/>
    <col min="4" max="4" width="6.44140625" style="16" customWidth="1"/>
    <col min="5" max="5" width="0.6640625" style="16" customWidth="1"/>
    <col min="6" max="6" width="12" style="16" customWidth="1"/>
    <col min="7" max="7" width="0.6640625" style="16" customWidth="1"/>
    <col min="8" max="8" width="12" style="16" customWidth="1"/>
    <col min="9" max="9" width="0.6640625" style="16" customWidth="1"/>
    <col min="10" max="10" width="12" style="16" customWidth="1"/>
    <col min="11" max="11" width="0.6640625" style="16" customWidth="1"/>
    <col min="12" max="12" width="12" style="16" customWidth="1"/>
    <col min="13" max="13" width="0.5546875" style="16" customWidth="1"/>
    <col min="14" max="14" width="10.6640625" style="16"/>
    <col min="15" max="15" width="1.6640625" style="16" customWidth="1"/>
    <col min="16" max="16" width="10.6640625" style="16"/>
    <col min="17" max="17" width="1.6640625" style="16" customWidth="1"/>
    <col min="18" max="18" width="10.6640625" style="16"/>
    <col min="19" max="19" width="1.6640625" style="16" customWidth="1"/>
    <col min="20" max="16384" width="10.6640625" style="16"/>
  </cols>
  <sheetData>
    <row r="1" spans="1:13" s="37" customFormat="1" ht="20.25" customHeight="1">
      <c r="A1" s="18" t="s">
        <v>113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3" s="37" customFormat="1" ht="20.25" customHeight="1">
      <c r="A2" s="18" t="s">
        <v>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3" s="37" customFormat="1" ht="20.25" customHeight="1">
      <c r="A3" s="18" t="s">
        <v>203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3" s="37" customFormat="1" ht="20.25" customHeight="1">
      <c r="B4" s="36"/>
      <c r="C4" s="36"/>
      <c r="D4" s="17"/>
      <c r="E4" s="36"/>
      <c r="F4" s="17"/>
      <c r="G4" s="36"/>
      <c r="H4" s="17"/>
      <c r="I4" s="36"/>
      <c r="J4" s="17"/>
      <c r="K4" s="36"/>
      <c r="M4" s="17" t="s">
        <v>33</v>
      </c>
    </row>
    <row r="5" spans="1:13" s="37" customFormat="1" ht="20.25" customHeight="1">
      <c r="B5" s="36"/>
      <c r="C5" s="16"/>
      <c r="D5" s="16"/>
      <c r="E5" s="16"/>
      <c r="F5" s="92" t="s">
        <v>62</v>
      </c>
      <c r="G5" s="92"/>
      <c r="H5" s="92"/>
      <c r="I5" s="16"/>
      <c r="J5" s="92" t="s">
        <v>54</v>
      </c>
      <c r="K5" s="92"/>
      <c r="L5" s="92"/>
    </row>
    <row r="6" spans="1:13" ht="20.25" customHeight="1">
      <c r="E6" s="28"/>
      <c r="F6" s="38" t="s">
        <v>205</v>
      </c>
      <c r="G6" s="28"/>
      <c r="H6" s="26" t="s">
        <v>52</v>
      </c>
      <c r="J6" s="38" t="s">
        <v>205</v>
      </c>
      <c r="K6" s="28"/>
      <c r="L6" s="26" t="s">
        <v>52</v>
      </c>
    </row>
    <row r="7" spans="1:13" ht="20.25" customHeight="1">
      <c r="D7" s="28" t="s">
        <v>0</v>
      </c>
      <c r="E7" s="28"/>
      <c r="F7" s="39" t="s">
        <v>204</v>
      </c>
      <c r="G7" s="22"/>
      <c r="H7" s="29">
        <v>2025</v>
      </c>
      <c r="J7" s="39" t="s">
        <v>204</v>
      </c>
      <c r="K7" s="22"/>
      <c r="L7" s="29">
        <v>2025</v>
      </c>
    </row>
    <row r="8" spans="1:13" ht="20.25" customHeight="1">
      <c r="D8" s="28"/>
      <c r="E8" s="28"/>
      <c r="F8" s="26" t="s">
        <v>34</v>
      </c>
      <c r="G8" s="28"/>
      <c r="H8" s="26" t="s">
        <v>35</v>
      </c>
      <c r="J8" s="26" t="s">
        <v>34</v>
      </c>
      <c r="K8" s="22"/>
      <c r="L8" s="26" t="s">
        <v>35</v>
      </c>
    </row>
    <row r="9" spans="1:13" ht="20.25" customHeight="1">
      <c r="D9" s="28"/>
      <c r="E9" s="28"/>
      <c r="F9" s="26" t="s">
        <v>36</v>
      </c>
      <c r="G9" s="28"/>
      <c r="H9" s="26"/>
      <c r="J9" s="26" t="s">
        <v>36</v>
      </c>
      <c r="K9" s="22"/>
      <c r="L9" s="26"/>
    </row>
    <row r="10" spans="1:13" ht="21" customHeight="1">
      <c r="A10" s="21" t="s">
        <v>11</v>
      </c>
      <c r="E10" s="40"/>
      <c r="F10" s="40"/>
      <c r="G10" s="41"/>
      <c r="H10" s="40"/>
      <c r="I10" s="42"/>
      <c r="J10" s="43"/>
      <c r="K10" s="41"/>
      <c r="L10" s="43"/>
      <c r="M10" s="42"/>
    </row>
    <row r="11" spans="1:13" ht="21" customHeight="1">
      <c r="A11" s="21" t="s">
        <v>12</v>
      </c>
      <c r="E11" s="40"/>
      <c r="F11" s="40"/>
      <c r="H11" s="40"/>
      <c r="J11" s="40"/>
      <c r="L11" s="40"/>
    </row>
    <row r="12" spans="1:13" ht="21" customHeight="1">
      <c r="A12" s="16" t="s">
        <v>31</v>
      </c>
      <c r="D12" s="40"/>
      <c r="E12" s="40"/>
      <c r="F12" s="1">
        <v>87148</v>
      </c>
      <c r="G12" s="44"/>
      <c r="H12" s="1">
        <v>121996</v>
      </c>
      <c r="I12" s="44"/>
      <c r="J12" s="1">
        <v>33320</v>
      </c>
      <c r="K12" s="44"/>
      <c r="L12" s="1">
        <v>64068</v>
      </c>
      <c r="M12" s="2"/>
    </row>
    <row r="13" spans="1:13" ht="21" customHeight="1">
      <c r="A13" s="16" t="s">
        <v>185</v>
      </c>
      <c r="D13" s="40" t="s">
        <v>222</v>
      </c>
      <c r="E13" s="40"/>
      <c r="F13" s="1">
        <v>139809</v>
      </c>
      <c r="G13" s="44"/>
      <c r="H13" s="1">
        <v>135352</v>
      </c>
      <c r="I13" s="44"/>
      <c r="J13" s="1">
        <v>65720</v>
      </c>
      <c r="K13" s="44"/>
      <c r="L13" s="1">
        <v>57457</v>
      </c>
      <c r="M13" s="2"/>
    </row>
    <row r="14" spans="1:13" ht="21" customHeight="1">
      <c r="A14" s="16" t="s">
        <v>206</v>
      </c>
      <c r="D14" s="40">
        <v>2</v>
      </c>
      <c r="E14" s="40"/>
      <c r="F14" s="1">
        <v>0</v>
      </c>
      <c r="G14" s="44"/>
      <c r="H14" s="1">
        <v>0</v>
      </c>
      <c r="I14" s="44"/>
      <c r="J14" s="1">
        <v>192500</v>
      </c>
      <c r="K14" s="44"/>
      <c r="L14" s="1">
        <v>202500</v>
      </c>
      <c r="M14" s="2"/>
    </row>
    <row r="15" spans="1:13" ht="21" customHeight="1">
      <c r="A15" s="16" t="s">
        <v>3</v>
      </c>
      <c r="D15" s="40"/>
      <c r="E15" s="40"/>
      <c r="F15" s="2">
        <v>149667</v>
      </c>
      <c r="G15" s="44"/>
      <c r="H15" s="2">
        <v>173170</v>
      </c>
      <c r="I15" s="44"/>
      <c r="J15" s="2">
        <v>4245</v>
      </c>
      <c r="K15" s="44"/>
      <c r="L15" s="2">
        <v>4678</v>
      </c>
      <c r="M15" s="2"/>
    </row>
    <row r="16" spans="1:13" ht="21" customHeight="1">
      <c r="A16" s="16" t="s">
        <v>4</v>
      </c>
      <c r="D16" s="40"/>
      <c r="E16" s="40"/>
      <c r="F16" s="1">
        <v>49016</v>
      </c>
      <c r="G16" s="44"/>
      <c r="H16" s="1">
        <v>44574</v>
      </c>
      <c r="I16" s="44"/>
      <c r="J16" s="1">
        <v>13975</v>
      </c>
      <c r="K16" s="44"/>
      <c r="L16" s="1">
        <v>13937</v>
      </c>
      <c r="M16" s="2"/>
    </row>
    <row r="17" spans="1:13" ht="21" customHeight="1">
      <c r="A17" s="16" t="s">
        <v>202</v>
      </c>
      <c r="D17" s="40">
        <v>4</v>
      </c>
      <c r="E17" s="40"/>
      <c r="F17" s="1">
        <v>0</v>
      </c>
      <c r="G17" s="44"/>
      <c r="H17" s="1">
        <v>13382</v>
      </c>
      <c r="I17" s="44"/>
      <c r="J17" s="1">
        <v>0</v>
      </c>
      <c r="K17" s="44"/>
      <c r="L17" s="1">
        <v>0</v>
      </c>
      <c r="M17" s="2"/>
    </row>
    <row r="18" spans="1:13" ht="21" customHeight="1">
      <c r="A18" s="21" t="s">
        <v>13</v>
      </c>
      <c r="D18" s="40"/>
      <c r="E18" s="45"/>
      <c r="F18" s="3">
        <f>SUM(F12:F17)</f>
        <v>425640</v>
      </c>
      <c r="G18" s="46"/>
      <c r="H18" s="3">
        <f>SUM(H12:H17)</f>
        <v>488474</v>
      </c>
      <c r="I18" s="46"/>
      <c r="J18" s="3">
        <f>SUM(J12:J17)</f>
        <v>309760</v>
      </c>
      <c r="K18" s="46"/>
      <c r="L18" s="3">
        <f>SUM(L12:L17)</f>
        <v>342640</v>
      </c>
      <c r="M18" s="2"/>
    </row>
    <row r="19" spans="1:13" ht="21" customHeight="1">
      <c r="A19" s="21" t="s">
        <v>14</v>
      </c>
      <c r="D19" s="9"/>
      <c r="E19" s="45"/>
      <c r="F19" s="1"/>
      <c r="G19" s="46"/>
      <c r="H19" s="1"/>
      <c r="I19" s="46"/>
      <c r="J19" s="1"/>
      <c r="K19" s="46"/>
      <c r="L19" s="1"/>
      <c r="M19" s="2"/>
    </row>
    <row r="20" spans="1:13" ht="21" customHeight="1">
      <c r="A20" s="22" t="s">
        <v>104</v>
      </c>
      <c r="D20" s="47">
        <v>21.4</v>
      </c>
      <c r="E20" s="45"/>
      <c r="F20" s="1">
        <v>30945</v>
      </c>
      <c r="G20" s="46"/>
      <c r="H20" s="1">
        <v>38445</v>
      </c>
      <c r="I20" s="46"/>
      <c r="J20" s="1">
        <v>15000</v>
      </c>
      <c r="K20" s="46"/>
      <c r="L20" s="1">
        <v>22500</v>
      </c>
      <c r="M20" s="2"/>
    </row>
    <row r="21" spans="1:13" ht="21" customHeight="1">
      <c r="A21" s="22" t="s">
        <v>58</v>
      </c>
      <c r="D21" s="40">
        <v>5</v>
      </c>
      <c r="E21" s="45"/>
      <c r="F21" s="1">
        <v>0</v>
      </c>
      <c r="G21" s="46"/>
      <c r="H21" s="1">
        <v>0</v>
      </c>
      <c r="I21" s="46"/>
      <c r="J21" s="1">
        <v>1550133</v>
      </c>
      <c r="K21" s="46"/>
      <c r="L21" s="1">
        <v>1550133</v>
      </c>
      <c r="M21" s="2"/>
    </row>
    <row r="22" spans="1:13" ht="21" customHeight="1">
      <c r="A22" s="22" t="s">
        <v>268</v>
      </c>
      <c r="D22" s="40">
        <v>6</v>
      </c>
      <c r="E22" s="45"/>
      <c r="F22" s="1">
        <v>21085</v>
      </c>
      <c r="G22" s="46"/>
      <c r="H22" s="1">
        <v>0</v>
      </c>
      <c r="I22" s="46"/>
      <c r="J22" s="1">
        <v>0</v>
      </c>
      <c r="K22" s="46"/>
      <c r="L22" s="1">
        <v>0</v>
      </c>
      <c r="M22" s="2"/>
    </row>
    <row r="23" spans="1:13" ht="21" customHeight="1">
      <c r="A23" s="22" t="s">
        <v>269</v>
      </c>
      <c r="D23" s="40">
        <v>7</v>
      </c>
      <c r="E23" s="45"/>
      <c r="F23" s="1">
        <f>664414-F22</f>
        <v>643329</v>
      </c>
      <c r="G23" s="46"/>
      <c r="H23" s="1">
        <v>647502</v>
      </c>
      <c r="I23" s="46"/>
      <c r="J23" s="1">
        <v>510646</v>
      </c>
      <c r="K23" s="46"/>
      <c r="L23" s="1">
        <v>510646</v>
      </c>
      <c r="M23" s="2"/>
    </row>
    <row r="24" spans="1:13" ht="21" customHeight="1">
      <c r="A24" s="22" t="s">
        <v>127</v>
      </c>
      <c r="D24" s="40">
        <v>8</v>
      </c>
      <c r="E24" s="45"/>
      <c r="F24" s="1">
        <v>364348</v>
      </c>
      <c r="G24" s="46"/>
      <c r="H24" s="1">
        <v>364348</v>
      </c>
      <c r="I24" s="46"/>
      <c r="J24" s="1">
        <v>364348</v>
      </c>
      <c r="K24" s="46"/>
      <c r="L24" s="1">
        <v>364348</v>
      </c>
      <c r="M24" s="2"/>
    </row>
    <row r="25" spans="1:13" ht="21" customHeight="1">
      <c r="A25" s="16" t="s">
        <v>128</v>
      </c>
      <c r="D25" s="40">
        <v>9</v>
      </c>
      <c r="E25" s="40"/>
      <c r="F25" s="2">
        <v>1313356</v>
      </c>
      <c r="G25" s="44"/>
      <c r="H25" s="2">
        <v>1426214</v>
      </c>
      <c r="I25" s="44"/>
      <c r="J25" s="2">
        <v>897713</v>
      </c>
      <c r="K25" s="44"/>
      <c r="L25" s="2">
        <v>900595</v>
      </c>
      <c r="M25" s="2"/>
    </row>
    <row r="26" spans="1:13" ht="21" customHeight="1">
      <c r="A26" s="16" t="s">
        <v>133</v>
      </c>
      <c r="D26" s="40">
        <v>10</v>
      </c>
      <c r="E26" s="40"/>
      <c r="F26" s="2">
        <v>777503</v>
      </c>
      <c r="G26" s="44"/>
      <c r="H26" s="2">
        <v>872112</v>
      </c>
      <c r="I26" s="44"/>
      <c r="J26" s="48">
        <v>215628</v>
      </c>
      <c r="K26" s="44"/>
      <c r="L26" s="2">
        <v>229067</v>
      </c>
      <c r="M26" s="2"/>
    </row>
    <row r="27" spans="1:13" ht="21" customHeight="1">
      <c r="A27" s="16" t="s">
        <v>96</v>
      </c>
      <c r="D27" s="40"/>
      <c r="E27" s="45"/>
      <c r="F27" s="1">
        <v>1643958</v>
      </c>
      <c r="G27" s="46"/>
      <c r="H27" s="1">
        <v>1643958</v>
      </c>
      <c r="I27" s="46"/>
      <c r="J27" s="1">
        <v>0</v>
      </c>
      <c r="K27" s="46"/>
      <c r="L27" s="1">
        <v>0</v>
      </c>
      <c r="M27" s="2"/>
    </row>
    <row r="28" spans="1:13" ht="21" customHeight="1">
      <c r="A28" s="16" t="s">
        <v>136</v>
      </c>
      <c r="D28" s="40"/>
      <c r="E28" s="40"/>
      <c r="F28" s="2">
        <v>541385</v>
      </c>
      <c r="G28" s="44"/>
      <c r="H28" s="2">
        <v>592236</v>
      </c>
      <c r="I28" s="44"/>
      <c r="J28" s="48">
        <v>2177</v>
      </c>
      <c r="K28" s="44"/>
      <c r="L28" s="2">
        <v>2695</v>
      </c>
      <c r="M28" s="2"/>
    </row>
    <row r="29" spans="1:13" ht="21" customHeight="1">
      <c r="A29" s="16" t="s">
        <v>146</v>
      </c>
      <c r="D29" s="40"/>
      <c r="E29" s="45"/>
      <c r="F29" s="2">
        <v>197108</v>
      </c>
      <c r="G29" s="46"/>
      <c r="H29" s="2">
        <v>193503</v>
      </c>
      <c r="I29" s="46"/>
      <c r="J29" s="2">
        <v>59556</v>
      </c>
      <c r="K29" s="46"/>
      <c r="L29" s="2">
        <v>49670</v>
      </c>
      <c r="M29" s="2"/>
    </row>
    <row r="30" spans="1:13" ht="21" customHeight="1">
      <c r="A30" s="21" t="s">
        <v>15</v>
      </c>
      <c r="D30" s="45"/>
      <c r="E30" s="45"/>
      <c r="F30" s="3">
        <f>SUM(F20:F29)</f>
        <v>5533017</v>
      </c>
      <c r="G30" s="46"/>
      <c r="H30" s="3">
        <f>SUM(H20:H29)</f>
        <v>5778318</v>
      </c>
      <c r="I30" s="46"/>
      <c r="J30" s="3">
        <f>SUM(J20:J29)</f>
        <v>3615201</v>
      </c>
      <c r="K30" s="31"/>
      <c r="L30" s="3">
        <f>SUM(L20:L29)</f>
        <v>3629654</v>
      </c>
      <c r="M30" s="2"/>
    </row>
    <row r="31" spans="1:13" ht="21" customHeight="1" thickBot="1">
      <c r="A31" s="21" t="s">
        <v>16</v>
      </c>
      <c r="D31" s="40"/>
      <c r="E31" s="40"/>
      <c r="F31" s="5">
        <f>SUM(F30,F18)</f>
        <v>5958657</v>
      </c>
      <c r="G31" s="44"/>
      <c r="H31" s="5">
        <f>SUM(H30,H18)</f>
        <v>6266792</v>
      </c>
      <c r="I31" s="44"/>
      <c r="J31" s="5">
        <f>SUM(J30,J18)</f>
        <v>3924961</v>
      </c>
      <c r="K31" s="31"/>
      <c r="L31" s="5">
        <f>SUM(L30,L18)</f>
        <v>3972294</v>
      </c>
      <c r="M31" s="2"/>
    </row>
    <row r="32" spans="1:13" ht="21" customHeight="1" thickTop="1">
      <c r="G32" s="40"/>
    </row>
    <row r="33" spans="1:13" ht="21" customHeight="1">
      <c r="A33" s="16" t="s">
        <v>1</v>
      </c>
      <c r="G33" s="40"/>
    </row>
    <row r="34" spans="1:13" s="37" customFormat="1" ht="21" customHeight="1">
      <c r="A34" s="18" t="s">
        <v>113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3" s="37" customFormat="1" ht="21" customHeight="1">
      <c r="A35" s="18" t="s">
        <v>207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3" s="37" customFormat="1" ht="20.25" customHeight="1">
      <c r="A36" s="18" t="s">
        <v>203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spans="1:13" s="37" customFormat="1" ht="20.25" customHeight="1">
      <c r="B37" s="36"/>
      <c r="C37" s="36"/>
      <c r="D37" s="17"/>
      <c r="E37" s="36"/>
      <c r="F37" s="17"/>
      <c r="G37" s="36"/>
      <c r="H37" s="17"/>
      <c r="I37" s="36"/>
      <c r="J37" s="17"/>
      <c r="K37" s="36"/>
      <c r="M37" s="17" t="s">
        <v>33</v>
      </c>
    </row>
    <row r="38" spans="1:13" s="37" customFormat="1" ht="20.25" customHeight="1">
      <c r="B38" s="36"/>
      <c r="C38" s="16"/>
      <c r="D38" s="16"/>
      <c r="E38" s="16"/>
      <c r="F38" s="92" t="s">
        <v>62</v>
      </c>
      <c r="G38" s="92"/>
      <c r="H38" s="92"/>
      <c r="I38" s="16"/>
      <c r="J38" s="92" t="s">
        <v>54</v>
      </c>
      <c r="K38" s="92"/>
      <c r="L38" s="92"/>
    </row>
    <row r="39" spans="1:13" ht="20.25" customHeight="1">
      <c r="E39" s="28"/>
      <c r="F39" s="38" t="s">
        <v>205</v>
      </c>
      <c r="G39" s="28"/>
      <c r="H39" s="26" t="s">
        <v>52</v>
      </c>
      <c r="J39" s="38" t="s">
        <v>205</v>
      </c>
      <c r="K39" s="28"/>
      <c r="L39" s="26" t="s">
        <v>52</v>
      </c>
    </row>
    <row r="40" spans="1:13" ht="20.25" customHeight="1">
      <c r="D40" s="28" t="s">
        <v>0</v>
      </c>
      <c r="E40" s="28"/>
      <c r="F40" s="39" t="s">
        <v>204</v>
      </c>
      <c r="G40" s="22"/>
      <c r="H40" s="29">
        <v>2025</v>
      </c>
      <c r="J40" s="39" t="s">
        <v>204</v>
      </c>
      <c r="K40" s="22"/>
      <c r="L40" s="29">
        <v>2025</v>
      </c>
    </row>
    <row r="41" spans="1:13" ht="20.25" customHeight="1">
      <c r="D41" s="28"/>
      <c r="E41" s="28"/>
      <c r="F41" s="26" t="s">
        <v>34</v>
      </c>
      <c r="G41" s="28"/>
      <c r="H41" s="26" t="s">
        <v>35</v>
      </c>
      <c r="J41" s="26" t="s">
        <v>34</v>
      </c>
      <c r="K41" s="22"/>
      <c r="L41" s="26" t="s">
        <v>35</v>
      </c>
    </row>
    <row r="42" spans="1:13" ht="20.25" customHeight="1">
      <c r="D42" s="28"/>
      <c r="E42" s="28"/>
      <c r="F42" s="26" t="s">
        <v>36</v>
      </c>
      <c r="G42" s="28"/>
      <c r="H42" s="26"/>
      <c r="J42" s="26" t="s">
        <v>36</v>
      </c>
      <c r="K42" s="22"/>
      <c r="L42" s="26"/>
    </row>
    <row r="43" spans="1:13" ht="21" customHeight="1">
      <c r="A43" s="21" t="s">
        <v>17</v>
      </c>
      <c r="G43" s="49"/>
      <c r="I43" s="49"/>
      <c r="K43" s="49"/>
      <c r="M43" s="49"/>
    </row>
    <row r="44" spans="1:13" ht="21" customHeight="1">
      <c r="A44" s="21" t="s">
        <v>18</v>
      </c>
      <c r="E44" s="40"/>
      <c r="F44" s="40"/>
      <c r="H44" s="40"/>
      <c r="J44" s="40"/>
      <c r="L44" s="40"/>
    </row>
    <row r="45" spans="1:13" ht="21" customHeight="1">
      <c r="A45" s="22" t="s">
        <v>208</v>
      </c>
      <c r="E45" s="40"/>
      <c r="F45" s="40"/>
      <c r="H45" s="40"/>
      <c r="J45" s="40"/>
      <c r="L45" s="40"/>
    </row>
    <row r="46" spans="1:13" ht="21" customHeight="1">
      <c r="A46" s="16" t="s">
        <v>182</v>
      </c>
      <c r="D46" s="40">
        <v>11</v>
      </c>
      <c r="E46" s="40"/>
      <c r="F46" s="1">
        <v>291702</v>
      </c>
      <c r="G46" s="40"/>
      <c r="H46" s="1">
        <v>321080</v>
      </c>
      <c r="I46" s="44"/>
      <c r="J46" s="1">
        <v>93980</v>
      </c>
      <c r="K46" s="44"/>
      <c r="L46" s="1">
        <v>90000</v>
      </c>
    </row>
    <row r="47" spans="1:13" ht="21" customHeight="1">
      <c r="A47" s="16" t="s">
        <v>186</v>
      </c>
      <c r="D47" s="40">
        <v>2</v>
      </c>
      <c r="E47" s="40"/>
      <c r="F47" s="1">
        <v>438926</v>
      </c>
      <c r="G47" s="40"/>
      <c r="H47" s="1">
        <v>495464</v>
      </c>
      <c r="I47" s="44"/>
      <c r="J47" s="1">
        <v>48921</v>
      </c>
      <c r="K47" s="44"/>
      <c r="L47" s="1">
        <v>42349</v>
      </c>
      <c r="M47" s="2"/>
    </row>
    <row r="48" spans="1:13" ht="21" customHeight="1">
      <c r="A48" s="16" t="s">
        <v>209</v>
      </c>
      <c r="D48" s="40">
        <v>2</v>
      </c>
      <c r="E48" s="40"/>
      <c r="F48" s="1">
        <v>60000</v>
      </c>
      <c r="G48" s="40"/>
      <c r="H48" s="1">
        <v>60000</v>
      </c>
      <c r="I48" s="44"/>
      <c r="J48" s="1">
        <v>14000</v>
      </c>
      <c r="K48" s="44"/>
      <c r="L48" s="1">
        <v>14000</v>
      </c>
    </row>
    <row r="49" spans="1:13" ht="21" customHeight="1">
      <c r="A49" s="16" t="s">
        <v>210</v>
      </c>
      <c r="D49" s="40">
        <v>12</v>
      </c>
      <c r="E49" s="40"/>
      <c r="F49" s="1">
        <v>221763</v>
      </c>
      <c r="G49" s="40"/>
      <c r="H49" s="1">
        <v>100000</v>
      </c>
      <c r="I49" s="44"/>
      <c r="J49" s="1">
        <v>100000</v>
      </c>
      <c r="K49" s="44"/>
      <c r="L49" s="1">
        <v>100000</v>
      </c>
    </row>
    <row r="50" spans="1:13" ht="21" customHeight="1">
      <c r="A50" s="16" t="s">
        <v>211</v>
      </c>
      <c r="D50" s="40"/>
      <c r="E50" s="40"/>
      <c r="F50" s="1"/>
      <c r="G50" s="40"/>
      <c r="H50" s="1"/>
      <c r="I50" s="44"/>
      <c r="J50" s="1"/>
      <c r="K50" s="44"/>
      <c r="L50" s="1"/>
    </row>
    <row r="51" spans="1:13" ht="21" customHeight="1">
      <c r="A51" s="16" t="s">
        <v>212</v>
      </c>
      <c r="D51" s="40">
        <v>2</v>
      </c>
      <c r="E51" s="40"/>
      <c r="F51" s="1">
        <v>0</v>
      </c>
      <c r="G51" s="40"/>
      <c r="H51" s="1">
        <v>0</v>
      </c>
      <c r="I51" s="44"/>
      <c r="J51" s="1">
        <v>146828</v>
      </c>
      <c r="K51" s="44"/>
      <c r="L51" s="1">
        <v>146449</v>
      </c>
    </row>
    <row r="52" spans="1:13" ht="21" customHeight="1">
      <c r="A52" s="16" t="s">
        <v>211</v>
      </c>
      <c r="D52" s="40"/>
      <c r="E52" s="40"/>
      <c r="F52" s="1"/>
      <c r="G52" s="40"/>
      <c r="H52" s="1"/>
      <c r="I52" s="44"/>
      <c r="J52" s="1"/>
      <c r="K52" s="44"/>
      <c r="L52" s="1"/>
    </row>
    <row r="53" spans="1:13" ht="21" customHeight="1">
      <c r="A53" s="16" t="s">
        <v>213</v>
      </c>
      <c r="D53" s="40">
        <v>13</v>
      </c>
      <c r="E53" s="40"/>
      <c r="F53" s="1">
        <v>81858</v>
      </c>
      <c r="G53" s="40"/>
      <c r="H53" s="1">
        <v>117052</v>
      </c>
      <c r="I53" s="44"/>
      <c r="J53" s="1">
        <v>3672</v>
      </c>
      <c r="K53" s="44"/>
      <c r="L53" s="1">
        <v>29886</v>
      </c>
      <c r="M53" s="2"/>
    </row>
    <row r="54" spans="1:13" ht="21" customHeight="1">
      <c r="A54" s="16" t="s">
        <v>144</v>
      </c>
      <c r="D54" s="40" t="s">
        <v>270</v>
      </c>
      <c r="E54" s="40"/>
      <c r="F54" s="1">
        <v>366172</v>
      </c>
      <c r="G54" s="40"/>
      <c r="H54" s="1">
        <v>412927</v>
      </c>
      <c r="I54" s="44"/>
      <c r="J54" s="1">
        <v>162464</v>
      </c>
      <c r="K54" s="44"/>
      <c r="L54" s="1">
        <v>194485</v>
      </c>
      <c r="M54" s="2"/>
    </row>
    <row r="55" spans="1:13" ht="21" customHeight="1">
      <c r="A55" s="16" t="s">
        <v>183</v>
      </c>
      <c r="D55" s="40"/>
      <c r="E55" s="40"/>
      <c r="F55" s="1"/>
      <c r="G55" s="40"/>
      <c r="H55" s="1"/>
      <c r="I55" s="44"/>
      <c r="J55" s="1"/>
      <c r="K55" s="44"/>
      <c r="L55" s="1"/>
      <c r="M55" s="2"/>
    </row>
    <row r="56" spans="1:13" ht="21" customHeight="1">
      <c r="A56" s="16" t="s">
        <v>184</v>
      </c>
      <c r="D56" s="40">
        <v>15</v>
      </c>
      <c r="E56" s="40"/>
      <c r="F56" s="1">
        <v>21782</v>
      </c>
      <c r="G56" s="40"/>
      <c r="H56" s="1">
        <v>24525</v>
      </c>
      <c r="I56" s="44"/>
      <c r="J56" s="1">
        <v>0</v>
      </c>
      <c r="K56" s="44"/>
      <c r="L56" s="1">
        <v>0</v>
      </c>
      <c r="M56" s="2"/>
    </row>
    <row r="57" spans="1:13" ht="21" customHeight="1">
      <c r="A57" s="16" t="s">
        <v>170</v>
      </c>
      <c r="D57" s="40">
        <v>16</v>
      </c>
      <c r="E57" s="40"/>
      <c r="F57" s="1">
        <v>782931</v>
      </c>
      <c r="G57" s="40"/>
      <c r="H57" s="1">
        <v>781686</v>
      </c>
      <c r="I57" s="40"/>
      <c r="J57" s="1">
        <v>449077</v>
      </c>
      <c r="K57" s="40"/>
      <c r="L57" s="1">
        <v>448508</v>
      </c>
      <c r="M57" s="2"/>
    </row>
    <row r="58" spans="1:13" ht="21" customHeight="1">
      <c r="A58" s="16" t="s">
        <v>201</v>
      </c>
      <c r="D58" s="40">
        <v>17</v>
      </c>
      <c r="E58" s="40"/>
      <c r="F58" s="1">
        <v>445367</v>
      </c>
      <c r="G58" s="40"/>
      <c r="H58" s="1">
        <v>493488</v>
      </c>
      <c r="I58" s="40"/>
      <c r="J58" s="1">
        <v>134081</v>
      </c>
      <c r="K58" s="40"/>
      <c r="L58" s="1">
        <v>148331</v>
      </c>
      <c r="M58" s="2"/>
    </row>
    <row r="59" spans="1:13" ht="21" customHeight="1">
      <c r="A59" s="16" t="s">
        <v>61</v>
      </c>
      <c r="D59" s="40"/>
      <c r="E59" s="40"/>
      <c r="F59" s="1">
        <v>759</v>
      </c>
      <c r="G59" s="40"/>
      <c r="H59" s="1">
        <v>218</v>
      </c>
      <c r="I59" s="40"/>
      <c r="J59" s="1">
        <v>0</v>
      </c>
      <c r="K59" s="40"/>
      <c r="L59" s="1">
        <v>0</v>
      </c>
      <c r="M59" s="2"/>
    </row>
    <row r="60" spans="1:13" ht="21" customHeight="1">
      <c r="A60" s="16" t="s">
        <v>5</v>
      </c>
      <c r="D60" s="40"/>
      <c r="E60" s="40"/>
      <c r="F60" s="4">
        <v>34710</v>
      </c>
      <c r="G60" s="40"/>
      <c r="H60" s="4">
        <v>43812</v>
      </c>
      <c r="I60" s="40"/>
      <c r="J60" s="4">
        <v>2282</v>
      </c>
      <c r="K60" s="40"/>
      <c r="L60" s="4">
        <v>4096</v>
      </c>
      <c r="M60" s="2"/>
    </row>
    <row r="61" spans="1:13" ht="21" customHeight="1">
      <c r="A61" s="21" t="s">
        <v>19</v>
      </c>
      <c r="D61" s="40"/>
      <c r="E61" s="40"/>
      <c r="F61" s="4">
        <f>SUM(F46:F60)</f>
        <v>2745970</v>
      </c>
      <c r="G61" s="40"/>
      <c r="H61" s="4">
        <f>SUM(H46:H60)</f>
        <v>2850252</v>
      </c>
      <c r="I61" s="40"/>
      <c r="J61" s="4">
        <f>SUM(J46:J60)</f>
        <v>1155305</v>
      </c>
      <c r="K61" s="40"/>
      <c r="L61" s="4">
        <f>SUM(L46:L60)</f>
        <v>1218104</v>
      </c>
      <c r="M61" s="2"/>
    </row>
    <row r="62" spans="1:13" ht="21" customHeight="1">
      <c r="A62" s="21" t="s">
        <v>20</v>
      </c>
      <c r="D62" s="40"/>
      <c r="E62" s="40"/>
      <c r="G62" s="40"/>
      <c r="I62" s="40"/>
      <c r="J62" s="2"/>
      <c r="K62" s="40"/>
      <c r="M62" s="2"/>
    </row>
    <row r="63" spans="1:13" ht="21" customHeight="1">
      <c r="A63" s="16" t="s">
        <v>237</v>
      </c>
      <c r="D63" s="40"/>
      <c r="E63" s="40"/>
      <c r="G63" s="40"/>
      <c r="I63" s="40"/>
      <c r="J63" s="2"/>
      <c r="K63" s="40"/>
      <c r="M63" s="2"/>
    </row>
    <row r="64" spans="1:13" ht="21" customHeight="1">
      <c r="A64" s="16" t="s">
        <v>238</v>
      </c>
      <c r="D64" s="40">
        <v>13</v>
      </c>
      <c r="E64" s="40"/>
      <c r="F64" s="2">
        <v>86649</v>
      </c>
      <c r="G64" s="40"/>
      <c r="H64" s="2">
        <v>70778</v>
      </c>
      <c r="I64" s="40"/>
      <c r="J64" s="2">
        <v>27982</v>
      </c>
      <c r="K64" s="40"/>
      <c r="L64" s="2">
        <v>0</v>
      </c>
      <c r="M64" s="2"/>
    </row>
    <row r="65" spans="1:13" ht="21" customHeight="1">
      <c r="A65" s="16" t="s">
        <v>145</v>
      </c>
      <c r="D65" s="40" t="s">
        <v>270</v>
      </c>
      <c r="E65" s="40"/>
      <c r="F65" s="2">
        <v>509754</v>
      </c>
      <c r="G65" s="40"/>
      <c r="H65" s="2">
        <v>573601</v>
      </c>
      <c r="I65" s="40"/>
      <c r="J65" s="2">
        <v>230400</v>
      </c>
      <c r="K65" s="40"/>
      <c r="L65" s="2">
        <v>254331</v>
      </c>
      <c r="M65" s="2"/>
    </row>
    <row r="66" spans="1:13" ht="21" customHeight="1">
      <c r="A66" s="16" t="s">
        <v>241</v>
      </c>
      <c r="D66" s="40"/>
      <c r="E66" s="40"/>
      <c r="F66" s="2"/>
      <c r="G66" s="40"/>
      <c r="H66" s="2"/>
      <c r="I66" s="40"/>
      <c r="J66" s="2"/>
      <c r="K66" s="40"/>
      <c r="L66" s="2"/>
      <c r="M66" s="2"/>
    </row>
    <row r="67" spans="1:13" ht="21" customHeight="1">
      <c r="A67" s="16" t="s">
        <v>238</v>
      </c>
      <c r="D67" s="40">
        <v>15</v>
      </c>
      <c r="E67" s="40"/>
      <c r="F67" s="2">
        <v>6407</v>
      </c>
      <c r="G67" s="40"/>
      <c r="H67" s="2">
        <v>10066</v>
      </c>
      <c r="I67" s="40"/>
      <c r="J67" s="2">
        <v>0</v>
      </c>
      <c r="K67" s="40"/>
      <c r="L67" s="2">
        <v>0</v>
      </c>
      <c r="M67" s="2"/>
    </row>
    <row r="68" spans="1:13" ht="21" customHeight="1">
      <c r="A68" s="16" t="s">
        <v>174</v>
      </c>
      <c r="D68" s="40">
        <v>16</v>
      </c>
      <c r="E68" s="40"/>
      <c r="F68" s="2">
        <v>766673</v>
      </c>
      <c r="G68" s="40"/>
      <c r="H68" s="2">
        <v>765500</v>
      </c>
      <c r="I68" s="40"/>
      <c r="J68" s="2">
        <v>284101</v>
      </c>
      <c r="K68" s="40"/>
      <c r="L68" s="2">
        <v>283733</v>
      </c>
      <c r="M68" s="2"/>
    </row>
    <row r="69" spans="1:13" ht="21" customHeight="1">
      <c r="A69" s="16" t="s">
        <v>187</v>
      </c>
      <c r="D69" s="40"/>
      <c r="E69" s="40"/>
      <c r="F69" s="2">
        <v>35716</v>
      </c>
      <c r="G69" s="40"/>
      <c r="H69" s="2">
        <v>36069</v>
      </c>
      <c r="I69" s="40"/>
      <c r="J69" s="2">
        <v>17067</v>
      </c>
      <c r="K69" s="40"/>
      <c r="L69" s="2">
        <v>16184</v>
      </c>
      <c r="M69" s="2"/>
    </row>
    <row r="70" spans="1:13" ht="21" customHeight="1">
      <c r="A70" s="16" t="s">
        <v>105</v>
      </c>
      <c r="D70" s="40"/>
      <c r="E70" s="40"/>
      <c r="F70" s="2">
        <v>48776</v>
      </c>
      <c r="G70" s="40"/>
      <c r="H70" s="2">
        <v>49711</v>
      </c>
      <c r="I70" s="40"/>
      <c r="J70" s="1">
        <v>0</v>
      </c>
      <c r="K70" s="40"/>
      <c r="L70" s="1">
        <v>0</v>
      </c>
      <c r="M70" s="2"/>
    </row>
    <row r="71" spans="1:13" ht="21" customHeight="1">
      <c r="A71" s="16" t="s">
        <v>106</v>
      </c>
      <c r="C71" s="40"/>
      <c r="D71" s="40"/>
      <c r="F71" s="2">
        <v>199934</v>
      </c>
      <c r="G71" s="40"/>
      <c r="H71" s="2">
        <v>226826</v>
      </c>
      <c r="I71" s="40"/>
      <c r="J71" s="2">
        <v>127699</v>
      </c>
      <c r="K71" s="40"/>
      <c r="L71" s="2">
        <v>125544</v>
      </c>
    </row>
    <row r="72" spans="1:13" ht="21" customHeight="1">
      <c r="A72" s="16" t="s">
        <v>75</v>
      </c>
      <c r="D72" s="40"/>
      <c r="E72" s="40"/>
      <c r="F72" s="4">
        <v>17125</v>
      </c>
      <c r="G72" s="40"/>
      <c r="H72" s="4">
        <v>18010</v>
      </c>
      <c r="I72" s="40"/>
      <c r="J72" s="4">
        <v>6347</v>
      </c>
      <c r="K72" s="40"/>
      <c r="L72" s="4">
        <v>6490</v>
      </c>
      <c r="M72" s="2"/>
    </row>
    <row r="73" spans="1:13" ht="21" customHeight="1">
      <c r="A73" s="21" t="s">
        <v>21</v>
      </c>
      <c r="D73" s="40"/>
      <c r="E73" s="40"/>
      <c r="F73" s="3">
        <f>SUM(F64:F72)</f>
        <v>1671034</v>
      </c>
      <c r="G73" s="40"/>
      <c r="H73" s="3">
        <f>SUM(H64:H72)</f>
        <v>1750561</v>
      </c>
      <c r="I73" s="40"/>
      <c r="J73" s="3">
        <f>SUM(J64:J72)</f>
        <v>693596</v>
      </c>
      <c r="K73" s="31"/>
      <c r="L73" s="3">
        <f>SUM(L64:L72)</f>
        <v>686282</v>
      </c>
      <c r="M73" s="2"/>
    </row>
    <row r="74" spans="1:13" ht="21" customHeight="1">
      <c r="A74" s="21" t="s">
        <v>22</v>
      </c>
      <c r="D74" s="40"/>
      <c r="E74" s="40"/>
      <c r="F74" s="3">
        <f>SUM(F61,F73)</f>
        <v>4417004</v>
      </c>
      <c r="G74" s="40"/>
      <c r="H74" s="3">
        <f>SUM(H61,H73)</f>
        <v>4600813</v>
      </c>
      <c r="I74" s="40"/>
      <c r="J74" s="3">
        <f>SUM(J61,J73)</f>
        <v>1848901</v>
      </c>
      <c r="K74" s="31"/>
      <c r="L74" s="3">
        <f>SUM(L61,L73)</f>
        <v>1904386</v>
      </c>
      <c r="M74" s="2"/>
    </row>
    <row r="75" spans="1:13" ht="14.25" customHeight="1">
      <c r="G75" s="40"/>
    </row>
    <row r="76" spans="1:13" ht="21" customHeight="1">
      <c r="A76" s="16" t="s">
        <v>1</v>
      </c>
    </row>
    <row r="77" spans="1:13" s="37" customFormat="1" ht="21" customHeight="1">
      <c r="A77" s="18" t="s">
        <v>113</v>
      </c>
      <c r="B77" s="36"/>
      <c r="C77" s="36"/>
      <c r="D77" s="36"/>
      <c r="E77" s="36"/>
    </row>
    <row r="78" spans="1:13" s="37" customFormat="1" ht="21" customHeight="1">
      <c r="A78" s="18" t="s">
        <v>207</v>
      </c>
      <c r="B78" s="36"/>
      <c r="C78" s="36"/>
      <c r="D78" s="36"/>
      <c r="E78" s="36"/>
      <c r="G78" s="36"/>
      <c r="I78" s="36"/>
      <c r="J78" s="36"/>
      <c r="K78" s="36"/>
      <c r="L78" s="36"/>
    </row>
    <row r="79" spans="1:13" s="37" customFormat="1" ht="20.25" customHeight="1">
      <c r="A79" s="18" t="s">
        <v>203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</row>
    <row r="80" spans="1:13" s="37" customFormat="1" ht="20.25" customHeight="1">
      <c r="B80" s="36"/>
      <c r="C80" s="36"/>
      <c r="D80" s="17"/>
      <c r="E80" s="36"/>
      <c r="F80" s="17"/>
      <c r="G80" s="36"/>
      <c r="H80" s="17"/>
      <c r="I80" s="36"/>
      <c r="J80" s="17"/>
      <c r="K80" s="36"/>
      <c r="M80" s="17" t="s">
        <v>33</v>
      </c>
    </row>
    <row r="81" spans="1:13" s="37" customFormat="1" ht="20.25" customHeight="1">
      <c r="B81" s="36"/>
      <c r="C81" s="16"/>
      <c r="D81" s="16"/>
      <c r="E81" s="16"/>
      <c r="F81" s="92" t="s">
        <v>62</v>
      </c>
      <c r="G81" s="92"/>
      <c r="H81" s="92"/>
      <c r="I81" s="16"/>
      <c r="J81" s="92" t="s">
        <v>54</v>
      </c>
      <c r="K81" s="92"/>
      <c r="L81" s="92"/>
    </row>
    <row r="82" spans="1:13" ht="20.25" customHeight="1">
      <c r="E82" s="28"/>
      <c r="F82" s="38" t="s">
        <v>205</v>
      </c>
      <c r="G82" s="28"/>
      <c r="H82" s="26" t="s">
        <v>52</v>
      </c>
      <c r="J82" s="38" t="s">
        <v>205</v>
      </c>
      <c r="K82" s="28"/>
      <c r="L82" s="26" t="s">
        <v>52</v>
      </c>
    </row>
    <row r="83" spans="1:13" ht="20.25" customHeight="1">
      <c r="D83" s="28" t="s">
        <v>0</v>
      </c>
      <c r="E83" s="28"/>
      <c r="F83" s="39" t="s">
        <v>204</v>
      </c>
      <c r="G83" s="22"/>
      <c r="H83" s="29">
        <v>2025</v>
      </c>
      <c r="J83" s="39" t="s">
        <v>204</v>
      </c>
      <c r="K83" s="22"/>
      <c r="L83" s="29">
        <v>2025</v>
      </c>
    </row>
    <row r="84" spans="1:13" ht="20.25" customHeight="1">
      <c r="D84" s="28"/>
      <c r="E84" s="28"/>
      <c r="F84" s="26" t="s">
        <v>34</v>
      </c>
      <c r="G84" s="28"/>
      <c r="H84" s="26" t="s">
        <v>35</v>
      </c>
      <c r="J84" s="26" t="s">
        <v>34</v>
      </c>
      <c r="K84" s="22"/>
      <c r="L84" s="26" t="s">
        <v>35</v>
      </c>
    </row>
    <row r="85" spans="1:13" ht="20.25" customHeight="1">
      <c r="D85" s="28"/>
      <c r="E85" s="28"/>
      <c r="F85" s="26" t="s">
        <v>36</v>
      </c>
      <c r="G85" s="28"/>
      <c r="H85" s="26"/>
      <c r="J85" s="26" t="s">
        <v>36</v>
      </c>
      <c r="K85" s="22"/>
      <c r="L85" s="26"/>
    </row>
    <row r="86" spans="1:13" ht="21" customHeight="1">
      <c r="A86" s="21" t="s">
        <v>92</v>
      </c>
      <c r="G86" s="49"/>
      <c r="I86" s="49"/>
      <c r="K86" s="49"/>
      <c r="M86" s="49"/>
    </row>
    <row r="87" spans="1:13" ht="21" customHeight="1">
      <c r="A87" s="21" t="s">
        <v>23</v>
      </c>
      <c r="E87" s="40"/>
      <c r="F87" s="40"/>
      <c r="G87" s="25"/>
      <c r="H87" s="40"/>
      <c r="I87" s="25"/>
      <c r="J87" s="40"/>
      <c r="K87" s="25"/>
      <c r="L87" s="40"/>
      <c r="M87" s="25"/>
    </row>
    <row r="88" spans="1:13" ht="21" customHeight="1">
      <c r="A88" s="16" t="s">
        <v>6</v>
      </c>
      <c r="D88" s="40"/>
      <c r="E88" s="40"/>
      <c r="F88" s="9"/>
      <c r="G88" s="40"/>
      <c r="H88" s="9"/>
      <c r="I88" s="40"/>
      <c r="J88" s="1"/>
      <c r="K88" s="25"/>
      <c r="L88" s="1"/>
      <c r="M88" s="25"/>
    </row>
    <row r="89" spans="1:13" ht="21" customHeight="1">
      <c r="A89" s="16" t="s">
        <v>59</v>
      </c>
      <c r="D89" s="40"/>
      <c r="E89" s="40"/>
      <c r="F89" s="9"/>
      <c r="G89" s="40"/>
      <c r="H89" s="9"/>
      <c r="I89" s="40"/>
      <c r="J89" s="1"/>
      <c r="K89" s="25"/>
      <c r="L89" s="1"/>
      <c r="M89" s="31"/>
    </row>
    <row r="90" spans="1:13" ht="21" customHeight="1" thickBot="1">
      <c r="A90" s="16" t="s">
        <v>169</v>
      </c>
      <c r="D90" s="40"/>
      <c r="E90" s="40"/>
      <c r="F90" s="50">
        <v>842330</v>
      </c>
      <c r="G90" s="44"/>
      <c r="H90" s="50">
        <v>842330</v>
      </c>
      <c r="I90" s="44"/>
      <c r="J90" s="50">
        <v>842330</v>
      </c>
      <c r="K90" s="44"/>
      <c r="L90" s="50">
        <v>842330</v>
      </c>
      <c r="M90" s="2"/>
    </row>
    <row r="91" spans="1:13" ht="21" customHeight="1" thickTop="1">
      <c r="A91" s="16" t="s">
        <v>60</v>
      </c>
      <c r="D91" s="40"/>
      <c r="E91" s="40"/>
      <c r="F91" s="1"/>
      <c r="G91" s="40"/>
      <c r="H91" s="1"/>
      <c r="I91" s="40"/>
      <c r="J91" s="1"/>
      <c r="K91" s="31"/>
      <c r="L91" s="1"/>
      <c r="M91" s="2"/>
    </row>
    <row r="92" spans="1:13" ht="21" customHeight="1">
      <c r="A92" s="16" t="s">
        <v>214</v>
      </c>
      <c r="D92" s="40"/>
      <c r="E92" s="40"/>
      <c r="F92" s="1">
        <f>ce_Conso!E28</f>
        <v>526457</v>
      </c>
      <c r="G92" s="40"/>
      <c r="H92" s="1">
        <v>526457</v>
      </c>
      <c r="I92" s="40"/>
      <c r="J92" s="1">
        <f>ce_separate!F23</f>
        <v>526457</v>
      </c>
      <c r="K92" s="40"/>
      <c r="L92" s="1">
        <v>526457</v>
      </c>
      <c r="M92" s="2"/>
    </row>
    <row r="93" spans="1:13" ht="21" customHeight="1">
      <c r="A93" s="16" t="s">
        <v>215</v>
      </c>
      <c r="D93" s="40"/>
      <c r="E93" s="40"/>
      <c r="F93" s="2">
        <f>ce_Conso!G28</f>
        <v>337774</v>
      </c>
      <c r="G93" s="40"/>
      <c r="H93" s="1">
        <v>337774</v>
      </c>
      <c r="I93" s="40"/>
      <c r="J93" s="1">
        <f>ce_separate!H23</f>
        <v>337774</v>
      </c>
      <c r="K93" s="40"/>
      <c r="L93" s="1">
        <v>337774</v>
      </c>
      <c r="M93" s="31"/>
    </row>
    <row r="94" spans="1:13" ht="21" customHeight="1">
      <c r="A94" s="16" t="s">
        <v>140</v>
      </c>
      <c r="D94" s="40"/>
      <c r="E94" s="40"/>
      <c r="F94" s="16">
        <f>ce_Conso!I28</f>
        <v>37007</v>
      </c>
      <c r="G94" s="40"/>
      <c r="H94" s="1">
        <v>37007</v>
      </c>
      <c r="I94" s="40"/>
      <c r="J94" s="2">
        <f>ce_separate!J23</f>
        <v>37007</v>
      </c>
      <c r="K94" s="31"/>
      <c r="L94" s="1">
        <v>37007</v>
      </c>
      <c r="M94" s="31"/>
    </row>
    <row r="95" spans="1:13" ht="21" customHeight="1">
      <c r="A95" s="16" t="s">
        <v>130</v>
      </c>
      <c r="D95" s="40"/>
      <c r="E95" s="40"/>
      <c r="F95" s="2"/>
      <c r="G95" s="40"/>
      <c r="H95" s="48"/>
      <c r="I95" s="40"/>
      <c r="J95" s="2"/>
      <c r="K95" s="31"/>
      <c r="L95" s="48"/>
      <c r="M95" s="31"/>
    </row>
    <row r="96" spans="1:13" ht="21" customHeight="1">
      <c r="A96" s="16" t="s">
        <v>131</v>
      </c>
      <c r="D96" s="40"/>
      <c r="E96" s="40"/>
      <c r="F96" s="2">
        <f>ce_Conso!K28</f>
        <v>692418</v>
      </c>
      <c r="G96" s="40"/>
      <c r="H96" s="1">
        <v>692418</v>
      </c>
      <c r="I96" s="40"/>
      <c r="J96" s="2">
        <v>0</v>
      </c>
      <c r="K96" s="31"/>
      <c r="L96" s="1">
        <v>0</v>
      </c>
      <c r="M96" s="31"/>
    </row>
    <row r="97" spans="1:13" ht="21" customHeight="1">
      <c r="A97" s="16" t="s">
        <v>249</v>
      </c>
      <c r="D97" s="40"/>
      <c r="E97" s="40"/>
      <c r="F97" s="2"/>
      <c r="G97" s="40"/>
      <c r="H97" s="1"/>
      <c r="I97" s="40"/>
      <c r="J97" s="2"/>
      <c r="K97" s="31"/>
      <c r="L97" s="1"/>
      <c r="M97" s="31"/>
    </row>
    <row r="98" spans="1:13" ht="21" customHeight="1">
      <c r="A98" s="16" t="s">
        <v>271</v>
      </c>
      <c r="D98" s="55">
        <v>5</v>
      </c>
      <c r="E98" s="40"/>
      <c r="F98" s="1">
        <f>ce_Conso!M28</f>
        <v>-162947</v>
      </c>
      <c r="G98" s="44"/>
      <c r="H98" s="1">
        <v>0</v>
      </c>
      <c r="I98" s="44"/>
      <c r="J98" s="1">
        <v>0</v>
      </c>
      <c r="K98" s="44"/>
      <c r="L98" s="1">
        <v>0</v>
      </c>
      <c r="M98" s="31"/>
    </row>
    <row r="99" spans="1:13" ht="21" customHeight="1">
      <c r="A99" s="16" t="s">
        <v>155</v>
      </c>
      <c r="D99" s="40"/>
      <c r="E99" s="40"/>
      <c r="F99" s="2"/>
      <c r="G99" s="40"/>
      <c r="H99" s="2"/>
      <c r="I99" s="40"/>
      <c r="J99" s="2"/>
      <c r="K99" s="31"/>
      <c r="L99" s="2"/>
      <c r="M99" s="31"/>
    </row>
    <row r="100" spans="1:13" ht="21" customHeight="1">
      <c r="A100" s="37" t="s">
        <v>70</v>
      </c>
      <c r="D100" s="40"/>
      <c r="E100" s="40"/>
      <c r="F100" s="2">
        <f>ce_Conso!O28</f>
        <v>57190</v>
      </c>
      <c r="G100" s="40"/>
      <c r="H100" s="2">
        <v>57190</v>
      </c>
      <c r="I100" s="40"/>
      <c r="J100" s="1">
        <f>ce_separate!L23</f>
        <v>57190</v>
      </c>
      <c r="K100" s="31"/>
      <c r="L100" s="2">
        <v>57190</v>
      </c>
      <c r="M100" s="31"/>
    </row>
    <row r="101" spans="1:13" ht="21" customHeight="1">
      <c r="A101" s="16" t="s">
        <v>225</v>
      </c>
      <c r="D101" s="40"/>
      <c r="E101" s="40"/>
      <c r="F101" s="2">
        <f>ce_Conso!Q28</f>
        <v>-709001</v>
      </c>
      <c r="G101" s="40"/>
      <c r="H101" s="2">
        <v>-633907</v>
      </c>
      <c r="I101" s="40"/>
      <c r="J101" s="2">
        <f>ce_separate!N23</f>
        <v>734629</v>
      </c>
      <c r="K101" s="31"/>
      <c r="L101" s="2">
        <v>726477</v>
      </c>
      <c r="M101" s="6"/>
    </row>
    <row r="102" spans="1:13" ht="21" customHeight="1">
      <c r="A102" s="16" t="s">
        <v>226</v>
      </c>
      <c r="D102" s="40"/>
      <c r="E102" s="40"/>
      <c r="F102" s="4">
        <f>ce_Conso!Y28</f>
        <v>397430</v>
      </c>
      <c r="G102" s="40"/>
      <c r="H102" s="4">
        <v>401888</v>
      </c>
      <c r="I102" s="40"/>
      <c r="J102" s="4">
        <f>ce_separate!P23</f>
        <v>383003</v>
      </c>
      <c r="K102" s="31"/>
      <c r="L102" s="4">
        <v>383003</v>
      </c>
      <c r="M102" s="31"/>
    </row>
    <row r="103" spans="1:13" ht="21" customHeight="1">
      <c r="A103" s="16" t="s">
        <v>97</v>
      </c>
      <c r="D103" s="40"/>
      <c r="E103" s="40"/>
      <c r="F103" s="2">
        <f>SUM(F92:F102)</f>
        <v>1176328</v>
      </c>
      <c r="G103" s="40"/>
      <c r="H103" s="2">
        <f>SUM(H92:H102)</f>
        <v>1418827</v>
      </c>
      <c r="I103" s="40"/>
      <c r="J103" s="2">
        <f>SUM(J92:J102)</f>
        <v>2076060</v>
      </c>
      <c r="K103" s="31"/>
      <c r="L103" s="2">
        <f>SUM(L92:L102)</f>
        <v>2067908</v>
      </c>
      <c r="M103" s="31"/>
    </row>
    <row r="104" spans="1:13" ht="21" customHeight="1">
      <c r="A104" s="16" t="s">
        <v>98</v>
      </c>
      <c r="D104" s="40"/>
      <c r="E104" s="40"/>
      <c r="F104" s="4">
        <f>ce_Conso!AC28</f>
        <v>365325</v>
      </c>
      <c r="G104" s="40"/>
      <c r="H104" s="4">
        <v>247152</v>
      </c>
      <c r="I104" s="40"/>
      <c r="J104" s="4">
        <v>0</v>
      </c>
      <c r="K104" s="31"/>
      <c r="L104" s="4">
        <v>0</v>
      </c>
      <c r="M104" s="31"/>
    </row>
    <row r="105" spans="1:13" ht="21" customHeight="1">
      <c r="A105" s="21" t="s">
        <v>24</v>
      </c>
      <c r="D105" s="40"/>
      <c r="E105" s="40"/>
      <c r="F105" s="4">
        <f>SUM(F103:F104)</f>
        <v>1541653</v>
      </c>
      <c r="G105" s="40"/>
      <c r="H105" s="4">
        <f>SUM(H103:H104)</f>
        <v>1665979</v>
      </c>
      <c r="I105" s="40"/>
      <c r="J105" s="4">
        <f>SUM(J103:J104)</f>
        <v>2076060</v>
      </c>
      <c r="K105" s="31"/>
      <c r="L105" s="4">
        <f>SUM(L103:L104)</f>
        <v>2067908</v>
      </c>
      <c r="M105" s="31"/>
    </row>
    <row r="106" spans="1:13" ht="21" customHeight="1" thickBot="1">
      <c r="A106" s="21" t="s">
        <v>25</v>
      </c>
      <c r="D106" s="40"/>
      <c r="E106" s="40"/>
      <c r="F106" s="5">
        <f>SUM(F74+F105)</f>
        <v>5958657</v>
      </c>
      <c r="G106" s="40"/>
      <c r="H106" s="5">
        <f>SUM(H74+H105)</f>
        <v>6266792</v>
      </c>
      <c r="I106" s="40"/>
      <c r="J106" s="5">
        <f>SUM(J74+J105)</f>
        <v>3924961</v>
      </c>
      <c r="K106" s="31"/>
      <c r="L106" s="5">
        <f>SUM(L74+L105)</f>
        <v>3972294</v>
      </c>
      <c r="M106" s="31"/>
    </row>
    <row r="107" spans="1:13" ht="20.25" customHeight="1" thickTop="1">
      <c r="D107" s="40"/>
      <c r="E107" s="40"/>
      <c r="F107" s="7">
        <f>F106-F31</f>
        <v>0</v>
      </c>
      <c r="G107" s="40"/>
      <c r="H107" s="7">
        <f>H106-H31</f>
        <v>0</v>
      </c>
      <c r="I107" s="40"/>
      <c r="J107" s="7">
        <f>J106-J31</f>
        <v>0</v>
      </c>
      <c r="K107" s="31"/>
      <c r="L107" s="7">
        <f>L106-L31</f>
        <v>0</v>
      </c>
      <c r="M107" s="31"/>
    </row>
    <row r="108" spans="1:13" ht="20.25" customHeight="1">
      <c r="A108" s="16" t="s">
        <v>1</v>
      </c>
      <c r="G108" s="40"/>
    </row>
    <row r="109" spans="1:13" ht="20.25" customHeight="1">
      <c r="G109" s="40"/>
    </row>
    <row r="110" spans="1:13" ht="20.25" customHeight="1">
      <c r="A110" s="51"/>
      <c r="B110" s="51"/>
      <c r="C110" s="52"/>
      <c r="G110" s="40"/>
    </row>
    <row r="111" spans="1:13" ht="20.25" customHeight="1">
      <c r="A111" s="53"/>
      <c r="B111" s="53"/>
      <c r="C111" s="52"/>
      <c r="G111" s="40"/>
    </row>
    <row r="112" spans="1:13" ht="20.25" customHeight="1">
      <c r="A112" s="53"/>
      <c r="B112" s="53"/>
      <c r="C112" s="54" t="s">
        <v>132</v>
      </c>
      <c r="G112" s="40"/>
    </row>
    <row r="113" spans="1:7" ht="20.25" customHeight="1">
      <c r="A113" s="51"/>
      <c r="B113" s="51"/>
      <c r="C113" s="26"/>
      <c r="G113" s="40"/>
    </row>
    <row r="114" spans="1:7" ht="20.25" customHeight="1">
      <c r="G114" s="40"/>
    </row>
    <row r="115" spans="1:7" ht="20.25" customHeight="1">
      <c r="G115" s="40"/>
    </row>
    <row r="116" spans="1:7" ht="20.25" customHeight="1">
      <c r="G116" s="40"/>
    </row>
  </sheetData>
  <mergeCells count="6">
    <mergeCell ref="J5:L5"/>
    <mergeCell ref="F5:H5"/>
    <mergeCell ref="F38:H38"/>
    <mergeCell ref="J38:L38"/>
    <mergeCell ref="F81:H81"/>
    <mergeCell ref="J81:L81"/>
  </mergeCells>
  <phoneticPr fontId="0" type="noConversion"/>
  <printOptions horizontalCentered="1" gridLinesSet="0"/>
  <pageMargins left="0.98425196850393704" right="0.39370078740157483" top="0.78740157480314965" bottom="0" header="0.19685039370078741" footer="0.19685039370078741"/>
  <pageSetup paperSize="9" scale="90" fitToHeight="0" orientation="portrait" r:id="rId1"/>
  <headerFooter alignWithMargins="0"/>
  <rowBreaks count="2" manualBreakCount="2">
    <brk id="3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9"/>
  <sheetViews>
    <sheetView showGridLines="0" view="pageBreakPreview" zoomScaleNormal="85" zoomScaleSheetLayoutView="100" workbookViewId="0">
      <selection activeCell="A11" sqref="A11"/>
    </sheetView>
  </sheetViews>
  <sheetFormatPr defaultColWidth="10.6640625" defaultRowHeight="18.600000000000001" customHeight="1"/>
  <cols>
    <col min="1" max="1" width="28.109375" style="16" customWidth="1"/>
    <col min="2" max="2" width="15.77734375" style="16" customWidth="1"/>
    <col min="3" max="3" width="5.44140625" style="16" customWidth="1"/>
    <col min="4" max="4" width="0.6640625" style="16" customWidth="1"/>
    <col min="5" max="5" width="11.33203125" style="16" customWidth="1"/>
    <col min="6" max="6" width="0.6640625" style="16" customWidth="1"/>
    <col min="7" max="7" width="11.33203125" style="16" customWidth="1"/>
    <col min="8" max="8" width="0.6640625" style="16" customWidth="1"/>
    <col min="9" max="9" width="11.33203125" style="16" customWidth="1"/>
    <col min="10" max="10" width="0.6640625" style="16" customWidth="1"/>
    <col min="11" max="11" width="11.33203125" style="16" customWidth="1"/>
    <col min="12" max="12" width="0.33203125" style="16" customWidth="1"/>
    <col min="13" max="13" width="10.6640625" style="16"/>
    <col min="14" max="14" width="2.33203125" style="16" customWidth="1"/>
    <col min="15" max="15" width="10.6640625" style="16"/>
    <col min="16" max="16" width="2.33203125" style="16" customWidth="1"/>
    <col min="17" max="17" width="10.6640625" style="16"/>
    <col min="18" max="18" width="2.33203125" style="16" customWidth="1"/>
    <col min="19" max="16384" width="10.6640625" style="16"/>
  </cols>
  <sheetData>
    <row r="1" spans="1:12" ht="18.600000000000001" customHeight="1">
      <c r="L1" s="17" t="s">
        <v>37</v>
      </c>
    </row>
    <row r="2" spans="1:12" s="37" customFormat="1" ht="18.600000000000001" customHeight="1">
      <c r="A2" s="18" t="s">
        <v>113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s="37" customFormat="1" ht="18.600000000000001" customHeight="1">
      <c r="A3" s="18" t="s">
        <v>162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s="37" customFormat="1" ht="18.600000000000001" customHeight="1">
      <c r="A4" s="18" t="s">
        <v>219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2" s="37" customFormat="1" ht="18.600000000000001" customHeight="1">
      <c r="B5" s="36"/>
      <c r="C5" s="36"/>
      <c r="D5" s="36"/>
      <c r="E5" s="17"/>
      <c r="F5" s="36"/>
      <c r="G5" s="17"/>
      <c r="H5" s="36"/>
      <c r="I5" s="17"/>
      <c r="J5" s="36"/>
      <c r="K5" s="17"/>
      <c r="L5" s="32" t="s">
        <v>272</v>
      </c>
    </row>
    <row r="6" spans="1:12" s="37" customFormat="1" ht="18.600000000000001" customHeight="1">
      <c r="B6" s="36"/>
      <c r="C6" s="36"/>
      <c r="D6" s="36"/>
      <c r="E6" s="93" t="s">
        <v>49</v>
      </c>
      <c r="F6" s="93"/>
      <c r="G6" s="93"/>
      <c r="I6" s="17"/>
      <c r="J6" s="36" t="s">
        <v>50</v>
      </c>
      <c r="K6" s="17"/>
    </row>
    <row r="7" spans="1:12" s="37" customFormat="1" ht="18.600000000000001" customHeight="1">
      <c r="B7" s="36"/>
      <c r="C7" s="36"/>
      <c r="D7" s="36"/>
      <c r="E7" s="92" t="s">
        <v>51</v>
      </c>
      <c r="F7" s="92"/>
      <c r="G7" s="92"/>
      <c r="I7" s="56"/>
      <c r="J7" s="57" t="s">
        <v>51</v>
      </c>
      <c r="K7" s="56"/>
    </row>
    <row r="8" spans="1:12" ht="18.600000000000001" customHeight="1">
      <c r="C8" s="28" t="s">
        <v>0</v>
      </c>
      <c r="D8" s="28"/>
      <c r="E8" s="29">
        <v>2026</v>
      </c>
      <c r="F8" s="22"/>
      <c r="G8" s="29">
        <v>2025</v>
      </c>
      <c r="H8" s="58"/>
      <c r="I8" s="29">
        <v>2026</v>
      </c>
      <c r="J8" s="22"/>
      <c r="K8" s="29">
        <v>2025</v>
      </c>
    </row>
    <row r="9" spans="1:12" ht="18.600000000000001" customHeight="1">
      <c r="A9" s="59" t="s">
        <v>167</v>
      </c>
      <c r="C9" s="28"/>
      <c r="D9" s="28"/>
      <c r="E9" s="26"/>
      <c r="F9" s="22"/>
      <c r="G9" s="26"/>
      <c r="H9" s="58"/>
      <c r="I9" s="26"/>
      <c r="J9" s="58"/>
      <c r="K9" s="26"/>
    </row>
    <row r="10" spans="1:12" ht="18.600000000000001" customHeight="1">
      <c r="A10" s="21" t="s">
        <v>26</v>
      </c>
    </row>
    <row r="11" spans="1:12" ht="18.600000000000001" customHeight="1">
      <c r="A11" s="22" t="s">
        <v>223</v>
      </c>
      <c r="C11" s="40"/>
      <c r="D11" s="40"/>
      <c r="E11" s="1">
        <v>480072</v>
      </c>
      <c r="F11" s="44"/>
      <c r="G11" s="1">
        <v>638542</v>
      </c>
      <c r="H11" s="44"/>
      <c r="I11" s="1">
        <v>242</v>
      </c>
      <c r="J11" s="44"/>
      <c r="K11" s="1">
        <v>6660</v>
      </c>
    </row>
    <row r="12" spans="1:12" ht="18.600000000000001" customHeight="1">
      <c r="A12" s="22" t="s">
        <v>224</v>
      </c>
      <c r="C12" s="40"/>
      <c r="D12" s="40"/>
      <c r="E12" s="1">
        <v>85818</v>
      </c>
      <c r="F12" s="44"/>
      <c r="G12" s="1">
        <v>85532</v>
      </c>
      <c r="H12" s="44"/>
      <c r="I12" s="1">
        <v>84831</v>
      </c>
      <c r="J12" s="44"/>
      <c r="K12" s="1">
        <v>85277</v>
      </c>
    </row>
    <row r="13" spans="1:12" ht="18.600000000000001" customHeight="1">
      <c r="A13" s="22" t="s">
        <v>163</v>
      </c>
      <c r="C13" s="40">
        <v>7</v>
      </c>
      <c r="D13" s="40"/>
      <c r="E13" s="1">
        <v>0</v>
      </c>
      <c r="F13" s="44"/>
      <c r="G13" s="1">
        <v>0</v>
      </c>
      <c r="H13" s="44"/>
      <c r="I13" s="1">
        <v>17988</v>
      </c>
      <c r="J13" s="44"/>
      <c r="K13" s="1">
        <v>17988</v>
      </c>
    </row>
    <row r="14" spans="1:12" ht="18.600000000000001" customHeight="1">
      <c r="A14" s="22" t="s">
        <v>180</v>
      </c>
      <c r="C14" s="40"/>
      <c r="D14" s="40"/>
      <c r="E14" s="2">
        <v>6281</v>
      </c>
      <c r="F14" s="44"/>
      <c r="G14" s="1">
        <v>27676</v>
      </c>
      <c r="H14" s="44"/>
      <c r="I14" s="1">
        <v>0</v>
      </c>
      <c r="J14" s="44"/>
      <c r="K14" s="1">
        <v>0</v>
      </c>
    </row>
    <row r="15" spans="1:12" ht="18.600000000000001" customHeight="1">
      <c r="A15" s="16" t="s">
        <v>273</v>
      </c>
      <c r="C15" s="40">
        <v>5</v>
      </c>
      <c r="D15" s="40"/>
      <c r="E15" s="1">
        <f>36472</f>
        <v>36472</v>
      </c>
      <c r="F15" s="44"/>
      <c r="G15" s="1">
        <v>0</v>
      </c>
      <c r="H15" s="44"/>
      <c r="I15" s="1">
        <v>0</v>
      </c>
      <c r="J15" s="44"/>
      <c r="K15" s="1">
        <v>0</v>
      </c>
    </row>
    <row r="16" spans="1:12" ht="18.600000000000001" customHeight="1">
      <c r="A16" s="22" t="s">
        <v>7</v>
      </c>
      <c r="C16" s="40"/>
      <c r="D16" s="40"/>
      <c r="E16" s="4">
        <v>18195</v>
      </c>
      <c r="F16" s="44"/>
      <c r="G16" s="4">
        <v>11436</v>
      </c>
      <c r="H16" s="44"/>
      <c r="I16" s="4">
        <v>7652</v>
      </c>
      <c r="J16" s="44"/>
      <c r="K16" s="4">
        <v>5934</v>
      </c>
    </row>
    <row r="17" spans="1:11" ht="18.600000000000001" customHeight="1">
      <c r="A17" s="21" t="s">
        <v>27</v>
      </c>
      <c r="C17" s="40"/>
      <c r="D17" s="40"/>
      <c r="E17" s="4">
        <f>SUM(E11:E16)</f>
        <v>626838</v>
      </c>
      <c r="F17" s="44"/>
      <c r="G17" s="4">
        <f>SUM(G11:G16)</f>
        <v>763186</v>
      </c>
      <c r="H17" s="44"/>
      <c r="I17" s="4">
        <f>SUM(I11:I16)</f>
        <v>110713</v>
      </c>
      <c r="J17" s="44"/>
      <c r="K17" s="4">
        <f>SUM(K11:K16)</f>
        <v>115859</v>
      </c>
    </row>
    <row r="18" spans="1:11" ht="18.600000000000001" customHeight="1">
      <c r="A18" s="21" t="s">
        <v>28</v>
      </c>
      <c r="C18" s="40"/>
      <c r="D18" s="40"/>
      <c r="E18" s="1"/>
      <c r="F18" s="44"/>
      <c r="G18" s="1"/>
      <c r="H18" s="44"/>
      <c r="I18" s="1"/>
      <c r="J18" s="44"/>
      <c r="K18" s="1"/>
    </row>
    <row r="19" spans="1:11" ht="18.600000000000001" customHeight="1">
      <c r="A19" s="22" t="s">
        <v>114</v>
      </c>
      <c r="C19" s="40"/>
      <c r="D19" s="40"/>
      <c r="E19" s="1">
        <v>196169</v>
      </c>
      <c r="F19" s="44"/>
      <c r="G19" s="1">
        <v>257925</v>
      </c>
      <c r="H19" s="44"/>
      <c r="I19" s="1">
        <v>433</v>
      </c>
      <c r="J19" s="44"/>
      <c r="K19" s="1">
        <v>7453</v>
      </c>
    </row>
    <row r="20" spans="1:11" ht="18.600000000000001" customHeight="1">
      <c r="A20" s="22" t="s">
        <v>115</v>
      </c>
      <c r="C20" s="40"/>
      <c r="D20" s="40"/>
      <c r="E20" s="1">
        <v>53431</v>
      </c>
      <c r="F20" s="44"/>
      <c r="G20" s="1">
        <v>54159</v>
      </c>
      <c r="H20" s="44"/>
      <c r="I20" s="1">
        <v>52788</v>
      </c>
      <c r="J20" s="44"/>
      <c r="K20" s="1">
        <v>52587</v>
      </c>
    </row>
    <row r="21" spans="1:11" ht="18.600000000000001" customHeight="1">
      <c r="A21" s="22" t="s">
        <v>135</v>
      </c>
      <c r="C21" s="40"/>
      <c r="D21" s="40"/>
      <c r="E21" s="1">
        <v>290431</v>
      </c>
      <c r="F21" s="44"/>
      <c r="G21" s="1">
        <v>372461</v>
      </c>
      <c r="H21" s="44"/>
      <c r="I21" s="1">
        <v>0</v>
      </c>
      <c r="J21" s="44"/>
      <c r="K21" s="1">
        <v>9669</v>
      </c>
    </row>
    <row r="22" spans="1:11" ht="18.600000000000001" customHeight="1">
      <c r="A22" s="22" t="s">
        <v>30</v>
      </c>
      <c r="C22" s="40"/>
      <c r="D22" s="40"/>
      <c r="E22" s="1">
        <v>80712</v>
      </c>
      <c r="F22" s="44"/>
      <c r="G22" s="1">
        <v>83715</v>
      </c>
      <c r="H22" s="44"/>
      <c r="I22" s="1">
        <v>18292</v>
      </c>
      <c r="J22" s="44"/>
      <c r="K22" s="1">
        <v>20421</v>
      </c>
    </row>
    <row r="23" spans="1:11" ht="18.600000000000001" customHeight="1">
      <c r="A23" s="22" t="s">
        <v>248</v>
      </c>
      <c r="C23" s="40"/>
      <c r="D23" s="40"/>
      <c r="E23" s="1">
        <v>81636</v>
      </c>
      <c r="F23" s="44"/>
      <c r="G23" s="1">
        <v>0</v>
      </c>
      <c r="H23" s="44"/>
      <c r="I23" s="1">
        <v>0</v>
      </c>
      <c r="J23" s="44"/>
      <c r="K23" s="1">
        <v>0</v>
      </c>
    </row>
    <row r="24" spans="1:11" ht="18.600000000000001" customHeight="1">
      <c r="A24" s="21" t="s">
        <v>29</v>
      </c>
      <c r="C24" s="40"/>
      <c r="D24" s="40"/>
      <c r="E24" s="3">
        <f>SUM(E19:E23)</f>
        <v>702379</v>
      </c>
      <c r="F24" s="44"/>
      <c r="G24" s="3">
        <f>SUM(G19:G23)</f>
        <v>768260</v>
      </c>
      <c r="H24" s="44"/>
      <c r="I24" s="3">
        <f>SUM(I19:I23)</f>
        <v>71513</v>
      </c>
      <c r="J24" s="44"/>
      <c r="K24" s="3">
        <f>SUM(K19:K23)</f>
        <v>90130</v>
      </c>
    </row>
    <row r="25" spans="1:11" ht="18.600000000000001" customHeight="1">
      <c r="A25" s="21" t="s">
        <v>196</v>
      </c>
      <c r="C25" s="40"/>
      <c r="D25" s="40"/>
      <c r="E25" s="2">
        <f>E17-E24</f>
        <v>-75541</v>
      </c>
      <c r="F25" s="44"/>
      <c r="G25" s="2">
        <f>G17-G24</f>
        <v>-5074</v>
      </c>
      <c r="H25" s="44"/>
      <c r="I25" s="2">
        <f>I17-I24</f>
        <v>39200</v>
      </c>
      <c r="J25" s="44"/>
      <c r="K25" s="2">
        <f>K17-K24</f>
        <v>25729</v>
      </c>
    </row>
    <row r="26" spans="1:11" ht="18.600000000000001" customHeight="1">
      <c r="A26" s="16" t="s">
        <v>274</v>
      </c>
      <c r="C26" s="40">
        <v>6</v>
      </c>
      <c r="D26" s="40"/>
      <c r="E26" s="2">
        <v>-3449</v>
      </c>
      <c r="F26" s="44"/>
      <c r="G26" s="2">
        <v>0</v>
      </c>
      <c r="H26" s="44"/>
      <c r="I26" s="2">
        <v>0</v>
      </c>
      <c r="J26" s="44"/>
      <c r="K26" s="2">
        <v>0</v>
      </c>
    </row>
    <row r="27" spans="1:11" ht="18.600000000000001" customHeight="1">
      <c r="A27" s="22" t="s">
        <v>227</v>
      </c>
      <c r="C27" s="40">
        <v>7</v>
      </c>
      <c r="D27" s="40"/>
      <c r="E27" s="2">
        <v>13815</v>
      </c>
      <c r="F27" s="44"/>
      <c r="G27" s="2">
        <v>13599</v>
      </c>
      <c r="H27" s="44"/>
      <c r="I27" s="2">
        <v>0</v>
      </c>
      <c r="J27" s="44"/>
      <c r="K27" s="2">
        <v>0</v>
      </c>
    </row>
    <row r="28" spans="1:11" ht="18.600000000000001" customHeight="1">
      <c r="A28" s="22" t="s">
        <v>94</v>
      </c>
      <c r="C28" s="40"/>
      <c r="D28" s="40"/>
      <c r="E28" s="4">
        <v>-63176</v>
      </c>
      <c r="F28" s="44"/>
      <c r="G28" s="4">
        <v>-60112</v>
      </c>
      <c r="H28" s="44"/>
      <c r="I28" s="4">
        <v>-28893</v>
      </c>
      <c r="J28" s="44"/>
      <c r="K28" s="4">
        <v>-25383</v>
      </c>
    </row>
    <row r="29" spans="1:11" ht="18.600000000000001" customHeight="1">
      <c r="A29" s="21" t="s">
        <v>147</v>
      </c>
      <c r="C29" s="40"/>
      <c r="D29" s="40"/>
      <c r="E29" s="31">
        <f>SUM(E25:E28)</f>
        <v>-128351</v>
      </c>
      <c r="F29" s="44"/>
      <c r="G29" s="31">
        <f>SUM(G25:G28)</f>
        <v>-51587</v>
      </c>
      <c r="H29" s="44"/>
      <c r="I29" s="31">
        <f>SUM(I25:I28)</f>
        <v>10307</v>
      </c>
      <c r="J29" s="44"/>
      <c r="K29" s="31">
        <f>SUM(K25:K28)</f>
        <v>346</v>
      </c>
    </row>
    <row r="30" spans="1:11" ht="18.600000000000001" customHeight="1">
      <c r="A30" s="22" t="s">
        <v>168</v>
      </c>
      <c r="C30" s="40">
        <v>18</v>
      </c>
      <c r="D30" s="40"/>
      <c r="E30" s="1">
        <v>12124</v>
      </c>
      <c r="F30" s="44"/>
      <c r="G30" s="1">
        <v>128</v>
      </c>
      <c r="H30" s="44"/>
      <c r="I30" s="33">
        <v>-2155</v>
      </c>
      <c r="J30" s="44"/>
      <c r="K30" s="33">
        <v>-1438</v>
      </c>
    </row>
    <row r="31" spans="1:11" ht="18.600000000000001" customHeight="1">
      <c r="A31" s="21" t="s">
        <v>234</v>
      </c>
      <c r="C31" s="40"/>
      <c r="D31" s="40"/>
      <c r="E31" s="3">
        <f>SUM(E29:E30)</f>
        <v>-116227</v>
      </c>
      <c r="F31" s="44"/>
      <c r="G31" s="3">
        <f>SUM(G29:G30)</f>
        <v>-51459</v>
      </c>
      <c r="H31" s="44"/>
      <c r="I31" s="3">
        <f>SUM(I29:I30)</f>
        <v>8152</v>
      </c>
      <c r="J31" s="31"/>
      <c r="K31" s="3">
        <f>SUM(K29:K30)</f>
        <v>-1092</v>
      </c>
    </row>
    <row r="32" spans="1:11" ht="8.25" customHeight="1">
      <c r="A32" s="21"/>
      <c r="C32" s="40"/>
      <c r="D32" s="40"/>
      <c r="E32" s="2"/>
      <c r="F32" s="44"/>
      <c r="G32" s="2"/>
      <c r="H32" s="44"/>
      <c r="I32" s="2"/>
      <c r="J32" s="31"/>
      <c r="K32" s="2"/>
    </row>
    <row r="33" spans="1:12" ht="18.600000000000001" customHeight="1">
      <c r="A33" s="60" t="s">
        <v>156</v>
      </c>
      <c r="B33" s="20"/>
      <c r="C33" s="61"/>
      <c r="D33" s="62"/>
      <c r="E33" s="63"/>
      <c r="G33" s="63"/>
      <c r="I33" s="63"/>
      <c r="J33" s="64"/>
      <c r="K33" s="63"/>
    </row>
    <row r="34" spans="1:12" ht="18.600000000000001" customHeight="1">
      <c r="A34" s="65" t="s">
        <v>277</v>
      </c>
      <c r="B34" s="20"/>
      <c r="C34" s="61"/>
      <c r="D34" s="62"/>
      <c r="E34" s="63"/>
      <c r="G34" s="63"/>
      <c r="I34" s="63"/>
      <c r="J34" s="64"/>
      <c r="K34" s="63"/>
    </row>
    <row r="35" spans="1:12" ht="18.600000000000001" customHeight="1">
      <c r="A35" s="65" t="s">
        <v>278</v>
      </c>
      <c r="B35" s="20"/>
      <c r="C35" s="61"/>
      <c r="D35" s="62"/>
      <c r="E35" s="63"/>
      <c r="G35" s="63"/>
      <c r="I35" s="63"/>
      <c r="J35" s="64"/>
      <c r="K35" s="63"/>
    </row>
    <row r="36" spans="1:12" ht="18.600000000000001" customHeight="1">
      <c r="A36" s="22" t="s">
        <v>77</v>
      </c>
      <c r="B36" s="20"/>
      <c r="C36" s="61"/>
      <c r="D36" s="62"/>
      <c r="E36" s="63"/>
      <c r="G36" s="63"/>
      <c r="I36" s="63"/>
      <c r="J36" s="64"/>
      <c r="K36" s="63"/>
    </row>
    <row r="37" spans="1:12" ht="18.600000000000001" customHeight="1">
      <c r="A37" s="22" t="s">
        <v>250</v>
      </c>
      <c r="B37" s="20"/>
      <c r="C37" s="61"/>
      <c r="D37" s="62"/>
      <c r="E37" s="63">
        <v>-6460</v>
      </c>
      <c r="F37" s="48"/>
      <c r="G37" s="63">
        <v>-18360</v>
      </c>
      <c r="H37" s="48"/>
      <c r="I37" s="63">
        <v>0</v>
      </c>
      <c r="J37" s="48"/>
      <c r="K37" s="63">
        <v>0</v>
      </c>
    </row>
    <row r="38" spans="1:12" ht="18.600000000000001" customHeight="1">
      <c r="A38" s="22" t="s">
        <v>251</v>
      </c>
      <c r="B38" s="20"/>
      <c r="C38" s="61"/>
      <c r="D38" s="62"/>
      <c r="E38" s="63"/>
      <c r="G38" s="63"/>
      <c r="I38" s="63"/>
      <c r="J38" s="64"/>
      <c r="K38" s="63"/>
    </row>
    <row r="39" spans="1:12" ht="18.600000000000001" customHeight="1">
      <c r="A39" s="22" t="s">
        <v>252</v>
      </c>
      <c r="B39" s="20"/>
      <c r="C39" s="61"/>
      <c r="D39" s="62"/>
      <c r="E39" s="63"/>
      <c r="G39" s="63"/>
      <c r="I39" s="63"/>
      <c r="J39" s="64"/>
      <c r="K39" s="63"/>
    </row>
    <row r="40" spans="1:12" ht="18.600000000000001" customHeight="1">
      <c r="A40" s="22" t="s">
        <v>253</v>
      </c>
      <c r="B40" s="20"/>
      <c r="C40" s="61"/>
      <c r="D40" s="62"/>
      <c r="E40" s="63">
        <v>-2112</v>
      </c>
      <c r="F40" s="48">
        <v>0</v>
      </c>
      <c r="G40" s="63">
        <v>0</v>
      </c>
      <c r="H40" s="48"/>
      <c r="I40" s="63">
        <v>0</v>
      </c>
      <c r="J40" s="48"/>
      <c r="K40" s="63">
        <v>0</v>
      </c>
    </row>
    <row r="41" spans="1:12" ht="18.600000000000001" customHeight="1">
      <c r="A41" s="22" t="s">
        <v>254</v>
      </c>
      <c r="B41" s="20"/>
      <c r="C41" s="61"/>
      <c r="D41" s="62"/>
      <c r="E41" s="63"/>
      <c r="G41" s="63"/>
      <c r="I41" s="63"/>
      <c r="J41" s="64"/>
      <c r="K41" s="63"/>
    </row>
    <row r="42" spans="1:12" ht="18.600000000000001" customHeight="1">
      <c r="A42" s="22" t="s">
        <v>275</v>
      </c>
      <c r="B42" s="20"/>
      <c r="C42" s="40">
        <v>6</v>
      </c>
      <c r="D42" s="62"/>
      <c r="E42" s="66">
        <v>473</v>
      </c>
      <c r="F42" s="48"/>
      <c r="G42" s="66">
        <v>0</v>
      </c>
      <c r="H42" s="48"/>
      <c r="I42" s="66">
        <v>0</v>
      </c>
      <c r="J42" s="48"/>
      <c r="K42" s="66">
        <v>0</v>
      </c>
    </row>
    <row r="43" spans="1:12" ht="18.600000000000001" customHeight="1">
      <c r="A43" s="60" t="s">
        <v>55</v>
      </c>
      <c r="B43" s="20"/>
      <c r="C43" s="61"/>
      <c r="D43" s="62"/>
      <c r="E43" s="67">
        <f>SUM(E37:E42)</f>
        <v>-8099</v>
      </c>
      <c r="F43" s="48"/>
      <c r="G43" s="67">
        <f>SUM(G37:G42)</f>
        <v>-18360</v>
      </c>
      <c r="H43" s="48"/>
      <c r="I43" s="67">
        <f>SUM(I37:I42)</f>
        <v>0</v>
      </c>
      <c r="J43" s="68"/>
      <c r="K43" s="67">
        <f>SUM(K37:K42)</f>
        <v>0</v>
      </c>
    </row>
    <row r="44" spans="1:12" ht="18.600000000000001" customHeight="1" thickBot="1">
      <c r="A44" s="60" t="s">
        <v>56</v>
      </c>
      <c r="B44" s="20"/>
      <c r="C44" s="69"/>
      <c r="D44" s="70"/>
      <c r="E44" s="71">
        <f>E43+E31</f>
        <v>-124326</v>
      </c>
      <c r="G44" s="71">
        <f>G43+G31</f>
        <v>-69819</v>
      </c>
      <c r="I44" s="71">
        <f>I43+I31</f>
        <v>8152</v>
      </c>
      <c r="J44" s="68"/>
      <c r="K44" s="71">
        <f>K43+K31</f>
        <v>-1092</v>
      </c>
    </row>
    <row r="45" spans="1:12" ht="7.5" customHeight="1" thickTop="1">
      <c r="A45" s="22"/>
      <c r="C45" s="72"/>
      <c r="D45" s="72"/>
      <c r="E45" s="10"/>
      <c r="F45" s="73"/>
      <c r="G45" s="10"/>
      <c r="H45" s="73"/>
      <c r="I45" s="10"/>
      <c r="J45" s="74"/>
      <c r="K45" s="10"/>
    </row>
    <row r="46" spans="1:12" ht="18.600000000000001" customHeight="1">
      <c r="A46" s="16" t="s">
        <v>1</v>
      </c>
      <c r="C46" s="72"/>
      <c r="D46" s="72"/>
      <c r="E46" s="10"/>
      <c r="F46" s="73"/>
      <c r="G46" s="10"/>
      <c r="H46" s="73"/>
      <c r="I46" s="10"/>
      <c r="J46" s="74"/>
      <c r="K46" s="10"/>
    </row>
    <row r="47" spans="1:12" ht="18.600000000000001" customHeight="1">
      <c r="L47" s="17" t="s">
        <v>37</v>
      </c>
    </row>
    <row r="48" spans="1:12" s="37" customFormat="1" ht="18.600000000000001" customHeight="1">
      <c r="A48" s="18" t="s">
        <v>113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spans="1:12" ht="18.600000000000001" customHeight="1">
      <c r="A49" s="18" t="s">
        <v>148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2" s="37" customFormat="1" ht="18.600000000000001" customHeight="1">
      <c r="A50" s="18" t="s">
        <v>219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2" s="37" customFormat="1" ht="18.600000000000001" customHeight="1">
      <c r="B51" s="36"/>
      <c r="C51" s="36"/>
      <c r="D51" s="36"/>
      <c r="E51" s="17"/>
      <c r="F51" s="36"/>
      <c r="G51" s="17"/>
      <c r="H51" s="36"/>
      <c r="I51" s="17"/>
      <c r="J51" s="36"/>
      <c r="K51" s="17"/>
      <c r="L51" s="32" t="s">
        <v>272</v>
      </c>
    </row>
    <row r="52" spans="1:12" s="37" customFormat="1" ht="18.600000000000001" customHeight="1">
      <c r="B52" s="36"/>
      <c r="C52" s="36"/>
      <c r="D52" s="36"/>
      <c r="E52" s="93" t="s">
        <v>49</v>
      </c>
      <c r="F52" s="93"/>
      <c r="G52" s="93"/>
      <c r="I52" s="17"/>
      <c r="J52" s="36" t="s">
        <v>50</v>
      </c>
      <c r="K52" s="17"/>
    </row>
    <row r="53" spans="1:12" s="37" customFormat="1" ht="18.600000000000001" customHeight="1">
      <c r="B53" s="36"/>
      <c r="C53" s="36"/>
      <c r="D53" s="36"/>
      <c r="E53" s="92" t="s">
        <v>51</v>
      </c>
      <c r="F53" s="92"/>
      <c r="G53" s="92"/>
      <c r="I53" s="56"/>
      <c r="J53" s="57" t="s">
        <v>51</v>
      </c>
      <c r="K53" s="56"/>
    </row>
    <row r="54" spans="1:12" ht="18.600000000000001" customHeight="1">
      <c r="C54" s="28" t="s">
        <v>0</v>
      </c>
      <c r="D54" s="28"/>
      <c r="E54" s="29">
        <v>2026</v>
      </c>
      <c r="F54" s="22"/>
      <c r="G54" s="29">
        <v>2025</v>
      </c>
      <c r="H54" s="58"/>
      <c r="I54" s="29">
        <v>2026</v>
      </c>
      <c r="J54" s="22"/>
      <c r="K54" s="29">
        <v>2025</v>
      </c>
    </row>
    <row r="56" spans="1:12" ht="18.600000000000001" customHeight="1">
      <c r="A56" s="21" t="s">
        <v>152</v>
      </c>
      <c r="C56" s="40"/>
      <c r="D56" s="40"/>
      <c r="E56" s="11"/>
      <c r="F56" s="75"/>
      <c r="G56" s="11"/>
      <c r="H56" s="76"/>
      <c r="I56" s="11"/>
      <c r="J56" s="76"/>
      <c r="K56" s="11"/>
    </row>
    <row r="57" spans="1:12" ht="18.600000000000001" customHeight="1" thickBot="1">
      <c r="A57" s="22" t="s">
        <v>73</v>
      </c>
      <c r="C57" s="72"/>
      <c r="D57" s="72"/>
      <c r="E57" s="13">
        <f>E59-E58</f>
        <v>-75094</v>
      </c>
      <c r="F57" s="75"/>
      <c r="G57" s="13">
        <f>G59-G58</f>
        <v>-32655</v>
      </c>
      <c r="H57" s="75"/>
      <c r="I57" s="12">
        <f>I31</f>
        <v>8152</v>
      </c>
      <c r="J57" s="76"/>
      <c r="K57" s="12">
        <f>K31</f>
        <v>-1092</v>
      </c>
    </row>
    <row r="58" spans="1:12" ht="18.600000000000001" customHeight="1" thickTop="1">
      <c r="A58" s="22" t="s">
        <v>98</v>
      </c>
      <c r="C58" s="72"/>
      <c r="D58" s="72"/>
      <c r="E58" s="1">
        <v>-41133</v>
      </c>
      <c r="F58" s="75"/>
      <c r="G58" s="1">
        <v>-18804</v>
      </c>
      <c r="H58" s="75"/>
      <c r="I58" s="13"/>
      <c r="J58" s="76"/>
      <c r="K58" s="13"/>
    </row>
    <row r="59" spans="1:12" ht="18.600000000000001" customHeight="1" thickBot="1">
      <c r="A59" s="22"/>
      <c r="C59" s="72"/>
      <c r="D59" s="72"/>
      <c r="E59" s="14">
        <f>E31</f>
        <v>-116227</v>
      </c>
      <c r="F59" s="75"/>
      <c r="G59" s="14">
        <f>G31</f>
        <v>-51459</v>
      </c>
      <c r="H59" s="75"/>
      <c r="I59" s="13"/>
      <c r="J59" s="76"/>
      <c r="K59" s="13"/>
    </row>
    <row r="60" spans="1:12" ht="18.600000000000001" customHeight="1" thickTop="1">
      <c r="A60" s="77"/>
      <c r="B60" s="20"/>
      <c r="C60" s="61"/>
      <c r="D60" s="62"/>
      <c r="E60" s="78"/>
      <c r="G60" s="78"/>
      <c r="H60" s="68"/>
      <c r="I60" s="68"/>
      <c r="J60" s="68"/>
      <c r="K60" s="68"/>
    </row>
    <row r="61" spans="1:12" ht="18.600000000000001" customHeight="1">
      <c r="A61" s="21" t="s">
        <v>72</v>
      </c>
      <c r="B61" s="20"/>
      <c r="C61" s="61"/>
      <c r="D61" s="62"/>
      <c r="E61" s="78"/>
      <c r="G61" s="78"/>
      <c r="H61" s="68"/>
      <c r="I61" s="68"/>
      <c r="J61" s="68"/>
      <c r="K61" s="68"/>
    </row>
    <row r="62" spans="1:12" ht="18.600000000000001" customHeight="1" thickBot="1">
      <c r="A62" s="22" t="s">
        <v>73</v>
      </c>
      <c r="B62" s="20"/>
      <c r="C62" s="69"/>
      <c r="D62" s="70"/>
      <c r="E62" s="68">
        <f>E64-E63</f>
        <v>-80025</v>
      </c>
      <c r="F62" s="48"/>
      <c r="G62" s="68">
        <f>G64-G63</f>
        <v>-42742</v>
      </c>
      <c r="H62" s="68"/>
      <c r="I62" s="71">
        <f>I44</f>
        <v>8152</v>
      </c>
      <c r="J62" s="68"/>
      <c r="K62" s="71">
        <f>K44</f>
        <v>-1092</v>
      </c>
    </row>
    <row r="63" spans="1:12" ht="18.600000000000001" customHeight="1" thickTop="1">
      <c r="A63" s="22" t="s">
        <v>98</v>
      </c>
      <c r="B63" s="20"/>
      <c r="C63" s="61"/>
      <c r="D63" s="62"/>
      <c r="E63" s="1">
        <v>-44301</v>
      </c>
      <c r="G63" s="1">
        <v>-27077</v>
      </c>
      <c r="H63" s="68"/>
      <c r="I63" s="68"/>
      <c r="J63" s="68"/>
      <c r="K63" s="68"/>
    </row>
    <row r="64" spans="1:12" ht="18.600000000000001" customHeight="1" thickBot="1">
      <c r="E64" s="79">
        <f>E44</f>
        <v>-124326</v>
      </c>
      <c r="F64" s="40"/>
      <c r="G64" s="79">
        <f>G44</f>
        <v>-69819</v>
      </c>
      <c r="I64" s="9"/>
      <c r="K64" s="9"/>
    </row>
    <row r="65" spans="1:13" ht="18.600000000000001" customHeight="1" thickTop="1">
      <c r="A65" s="22"/>
      <c r="C65" s="72"/>
      <c r="D65" s="72"/>
      <c r="E65" s="8"/>
      <c r="F65" s="72"/>
      <c r="G65" s="8"/>
      <c r="H65" s="80"/>
      <c r="I65" s="8"/>
      <c r="J65" s="80"/>
      <c r="K65" s="8"/>
    </row>
    <row r="66" spans="1:13" ht="18.600000000000001" customHeight="1">
      <c r="A66" s="21" t="s">
        <v>235</v>
      </c>
      <c r="C66" s="72">
        <v>19</v>
      </c>
      <c r="D66" s="72"/>
      <c r="E66" s="8"/>
      <c r="F66" s="72"/>
      <c r="G66" s="8"/>
      <c r="H66" s="80"/>
      <c r="I66" s="8"/>
      <c r="J66" s="80"/>
      <c r="K66" s="8"/>
    </row>
    <row r="67" spans="1:13" ht="18.600000000000001" customHeight="1" thickBot="1">
      <c r="A67" s="22" t="s">
        <v>236</v>
      </c>
      <c r="C67" s="72"/>
      <c r="D67" s="72"/>
      <c r="E67" s="81">
        <v>-0.14199999999999999</v>
      </c>
      <c r="F67" s="82"/>
      <c r="G67" s="81">
        <v>-6.2E-2</v>
      </c>
      <c r="H67" s="82"/>
      <c r="I67" s="81">
        <v>1.6E-2</v>
      </c>
      <c r="J67" s="82"/>
      <c r="K67" s="81">
        <v>-2E-3</v>
      </c>
      <c r="L67" s="83"/>
      <c r="M67" s="83"/>
    </row>
    <row r="68" spans="1:13" ht="18.600000000000001" customHeight="1" thickTop="1">
      <c r="A68" s="22"/>
      <c r="C68" s="72"/>
      <c r="D68" s="72"/>
      <c r="E68" s="15"/>
      <c r="F68" s="73"/>
      <c r="G68" s="15"/>
      <c r="H68" s="73"/>
      <c r="I68" s="11"/>
      <c r="J68" s="72"/>
      <c r="K68" s="15"/>
    </row>
    <row r="69" spans="1:13" ht="18.600000000000001" customHeight="1">
      <c r="A69" s="16" t="s">
        <v>1</v>
      </c>
    </row>
  </sheetData>
  <mergeCells count="4">
    <mergeCell ref="E6:G6"/>
    <mergeCell ref="E7:G7"/>
    <mergeCell ref="E52:G52"/>
    <mergeCell ref="E53:G53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0" fitToHeight="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0"/>
  <sheetViews>
    <sheetView showGridLines="0" view="pageBreakPreview" zoomScale="86" zoomScaleNormal="85" zoomScaleSheetLayoutView="86" workbookViewId="0">
      <selection activeCell="AC24" sqref="AC24"/>
    </sheetView>
  </sheetViews>
  <sheetFormatPr defaultColWidth="9.109375" defaultRowHeight="20.25" customHeight="1"/>
  <cols>
    <col min="1" max="1" width="27.6640625" style="22" customWidth="1"/>
    <col min="2" max="2" width="0.6640625" style="22" customWidth="1"/>
    <col min="3" max="3" width="5.5546875" style="22" customWidth="1"/>
    <col min="4" max="4" width="0.5546875" style="20" customWidth="1"/>
    <col min="5" max="5" width="10.88671875" style="20" customWidth="1"/>
    <col min="6" max="6" width="0.88671875" style="20" customWidth="1"/>
    <col min="7" max="7" width="11.33203125" style="20" customWidth="1"/>
    <col min="8" max="8" width="0.88671875" style="20" customWidth="1"/>
    <col min="9" max="9" width="10.33203125" style="20" customWidth="1"/>
    <col min="10" max="10" width="0.88671875" style="20" customWidth="1"/>
    <col min="11" max="11" width="11.33203125" style="20" customWidth="1"/>
    <col min="12" max="12" width="0.88671875" style="20" customWidth="1"/>
    <col min="13" max="13" width="11.33203125" style="20" customWidth="1"/>
    <col min="14" max="14" width="0.88671875" style="20" customWidth="1"/>
    <col min="15" max="15" width="11.33203125" style="20" customWidth="1"/>
    <col min="16" max="16" width="0.88671875" style="20" customWidth="1"/>
    <col min="17" max="17" width="11.33203125" style="20" customWidth="1"/>
    <col min="18" max="18" width="0.88671875" style="20" customWidth="1"/>
    <col min="19" max="19" width="11.33203125" style="20" customWidth="1"/>
    <col min="20" max="20" width="0.88671875" style="20" customWidth="1"/>
    <col min="21" max="21" width="11.33203125" style="20" customWidth="1"/>
    <col min="22" max="22" width="0.88671875" style="20" customWidth="1"/>
    <col min="23" max="23" width="11.33203125" style="20" customWidth="1"/>
    <col min="24" max="24" width="0.88671875" style="20" customWidth="1"/>
    <col min="25" max="25" width="11.33203125" style="20" customWidth="1"/>
    <col min="26" max="26" width="0.88671875" style="20" customWidth="1"/>
    <col min="27" max="27" width="11.33203125" style="20" customWidth="1"/>
    <col min="28" max="28" width="0.88671875" style="20" customWidth="1"/>
    <col min="29" max="29" width="11.33203125" style="20" customWidth="1"/>
    <col min="30" max="30" width="0.88671875" style="20" customWidth="1"/>
    <col min="31" max="31" width="11.33203125" style="20" customWidth="1"/>
    <col min="32" max="16384" width="9.109375" style="20"/>
  </cols>
  <sheetData>
    <row r="1" spans="1:31" s="16" customFormat="1" ht="19.5" customHeight="1">
      <c r="E1" s="17"/>
      <c r="F1" s="17"/>
      <c r="G1" s="17"/>
      <c r="H1" s="17"/>
      <c r="I1" s="17"/>
      <c r="K1" s="17"/>
      <c r="M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C1" s="17"/>
      <c r="AE1" s="17" t="s">
        <v>37</v>
      </c>
    </row>
    <row r="2" spans="1:31" ht="19.5" customHeight="1">
      <c r="A2" s="18" t="s">
        <v>113</v>
      </c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1" ht="19.5" customHeight="1">
      <c r="A3" s="21" t="s">
        <v>8</v>
      </c>
      <c r="B3" s="21"/>
      <c r="C3" s="2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1" ht="19.5" customHeight="1">
      <c r="A4" s="18" t="s">
        <v>219</v>
      </c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1" ht="19.5" customHeight="1">
      <c r="D5" s="23"/>
      <c r="E5" s="17"/>
      <c r="F5" s="17"/>
      <c r="G5" s="17"/>
      <c r="H5" s="17"/>
      <c r="I5" s="17"/>
      <c r="J5" s="23"/>
      <c r="K5" s="17"/>
      <c r="L5" s="23"/>
      <c r="M5" s="17"/>
      <c r="N5" s="23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23"/>
      <c r="AC5" s="17"/>
      <c r="AD5" s="23"/>
      <c r="AE5" s="17" t="s">
        <v>33</v>
      </c>
    </row>
    <row r="6" spans="1:31" ht="19.5" customHeight="1">
      <c r="D6" s="23"/>
      <c r="E6" s="94" t="s">
        <v>53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</row>
    <row r="7" spans="1:31" ht="19.5" customHeight="1">
      <c r="D7" s="23"/>
      <c r="E7" s="95" t="s">
        <v>97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25"/>
      <c r="AC7" s="25"/>
      <c r="AD7" s="25"/>
      <c r="AE7" s="25"/>
    </row>
    <row r="8" spans="1:31" s="25" customFormat="1" ht="19.5" customHeight="1">
      <c r="A8" s="26"/>
      <c r="B8" s="26"/>
      <c r="C8" s="26"/>
      <c r="S8" s="95" t="s">
        <v>228</v>
      </c>
      <c r="T8" s="95"/>
      <c r="U8" s="95"/>
      <c r="V8" s="95"/>
      <c r="W8" s="95"/>
      <c r="X8" s="95"/>
      <c r="Y8" s="95"/>
      <c r="AA8" s="27"/>
    </row>
    <row r="9" spans="1:31" s="25" customFormat="1" ht="19.5" customHeight="1">
      <c r="A9" s="26"/>
      <c r="B9" s="26"/>
      <c r="C9" s="26"/>
      <c r="S9" s="95" t="s">
        <v>123</v>
      </c>
      <c r="T9" s="95"/>
      <c r="U9" s="95"/>
      <c r="V9" s="95"/>
      <c r="W9" s="95"/>
      <c r="Y9" s="27"/>
    </row>
    <row r="10" spans="1:31" s="25" customFormat="1" ht="19.5" customHeight="1">
      <c r="A10" s="26"/>
      <c r="B10" s="26"/>
      <c r="C10" s="26"/>
      <c r="I10" s="26"/>
      <c r="K10" s="26"/>
      <c r="S10" s="25" t="s">
        <v>83</v>
      </c>
    </row>
    <row r="11" spans="1:31" s="25" customFormat="1" ht="19.5" customHeight="1">
      <c r="A11" s="26"/>
      <c r="B11" s="26"/>
      <c r="C11" s="26"/>
      <c r="I11" s="26"/>
      <c r="K11" s="26" t="s">
        <v>119</v>
      </c>
      <c r="M11" s="26" t="s">
        <v>255</v>
      </c>
      <c r="S11" s="25" t="s">
        <v>84</v>
      </c>
      <c r="W11" s="25" t="s">
        <v>260</v>
      </c>
      <c r="AC11" s="25" t="s">
        <v>103</v>
      </c>
    </row>
    <row r="12" spans="1:31" s="25" customFormat="1" ht="19.5" customHeight="1">
      <c r="A12" s="26"/>
      <c r="B12" s="26"/>
      <c r="C12" s="26"/>
      <c r="I12" s="26"/>
      <c r="K12" s="26" t="s">
        <v>142</v>
      </c>
      <c r="M12" s="26" t="s">
        <v>256</v>
      </c>
      <c r="O12" s="94" t="s">
        <v>129</v>
      </c>
      <c r="P12" s="94"/>
      <c r="Q12" s="94"/>
      <c r="S12" s="25" t="s">
        <v>85</v>
      </c>
      <c r="W12" s="25" t="s">
        <v>261</v>
      </c>
      <c r="Y12" s="25" t="s">
        <v>86</v>
      </c>
      <c r="AA12" s="25" t="s">
        <v>109</v>
      </c>
      <c r="AC12" s="25" t="s">
        <v>102</v>
      </c>
    </row>
    <row r="13" spans="1:31" s="25" customFormat="1" ht="19.5" customHeight="1">
      <c r="A13" s="26"/>
      <c r="B13" s="26"/>
      <c r="C13" s="26"/>
      <c r="E13" s="25" t="s">
        <v>10</v>
      </c>
      <c r="I13" s="25" t="s">
        <v>116</v>
      </c>
      <c r="K13" s="25" t="s">
        <v>120</v>
      </c>
      <c r="M13" s="26" t="s">
        <v>257</v>
      </c>
      <c r="O13" s="25" t="s">
        <v>63</v>
      </c>
      <c r="S13" s="25" t="s">
        <v>87</v>
      </c>
      <c r="U13" s="25" t="s">
        <v>124</v>
      </c>
      <c r="W13" s="25" t="s">
        <v>161</v>
      </c>
      <c r="Y13" s="25" t="s">
        <v>88</v>
      </c>
      <c r="AA13" s="25" t="s">
        <v>110</v>
      </c>
      <c r="AC13" s="25" t="s">
        <v>101</v>
      </c>
      <c r="AE13" s="27"/>
    </row>
    <row r="14" spans="1:31" s="25" customFormat="1" ht="19.5" customHeight="1">
      <c r="A14" s="26"/>
      <c r="B14" s="26"/>
      <c r="C14" s="26"/>
      <c r="E14" s="25" t="s">
        <v>66</v>
      </c>
      <c r="I14" s="25" t="s">
        <v>117</v>
      </c>
      <c r="K14" s="25" t="s">
        <v>121</v>
      </c>
      <c r="M14" s="26" t="s">
        <v>258</v>
      </c>
      <c r="O14" s="25" t="s">
        <v>65</v>
      </c>
      <c r="Q14" s="25" t="s">
        <v>2</v>
      </c>
      <c r="S14" s="25" t="s">
        <v>89</v>
      </c>
      <c r="U14" s="25" t="s">
        <v>126</v>
      </c>
      <c r="W14" s="25" t="s">
        <v>262</v>
      </c>
      <c r="Y14" s="25" t="s">
        <v>90</v>
      </c>
      <c r="AA14" s="25" t="s">
        <v>111</v>
      </c>
      <c r="AC14" s="25" t="s">
        <v>99</v>
      </c>
      <c r="AE14" s="27"/>
    </row>
    <row r="15" spans="1:31" s="25" customFormat="1" ht="19.5" customHeight="1">
      <c r="A15" s="26"/>
      <c r="C15" s="28"/>
      <c r="D15" s="28"/>
      <c r="E15" s="24" t="s">
        <v>9</v>
      </c>
      <c r="G15" s="24" t="s">
        <v>69</v>
      </c>
      <c r="I15" s="24" t="s">
        <v>141</v>
      </c>
      <c r="K15" s="24" t="s">
        <v>122</v>
      </c>
      <c r="M15" s="29" t="s">
        <v>259</v>
      </c>
      <c r="O15" s="24" t="s">
        <v>64</v>
      </c>
      <c r="Q15" s="24" t="s">
        <v>229</v>
      </c>
      <c r="S15" s="24" t="s">
        <v>157</v>
      </c>
      <c r="U15" s="24" t="s">
        <v>125</v>
      </c>
      <c r="W15" s="24" t="s">
        <v>263</v>
      </c>
      <c r="Y15" s="24" t="s">
        <v>91</v>
      </c>
      <c r="AA15" s="24" t="s">
        <v>112</v>
      </c>
      <c r="AC15" s="24" t="s">
        <v>100</v>
      </c>
      <c r="AE15" s="30" t="s">
        <v>57</v>
      </c>
    </row>
    <row r="16" spans="1:31" ht="19.5" customHeight="1">
      <c r="A16" s="21" t="s">
        <v>181</v>
      </c>
      <c r="C16" s="21"/>
      <c r="E16" s="31">
        <v>526457</v>
      </c>
      <c r="F16" s="31"/>
      <c r="G16" s="31">
        <v>337774</v>
      </c>
      <c r="H16" s="31"/>
      <c r="I16" s="31">
        <v>37007</v>
      </c>
      <c r="J16" s="31"/>
      <c r="K16" s="31">
        <v>692418</v>
      </c>
      <c r="L16" s="31"/>
      <c r="M16" s="31">
        <v>0</v>
      </c>
      <c r="N16" s="31"/>
      <c r="O16" s="31">
        <v>57190</v>
      </c>
      <c r="P16" s="31"/>
      <c r="Q16" s="31">
        <v>-102955</v>
      </c>
      <c r="R16" s="31"/>
      <c r="S16" s="31">
        <v>8988</v>
      </c>
      <c r="T16" s="31"/>
      <c r="U16" s="31">
        <v>383003</v>
      </c>
      <c r="V16" s="31"/>
      <c r="W16" s="31">
        <v>0</v>
      </c>
      <c r="X16" s="31"/>
      <c r="Y16" s="31">
        <f>SUM(S16:W16)</f>
        <v>391991</v>
      </c>
      <c r="Z16" s="32"/>
      <c r="AA16" s="31">
        <f>SUM(E16:Q16)+Y16</f>
        <v>1939882</v>
      </c>
      <c r="AB16" s="32"/>
      <c r="AC16" s="31">
        <v>521659</v>
      </c>
      <c r="AD16" s="32"/>
      <c r="AE16" s="31">
        <f>SUM(AA16:AC16)</f>
        <v>2461541</v>
      </c>
    </row>
    <row r="17" spans="1:31" ht="19.5" customHeight="1">
      <c r="A17" s="22" t="s">
        <v>175</v>
      </c>
      <c r="E17" s="32">
        <v>0</v>
      </c>
      <c r="F17" s="32"/>
      <c r="G17" s="32">
        <v>0</v>
      </c>
      <c r="H17" s="32"/>
      <c r="I17" s="32">
        <v>0</v>
      </c>
      <c r="J17" s="32"/>
      <c r="K17" s="32">
        <v>0</v>
      </c>
      <c r="L17" s="32"/>
      <c r="M17" s="32">
        <v>0</v>
      </c>
      <c r="N17" s="32"/>
      <c r="O17" s="32">
        <v>0</v>
      </c>
      <c r="P17" s="32"/>
      <c r="Q17" s="32">
        <f>PL!G57</f>
        <v>-32655</v>
      </c>
      <c r="R17" s="32"/>
      <c r="S17" s="32">
        <v>0</v>
      </c>
      <c r="T17" s="32"/>
      <c r="U17" s="32">
        <v>0</v>
      </c>
      <c r="V17" s="32"/>
      <c r="W17" s="32">
        <v>0</v>
      </c>
      <c r="X17" s="32"/>
      <c r="Y17" s="32">
        <f>SUM(S17:W17)</f>
        <v>0</v>
      </c>
      <c r="Z17" s="32"/>
      <c r="AA17" s="31">
        <f>SUM(E17:S17)</f>
        <v>-32655</v>
      </c>
      <c r="AB17" s="32"/>
      <c r="AC17" s="31">
        <f>PL!G58</f>
        <v>-18804</v>
      </c>
      <c r="AD17" s="32"/>
      <c r="AE17" s="31">
        <f>SUM(AA17:AC17)</f>
        <v>-51459</v>
      </c>
    </row>
    <row r="18" spans="1:31" ht="19.5" customHeight="1">
      <c r="A18" s="22" t="s">
        <v>81</v>
      </c>
      <c r="E18" s="33">
        <v>0</v>
      </c>
      <c r="F18" s="31"/>
      <c r="G18" s="33">
        <v>0</v>
      </c>
      <c r="H18" s="31"/>
      <c r="I18" s="33">
        <v>0</v>
      </c>
      <c r="J18" s="31"/>
      <c r="K18" s="33">
        <v>0</v>
      </c>
      <c r="L18" s="31"/>
      <c r="M18" s="33">
        <v>0</v>
      </c>
      <c r="N18" s="31"/>
      <c r="O18" s="33">
        <v>0</v>
      </c>
      <c r="P18" s="31"/>
      <c r="Q18" s="33">
        <v>0</v>
      </c>
      <c r="R18" s="31"/>
      <c r="S18" s="33">
        <v>-10087</v>
      </c>
      <c r="T18" s="31"/>
      <c r="U18" s="33">
        <v>0</v>
      </c>
      <c r="V18" s="31"/>
      <c r="W18" s="33">
        <v>0</v>
      </c>
      <c r="X18" s="31"/>
      <c r="Y18" s="33">
        <f>SUM(S18:X18)</f>
        <v>-10087</v>
      </c>
      <c r="Z18" s="31"/>
      <c r="AA18" s="33">
        <f>SUM(E18:S18)</f>
        <v>-10087</v>
      </c>
      <c r="AB18" s="32"/>
      <c r="AC18" s="34">
        <v>-8273</v>
      </c>
      <c r="AD18" s="32"/>
      <c r="AE18" s="33">
        <f>SUM(AA18:AC18)</f>
        <v>-18360</v>
      </c>
    </row>
    <row r="19" spans="1:31" ht="19.5" customHeight="1">
      <c r="A19" s="22" t="s">
        <v>82</v>
      </c>
      <c r="E19" s="32">
        <f>SUM(E17:E18)</f>
        <v>0</v>
      </c>
      <c r="F19" s="32"/>
      <c r="G19" s="32">
        <f>SUM(G17:G18)</f>
        <v>0</v>
      </c>
      <c r="H19" s="32"/>
      <c r="I19" s="32">
        <f>SUM(I17:I18)</f>
        <v>0</v>
      </c>
      <c r="J19" s="32"/>
      <c r="K19" s="32">
        <f>SUM(K17:K18)</f>
        <v>0</v>
      </c>
      <c r="L19" s="32"/>
      <c r="M19" s="32">
        <f>SUM(M17:M18)</f>
        <v>0</v>
      </c>
      <c r="N19" s="32"/>
      <c r="O19" s="32">
        <f>SUM(O17:O18)</f>
        <v>0</v>
      </c>
      <c r="P19" s="32"/>
      <c r="Q19" s="32">
        <f>SUM(Q17:Q18)</f>
        <v>-32655</v>
      </c>
      <c r="R19" s="32"/>
      <c r="S19" s="32">
        <f>SUM(S17:S18)</f>
        <v>-10087</v>
      </c>
      <c r="T19" s="32"/>
      <c r="U19" s="32">
        <f>SUM(U17:U18)</f>
        <v>0</v>
      </c>
      <c r="V19" s="32"/>
      <c r="W19" s="32">
        <f>SUM(W17:W18)</f>
        <v>0</v>
      </c>
      <c r="X19" s="32"/>
      <c r="Y19" s="32">
        <f>SUM(Y17:Y18)</f>
        <v>-10087</v>
      </c>
      <c r="Z19" s="32"/>
      <c r="AA19" s="32">
        <f>SUM(AA17:AA18)</f>
        <v>-42742</v>
      </c>
      <c r="AB19" s="32"/>
      <c r="AC19" s="32">
        <f>SUM(AC17:AC18)</f>
        <v>-27077</v>
      </c>
      <c r="AD19" s="32"/>
      <c r="AE19" s="32">
        <f>SUM(AE17:AE18)</f>
        <v>-69819</v>
      </c>
    </row>
    <row r="20" spans="1:31" ht="19.5" customHeight="1" thickBot="1">
      <c r="A20" s="21" t="s">
        <v>216</v>
      </c>
      <c r="B20" s="21"/>
      <c r="C20" s="21"/>
      <c r="E20" s="35">
        <f>SUM(E16:E19)-E19</f>
        <v>526457</v>
      </c>
      <c r="F20" s="32"/>
      <c r="G20" s="35">
        <f>SUM(G16:G19)-G19</f>
        <v>337774</v>
      </c>
      <c r="H20" s="32"/>
      <c r="I20" s="35">
        <f>SUM(I16:I19)-I19</f>
        <v>37007</v>
      </c>
      <c r="J20" s="32"/>
      <c r="K20" s="35">
        <f>SUM(K16:K19)-K19</f>
        <v>692418</v>
      </c>
      <c r="L20" s="32"/>
      <c r="M20" s="35">
        <f>SUM(M16:M19)-M19</f>
        <v>0</v>
      </c>
      <c r="N20" s="32"/>
      <c r="O20" s="35">
        <f>SUM(O16:O19)-O19</f>
        <v>57190</v>
      </c>
      <c r="P20" s="32"/>
      <c r="Q20" s="35">
        <f>SUM(Q16:Q19)-Q19</f>
        <v>-135610</v>
      </c>
      <c r="R20" s="32"/>
      <c r="S20" s="35">
        <f>SUM(S16:S19)-S19</f>
        <v>-1099</v>
      </c>
      <c r="T20" s="32"/>
      <c r="U20" s="35">
        <f>SUM(U16:U19)-U19</f>
        <v>383003</v>
      </c>
      <c r="V20" s="32"/>
      <c r="W20" s="35">
        <f>SUM(W16:W19)-W19</f>
        <v>0</v>
      </c>
      <c r="X20" s="32"/>
      <c r="Y20" s="35">
        <f>SUM(Y16:Y19)-Y19</f>
        <v>381904</v>
      </c>
      <c r="Z20" s="32"/>
      <c r="AA20" s="35">
        <f>SUM(AA16:AA19)-AA19</f>
        <v>1897140</v>
      </c>
      <c r="AB20" s="32"/>
      <c r="AC20" s="35">
        <f>SUM(AC16:AC19)-AC19</f>
        <v>494582</v>
      </c>
      <c r="AD20" s="32"/>
      <c r="AE20" s="35">
        <f>SUM(AE16:AE19)-AE19</f>
        <v>2391722</v>
      </c>
    </row>
    <row r="21" spans="1:31" ht="19.5" customHeight="1" thickTop="1">
      <c r="A21" s="21"/>
      <c r="B21" s="21"/>
      <c r="C21" s="21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ht="19.5" customHeight="1">
      <c r="A22" s="21" t="s">
        <v>220</v>
      </c>
      <c r="C22" s="21"/>
      <c r="E22" s="31">
        <v>526457</v>
      </c>
      <c r="F22" s="31"/>
      <c r="G22" s="31">
        <v>337774</v>
      </c>
      <c r="H22" s="31"/>
      <c r="I22" s="31">
        <v>37007</v>
      </c>
      <c r="J22" s="31"/>
      <c r="K22" s="31">
        <v>692418</v>
      </c>
      <c r="L22" s="31"/>
      <c r="M22" s="31">
        <v>0</v>
      </c>
      <c r="N22" s="31"/>
      <c r="O22" s="31">
        <v>57190</v>
      </c>
      <c r="P22" s="31"/>
      <c r="Q22" s="31">
        <v>-633907</v>
      </c>
      <c r="R22" s="31"/>
      <c r="S22" s="31">
        <v>18885</v>
      </c>
      <c r="T22" s="31"/>
      <c r="U22" s="31">
        <v>383003</v>
      </c>
      <c r="V22" s="31"/>
      <c r="W22" s="31">
        <v>0</v>
      </c>
      <c r="X22" s="31"/>
      <c r="Y22" s="31">
        <f>SUM(S22:W22)</f>
        <v>401888</v>
      </c>
      <c r="Z22" s="32"/>
      <c r="AA22" s="31">
        <f>SUM(E22:Q22)+Y22</f>
        <v>1418827</v>
      </c>
      <c r="AB22" s="32"/>
      <c r="AC22" s="31">
        <v>247152</v>
      </c>
      <c r="AD22" s="32"/>
      <c r="AE22" s="31">
        <f>SUM(AA22:AC22)</f>
        <v>1665979</v>
      </c>
    </row>
    <row r="23" spans="1:31" ht="19.5" customHeight="1">
      <c r="A23" s="22" t="s">
        <v>175</v>
      </c>
      <c r="E23" s="32">
        <v>0</v>
      </c>
      <c r="F23" s="32"/>
      <c r="G23" s="32">
        <v>0</v>
      </c>
      <c r="H23" s="32"/>
      <c r="I23" s="32">
        <v>0</v>
      </c>
      <c r="J23" s="32"/>
      <c r="K23" s="32">
        <v>0</v>
      </c>
      <c r="L23" s="32"/>
      <c r="M23" s="32">
        <v>0</v>
      </c>
      <c r="N23" s="32"/>
      <c r="O23" s="32">
        <v>0</v>
      </c>
      <c r="P23" s="32"/>
      <c r="Q23" s="32">
        <f>PL!E57</f>
        <v>-75094</v>
      </c>
      <c r="R23" s="32"/>
      <c r="S23" s="32">
        <v>0</v>
      </c>
      <c r="T23" s="32"/>
      <c r="U23" s="32">
        <v>0</v>
      </c>
      <c r="V23" s="32"/>
      <c r="W23" s="32">
        <v>0</v>
      </c>
      <c r="X23" s="32"/>
      <c r="Y23" s="32">
        <f>SUM(S23:W23)</f>
        <v>0</v>
      </c>
      <c r="Z23" s="32"/>
      <c r="AA23" s="31">
        <f>SUM(E23:S23)</f>
        <v>-75094</v>
      </c>
      <c r="AB23" s="32"/>
      <c r="AC23" s="31">
        <f>PL!E58</f>
        <v>-41133</v>
      </c>
      <c r="AD23" s="32"/>
      <c r="AE23" s="31">
        <f>SUM(AA23:AC23)</f>
        <v>-116227</v>
      </c>
    </row>
    <row r="24" spans="1:31" ht="19.5" customHeight="1">
      <c r="A24" s="22" t="s">
        <v>81</v>
      </c>
      <c r="E24" s="33">
        <v>0</v>
      </c>
      <c r="F24" s="31"/>
      <c r="G24" s="33">
        <v>0</v>
      </c>
      <c r="H24" s="31"/>
      <c r="I24" s="33">
        <v>0</v>
      </c>
      <c r="J24" s="31"/>
      <c r="K24" s="33">
        <v>0</v>
      </c>
      <c r="L24" s="31"/>
      <c r="M24" s="33">
        <v>0</v>
      </c>
      <c r="N24" s="31"/>
      <c r="O24" s="33">
        <v>0</v>
      </c>
      <c r="P24" s="31"/>
      <c r="Q24" s="33">
        <v>0</v>
      </c>
      <c r="R24" s="31"/>
      <c r="S24" s="33">
        <v>-4931</v>
      </c>
      <c r="T24" s="31"/>
      <c r="U24" s="33">
        <v>0</v>
      </c>
      <c r="V24" s="31"/>
      <c r="W24" s="33">
        <v>473</v>
      </c>
      <c r="X24" s="31"/>
      <c r="Y24" s="33">
        <f>SUM(S24:X24)</f>
        <v>-4458</v>
      </c>
      <c r="Z24" s="31"/>
      <c r="AA24" s="33">
        <f>SUM(E24:Q24)+Y24</f>
        <v>-4458</v>
      </c>
      <c r="AB24" s="32"/>
      <c r="AC24" s="34">
        <v>-3641</v>
      </c>
      <c r="AD24" s="32"/>
      <c r="AE24" s="33">
        <f>SUM(AA24:AC24)</f>
        <v>-8099</v>
      </c>
    </row>
    <row r="25" spans="1:31" ht="19.5" customHeight="1">
      <c r="A25" s="22" t="s">
        <v>82</v>
      </c>
      <c r="E25" s="32">
        <f>SUM(E23:E24)</f>
        <v>0</v>
      </c>
      <c r="F25" s="32"/>
      <c r="G25" s="32">
        <f>SUM(G23:G24)</f>
        <v>0</v>
      </c>
      <c r="H25" s="32"/>
      <c r="I25" s="32">
        <f>SUM(I23:I24)</f>
        <v>0</v>
      </c>
      <c r="J25" s="32"/>
      <c r="K25" s="32">
        <f>SUM(K23:K24)</f>
        <v>0</v>
      </c>
      <c r="L25" s="32"/>
      <c r="M25" s="32">
        <f>SUM(M23:M24)</f>
        <v>0</v>
      </c>
      <c r="N25" s="32"/>
      <c r="O25" s="32">
        <f>SUM(O23:O24)</f>
        <v>0</v>
      </c>
      <c r="P25" s="32"/>
      <c r="Q25" s="32">
        <f>SUM(Q23:Q24)</f>
        <v>-75094</v>
      </c>
      <c r="R25" s="32"/>
      <c r="S25" s="32">
        <f>SUM(S23:S24)</f>
        <v>-4931</v>
      </c>
      <c r="T25" s="32"/>
      <c r="U25" s="32">
        <f>SUM(U23:U24)</f>
        <v>0</v>
      </c>
      <c r="V25" s="32"/>
      <c r="W25" s="32">
        <f>SUM(W23:W24)</f>
        <v>473</v>
      </c>
      <c r="X25" s="32"/>
      <c r="Y25" s="32">
        <f>SUM(Y23:Y24)</f>
        <v>-4458</v>
      </c>
      <c r="Z25" s="32"/>
      <c r="AA25" s="32">
        <f>SUM(AA23:AA24)</f>
        <v>-79552</v>
      </c>
      <c r="AB25" s="32"/>
      <c r="AC25" s="32">
        <f>SUM(AC23:AC24)</f>
        <v>-44774</v>
      </c>
      <c r="AD25" s="32"/>
      <c r="AE25" s="32">
        <f>SUM(AE23:AE24)</f>
        <v>-124326</v>
      </c>
    </row>
    <row r="26" spans="1:31" ht="19.5" customHeight="1">
      <c r="A26" s="22" t="s">
        <v>267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ht="19.5" customHeight="1">
      <c r="A27" s="22" t="s">
        <v>276</v>
      </c>
      <c r="E27" s="32">
        <f>SUM(E24:E25)</f>
        <v>0</v>
      </c>
      <c r="F27" s="32"/>
      <c r="G27" s="32">
        <f>SUM(G24:G25)</f>
        <v>0</v>
      </c>
      <c r="H27" s="32"/>
      <c r="I27" s="32">
        <f>SUM(I24:I25)</f>
        <v>0</v>
      </c>
      <c r="J27" s="32"/>
      <c r="K27" s="32">
        <f>SUM(K24:K25)</f>
        <v>0</v>
      </c>
      <c r="L27" s="32"/>
      <c r="M27" s="32">
        <v>-162947</v>
      </c>
      <c r="N27" s="32"/>
      <c r="O27" s="32">
        <f>SUM(O24:O25)</f>
        <v>0</v>
      </c>
      <c r="P27" s="32"/>
      <c r="Q27" s="32">
        <v>0</v>
      </c>
      <c r="R27" s="32"/>
      <c r="S27" s="32">
        <v>0</v>
      </c>
      <c r="T27" s="32"/>
      <c r="U27" s="32">
        <f>SUM(U24:U25)</f>
        <v>0</v>
      </c>
      <c r="V27" s="32"/>
      <c r="W27" s="32">
        <v>0</v>
      </c>
      <c r="X27" s="32"/>
      <c r="Y27" s="31">
        <f>SUM(S27:W27)</f>
        <v>0</v>
      </c>
      <c r="Z27" s="32"/>
      <c r="AA27" s="31">
        <f>SUM(E27:Q27)+Y27</f>
        <v>-162947</v>
      </c>
      <c r="AB27" s="32"/>
      <c r="AC27" s="32">
        <v>162947</v>
      </c>
      <c r="AD27" s="32"/>
      <c r="AE27" s="31">
        <f>SUM(AA27:AC27)</f>
        <v>0</v>
      </c>
    </row>
    <row r="28" spans="1:31" ht="19.5" customHeight="1" thickBot="1">
      <c r="A28" s="21" t="s">
        <v>221</v>
      </c>
      <c r="B28" s="21"/>
      <c r="C28" s="21"/>
      <c r="E28" s="35">
        <f>SUM(E22:E27)-E25</f>
        <v>526457</v>
      </c>
      <c r="F28" s="32"/>
      <c r="G28" s="35">
        <f>SUM(G22:G27)-G25</f>
        <v>337774</v>
      </c>
      <c r="H28" s="32"/>
      <c r="I28" s="35">
        <f>SUM(I22:I27)-I25</f>
        <v>37007</v>
      </c>
      <c r="J28" s="32"/>
      <c r="K28" s="35">
        <f>SUM(K22:K27)-K25</f>
        <v>692418</v>
      </c>
      <c r="L28" s="32"/>
      <c r="M28" s="35">
        <f>SUM(M22:M27)-M25</f>
        <v>-162947</v>
      </c>
      <c r="N28" s="32"/>
      <c r="O28" s="35">
        <f>SUM(O22:O27)-O25</f>
        <v>57190</v>
      </c>
      <c r="P28" s="32"/>
      <c r="Q28" s="35">
        <f>SUM(Q22:Q27)-Q25</f>
        <v>-709001</v>
      </c>
      <c r="R28" s="32"/>
      <c r="S28" s="35">
        <f>SUM(S22:S27)-S25</f>
        <v>13954</v>
      </c>
      <c r="T28" s="32"/>
      <c r="U28" s="35">
        <f>SUM(U22:U27)-U25</f>
        <v>383003</v>
      </c>
      <c r="V28" s="32"/>
      <c r="W28" s="35">
        <f>SUM(W22:W27)-W25</f>
        <v>473</v>
      </c>
      <c r="X28" s="32"/>
      <c r="Y28" s="35">
        <f>SUM(Y22:Y27)-Y25</f>
        <v>397430</v>
      </c>
      <c r="Z28" s="32"/>
      <c r="AA28" s="35">
        <f>SUM(AA22:AA27)-AA25</f>
        <v>1176328</v>
      </c>
      <c r="AB28" s="32"/>
      <c r="AC28" s="35">
        <f>SUM(AC22:AC27)-AC25</f>
        <v>365325</v>
      </c>
      <c r="AD28" s="32"/>
      <c r="AE28" s="35">
        <f>SUM(AE22:AE27)-AE25</f>
        <v>1541653</v>
      </c>
    </row>
    <row r="29" spans="1:31" ht="19.5" customHeight="1" thickTop="1">
      <c r="A29" s="21"/>
      <c r="B29" s="21"/>
      <c r="C29" s="21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ht="19.5" customHeight="1">
      <c r="A30" s="22" t="s">
        <v>1</v>
      </c>
      <c r="J30" s="22"/>
      <c r="L30" s="22"/>
      <c r="N30" s="22"/>
      <c r="AB30" s="22"/>
      <c r="AD30" s="22"/>
    </row>
    <row r="31" spans="1:31" ht="19.5" customHeight="1">
      <c r="J31" s="22"/>
      <c r="L31" s="22"/>
      <c r="N31" s="22"/>
      <c r="AB31" s="22"/>
      <c r="AD31" s="22"/>
    </row>
    <row r="32" spans="1:31" ht="19.5" customHeight="1">
      <c r="J32" s="22"/>
      <c r="L32" s="22"/>
      <c r="N32" s="22"/>
      <c r="AB32" s="22"/>
      <c r="AD32" s="22"/>
    </row>
    <row r="33" spans="31:31" ht="20.25" customHeight="1">
      <c r="AE33" s="20" t="s">
        <v>266</v>
      </c>
    </row>
    <row r="58" spans="10:30" ht="18.75" customHeight="1">
      <c r="J58" s="22"/>
      <c r="L58" s="22"/>
      <c r="N58" s="22"/>
      <c r="AB58" s="22"/>
      <c r="AD58" s="22"/>
    </row>
    <row r="59" spans="10:30" ht="18.75" customHeight="1">
      <c r="J59" s="22"/>
      <c r="L59" s="22"/>
      <c r="N59" s="22"/>
      <c r="AB59" s="22"/>
      <c r="AD59" s="22"/>
    </row>
    <row r="60" spans="10:30" ht="18.75" customHeight="1">
      <c r="J60" s="22"/>
      <c r="L60" s="22"/>
      <c r="N60" s="22"/>
      <c r="AB60" s="22"/>
      <c r="AD60" s="22"/>
    </row>
    <row r="61" spans="10:30" ht="18.75" customHeight="1">
      <c r="J61" s="22"/>
      <c r="L61" s="22"/>
      <c r="N61" s="22"/>
      <c r="AB61" s="22"/>
      <c r="AD61" s="22"/>
    </row>
    <row r="62" spans="10:30" ht="18.75" customHeight="1">
      <c r="J62" s="22"/>
      <c r="L62" s="22"/>
      <c r="N62" s="22"/>
      <c r="AB62" s="22"/>
      <c r="AD62" s="22"/>
    </row>
    <row r="63" spans="10:30" ht="18.75" customHeight="1">
      <c r="J63" s="22"/>
      <c r="L63" s="22"/>
      <c r="N63" s="22"/>
      <c r="AB63" s="22"/>
      <c r="AD63" s="22"/>
    </row>
    <row r="64" spans="10:30" ht="18.75" customHeight="1">
      <c r="J64" s="22"/>
      <c r="L64" s="22"/>
      <c r="N64" s="22"/>
      <c r="AB64" s="22"/>
      <c r="AD64" s="22"/>
    </row>
    <row r="65" spans="10:30" ht="18.75" customHeight="1">
      <c r="J65" s="22"/>
      <c r="L65" s="22"/>
      <c r="N65" s="22"/>
      <c r="AB65" s="22"/>
      <c r="AD65" s="22"/>
    </row>
    <row r="66" spans="10:30" ht="18.75" customHeight="1">
      <c r="J66" s="22"/>
      <c r="L66" s="22"/>
      <c r="N66" s="22"/>
      <c r="AB66" s="22"/>
      <c r="AD66" s="22"/>
    </row>
    <row r="67" spans="10:30" ht="18.75" customHeight="1">
      <c r="J67" s="22"/>
      <c r="L67" s="22"/>
      <c r="N67" s="22"/>
      <c r="AB67" s="22"/>
      <c r="AD67" s="22"/>
    </row>
    <row r="68" spans="10:30" ht="18.75" customHeight="1">
      <c r="J68" s="22"/>
      <c r="L68" s="22"/>
      <c r="N68" s="22"/>
      <c r="AB68" s="22"/>
      <c r="AD68" s="22"/>
    </row>
    <row r="69" spans="10:30" ht="18.75" customHeight="1">
      <c r="J69" s="22"/>
      <c r="L69" s="22"/>
      <c r="N69" s="22"/>
      <c r="Q69" s="22"/>
      <c r="AB69" s="22"/>
      <c r="AD69" s="22"/>
    </row>
    <row r="70" spans="10:30" ht="19.5" customHeight="1"/>
  </sheetData>
  <mergeCells count="5">
    <mergeCell ref="E6:AE6"/>
    <mergeCell ref="O12:Q12"/>
    <mergeCell ref="E7:AA7"/>
    <mergeCell ref="S8:Y8"/>
    <mergeCell ref="S9:W9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38"/>
  <sheetViews>
    <sheetView showGridLines="0" view="pageBreakPreview" zoomScale="115" zoomScaleNormal="70" zoomScaleSheetLayoutView="115" workbookViewId="0"/>
  </sheetViews>
  <sheetFormatPr defaultColWidth="9.109375" defaultRowHeight="20.25" customHeight="1"/>
  <cols>
    <col min="1" max="1" width="26.6640625" style="22" customWidth="1"/>
    <col min="2" max="3" width="3.6640625" style="22" customWidth="1"/>
    <col min="4" max="4" width="0.5546875" style="20" customWidth="1"/>
    <col min="5" max="5" width="0.88671875" style="20" customWidth="1"/>
    <col min="6" max="6" width="13.6640625" style="20" customWidth="1"/>
    <col min="7" max="7" width="0.88671875" style="20" customWidth="1"/>
    <col min="8" max="8" width="13.6640625" style="20" customWidth="1"/>
    <col min="9" max="9" width="0.88671875" style="20" customWidth="1"/>
    <col min="10" max="10" width="13.6640625" style="20" customWidth="1"/>
    <col min="11" max="11" width="0.88671875" style="20" customWidth="1"/>
    <col min="12" max="12" width="13.6640625" style="20" customWidth="1"/>
    <col min="13" max="13" width="0.88671875" style="20" customWidth="1"/>
    <col min="14" max="14" width="13.6640625" style="20" customWidth="1"/>
    <col min="15" max="15" width="0.88671875" style="20" customWidth="1"/>
    <col min="16" max="16" width="13.6640625" style="20" customWidth="1"/>
    <col min="17" max="17" width="0.88671875" style="20" customWidth="1"/>
    <col min="18" max="18" width="13.6640625" style="20" customWidth="1"/>
    <col min="19" max="19" width="0.88671875" style="20" customWidth="1"/>
    <col min="20" max="20" width="13.6640625" style="20" customWidth="1"/>
    <col min="21" max="16384" width="9.109375" style="20"/>
  </cols>
  <sheetData>
    <row r="1" spans="1:20" s="16" customFormat="1" ht="18.75" customHeight="1">
      <c r="F1" s="17"/>
      <c r="G1" s="17"/>
      <c r="H1" s="17"/>
      <c r="I1" s="17"/>
      <c r="J1" s="17"/>
      <c r="K1" s="17"/>
      <c r="L1" s="17"/>
      <c r="M1" s="17"/>
      <c r="N1" s="17"/>
      <c r="O1" s="17"/>
      <c r="T1" s="17" t="s">
        <v>37</v>
      </c>
    </row>
    <row r="2" spans="1:20" ht="18.75" customHeight="1">
      <c r="A2" s="18" t="s">
        <v>113</v>
      </c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8.75" customHeight="1">
      <c r="A3" s="21" t="s">
        <v>137</v>
      </c>
      <c r="B3" s="21"/>
      <c r="C3" s="2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ht="18.75" customHeight="1">
      <c r="A4" s="18" t="s">
        <v>219</v>
      </c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18.75" customHeight="1">
      <c r="D5" s="23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T5" s="17" t="s">
        <v>33</v>
      </c>
    </row>
    <row r="6" spans="1:20" ht="18.75" customHeight="1">
      <c r="D6" s="23"/>
      <c r="F6" s="94" t="s">
        <v>54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</row>
    <row r="7" spans="1:20" ht="18.75" customHeight="1">
      <c r="D7" s="23"/>
      <c r="E7" s="25"/>
      <c r="H7" s="25"/>
      <c r="I7" s="25"/>
      <c r="J7" s="25"/>
      <c r="K7" s="25"/>
      <c r="L7" s="25"/>
      <c r="M7" s="25"/>
      <c r="N7" s="25"/>
      <c r="O7" s="25"/>
      <c r="P7" s="94" t="s">
        <v>80</v>
      </c>
      <c r="Q7" s="94"/>
      <c r="R7" s="94"/>
    </row>
    <row r="8" spans="1:20" ht="18.75" customHeight="1">
      <c r="D8" s="23"/>
      <c r="F8" s="25"/>
      <c r="G8" s="25"/>
      <c r="J8" s="25"/>
      <c r="K8" s="25"/>
      <c r="L8" s="25"/>
      <c r="M8" s="25"/>
      <c r="N8" s="25"/>
      <c r="O8" s="25"/>
      <c r="P8" s="25" t="s">
        <v>160</v>
      </c>
      <c r="Q8" s="25"/>
      <c r="R8" s="25"/>
    </row>
    <row r="9" spans="1:20" ht="18.75" customHeight="1">
      <c r="D9" s="23"/>
      <c r="F9" s="25"/>
      <c r="G9" s="25"/>
      <c r="K9" s="25"/>
      <c r="L9" s="94" t="s">
        <v>129</v>
      </c>
      <c r="M9" s="94"/>
      <c r="N9" s="94"/>
      <c r="O9" s="25"/>
      <c r="P9" s="24" t="s">
        <v>161</v>
      </c>
      <c r="R9" s="25" t="s">
        <v>86</v>
      </c>
    </row>
    <row r="10" spans="1:20" s="25" customFormat="1" ht="18.75" customHeight="1">
      <c r="A10" s="26"/>
      <c r="B10" s="26"/>
      <c r="C10" s="26"/>
      <c r="F10" s="25" t="s">
        <v>10</v>
      </c>
      <c r="J10" s="25" t="s">
        <v>116</v>
      </c>
      <c r="L10" s="25" t="s">
        <v>63</v>
      </c>
      <c r="R10" s="25" t="s">
        <v>230</v>
      </c>
    </row>
    <row r="11" spans="1:20" s="25" customFormat="1" ht="18.75" customHeight="1">
      <c r="A11" s="26"/>
      <c r="B11" s="26"/>
      <c r="C11" s="26"/>
      <c r="F11" s="25" t="s">
        <v>66</v>
      </c>
      <c r="J11" s="25" t="s">
        <v>117</v>
      </c>
      <c r="L11" s="25" t="s">
        <v>65</v>
      </c>
      <c r="P11" s="25" t="s">
        <v>124</v>
      </c>
      <c r="R11" s="25" t="s">
        <v>138</v>
      </c>
    </row>
    <row r="12" spans="1:20" s="25" customFormat="1" ht="18.75" customHeight="1">
      <c r="A12" s="26"/>
      <c r="B12" s="26"/>
      <c r="C12" s="26"/>
      <c r="F12" s="24" t="s">
        <v>9</v>
      </c>
      <c r="H12" s="24" t="s">
        <v>69</v>
      </c>
      <c r="J12" s="24" t="s">
        <v>118</v>
      </c>
      <c r="L12" s="24" t="s">
        <v>64</v>
      </c>
      <c r="N12" s="24" t="s">
        <v>2</v>
      </c>
      <c r="P12" s="24" t="s">
        <v>164</v>
      </c>
      <c r="R12" s="24" t="s">
        <v>91</v>
      </c>
      <c r="T12" s="30" t="s">
        <v>139</v>
      </c>
    </row>
    <row r="13" spans="1:20" ht="18.75" customHeight="1">
      <c r="A13" s="21" t="s">
        <v>181</v>
      </c>
      <c r="B13" s="21"/>
      <c r="C13" s="21"/>
      <c r="F13" s="31">
        <v>526457</v>
      </c>
      <c r="G13" s="31"/>
      <c r="H13" s="31">
        <v>337774</v>
      </c>
      <c r="I13" s="31"/>
      <c r="J13" s="31">
        <v>37007</v>
      </c>
      <c r="K13" s="31"/>
      <c r="L13" s="31">
        <v>57190</v>
      </c>
      <c r="M13" s="31"/>
      <c r="N13" s="31">
        <v>894915</v>
      </c>
      <c r="O13" s="22"/>
      <c r="P13" s="31">
        <v>383003</v>
      </c>
      <c r="Q13" s="31"/>
      <c r="R13" s="32">
        <f>SUM(P13:P13)</f>
        <v>383003</v>
      </c>
      <c r="S13" s="32"/>
      <c r="T13" s="31">
        <f>SUM(E13:N13)+R13</f>
        <v>2236346</v>
      </c>
    </row>
    <row r="14" spans="1:20" ht="18.75" customHeight="1">
      <c r="A14" s="22" t="s">
        <v>175</v>
      </c>
      <c r="F14" s="32">
        <v>0</v>
      </c>
      <c r="G14" s="32"/>
      <c r="H14" s="32">
        <v>0</v>
      </c>
      <c r="I14" s="32"/>
      <c r="J14" s="32">
        <v>0</v>
      </c>
      <c r="L14" s="32">
        <v>0</v>
      </c>
      <c r="M14" s="32"/>
      <c r="N14" s="32">
        <f>PL!K57</f>
        <v>-1092</v>
      </c>
      <c r="O14" s="32"/>
      <c r="P14" s="32">
        <v>0</v>
      </c>
      <c r="R14" s="32">
        <v>0</v>
      </c>
      <c r="T14" s="31">
        <f>SUM(E14:Q14)</f>
        <v>-1092</v>
      </c>
    </row>
    <row r="15" spans="1:20" ht="18.75" customHeight="1">
      <c r="A15" s="22" t="s">
        <v>81</v>
      </c>
      <c r="F15" s="34">
        <v>0</v>
      </c>
      <c r="G15" s="32"/>
      <c r="H15" s="34">
        <v>0</v>
      </c>
      <c r="I15" s="32"/>
      <c r="J15" s="33">
        <v>0</v>
      </c>
      <c r="L15" s="34">
        <v>0</v>
      </c>
      <c r="M15" s="32"/>
      <c r="N15" s="34">
        <v>0</v>
      </c>
      <c r="O15" s="32"/>
      <c r="P15" s="33">
        <v>0</v>
      </c>
      <c r="R15" s="33">
        <v>0</v>
      </c>
      <c r="T15" s="33">
        <f>SUM(E15:Q15)</f>
        <v>0</v>
      </c>
    </row>
    <row r="16" spans="1:20" ht="18.75" customHeight="1">
      <c r="A16" s="22" t="s">
        <v>82</v>
      </c>
      <c r="F16" s="32">
        <f>SUM(F14:F15)</f>
        <v>0</v>
      </c>
      <c r="G16" s="32"/>
      <c r="H16" s="32">
        <f>SUM(H14:H15)</f>
        <v>0</v>
      </c>
      <c r="I16" s="32"/>
      <c r="J16" s="32">
        <f>SUM(J14:J15)</f>
        <v>0</v>
      </c>
      <c r="L16" s="32">
        <f>SUM(L14:L15)</f>
        <v>0</v>
      </c>
      <c r="M16" s="32"/>
      <c r="N16" s="32">
        <f>SUM(N14:N15)</f>
        <v>-1092</v>
      </c>
      <c r="O16" s="32"/>
      <c r="P16" s="32">
        <f>SUM(P14:P15)</f>
        <v>0</v>
      </c>
      <c r="R16" s="32">
        <f>SUM(R14:R15)</f>
        <v>0</v>
      </c>
      <c r="T16" s="32">
        <f>SUM(T14:T15)</f>
        <v>-1092</v>
      </c>
    </row>
    <row r="17" spans="1:20" ht="18.75" customHeight="1" thickBot="1">
      <c r="A17" s="21" t="s">
        <v>216</v>
      </c>
      <c r="B17" s="21"/>
      <c r="C17" s="21"/>
      <c r="F17" s="35">
        <f>SUM(F13:F16)-F16</f>
        <v>526457</v>
      </c>
      <c r="G17" s="32"/>
      <c r="H17" s="35">
        <f>SUM(H13:H16)-H16</f>
        <v>337774</v>
      </c>
      <c r="I17" s="32"/>
      <c r="J17" s="35">
        <f>SUM(J13:J16)-J16</f>
        <v>37007</v>
      </c>
      <c r="L17" s="35">
        <f>SUM(L13:L16)-L16</f>
        <v>57190</v>
      </c>
      <c r="M17" s="32"/>
      <c r="N17" s="35">
        <f>SUM(N13:N16)-N16</f>
        <v>893823</v>
      </c>
      <c r="O17" s="32"/>
      <c r="P17" s="35">
        <f>SUM(P13:P16)-P16</f>
        <v>383003</v>
      </c>
      <c r="R17" s="35">
        <f>SUM(R13:R16)-R16</f>
        <v>383003</v>
      </c>
      <c r="T17" s="35">
        <f>SUM(T13:T16)-T16</f>
        <v>2235254</v>
      </c>
    </row>
    <row r="18" spans="1:20" ht="18.75" customHeight="1" thickTop="1">
      <c r="A18" s="21"/>
      <c r="B18" s="21"/>
      <c r="C18" s="21"/>
      <c r="E18" s="32"/>
      <c r="F18" s="32"/>
      <c r="G18" s="32"/>
      <c r="H18" s="32"/>
      <c r="I18" s="32"/>
      <c r="L18" s="32"/>
      <c r="M18" s="32"/>
      <c r="N18" s="32"/>
      <c r="O18" s="32"/>
      <c r="Q18" s="32"/>
      <c r="R18" s="32"/>
      <c r="S18" s="32"/>
      <c r="T18" s="32"/>
    </row>
    <row r="19" spans="1:20" ht="18.75" customHeight="1">
      <c r="A19" s="21" t="s">
        <v>220</v>
      </c>
      <c r="B19" s="21"/>
      <c r="C19" s="21"/>
      <c r="F19" s="31">
        <v>526457</v>
      </c>
      <c r="G19" s="31"/>
      <c r="H19" s="31">
        <v>337774</v>
      </c>
      <c r="I19" s="31"/>
      <c r="J19" s="31">
        <v>37007</v>
      </c>
      <c r="K19" s="31"/>
      <c r="L19" s="31">
        <v>57190</v>
      </c>
      <c r="M19" s="31"/>
      <c r="N19" s="31">
        <v>726477</v>
      </c>
      <c r="O19" s="22"/>
      <c r="P19" s="31">
        <v>383003</v>
      </c>
      <c r="Q19" s="31"/>
      <c r="R19" s="32">
        <f>SUM(P19:P19)</f>
        <v>383003</v>
      </c>
      <c r="S19" s="32"/>
      <c r="T19" s="31">
        <f>SUM(E19:N19)+R19</f>
        <v>2067908</v>
      </c>
    </row>
    <row r="20" spans="1:20" ht="18.75" customHeight="1">
      <c r="A20" s="22" t="s">
        <v>242</v>
      </c>
      <c r="F20" s="32">
        <v>0</v>
      </c>
      <c r="G20" s="32"/>
      <c r="H20" s="32">
        <v>0</v>
      </c>
      <c r="I20" s="32"/>
      <c r="J20" s="32">
        <v>0</v>
      </c>
      <c r="L20" s="32">
        <v>0</v>
      </c>
      <c r="M20" s="32"/>
      <c r="N20" s="32">
        <f>PL!I57</f>
        <v>8152</v>
      </c>
      <c r="O20" s="32"/>
      <c r="P20" s="32">
        <v>0</v>
      </c>
      <c r="R20" s="32">
        <v>0</v>
      </c>
      <c r="T20" s="31">
        <f>SUM(E20:Q20)</f>
        <v>8152</v>
      </c>
    </row>
    <row r="21" spans="1:20" ht="18.75" customHeight="1">
      <c r="A21" s="22" t="s">
        <v>81</v>
      </c>
      <c r="F21" s="34">
        <v>0</v>
      </c>
      <c r="G21" s="32"/>
      <c r="H21" s="34">
        <v>0</v>
      </c>
      <c r="I21" s="32"/>
      <c r="J21" s="33">
        <v>0</v>
      </c>
      <c r="L21" s="34">
        <v>0</v>
      </c>
      <c r="M21" s="32"/>
      <c r="N21" s="34">
        <v>0</v>
      </c>
      <c r="O21" s="32"/>
      <c r="P21" s="33">
        <v>0</v>
      </c>
      <c r="R21" s="33">
        <v>0</v>
      </c>
      <c r="T21" s="33">
        <f>SUM(E21:Q21)</f>
        <v>0</v>
      </c>
    </row>
    <row r="22" spans="1:20" ht="18.75" customHeight="1">
      <c r="A22" s="22" t="s">
        <v>82</v>
      </c>
      <c r="F22" s="32">
        <f>SUM(F20:F21)</f>
        <v>0</v>
      </c>
      <c r="G22" s="32"/>
      <c r="H22" s="32">
        <f>SUM(H20:H21)</f>
        <v>0</v>
      </c>
      <c r="I22" s="32"/>
      <c r="J22" s="32">
        <f>SUM(J20:J21)</f>
        <v>0</v>
      </c>
      <c r="L22" s="32">
        <f>SUM(L20:L21)</f>
        <v>0</v>
      </c>
      <c r="M22" s="32"/>
      <c r="N22" s="32">
        <f>SUM(N20:N21)</f>
        <v>8152</v>
      </c>
      <c r="O22" s="32"/>
      <c r="P22" s="32">
        <f>SUM(P20:P21)</f>
        <v>0</v>
      </c>
      <c r="R22" s="32">
        <f>SUM(R20:R21)</f>
        <v>0</v>
      </c>
      <c r="T22" s="32">
        <f>SUM(T20:T21)</f>
        <v>8152</v>
      </c>
    </row>
    <row r="23" spans="1:20" ht="18.75" customHeight="1" thickBot="1">
      <c r="A23" s="21" t="s">
        <v>221</v>
      </c>
      <c r="B23" s="21"/>
      <c r="C23" s="21"/>
      <c r="F23" s="35">
        <f>SUM(F19:F22)-F22</f>
        <v>526457</v>
      </c>
      <c r="G23" s="32"/>
      <c r="H23" s="35">
        <f>SUM(H19:H22)-H22</f>
        <v>337774</v>
      </c>
      <c r="I23" s="32"/>
      <c r="J23" s="35">
        <f>SUM(J19:J22)-J22</f>
        <v>37007</v>
      </c>
      <c r="L23" s="35">
        <f>SUM(L19:L22)-L22</f>
        <v>57190</v>
      </c>
      <c r="M23" s="32"/>
      <c r="N23" s="35">
        <f>SUM(N19:N22)-N22</f>
        <v>734629</v>
      </c>
      <c r="O23" s="32"/>
      <c r="P23" s="35">
        <f>SUM(P19:P22)-P22</f>
        <v>383003</v>
      </c>
      <c r="R23" s="35">
        <f>SUM(R19:R22)-R22</f>
        <v>383003</v>
      </c>
      <c r="T23" s="35">
        <f>SUM(T19:T22)-T22</f>
        <v>2076060</v>
      </c>
    </row>
    <row r="24" spans="1:20" ht="18.75" customHeight="1" thickTop="1">
      <c r="A24" s="21"/>
      <c r="B24" s="21"/>
      <c r="C24" s="21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ht="18.75" customHeight="1">
      <c r="A25" s="22" t="s">
        <v>1</v>
      </c>
      <c r="E25" s="22"/>
      <c r="Q25" s="22"/>
      <c r="S25" s="22"/>
    </row>
    <row r="26" spans="1:20" ht="18.75" customHeight="1">
      <c r="E26" s="22"/>
      <c r="Q26" s="22"/>
      <c r="S26" s="22"/>
    </row>
    <row r="27" spans="1:20" ht="18.75" customHeight="1">
      <c r="E27" s="22"/>
      <c r="Q27" s="22"/>
      <c r="S27" s="22"/>
    </row>
    <row r="28" spans="1:20" ht="18.75" customHeight="1">
      <c r="E28" s="22"/>
    </row>
    <row r="29" spans="1:20" ht="18.75" customHeight="1">
      <c r="E29" s="22"/>
    </row>
    <row r="30" spans="1:20" ht="18.75" customHeight="1">
      <c r="E30" s="22"/>
    </row>
    <row r="31" spans="1:20" ht="18.75" customHeight="1">
      <c r="E31" s="22"/>
    </row>
    <row r="32" spans="1:20" ht="18.75" customHeight="1">
      <c r="E32" s="22"/>
    </row>
    <row r="33" spans="5:5" ht="18.75" customHeight="1">
      <c r="E33" s="22"/>
    </row>
    <row r="34" spans="5:5" ht="18.75" customHeight="1">
      <c r="E34" s="22"/>
    </row>
    <row r="35" spans="5:5" ht="18.75" customHeight="1">
      <c r="E35" s="22"/>
    </row>
    <row r="36" spans="5:5" ht="18.75" customHeight="1">
      <c r="E36" s="22"/>
    </row>
    <row r="37" spans="5:5" ht="18.75" customHeight="1">
      <c r="E37" s="22"/>
    </row>
    <row r="38" spans="5:5" ht="19.5" customHeight="1"/>
  </sheetData>
  <mergeCells count="3">
    <mergeCell ref="L9:N9"/>
    <mergeCell ref="P7:R7"/>
    <mergeCell ref="F6:T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S99"/>
  <sheetViews>
    <sheetView showGridLines="0" tabSelected="1" view="pageBreakPreview" topLeftCell="A73" zoomScale="115" zoomScaleNormal="85" zoomScaleSheetLayoutView="115" workbookViewId="0">
      <selection activeCell="E81" sqref="E81"/>
    </sheetView>
  </sheetViews>
  <sheetFormatPr defaultColWidth="10.6640625" defaultRowHeight="17.399999999999999" customHeight="1"/>
  <cols>
    <col min="1" max="1" width="28.109375" style="16" customWidth="1"/>
    <col min="2" max="2" width="14.33203125" style="16" customWidth="1"/>
    <col min="3" max="3" width="5.44140625" style="16" customWidth="1"/>
    <col min="4" max="4" width="0.6640625" style="16" customWidth="1"/>
    <col min="5" max="5" width="11.44140625" style="16" customWidth="1"/>
    <col min="6" max="6" width="0.6640625" style="16" customWidth="1"/>
    <col min="7" max="7" width="11.6640625" style="16" customWidth="1"/>
    <col min="8" max="8" width="0.6640625" style="16" customWidth="1"/>
    <col min="9" max="9" width="11.44140625" style="16" customWidth="1"/>
    <col min="10" max="10" width="0.6640625" style="16" customWidth="1"/>
    <col min="11" max="11" width="11.6640625" style="16" customWidth="1"/>
    <col min="12" max="12" width="0.33203125" style="16" customWidth="1"/>
    <col min="13" max="13" width="10.6640625" style="16"/>
    <col min="14" max="14" width="3.33203125" style="16" customWidth="1"/>
    <col min="15" max="15" width="10.6640625" style="16"/>
    <col min="16" max="16" width="3.33203125" style="16" customWidth="1"/>
    <col min="17" max="17" width="10.6640625" style="16"/>
    <col min="18" max="18" width="3.33203125" style="16" customWidth="1"/>
    <col min="19" max="16384" width="10.6640625" style="16"/>
  </cols>
  <sheetData>
    <row r="1" spans="1:12" ht="17.399999999999999" customHeight="1">
      <c r="L1" s="17" t="s">
        <v>37</v>
      </c>
    </row>
    <row r="2" spans="1:12" s="37" customFormat="1" ht="17.399999999999999" customHeight="1">
      <c r="A2" s="18" t="s">
        <v>113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s="37" customFormat="1" ht="17.399999999999999" customHeight="1">
      <c r="A3" s="18" t="s">
        <v>67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s="37" customFormat="1" ht="17.399999999999999" customHeight="1">
      <c r="A4" s="18" t="s">
        <v>219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2" ht="17.399999999999999" customHeight="1">
      <c r="A5" s="37"/>
      <c r="B5" s="36"/>
      <c r="C5" s="36"/>
      <c r="D5" s="36"/>
      <c r="E5" s="17"/>
      <c r="F5" s="36"/>
      <c r="G5" s="17"/>
      <c r="H5" s="36"/>
      <c r="I5" s="17"/>
      <c r="J5" s="36"/>
      <c r="K5" s="17"/>
      <c r="L5" s="32" t="s">
        <v>33</v>
      </c>
    </row>
    <row r="6" spans="1:12" ht="17.399999999999999" customHeight="1">
      <c r="A6" s="37"/>
      <c r="B6" s="36"/>
      <c r="C6" s="36"/>
      <c r="D6" s="36"/>
      <c r="E6" s="93" t="s">
        <v>49</v>
      </c>
      <c r="F6" s="93"/>
      <c r="G6" s="93"/>
      <c r="H6" s="37"/>
      <c r="I6" s="17"/>
      <c r="J6" s="36" t="s">
        <v>50</v>
      </c>
      <c r="K6" s="17"/>
    </row>
    <row r="7" spans="1:12" ht="17.399999999999999" customHeight="1">
      <c r="A7" s="37"/>
      <c r="B7" s="36"/>
      <c r="C7" s="36"/>
      <c r="D7" s="36"/>
      <c r="E7" s="92" t="s">
        <v>51</v>
      </c>
      <c r="F7" s="92"/>
      <c r="G7" s="92"/>
      <c r="H7" s="37"/>
      <c r="I7" s="56"/>
      <c r="J7" s="57" t="s">
        <v>51</v>
      </c>
      <c r="K7" s="56"/>
    </row>
    <row r="8" spans="1:12" ht="17.399999999999999" customHeight="1">
      <c r="C8" s="28"/>
      <c r="D8" s="28"/>
      <c r="E8" s="29">
        <v>2026</v>
      </c>
      <c r="F8" s="22"/>
      <c r="G8" s="29">
        <v>2025</v>
      </c>
      <c r="H8" s="58"/>
      <c r="I8" s="29">
        <v>2026</v>
      </c>
      <c r="J8" s="22"/>
      <c r="K8" s="29">
        <v>2025</v>
      </c>
    </row>
    <row r="9" spans="1:12" ht="17.399999999999999" customHeight="1">
      <c r="C9" s="28"/>
      <c r="D9" s="28"/>
      <c r="E9" s="26"/>
      <c r="F9" s="22"/>
      <c r="G9" s="26"/>
      <c r="H9" s="58"/>
      <c r="I9" s="26"/>
      <c r="J9" s="58"/>
      <c r="K9" s="26"/>
    </row>
    <row r="10" spans="1:12" ht="17.399999999999999" customHeight="1">
      <c r="A10" s="21" t="s">
        <v>38</v>
      </c>
      <c r="B10" s="19"/>
      <c r="C10" s="84"/>
      <c r="D10" s="84"/>
      <c r="E10" s="84"/>
      <c r="F10" s="84"/>
      <c r="G10" s="84"/>
      <c r="I10" s="84"/>
      <c r="K10" s="84"/>
    </row>
    <row r="11" spans="1:12" ht="17.399999999999999" customHeight="1">
      <c r="A11" s="22" t="s">
        <v>150</v>
      </c>
      <c r="B11" s="20"/>
      <c r="C11" s="40"/>
      <c r="E11" s="31">
        <f>PL!E29</f>
        <v>-128351</v>
      </c>
      <c r="G11" s="31">
        <f>PL!G29</f>
        <v>-51587</v>
      </c>
      <c r="H11" s="31"/>
      <c r="I11" s="31">
        <f>PL!I29</f>
        <v>10307</v>
      </c>
      <c r="J11" s="31"/>
      <c r="K11" s="31">
        <f>PL!K29</f>
        <v>346</v>
      </c>
    </row>
    <row r="12" spans="1:12" ht="17.399999999999999" customHeight="1">
      <c r="A12" s="22" t="s">
        <v>151</v>
      </c>
      <c r="B12" s="20"/>
      <c r="C12" s="40"/>
      <c r="E12" s="31"/>
      <c r="G12" s="31"/>
      <c r="H12" s="31"/>
      <c r="I12" s="31"/>
      <c r="J12" s="31"/>
      <c r="K12" s="31"/>
    </row>
    <row r="13" spans="1:12" ht="17.399999999999999" customHeight="1">
      <c r="A13" s="22" t="s">
        <v>71</v>
      </c>
      <c r="B13" s="20"/>
      <c r="C13" s="40"/>
      <c r="E13" s="31"/>
      <c r="G13" s="31"/>
      <c r="H13" s="31"/>
      <c r="I13" s="31"/>
      <c r="J13" s="31"/>
      <c r="K13" s="31"/>
    </row>
    <row r="14" spans="1:12" ht="17.399999999999999" customHeight="1">
      <c r="A14" s="22" t="s">
        <v>286</v>
      </c>
      <c r="B14" s="20"/>
      <c r="C14" s="40"/>
      <c r="E14" s="31">
        <v>205</v>
      </c>
      <c r="F14" s="46"/>
      <c r="G14" s="31">
        <v>-21</v>
      </c>
      <c r="H14" s="46"/>
      <c r="I14" s="31">
        <v>204</v>
      </c>
      <c r="J14" s="46"/>
      <c r="K14" s="31">
        <v>-21</v>
      </c>
    </row>
    <row r="15" spans="1:12" ht="17.399999999999999" customHeight="1">
      <c r="A15" s="22" t="s">
        <v>217</v>
      </c>
      <c r="B15" s="20"/>
      <c r="C15" s="40"/>
      <c r="E15" s="31">
        <v>1118</v>
      </c>
      <c r="F15" s="46"/>
      <c r="G15" s="31">
        <v>1485</v>
      </c>
      <c r="H15" s="46"/>
      <c r="I15" s="31">
        <v>0</v>
      </c>
      <c r="J15" s="46"/>
      <c r="K15" s="31">
        <v>0</v>
      </c>
    </row>
    <row r="16" spans="1:12" ht="17.399999999999999" customHeight="1">
      <c r="A16" s="22" t="s">
        <v>134</v>
      </c>
      <c r="B16" s="20"/>
      <c r="C16" s="40"/>
      <c r="D16" s="45"/>
      <c r="E16" s="31">
        <v>127315</v>
      </c>
      <c r="F16" s="46"/>
      <c r="G16" s="31">
        <v>143591</v>
      </c>
      <c r="H16" s="46"/>
      <c r="I16" s="31">
        <v>30349</v>
      </c>
      <c r="J16" s="46"/>
      <c r="K16" s="31">
        <v>31633</v>
      </c>
      <c r="L16" s="31">
        <v>0</v>
      </c>
    </row>
    <row r="17" spans="1:12" ht="17.399999999999999" customHeight="1">
      <c r="A17" s="22" t="s">
        <v>287</v>
      </c>
      <c r="B17" s="20"/>
      <c r="C17" s="40"/>
      <c r="D17" s="45"/>
      <c r="E17" s="31">
        <v>81636</v>
      </c>
      <c r="F17" s="46"/>
      <c r="G17" s="31">
        <v>-1458</v>
      </c>
      <c r="H17" s="46"/>
      <c r="I17" s="31">
        <v>0</v>
      </c>
      <c r="J17" s="46"/>
      <c r="K17" s="31">
        <v>0</v>
      </c>
      <c r="L17" s="31"/>
    </row>
    <row r="18" spans="1:12" ht="17.399999999999999" customHeight="1">
      <c r="A18" s="54" t="s">
        <v>172</v>
      </c>
      <c r="B18" s="20"/>
      <c r="C18" s="40"/>
      <c r="D18" s="45"/>
      <c r="E18" s="31">
        <v>5851</v>
      </c>
      <c r="F18" s="46"/>
      <c r="G18" s="31">
        <v>5540</v>
      </c>
      <c r="H18" s="46"/>
      <c r="I18" s="31">
        <v>0</v>
      </c>
      <c r="J18" s="46"/>
      <c r="K18" s="31">
        <v>-14</v>
      </c>
      <c r="L18" s="31"/>
    </row>
    <row r="19" spans="1:12" ht="17.399999999999999" customHeight="1">
      <c r="A19" s="54" t="s">
        <v>218</v>
      </c>
      <c r="B19" s="20"/>
      <c r="C19" s="40"/>
      <c r="D19" s="45"/>
      <c r="E19" s="31">
        <v>302</v>
      </c>
      <c r="F19" s="46"/>
      <c r="G19" s="31">
        <v>-879</v>
      </c>
      <c r="H19" s="46"/>
      <c r="I19" s="31">
        <v>0</v>
      </c>
      <c r="J19" s="46"/>
      <c r="K19" s="31">
        <v>0</v>
      </c>
      <c r="L19" s="31"/>
    </row>
    <row r="20" spans="1:12" ht="17.399999999999999" customHeight="1">
      <c r="A20" s="16" t="s">
        <v>279</v>
      </c>
      <c r="B20" s="20"/>
      <c r="C20" s="40"/>
      <c r="D20" s="45"/>
      <c r="E20" s="76">
        <v>-455</v>
      </c>
      <c r="F20" s="46"/>
      <c r="G20" s="31">
        <v>0</v>
      </c>
      <c r="H20" s="46"/>
      <c r="I20" s="31">
        <v>0</v>
      </c>
      <c r="J20" s="46"/>
      <c r="K20" s="31">
        <v>0</v>
      </c>
      <c r="L20" s="31"/>
    </row>
    <row r="21" spans="1:12" ht="17.399999999999999" customHeight="1">
      <c r="A21" s="16" t="s">
        <v>280</v>
      </c>
      <c r="B21" s="20"/>
      <c r="C21" s="40"/>
      <c r="D21" s="45"/>
      <c r="E21" s="76">
        <f>-36472</f>
        <v>-36472</v>
      </c>
      <c r="F21" s="46"/>
      <c r="G21" s="31">
        <v>0</v>
      </c>
      <c r="H21" s="46"/>
      <c r="I21" s="31">
        <v>0</v>
      </c>
      <c r="J21" s="46"/>
      <c r="K21" s="31">
        <v>0</v>
      </c>
      <c r="L21" s="31"/>
    </row>
    <row r="22" spans="1:12" ht="17.399999999999999" customHeight="1">
      <c r="A22" s="16" t="s">
        <v>281</v>
      </c>
      <c r="B22" s="20"/>
      <c r="C22" s="40"/>
      <c r="D22" s="45"/>
      <c r="E22" s="76">
        <v>3449</v>
      </c>
      <c r="F22" s="46"/>
      <c r="G22" s="31">
        <v>0</v>
      </c>
      <c r="H22" s="46"/>
      <c r="I22" s="31">
        <v>0</v>
      </c>
      <c r="J22" s="46"/>
      <c r="K22" s="31">
        <v>0</v>
      </c>
      <c r="L22" s="31"/>
    </row>
    <row r="23" spans="1:12" ht="17.399999999999999" customHeight="1">
      <c r="A23" s="54" t="s">
        <v>231</v>
      </c>
      <c r="B23" s="20"/>
      <c r="C23" s="40"/>
      <c r="D23" s="45"/>
      <c r="E23" s="31">
        <v>-13815</v>
      </c>
      <c r="F23" s="46"/>
      <c r="G23" s="31">
        <v>-13599</v>
      </c>
      <c r="H23" s="46"/>
      <c r="I23" s="31">
        <v>0</v>
      </c>
      <c r="J23" s="46"/>
      <c r="K23" s="31">
        <v>0</v>
      </c>
    </row>
    <row r="24" spans="1:12" ht="17.399999999999999" customHeight="1">
      <c r="A24" s="54" t="s">
        <v>291</v>
      </c>
      <c r="B24" s="20"/>
      <c r="C24" s="40"/>
      <c r="D24" s="45"/>
      <c r="E24" s="31">
        <v>1654</v>
      </c>
      <c r="F24" s="46"/>
      <c r="G24" s="31">
        <v>2035</v>
      </c>
      <c r="H24" s="46"/>
      <c r="I24" s="31">
        <v>883</v>
      </c>
      <c r="J24" s="46"/>
      <c r="K24" s="31">
        <v>815</v>
      </c>
    </row>
    <row r="25" spans="1:12" ht="17.399999999999999" customHeight="1">
      <c r="A25" s="16" t="s">
        <v>282</v>
      </c>
      <c r="B25" s="20"/>
      <c r="C25" s="40"/>
      <c r="D25" s="45"/>
      <c r="E25" s="31">
        <v>2418</v>
      </c>
      <c r="F25" s="46"/>
      <c r="G25" s="31">
        <v>2231</v>
      </c>
      <c r="H25" s="46"/>
      <c r="I25" s="31">
        <v>937</v>
      </c>
      <c r="J25" s="46"/>
      <c r="K25" s="31">
        <v>996</v>
      </c>
    </row>
    <row r="26" spans="1:12" ht="17.399999999999999" customHeight="1">
      <c r="A26" s="54" t="s">
        <v>165</v>
      </c>
      <c r="B26" s="20"/>
      <c r="C26" s="40"/>
      <c r="D26" s="45"/>
      <c r="E26" s="31">
        <v>0</v>
      </c>
      <c r="F26" s="46"/>
      <c r="G26" s="31">
        <v>0</v>
      </c>
      <c r="H26" s="46"/>
      <c r="I26" s="31">
        <v>-17988</v>
      </c>
      <c r="J26" s="46"/>
      <c r="K26" s="31">
        <v>-17988</v>
      </c>
    </row>
    <row r="27" spans="1:12" ht="17.399999999999999" customHeight="1">
      <c r="A27" s="22" t="s">
        <v>39</v>
      </c>
      <c r="B27" s="20"/>
      <c r="C27" s="45"/>
      <c r="D27" s="45"/>
      <c r="E27" s="31">
        <v>-129</v>
      </c>
      <c r="F27" s="46"/>
      <c r="G27" s="31">
        <v>-395</v>
      </c>
      <c r="H27" s="46"/>
      <c r="I27" s="31">
        <v>-3642</v>
      </c>
      <c r="J27" s="46"/>
      <c r="K27" s="31">
        <v>-2232</v>
      </c>
    </row>
    <row r="28" spans="1:12" ht="17.399999999999999" customHeight="1">
      <c r="A28" s="54" t="s">
        <v>95</v>
      </c>
      <c r="B28" s="20"/>
      <c r="C28" s="45"/>
      <c r="D28" s="45"/>
      <c r="E28" s="33">
        <v>60759</v>
      </c>
      <c r="F28" s="46"/>
      <c r="G28" s="33">
        <v>57878</v>
      </c>
      <c r="H28" s="46"/>
      <c r="I28" s="33">
        <v>27956</v>
      </c>
      <c r="J28" s="46"/>
      <c r="K28" s="33">
        <v>24387</v>
      </c>
    </row>
    <row r="29" spans="1:12" ht="17.399999999999999" customHeight="1">
      <c r="A29" s="54" t="s">
        <v>79</v>
      </c>
      <c r="B29" s="20"/>
    </row>
    <row r="30" spans="1:12" ht="17.399999999999999" customHeight="1">
      <c r="A30" s="22" t="s">
        <v>78</v>
      </c>
      <c r="B30" s="20"/>
      <c r="E30" s="31">
        <f>SUM(E11:E28)</f>
        <v>105485</v>
      </c>
      <c r="G30" s="31">
        <f>SUM(G11:G28)</f>
        <v>144821</v>
      </c>
      <c r="I30" s="31">
        <f>SUM(I11:I28)</f>
        <v>49006</v>
      </c>
      <c r="J30" s="31"/>
      <c r="K30" s="31">
        <f>SUM(K11:K28)</f>
        <v>37922</v>
      </c>
    </row>
    <row r="31" spans="1:12" ht="17.399999999999999" customHeight="1">
      <c r="A31" s="22" t="s">
        <v>40</v>
      </c>
      <c r="B31" s="20"/>
      <c r="J31" s="31"/>
    </row>
    <row r="32" spans="1:12" ht="17.399999999999999" customHeight="1">
      <c r="A32" s="22" t="s">
        <v>190</v>
      </c>
      <c r="B32" s="20"/>
      <c r="E32" s="32">
        <v>3895</v>
      </c>
      <c r="F32" s="85"/>
      <c r="G32" s="32">
        <v>28114</v>
      </c>
      <c r="H32" s="85"/>
      <c r="I32" s="32">
        <v>-6325</v>
      </c>
      <c r="J32" s="85"/>
      <c r="K32" s="32">
        <v>9227</v>
      </c>
    </row>
    <row r="33" spans="1:19" ht="17.399999999999999" customHeight="1">
      <c r="A33" s="22" t="s">
        <v>41</v>
      </c>
      <c r="B33" s="20"/>
      <c r="E33" s="32">
        <v>11542</v>
      </c>
      <c r="F33" s="85"/>
      <c r="G33" s="32">
        <v>18427</v>
      </c>
      <c r="H33" s="85"/>
      <c r="I33" s="32">
        <v>433</v>
      </c>
      <c r="J33" s="85"/>
      <c r="K33" s="32">
        <v>1873</v>
      </c>
    </row>
    <row r="34" spans="1:19" ht="17.399999999999999" customHeight="1">
      <c r="A34" s="54" t="s">
        <v>42</v>
      </c>
      <c r="B34" s="86"/>
      <c r="E34" s="32">
        <v>2175</v>
      </c>
      <c r="F34" s="85"/>
      <c r="G34" s="32">
        <v>-225</v>
      </c>
      <c r="H34" s="85"/>
      <c r="I34" s="32">
        <v>2871</v>
      </c>
      <c r="J34" s="85"/>
      <c r="K34" s="32">
        <v>-2527</v>
      </c>
    </row>
    <row r="35" spans="1:19" ht="17.399999999999999" customHeight="1">
      <c r="A35" s="54" t="s">
        <v>243</v>
      </c>
      <c r="B35" s="87"/>
      <c r="C35" s="26"/>
      <c r="D35" s="45"/>
      <c r="E35" s="32">
        <v>7500</v>
      </c>
      <c r="F35" s="32"/>
      <c r="G35" s="32">
        <v>0</v>
      </c>
      <c r="H35" s="32"/>
      <c r="I35" s="32">
        <v>7500</v>
      </c>
      <c r="J35" s="32"/>
      <c r="K35" s="32">
        <v>0</v>
      </c>
      <c r="L35" s="32">
        <v>0</v>
      </c>
    </row>
    <row r="36" spans="1:19" ht="17.399999999999999" customHeight="1">
      <c r="A36" s="54" t="s">
        <v>107</v>
      </c>
      <c r="B36" s="20"/>
      <c r="E36" s="32">
        <v>-6552</v>
      </c>
      <c r="F36" s="85"/>
      <c r="G36" s="32">
        <v>-4845</v>
      </c>
      <c r="H36" s="32"/>
      <c r="I36" s="32">
        <v>-9886</v>
      </c>
      <c r="J36" s="32"/>
      <c r="K36" s="32">
        <v>142</v>
      </c>
    </row>
    <row r="37" spans="1:19" ht="17.399999999999999" customHeight="1">
      <c r="A37" s="22" t="s">
        <v>43</v>
      </c>
      <c r="B37" s="20"/>
      <c r="E37" s="32"/>
      <c r="F37" s="85"/>
      <c r="G37" s="32"/>
      <c r="H37" s="85"/>
      <c r="I37" s="32"/>
      <c r="J37" s="85"/>
      <c r="K37" s="32"/>
    </row>
    <row r="38" spans="1:19" ht="17.399999999999999" customHeight="1">
      <c r="A38" s="54" t="s">
        <v>191</v>
      </c>
      <c r="B38" s="20"/>
      <c r="E38" s="32">
        <v>-35174</v>
      </c>
      <c r="F38" s="32"/>
      <c r="G38" s="32">
        <v>-69092</v>
      </c>
      <c r="H38" s="32"/>
      <c r="I38" s="32">
        <v>8389</v>
      </c>
      <c r="J38" s="32"/>
      <c r="K38" s="32">
        <v>-6902</v>
      </c>
    </row>
    <row r="39" spans="1:19" ht="17.399999999999999" customHeight="1">
      <c r="A39" s="22" t="s">
        <v>44</v>
      </c>
      <c r="B39" s="20"/>
      <c r="E39" s="32">
        <v>-1107</v>
      </c>
      <c r="F39" s="32"/>
      <c r="G39" s="32">
        <v>-3072</v>
      </c>
      <c r="H39" s="32"/>
      <c r="I39" s="32">
        <v>-1814</v>
      </c>
      <c r="J39" s="32"/>
      <c r="K39" s="32">
        <v>-2098</v>
      </c>
    </row>
    <row r="40" spans="1:19" ht="17.399999999999999" customHeight="1">
      <c r="A40" s="22" t="s">
        <v>244</v>
      </c>
      <c r="B40" s="20"/>
      <c r="E40" s="32">
        <v>-2997</v>
      </c>
      <c r="F40" s="85"/>
      <c r="G40" s="32">
        <v>-560</v>
      </c>
      <c r="H40" s="85"/>
      <c r="I40" s="32">
        <v>0</v>
      </c>
      <c r="J40" s="85"/>
      <c r="K40" s="32">
        <v>0</v>
      </c>
    </row>
    <row r="41" spans="1:19" ht="17.399999999999999" customHeight="1">
      <c r="A41" s="22" t="s">
        <v>76</v>
      </c>
      <c r="B41" s="20"/>
      <c r="E41" s="34">
        <v>-885</v>
      </c>
      <c r="F41" s="85"/>
      <c r="G41" s="34">
        <v>-818</v>
      </c>
      <c r="H41" s="85"/>
      <c r="I41" s="34">
        <v>-143</v>
      </c>
      <c r="J41" s="85"/>
      <c r="K41" s="34">
        <v>-783</v>
      </c>
    </row>
    <row r="42" spans="1:19" ht="17.399999999999999" customHeight="1">
      <c r="A42" s="22" t="s">
        <v>232</v>
      </c>
      <c r="B42" s="20"/>
      <c r="E42" s="32">
        <f>SUM(E29:E41)</f>
        <v>83882</v>
      </c>
      <c r="F42" s="31"/>
      <c r="G42" s="31">
        <f>SUM(G30,G32:G41)</f>
        <v>112750</v>
      </c>
      <c r="H42" s="31"/>
      <c r="I42" s="31">
        <f>SUM(I30,I32:I41)</f>
        <v>50031</v>
      </c>
      <c r="J42" s="31"/>
      <c r="K42" s="31">
        <f>SUM(K30,K32:K41)</f>
        <v>36854</v>
      </c>
    </row>
    <row r="43" spans="1:19" ht="17.399999999999999" customHeight="1">
      <c r="A43" s="22" t="s">
        <v>74</v>
      </c>
      <c r="B43" s="20"/>
      <c r="E43" s="34">
        <v>-1073</v>
      </c>
      <c r="F43" s="85"/>
      <c r="G43" s="34">
        <v>-614</v>
      </c>
      <c r="H43" s="85"/>
      <c r="I43" s="34">
        <v>0</v>
      </c>
      <c r="J43" s="85"/>
      <c r="K43" s="34">
        <v>0</v>
      </c>
    </row>
    <row r="44" spans="1:19" s="37" customFormat="1" ht="17.399999999999999" customHeight="1">
      <c r="A44" s="88" t="s">
        <v>195</v>
      </c>
      <c r="B44" s="86"/>
      <c r="C44" s="16"/>
      <c r="D44" s="16"/>
      <c r="E44" s="34">
        <f>SUM(E42:E43)</f>
        <v>82809</v>
      </c>
      <c r="F44" s="48"/>
      <c r="G44" s="33">
        <f>SUM(G42:G43)</f>
        <v>112136</v>
      </c>
      <c r="H44" s="31"/>
      <c r="I44" s="33">
        <f>SUM(I42:I43)</f>
        <v>50031</v>
      </c>
      <c r="J44" s="31"/>
      <c r="K44" s="33">
        <f>SUM(K42:K43)</f>
        <v>36854</v>
      </c>
      <c r="M44" s="16"/>
      <c r="N44" s="16"/>
      <c r="O44" s="16"/>
      <c r="P44" s="16"/>
      <c r="Q44" s="16"/>
      <c r="S44" s="16"/>
    </row>
    <row r="45" spans="1:19" s="37" customFormat="1" ht="17.399999999999999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9" ht="17.399999999999999" customHeight="1">
      <c r="A46" s="54" t="s">
        <v>48</v>
      </c>
      <c r="B46" s="86"/>
      <c r="C46" s="23"/>
      <c r="D46" s="23"/>
      <c r="E46" s="23"/>
      <c r="F46" s="23"/>
      <c r="G46" s="23"/>
      <c r="I46" s="23"/>
      <c r="K46" s="23"/>
    </row>
    <row r="47" spans="1:19" ht="17.399999999999999" customHeight="1">
      <c r="L47" s="17" t="s">
        <v>37</v>
      </c>
    </row>
    <row r="48" spans="1:19" s="37" customFormat="1" ht="17.399999999999999" customHeight="1">
      <c r="A48" s="18" t="s">
        <v>113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spans="1:12" ht="17.399999999999999" customHeight="1">
      <c r="A49" s="18" t="s">
        <v>68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2" s="37" customFormat="1" ht="17.399999999999999" customHeight="1">
      <c r="A50" s="18" t="s">
        <v>219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2" ht="17.399999999999999" customHeight="1">
      <c r="A51" s="37"/>
      <c r="B51" s="36"/>
      <c r="C51" s="36"/>
      <c r="D51" s="36"/>
      <c r="E51" s="17"/>
      <c r="F51" s="36"/>
      <c r="G51" s="17"/>
      <c r="H51" s="36"/>
      <c r="I51" s="17"/>
      <c r="J51" s="36"/>
      <c r="K51" s="17"/>
      <c r="L51" s="32" t="s">
        <v>33</v>
      </c>
    </row>
    <row r="52" spans="1:12" ht="17.399999999999999" customHeight="1">
      <c r="A52" s="37"/>
      <c r="B52" s="36"/>
      <c r="C52" s="36"/>
      <c r="D52" s="36"/>
      <c r="E52" s="93" t="s">
        <v>49</v>
      </c>
      <c r="F52" s="93"/>
      <c r="G52" s="93"/>
      <c r="H52" s="37"/>
      <c r="I52" s="17"/>
      <c r="J52" s="36" t="s">
        <v>50</v>
      </c>
      <c r="K52" s="17"/>
    </row>
    <row r="53" spans="1:12" ht="17.399999999999999" customHeight="1">
      <c r="A53" s="37"/>
      <c r="B53" s="36"/>
      <c r="C53" s="36"/>
      <c r="D53" s="36"/>
      <c r="E53" s="92" t="s">
        <v>51</v>
      </c>
      <c r="F53" s="92"/>
      <c r="G53" s="92"/>
      <c r="H53" s="37"/>
      <c r="I53" s="56"/>
      <c r="J53" s="57" t="s">
        <v>51</v>
      </c>
      <c r="K53" s="56"/>
    </row>
    <row r="54" spans="1:12" ht="17.399999999999999" customHeight="1">
      <c r="C54" s="28"/>
      <c r="D54" s="28"/>
      <c r="E54" s="29">
        <v>2026</v>
      </c>
      <c r="F54" s="22"/>
      <c r="G54" s="29">
        <v>2025</v>
      </c>
      <c r="H54" s="58"/>
      <c r="I54" s="29">
        <v>2026</v>
      </c>
      <c r="J54" s="22"/>
      <c r="K54" s="29">
        <v>2025</v>
      </c>
    </row>
    <row r="55" spans="1:12" ht="17.399999999999999" customHeight="1">
      <c r="A55" s="21" t="s">
        <v>45</v>
      </c>
      <c r="B55" s="19"/>
      <c r="C55" s="40"/>
      <c r="E55" s="23"/>
      <c r="G55" s="23"/>
      <c r="H55" s="23"/>
      <c r="I55" s="23"/>
      <c r="J55" s="23"/>
      <c r="K55" s="23"/>
    </row>
    <row r="56" spans="1:12" ht="17.399999999999999" customHeight="1">
      <c r="A56" s="22" t="s">
        <v>199</v>
      </c>
      <c r="B56" s="19"/>
      <c r="C56" s="40"/>
      <c r="D56" s="23"/>
      <c r="E56" s="32">
        <v>0</v>
      </c>
      <c r="F56" s="85"/>
      <c r="G56" s="32">
        <v>0</v>
      </c>
      <c r="H56" s="85"/>
      <c r="I56" s="32">
        <v>10000</v>
      </c>
      <c r="J56" s="85"/>
      <c r="K56" s="32">
        <v>0</v>
      </c>
    </row>
    <row r="57" spans="1:12" ht="17.399999999999999" customHeight="1">
      <c r="A57" s="22" t="s">
        <v>288</v>
      </c>
      <c r="B57" s="19"/>
      <c r="C57" s="40"/>
      <c r="D57" s="23"/>
      <c r="E57" s="32">
        <v>56880</v>
      </c>
      <c r="F57" s="85">
        <v>56880</v>
      </c>
      <c r="G57" s="32">
        <v>0</v>
      </c>
      <c r="H57" s="85"/>
      <c r="I57" s="32">
        <v>0</v>
      </c>
      <c r="J57" s="85"/>
      <c r="K57" s="32">
        <v>0</v>
      </c>
    </row>
    <row r="58" spans="1:12" ht="17.399999999999999" customHeight="1">
      <c r="A58" s="22" t="s">
        <v>192</v>
      </c>
      <c r="B58" s="19"/>
      <c r="C58" s="40"/>
      <c r="D58" s="23"/>
    </row>
    <row r="59" spans="1:12" ht="17.399999999999999" customHeight="1">
      <c r="A59" s="22" t="s">
        <v>193</v>
      </c>
      <c r="B59" s="19"/>
      <c r="C59" s="40"/>
      <c r="D59" s="23"/>
      <c r="E59" s="32">
        <v>-5156</v>
      </c>
      <c r="F59" s="23"/>
      <c r="G59" s="32">
        <v>-24126</v>
      </c>
      <c r="H59" s="23"/>
      <c r="I59" s="32">
        <v>-494</v>
      </c>
      <c r="J59" s="32"/>
      <c r="K59" s="32">
        <v>-6364</v>
      </c>
    </row>
    <row r="60" spans="1:12" ht="17.399999999999999" customHeight="1">
      <c r="A60" s="16" t="s">
        <v>233</v>
      </c>
      <c r="B60" s="19"/>
      <c r="C60" s="40"/>
      <c r="D60" s="23"/>
      <c r="E60" s="16">
        <v>1419</v>
      </c>
      <c r="F60" s="32"/>
      <c r="G60" s="32">
        <v>370</v>
      </c>
      <c r="H60" s="32"/>
      <c r="I60" s="32">
        <v>0</v>
      </c>
      <c r="J60" s="32"/>
      <c r="K60" s="32">
        <v>15</v>
      </c>
    </row>
    <row r="61" spans="1:12" ht="17.399999999999999" customHeight="1">
      <c r="A61" s="22" t="s">
        <v>158</v>
      </c>
      <c r="B61" s="19"/>
      <c r="C61" s="40"/>
      <c r="D61" s="23"/>
      <c r="E61" s="31">
        <v>-1183</v>
      </c>
      <c r="F61" s="48"/>
      <c r="G61" s="31">
        <v>-634</v>
      </c>
      <c r="H61" s="48"/>
      <c r="I61" s="32">
        <v>0</v>
      </c>
      <c r="J61" s="48"/>
      <c r="K61" s="31">
        <v>-123</v>
      </c>
    </row>
    <row r="62" spans="1:12" ht="17.399999999999999" customHeight="1">
      <c r="A62" s="22" t="s">
        <v>159</v>
      </c>
      <c r="B62" s="19"/>
      <c r="C62" s="40"/>
      <c r="D62" s="23"/>
      <c r="E62" s="31">
        <v>-3859</v>
      </c>
      <c r="F62" s="48"/>
      <c r="G62" s="31">
        <v>-200</v>
      </c>
      <c r="H62" s="48"/>
      <c r="I62" s="31">
        <v>-3560</v>
      </c>
      <c r="J62" s="48"/>
      <c r="K62" s="31">
        <v>0</v>
      </c>
    </row>
    <row r="63" spans="1:12" ht="17.399999999999999" customHeight="1">
      <c r="A63" s="22" t="s">
        <v>166</v>
      </c>
      <c r="B63" s="19"/>
      <c r="C63" s="40"/>
      <c r="D63" s="23"/>
      <c r="E63" s="31">
        <v>17988</v>
      </c>
      <c r="F63" s="48"/>
      <c r="G63" s="31">
        <v>17988</v>
      </c>
      <c r="H63" s="48"/>
      <c r="I63" s="31">
        <v>17988</v>
      </c>
      <c r="J63" s="48"/>
      <c r="K63" s="31">
        <v>17988</v>
      </c>
    </row>
    <row r="64" spans="1:12" ht="17.399999999999999" customHeight="1">
      <c r="A64" s="22" t="s">
        <v>108</v>
      </c>
      <c r="B64" s="20"/>
      <c r="C64" s="40"/>
      <c r="E64" s="31">
        <v>0</v>
      </c>
      <c r="F64" s="48"/>
      <c r="G64" s="31">
        <v>251</v>
      </c>
      <c r="H64" s="48"/>
      <c r="I64" s="31">
        <v>1500</v>
      </c>
      <c r="J64" s="48"/>
      <c r="K64" s="31">
        <v>0</v>
      </c>
    </row>
    <row r="65" spans="1:11" ht="17.399999999999999" customHeight="1">
      <c r="A65" s="21" t="s">
        <v>194</v>
      </c>
      <c r="B65" s="20"/>
      <c r="C65" s="40"/>
      <c r="E65" s="89">
        <f>SUM(E56:E64)</f>
        <v>66089</v>
      </c>
      <c r="F65" s="48"/>
      <c r="G65" s="89">
        <f>SUM(G56:G64)</f>
        <v>-6351</v>
      </c>
      <c r="H65" s="31"/>
      <c r="I65" s="89">
        <f>SUM(I56:I64)</f>
        <v>25434</v>
      </c>
      <c r="J65" s="31"/>
      <c r="K65" s="89">
        <f>SUM(K56:K64)</f>
        <v>11516</v>
      </c>
    </row>
    <row r="66" spans="1:11" ht="17.399999999999999" customHeight="1">
      <c r="A66" s="21" t="s">
        <v>93</v>
      </c>
      <c r="B66" s="20"/>
      <c r="C66" s="40"/>
      <c r="E66" s="31"/>
      <c r="F66" s="48"/>
      <c r="G66" s="31"/>
      <c r="H66" s="31"/>
      <c r="I66" s="31"/>
      <c r="J66" s="31"/>
      <c r="K66" s="31"/>
    </row>
    <row r="67" spans="1:11" ht="17.399999999999999" customHeight="1">
      <c r="A67" s="16" t="s">
        <v>283</v>
      </c>
      <c r="B67" s="20"/>
      <c r="C67" s="40"/>
      <c r="E67" s="31">
        <v>3453</v>
      </c>
      <c r="F67" s="48"/>
      <c r="G67" s="31">
        <v>22707</v>
      </c>
      <c r="H67" s="48"/>
      <c r="I67" s="31">
        <v>3980</v>
      </c>
      <c r="J67" s="31"/>
      <c r="K67" s="31">
        <v>0</v>
      </c>
    </row>
    <row r="68" spans="1:11" ht="17.399999999999999" customHeight="1">
      <c r="A68" s="22" t="s">
        <v>245</v>
      </c>
      <c r="B68" s="20"/>
      <c r="C68" s="40"/>
      <c r="E68" s="31"/>
      <c r="F68" s="48"/>
      <c r="G68" s="31"/>
      <c r="H68" s="31"/>
      <c r="I68" s="31"/>
      <c r="J68" s="31"/>
      <c r="K68" s="31"/>
    </row>
    <row r="69" spans="1:11" ht="17.399999999999999" customHeight="1">
      <c r="A69" s="22" t="s">
        <v>182</v>
      </c>
      <c r="B69" s="20"/>
      <c r="C69" s="40"/>
      <c r="E69" s="31">
        <v>88000</v>
      </c>
      <c r="F69" s="48"/>
      <c r="G69" s="31">
        <v>174500</v>
      </c>
      <c r="H69" s="31"/>
      <c r="I69" s="31">
        <v>40000</v>
      </c>
      <c r="J69" s="31"/>
      <c r="K69" s="31">
        <v>90000</v>
      </c>
    </row>
    <row r="70" spans="1:11" ht="17.399999999999999" customHeight="1">
      <c r="A70" s="22" t="s">
        <v>246</v>
      </c>
      <c r="B70" s="20"/>
      <c r="C70" s="40"/>
      <c r="E70" s="31"/>
      <c r="F70" s="48"/>
      <c r="G70" s="31"/>
      <c r="H70" s="48"/>
      <c r="I70" s="31"/>
      <c r="J70" s="48"/>
      <c r="K70" s="31"/>
    </row>
    <row r="71" spans="1:11" ht="17.399999999999999" customHeight="1">
      <c r="A71" s="22" t="s">
        <v>247</v>
      </c>
      <c r="B71" s="20"/>
      <c r="C71" s="40"/>
      <c r="E71" s="31">
        <v>-94540</v>
      </c>
      <c r="F71" s="48"/>
      <c r="G71" s="31">
        <v>-103223</v>
      </c>
      <c r="H71" s="31"/>
      <c r="I71" s="31">
        <v>-20000</v>
      </c>
      <c r="J71" s="31"/>
      <c r="K71" s="31">
        <v>0</v>
      </c>
    </row>
    <row r="72" spans="1:11" ht="17.399999999999999" customHeight="1">
      <c r="A72" s="16" t="s">
        <v>284</v>
      </c>
      <c r="B72" s="20"/>
      <c r="C72" s="40"/>
      <c r="E72" s="31">
        <v>121250</v>
      </c>
      <c r="F72" s="48"/>
      <c r="G72" s="31">
        <v>0</v>
      </c>
      <c r="H72" s="48"/>
      <c r="I72" s="31">
        <v>0</v>
      </c>
      <c r="J72" s="48"/>
      <c r="K72" s="31">
        <v>0</v>
      </c>
    </row>
    <row r="73" spans="1:11" ht="17.399999999999999" customHeight="1">
      <c r="A73" s="22" t="s">
        <v>239</v>
      </c>
      <c r="B73" s="20"/>
      <c r="C73" s="40"/>
      <c r="E73" s="31">
        <v>11654</v>
      </c>
      <c r="F73" s="48"/>
      <c r="G73" s="31">
        <v>0</v>
      </c>
      <c r="H73" s="48"/>
      <c r="I73" s="31">
        <v>11654</v>
      </c>
      <c r="J73" s="48"/>
      <c r="K73" s="31">
        <v>0</v>
      </c>
    </row>
    <row r="74" spans="1:11" ht="17.399999999999999" customHeight="1">
      <c r="A74" s="22" t="s">
        <v>188</v>
      </c>
      <c r="B74" s="20"/>
      <c r="C74" s="40"/>
      <c r="E74" s="16">
        <v>-51302</v>
      </c>
      <c r="F74" s="48"/>
      <c r="G74" s="31">
        <v>-41714</v>
      </c>
      <c r="H74" s="48"/>
      <c r="I74" s="31">
        <v>-30132</v>
      </c>
      <c r="J74" s="48"/>
      <c r="K74" s="31">
        <v>-17500</v>
      </c>
    </row>
    <row r="75" spans="1:11" ht="17.399999999999999" customHeight="1">
      <c r="A75" s="22" t="s">
        <v>143</v>
      </c>
      <c r="B75" s="20"/>
      <c r="C75" s="40"/>
      <c r="E75" s="31">
        <v>-143529</v>
      </c>
      <c r="F75" s="48"/>
      <c r="G75" s="31">
        <v>-153673</v>
      </c>
      <c r="H75" s="48"/>
      <c r="I75" s="31">
        <v>-71078</v>
      </c>
      <c r="J75" s="48"/>
      <c r="K75" s="31">
        <v>-70913</v>
      </c>
    </row>
    <row r="76" spans="1:11" ht="17.399999999999999" customHeight="1">
      <c r="A76" s="22" t="s">
        <v>189</v>
      </c>
      <c r="B76" s="20"/>
      <c r="C76" s="40"/>
      <c r="E76" s="31">
        <v>-6886</v>
      </c>
      <c r="F76" s="31"/>
      <c r="G76" s="31">
        <v>-14897</v>
      </c>
      <c r="H76" s="31"/>
      <c r="I76" s="31">
        <v>0</v>
      </c>
      <c r="J76" s="31">
        <v>0</v>
      </c>
      <c r="K76" s="31">
        <v>0</v>
      </c>
    </row>
    <row r="77" spans="1:11" ht="17.399999999999999" customHeight="1">
      <c r="A77" s="22" t="s">
        <v>171</v>
      </c>
      <c r="B77" s="20"/>
      <c r="C77" s="40"/>
      <c r="E77" s="31">
        <v>0</v>
      </c>
      <c r="F77" s="31"/>
      <c r="G77" s="31">
        <v>330869</v>
      </c>
      <c r="H77" s="31"/>
      <c r="I77" s="31">
        <v>0</v>
      </c>
      <c r="J77" s="31"/>
      <c r="K77" s="31">
        <v>0</v>
      </c>
    </row>
    <row r="78" spans="1:11" ht="17.399999999999999" customHeight="1">
      <c r="A78" s="22" t="s">
        <v>200</v>
      </c>
      <c r="B78" s="20"/>
      <c r="C78" s="40"/>
      <c r="E78" s="31">
        <v>0</v>
      </c>
      <c r="F78" s="31"/>
      <c r="G78" s="31">
        <v>-383450</v>
      </c>
      <c r="H78" s="31"/>
      <c r="I78" s="31">
        <v>0</v>
      </c>
      <c r="J78" s="31"/>
      <c r="K78" s="31">
        <v>-150000</v>
      </c>
    </row>
    <row r="79" spans="1:11" ht="17.399999999999999" customHeight="1">
      <c r="A79" s="22" t="s">
        <v>197</v>
      </c>
      <c r="B79" s="20"/>
      <c r="C79" s="40"/>
      <c r="E79" s="31">
        <v>0</v>
      </c>
      <c r="F79" s="31"/>
      <c r="G79" s="31">
        <v>145500</v>
      </c>
      <c r="H79" s="31"/>
      <c r="I79" s="31">
        <v>0</v>
      </c>
      <c r="J79" s="31"/>
      <c r="K79" s="31">
        <v>145500</v>
      </c>
    </row>
    <row r="80" spans="1:11" ht="17.399999999999999" customHeight="1">
      <c r="A80" s="22" t="s">
        <v>198</v>
      </c>
      <c r="B80" s="20"/>
      <c r="C80" s="40"/>
      <c r="E80" s="31">
        <v>-50000</v>
      </c>
      <c r="F80" s="31"/>
      <c r="G80" s="31">
        <v>0</v>
      </c>
      <c r="H80" s="31"/>
      <c r="I80" s="31">
        <v>-15000</v>
      </c>
      <c r="J80" s="31"/>
      <c r="K80" s="31">
        <v>0</v>
      </c>
    </row>
    <row r="81" spans="1:11" ht="17.399999999999999" customHeight="1">
      <c r="A81" s="22" t="s">
        <v>149</v>
      </c>
      <c r="B81" s="20"/>
      <c r="C81" s="40"/>
      <c r="E81" s="33">
        <v>-54941</v>
      </c>
      <c r="F81" s="48"/>
      <c r="G81" s="33">
        <v>-39919</v>
      </c>
      <c r="H81" s="48"/>
      <c r="I81" s="33">
        <v>-25637</v>
      </c>
      <c r="J81" s="48"/>
      <c r="K81" s="33">
        <v>-14679</v>
      </c>
    </row>
    <row r="82" spans="1:11" ht="17.399999999999999" customHeight="1">
      <c r="A82" s="21" t="s">
        <v>289</v>
      </c>
      <c r="B82" s="20"/>
      <c r="C82" s="40"/>
      <c r="E82" s="33">
        <f>SUM(E67:E81)</f>
        <v>-176841</v>
      </c>
      <c r="F82" s="48"/>
      <c r="G82" s="33">
        <f>SUM(G67:G81)</f>
        <v>-63300</v>
      </c>
      <c r="H82" s="48"/>
      <c r="I82" s="33">
        <f>SUM(I67:I81)</f>
        <v>-106213</v>
      </c>
      <c r="J82" s="31"/>
      <c r="K82" s="33">
        <f>SUM(K67:K81)</f>
        <v>-17592</v>
      </c>
    </row>
    <row r="83" spans="1:11" ht="17.399999999999999" customHeight="1">
      <c r="A83" s="22" t="s">
        <v>178</v>
      </c>
      <c r="B83" s="20"/>
      <c r="C83" s="40"/>
      <c r="E83" s="90"/>
      <c r="F83" s="48"/>
      <c r="G83" s="90"/>
      <c r="H83" s="48"/>
      <c r="I83" s="31"/>
      <c r="J83" s="31"/>
      <c r="K83" s="31"/>
    </row>
    <row r="84" spans="1:11" ht="17.399999999999999" customHeight="1">
      <c r="A84" s="16" t="s">
        <v>179</v>
      </c>
      <c r="B84" s="20"/>
      <c r="C84" s="40"/>
      <c r="E84" s="33">
        <v>-6905</v>
      </c>
      <c r="F84" s="48"/>
      <c r="G84" s="33">
        <v>-23885</v>
      </c>
      <c r="H84" s="48"/>
      <c r="I84" s="33">
        <v>0</v>
      </c>
      <c r="J84" s="48"/>
      <c r="K84" s="33">
        <v>0</v>
      </c>
    </row>
    <row r="85" spans="1:11" ht="17.399999999999999" customHeight="1">
      <c r="A85" s="21" t="s">
        <v>290</v>
      </c>
      <c r="B85" s="20"/>
      <c r="E85" s="31">
        <f>SUM(E44,E65,E82,E84)</f>
        <v>-34848</v>
      </c>
      <c r="G85" s="31">
        <f>SUM(G44,G65,G82,G84)</f>
        <v>18600</v>
      </c>
      <c r="I85" s="31">
        <f>SUM(I44,I65,I82,I84)</f>
        <v>-30748</v>
      </c>
      <c r="J85" s="31"/>
      <c r="K85" s="31">
        <f>SUM(K44,K65,K82,K84)</f>
        <v>30778</v>
      </c>
    </row>
    <row r="86" spans="1:11" ht="17.399999999999999" customHeight="1">
      <c r="A86" s="54" t="s">
        <v>46</v>
      </c>
      <c r="B86" s="86"/>
      <c r="E86" s="33">
        <v>121996</v>
      </c>
      <c r="F86" s="48"/>
      <c r="G86" s="33">
        <v>104761</v>
      </c>
      <c r="H86" s="48"/>
      <c r="I86" s="33">
        <v>64068</v>
      </c>
      <c r="J86" s="48"/>
      <c r="K86" s="33">
        <v>21237</v>
      </c>
    </row>
    <row r="87" spans="1:11" ht="17.399999999999999" customHeight="1" thickBot="1">
      <c r="A87" s="88" t="s">
        <v>47</v>
      </c>
      <c r="B87" s="86"/>
      <c r="E87" s="91">
        <f>SUM(E85:E86)</f>
        <v>87148</v>
      </c>
      <c r="G87" s="91">
        <f>SUM(G85:G86)</f>
        <v>123361</v>
      </c>
      <c r="H87" s="31"/>
      <c r="I87" s="91">
        <f>SUM(I85:I86)</f>
        <v>33320</v>
      </c>
      <c r="J87" s="31"/>
      <c r="K87" s="91">
        <f>SUM(K85:K86)</f>
        <v>52015</v>
      </c>
    </row>
    <row r="88" spans="1:11" ht="17.399999999999999" customHeight="1" thickTop="1">
      <c r="A88" s="88"/>
      <c r="B88" s="86"/>
      <c r="E88" s="31"/>
      <c r="G88" s="31"/>
      <c r="H88" s="31"/>
      <c r="I88" s="31"/>
      <c r="J88" s="31"/>
      <c r="K88" s="31"/>
    </row>
    <row r="89" spans="1:11" ht="17.399999999999999" customHeight="1">
      <c r="A89" s="59" t="s">
        <v>153</v>
      </c>
      <c r="B89" s="86"/>
      <c r="C89" s="23"/>
      <c r="D89" s="23"/>
      <c r="E89" s="23"/>
      <c r="F89" s="23"/>
      <c r="G89" s="23"/>
      <c r="I89" s="23"/>
      <c r="K89" s="23"/>
    </row>
    <row r="90" spans="1:11" ht="17.399999999999999" customHeight="1">
      <c r="A90" s="54" t="s">
        <v>154</v>
      </c>
      <c r="B90" s="86"/>
      <c r="C90" s="23"/>
      <c r="D90" s="23"/>
      <c r="E90" s="23"/>
      <c r="F90" s="23"/>
      <c r="G90" s="23"/>
      <c r="I90" s="23"/>
      <c r="K90" s="23"/>
    </row>
    <row r="91" spans="1:11" ht="17.399999999999999" customHeight="1">
      <c r="A91" s="54" t="s">
        <v>176</v>
      </c>
      <c r="B91" s="86"/>
      <c r="C91" s="23"/>
      <c r="D91" s="23"/>
      <c r="E91" s="1">
        <v>14380</v>
      </c>
      <c r="F91" s="32"/>
      <c r="G91" s="32">
        <v>13902</v>
      </c>
      <c r="H91" s="32"/>
      <c r="I91" s="1">
        <v>1340</v>
      </c>
      <c r="J91" s="32"/>
      <c r="K91" s="32">
        <v>3292</v>
      </c>
    </row>
    <row r="92" spans="1:11" ht="17.399999999999999" customHeight="1">
      <c r="A92" s="54" t="s">
        <v>177</v>
      </c>
      <c r="B92" s="86"/>
      <c r="C92" s="23"/>
      <c r="D92" s="23"/>
      <c r="E92" s="48"/>
      <c r="F92" s="32"/>
      <c r="G92" s="48"/>
      <c r="H92" s="48"/>
      <c r="I92" s="48"/>
      <c r="J92" s="48"/>
      <c r="K92" s="48"/>
    </row>
    <row r="93" spans="1:11" ht="17.399999999999999" customHeight="1">
      <c r="A93" s="16" t="s">
        <v>173</v>
      </c>
      <c r="B93" s="86"/>
      <c r="C93" s="23"/>
      <c r="D93" s="23"/>
      <c r="E93" s="1">
        <v>35000</v>
      </c>
      <c r="F93" s="32"/>
      <c r="G93" s="32">
        <v>36752</v>
      </c>
      <c r="H93" s="32"/>
      <c r="I93" s="1">
        <v>9777</v>
      </c>
      <c r="J93" s="32"/>
      <c r="K93" s="32">
        <v>758</v>
      </c>
    </row>
    <row r="94" spans="1:11" ht="17.399999999999999" customHeight="1">
      <c r="A94" s="53" t="s">
        <v>240</v>
      </c>
      <c r="B94" s="86"/>
      <c r="C94" s="23"/>
      <c r="D94" s="23"/>
      <c r="E94" s="1">
        <v>756</v>
      </c>
      <c r="F94" s="32"/>
      <c r="G94" s="32">
        <v>0</v>
      </c>
      <c r="H94" s="32"/>
      <c r="I94" s="1">
        <v>756</v>
      </c>
      <c r="J94" s="32"/>
      <c r="K94" s="32">
        <v>0</v>
      </c>
    </row>
    <row r="95" spans="1:11" ht="17.399999999999999" customHeight="1">
      <c r="A95" s="53" t="s">
        <v>264</v>
      </c>
      <c r="B95" s="86"/>
      <c r="C95" s="23"/>
      <c r="D95" s="23"/>
      <c r="E95" s="1"/>
      <c r="F95" s="32"/>
      <c r="G95" s="32"/>
      <c r="H95" s="32"/>
      <c r="I95" s="1"/>
      <c r="J95" s="32"/>
      <c r="K95" s="32"/>
    </row>
    <row r="96" spans="1:11" ht="17.399999999999999" customHeight="1">
      <c r="A96" s="53" t="s">
        <v>265</v>
      </c>
      <c r="B96" s="86"/>
      <c r="C96" s="23"/>
      <c r="D96" s="23"/>
      <c r="E96" s="32">
        <v>20000</v>
      </c>
      <c r="F96" s="32"/>
      <c r="G96" s="32">
        <v>0</v>
      </c>
      <c r="H96" s="32"/>
      <c r="I96" s="32">
        <v>20000</v>
      </c>
      <c r="J96" s="48"/>
      <c r="K96" s="31">
        <v>0</v>
      </c>
    </row>
    <row r="97" spans="1:11" ht="17.399999999999999" customHeight="1">
      <c r="A97" s="16" t="s">
        <v>285</v>
      </c>
      <c r="B97" s="86"/>
      <c r="C97" s="23"/>
      <c r="D97" s="23"/>
      <c r="E97" s="32">
        <v>1541</v>
      </c>
      <c r="F97" s="32"/>
      <c r="G97" s="32">
        <v>0</v>
      </c>
      <c r="H97" s="32"/>
      <c r="I97" s="1">
        <v>0</v>
      </c>
      <c r="J97" s="32"/>
      <c r="K97" s="32">
        <v>0</v>
      </c>
    </row>
    <row r="98" spans="1:11" ht="17.399999999999999" customHeight="1">
      <c r="A98" s="54"/>
      <c r="B98" s="86"/>
      <c r="C98" s="23"/>
      <c r="D98" s="23"/>
      <c r="E98" s="32"/>
      <c r="F98" s="32"/>
      <c r="G98" s="32"/>
      <c r="H98" s="32"/>
      <c r="I98" s="32"/>
      <c r="J98" s="32"/>
      <c r="K98" s="32"/>
    </row>
    <row r="99" spans="1:11" ht="17.399999999999999" customHeight="1">
      <c r="A99" s="54" t="s">
        <v>48</v>
      </c>
      <c r="B99" s="86"/>
      <c r="C99" s="23"/>
      <c r="D99" s="23"/>
      <c r="E99" s="23"/>
      <c r="F99" s="23"/>
      <c r="G99" s="23"/>
      <c r="I99" s="23"/>
      <c r="K99" s="23"/>
    </row>
  </sheetData>
  <mergeCells count="4">
    <mergeCell ref="E6:G6"/>
    <mergeCell ref="E7:G7"/>
    <mergeCell ref="E52:G52"/>
    <mergeCell ref="E53:G53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0" fitToHeight="0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bs&amp;pl(E)</vt:lpstr>
      <vt:lpstr>PL</vt:lpstr>
      <vt:lpstr>ce_Conso</vt:lpstr>
      <vt:lpstr>ce_separate</vt:lpstr>
      <vt:lpstr>CF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Premwadee Titawattanakul</cp:lastModifiedBy>
  <cp:lastPrinted>2026-05-14T09:13:29Z</cp:lastPrinted>
  <dcterms:created xsi:type="dcterms:W3CDTF">1999-07-15T06:54:43Z</dcterms:created>
  <dcterms:modified xsi:type="dcterms:W3CDTF">2026-05-14T14:39:34Z</dcterms:modified>
</cp:coreProperties>
</file>