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ngsamawan\Downloads\AAC - ELCID Q1'26\"/>
    </mc:Choice>
  </mc:AlternateContent>
  <xr:revisionPtr revIDLastSave="0" documentId="13_ncr:1_{064ECC76-DED3-4E18-A4BA-4581369F22D1}" xr6:coauthVersionLast="47" xr6:coauthVersionMax="47" xr10:uidLastSave="{00000000-0000-0000-0000-000000000000}"/>
  <bookViews>
    <workbookView xWindow="-108" yWindow="-108" windowWidth="23256" windowHeight="13896" tabRatio="788" activeTab="4" xr2:uid="{AD2A866B-64E9-4341-857E-BC34726D3B6B}"/>
  </bookViews>
  <sheets>
    <sheet name="BS2-3" sheetId="1" r:id="rId1"/>
    <sheet name="PL4-5 (3month)" sheetId="34" r:id="rId2"/>
    <sheet name="SH6" sheetId="35" r:id="rId3"/>
    <sheet name="SH7" sheetId="36" r:id="rId4"/>
    <sheet name="CF8" sheetId="37" r:id="rId5"/>
  </sheets>
  <definedNames>
    <definedName name="__123Graph_D" hidden="1">#REF!</definedName>
    <definedName name="__123Graph_LBL_A" localSheetId="0" hidden="1">#REF!</definedName>
    <definedName name="__123Graph_LBL_A" localSheetId="1" hidden="1">#REF!</definedName>
    <definedName name="__123Graph_LBL_A" localSheetId="2" hidden="1">#REF!</definedName>
    <definedName name="__123Graph_LBL_A" localSheetId="3" hidden="1">#REF!</definedName>
    <definedName name="__123Graph_LBL_A" hidden="1">#REF!</definedName>
    <definedName name="__123Graph_LBL_AGraph1" localSheetId="1" hidden="1">#REF!</definedName>
    <definedName name="__123Graph_LBL_AGraph1" localSheetId="2" hidden="1">#REF!</definedName>
    <definedName name="__123Graph_LBL_AGraph1" localSheetId="3" hidden="1">#REF!</definedName>
    <definedName name="__123Graph_LBL_AGraph1" hidden="1">#REF!</definedName>
    <definedName name="__123Graph_LBL_B" localSheetId="1" hidden="1">#REF!</definedName>
    <definedName name="__123Graph_LBL_B" localSheetId="2" hidden="1">#REF!</definedName>
    <definedName name="__123Graph_LBL_B" localSheetId="3" hidden="1">#REF!</definedName>
    <definedName name="__123Graph_LBL_B" hidden="1">#REF!</definedName>
    <definedName name="__123Graph_LBL_BGraph1" localSheetId="1"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0" hidden="1">#REF!</definedName>
    <definedName name="_10__123Graph_LBL_BCHART_7" localSheetId="1"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1"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1"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1"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1"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1" hidden="1">#REF!</definedName>
    <definedName name="_15__123Graph_XCHART_8" localSheetId="2" hidden="1">#REF!</definedName>
    <definedName name="_15__123Graph_XCHART_8" localSheetId="3" hidden="1">#REF!</definedName>
    <definedName name="_15__123Graph_XCHART_8" hidden="1">#REF!</definedName>
    <definedName name="_2__123Graph_ADIAGR_22" localSheetId="1" hidden="1">#REF!</definedName>
    <definedName name="_2__123Graph_ADIAGR_22" localSheetId="2" hidden="1">#REF!</definedName>
    <definedName name="_2__123Graph_ADIAGR_22" localSheetId="3" hidden="1">#REF!</definedName>
    <definedName name="_2__123Graph_ADIAGR_22" hidden="1">#REF!</definedName>
    <definedName name="_3__123Graph_BCHART_7" localSheetId="1"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1"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0" hidden="1">#REF!</definedName>
    <definedName name="_5__123Graph_CCHART_7" localSheetId="1"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1"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1"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1"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0" hidden="1">#REF!</definedName>
    <definedName name="_9__123Graph_LBL_ADIAGR_22" localSheetId="1" hidden="1">#REF!</definedName>
    <definedName name="_9__123Graph_LBL_ADIAGR_22" localSheetId="2" hidden="1">#REF!</definedName>
    <definedName name="_9__123Graph_LBL_ADIAGR_22" localSheetId="3" hidden="1">#REF!</definedName>
    <definedName name="_9__123Graph_LBL_ADIAGR_22" hidden="1">#REF!</definedName>
    <definedName name="_b1" hidden="1">{"profit to cash flow",#N/A,FALSE,"IAS"}</definedName>
    <definedName name="_b2" hidden="1">{"uw output",#N/A,FALSE,"Sheet1"}</definedName>
    <definedName name="_Fill" localSheetId="0" hidden="1">#REF!</definedName>
    <definedName name="_Fill" localSheetId="1" hidden="1">#REF!</definedName>
    <definedName name="_Fill" localSheetId="2" hidden="1">#REF!</definedName>
    <definedName name="_Fill" localSheetId="3" hidden="1">#REF!</definedName>
    <definedName name="_Fill"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Sort" localSheetId="1" hidden="1">#REF!</definedName>
    <definedName name="_Sort" localSheetId="2" hidden="1">#REF!</definedName>
    <definedName name="_Sort" localSheetId="3" hidden="1">#REF!</definedName>
    <definedName name="_Sort" hidden="1">#REF!</definedName>
    <definedName name="aaa" hidden="1">{"CF Assumptions",#N/A,FALSE,"Asu";#N/A,#N/A,FALSE,"Summary";#N/A,#N/A,FALSE,"CF (2)";#N/A,#N/A,FALSE,"C&amp;D";"SM1",#N/A,FALSE,"SM";"SM2",#N/A,FALSE,"SM";#N/A,#N/A,FALSE,"B&amp;T";"Mgmt1",#N/A,FALSE,"MGMT";"Mgmt2",#N/A,FALSE,"MGMT";"Rent1",#N/A,FALSE,"RENT";"Rent2",#N/A,FALSE,"RENT";#N/A,#N/A,FALSE,"HOSP";#N/A,#N/A,FALSE,"FIN";#N/A,#N/A,FALSE,"Notes"}</definedName>
    <definedName name="aaaa" hidden="1">{"'Eng (page2)'!$A$1:$D$52"}</definedName>
    <definedName name="aaaaa" hidden="1">{"'Eng (page2)'!$A$1:$D$52"}</definedName>
    <definedName name="AccessDatabase" hidden="1">"A:\CLPR88.mdb"</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jsdl" hidden="1">{"Rent1",#N/A,FALSE,"RENT";"Rent2",#N/A,FALSE,"RENT"}</definedName>
    <definedName name="ake" hidden="1">#REF!</definedName>
    <definedName name="AS2DocOpenMode" hidden="1">"AS2DocumentEdit"</definedName>
    <definedName name="asde" hidden="1">{"FB Assumptions",#N/A,FALSE,"Asu";"FB Cashflow 1",#N/A,FALSE,"F&amp;B";"FB Cashflow 2",#N/A,FALSE,"F&amp;B"}</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hidden="1">{"Book Income",#N/A,FALSE,"B&amp;T";"Taxable Income",#N/A,FALSE,"B&amp;T"}</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hidden="1">{"FB Assumptions",#N/A,FALSE,"Asu";"FB Cashflow 1",#N/A,FALSE,"F&amp;B";"FB Cashflow 2",#N/A,FALSE,"F&amp;B"}</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{"FB Assumptions",#N/A,FALSE,"Asu";"FB Cashflow 1",#N/A,FALSE,"F&amp;B";"FB Cashflow 2",#N/A,FALSE,"F&amp;B"}</definedName>
    <definedName name="audit.test" hidden="1">{"FB Assumptions",#N/A,FALSE,"Asu";"FB Cashflow 1",#N/A,FALSE,"F&amp;B";"FB Cashflow 2",#N/A,FALSE,"F&amp;B"}</definedName>
    <definedName name="audit.test." hidden="1">{"Book Income",#N/A,FALSE,"B&amp;T";"Taxable Income",#N/A,FALSE,"B&amp;T"}</definedName>
    <definedName name="bb" hidden="1">{"all",#N/A,FALSE,"IAS"}</definedName>
    <definedName name="bbb" hidden="1">{"all up to lob5",#N/A,FALSE,"Sheet1"}</definedName>
    <definedName name="bbbb" hidden="1">{"fixed assets",#N/A,FALSE,"Sheet1"}</definedName>
    <definedName name="bbbbb" hidden="1">{"investment",#N/A,FALSE,"Sheet1"}</definedName>
    <definedName name="bbbbbb" hidden="1">{"lob one",#N/A,FALSE,"Sheet1"}</definedName>
    <definedName name="bbbbbbb" hidden="1">{"lob one part two",#N/A,FALSE,"Sheet1"}</definedName>
    <definedName name="bbbbbbbb" hidden="1">{"lob xl",#N/A,FALSE,"Sheet1"}</definedName>
    <definedName name="bbbbbbbbb" hidden="1">{"output first lob",#N/A,FALSE,"Sheet1"}</definedName>
    <definedName name="bbbbbbbbbb" hidden="1">{"overhead expenses",#N/A,FALSE,"Sheet1"}</definedName>
    <definedName name="cat" hidden="1">{"'Eng (page2)'!$A$1:$D$52"}</definedName>
    <definedName name="cc" hidden="1">{"'Eng (page2)'!$A$1:$D$52"}</definedName>
    <definedName name="Code" localSheetId="1" hidden="1">#REF!</definedName>
    <definedName name="Code" localSheetId="2" hidden="1">#REF!</definedName>
    <definedName name="Code" localSheetId="3" hidden="1">#REF!</definedName>
    <definedName name="Code" hidden="1">#REF!</definedName>
    <definedName name="Com" hidden="1">{"CF Assumptions",#N/A,FALSE,"Asu";#N/A,#N/A,FALSE,"Summary";#N/A,#N/A,FALSE,"CF (2)";#N/A,#N/A,FALSE,"C&amp;D";"SM1",#N/A,FALSE,"SM";"SM2",#N/A,FALSE,"SM";#N/A,#N/A,FALSE,"B&amp;T";"Mgmt1",#N/A,FALSE,"MGMT";"Mgmt2",#N/A,FALSE,"MGMT";"Rent1",#N/A,FALSE,"RENT";"Rent2",#N/A,FALSE,"RENT";#N/A,#N/A,FALSE,"HOSP";#N/A,#N/A,FALSE,"FIN";#N/A,#N/A,FALSE,"Notes"}</definedName>
    <definedName name="data1" localSheetId="1" hidden="1">#REF!</definedName>
    <definedName name="data1" localSheetId="2" hidden="1">#REF!</definedName>
    <definedName name="data1" localSheetId="3" hidden="1">#REF!</definedName>
    <definedName name="data1" hidden="1">#REF!</definedName>
    <definedName name="data2" localSheetId="1" hidden="1">#REF!</definedName>
    <definedName name="data2" localSheetId="2" hidden="1">#REF!</definedName>
    <definedName name="data2" localSheetId="3" hidden="1">#REF!</definedName>
    <definedName name="data2" hidden="1">#REF!</definedName>
    <definedName name="data3" localSheetId="1" hidden="1">#REF!</definedName>
    <definedName name="data3" localSheetId="2" hidden="1">#REF!</definedName>
    <definedName name="data3" localSheetId="3" hidden="1">#REF!</definedName>
    <definedName name="data3" hidden="1">#REF!</definedName>
    <definedName name="DD" hidden="1">{"FB Assumptions",#N/A,FALSE,"Asu";"FB Cashflow 1",#N/A,FALSE,"F&amp;B";"FB Cashflow 2",#N/A,FALSE,"F&amp;B"}</definedName>
    <definedName name="ddd" hidden="1">{"CF Assumptions",#N/A,FALSE,"Asu";#N/A,#N/A,FALSE,"Summary";#N/A,#N/A,FALSE,"CF (2)";#N/A,#N/A,FALSE,"C&amp;D";"SM1",#N/A,FALSE,"SM";"SM2",#N/A,FALSE,"SM";#N/A,#N/A,FALSE,"B&amp;T";"Mgmt1",#N/A,FALSE,"MGMT";"Mgmt2",#N/A,FALSE,"MGMT";"Rent1",#N/A,FALSE,"RENT";"Rent2",#N/A,FALSE,"RENT";#N/A,#N/A,FALSE,"HOSP";#N/A,#N/A,FALSE,"FIN";#N/A,#N/A,FALSE,"Notes"}</definedName>
    <definedName name="dddd" hidden="1">{"'Eng (page2)'!$A$1:$D$52"}</definedName>
    <definedName name="dddddd" hidden="1">{"'Eng (page2)'!$A$1:$D$52"}</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fgdfhfv" hidden="1">1</definedName>
    <definedName name="DFLGFADJKHGF" hidden="1">26</definedName>
    <definedName name="Discount" localSheetId="1" hidden="1">#REF!</definedName>
    <definedName name="Discount" localSheetId="2" hidden="1">#REF!</definedName>
    <definedName name="Discount" localSheetId="3"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hidden="1">#REF!</definedName>
    <definedName name="dooe" hidden="1">{"'Eng (page2)'!$A$1:$D$52"}</definedName>
    <definedName name="ee" hidden="1">{"'Eng (page2)'!$A$1:$D$52"}</definedName>
    <definedName name="eeee" hidden="1">{"'Eng (page2)'!$A$1:$D$52"}</definedName>
    <definedName name="EV__LASTREFTIME__" hidden="1">38924.6922106482</definedName>
    <definedName name="f" hidden="1">{"FB Assumptions",#N/A,FALSE,"Asu";"FB Cashflow 1",#N/A,FALSE,"F&amp;B";"FB Cashflow 2",#N/A,FALSE,"F&amp;B"}</definedName>
    <definedName name="FCode" localSheetId="1" hidden="1">#REF!</definedName>
    <definedName name="FCode" localSheetId="2" hidden="1">#REF!</definedName>
    <definedName name="FCode" localSheetId="3" hidden="1">#REF!</definedName>
    <definedName name="FCode" hidden="1">#REF!</definedName>
    <definedName name="fdgggg" hidden="1">"3RHIIYBU7DN3F5E7HSRIG7OTJ"</definedName>
    <definedName name="fff" hidden="1">{"'Eng (page2)'!$A$1:$D$52"}</definedName>
    <definedName name="FGHFHADBGDF" hidden="1">26</definedName>
    <definedName name="FJK" hidden="1">"3MXAD5LO7CKS15J6SZUAVPLRB"</definedName>
    <definedName name="gh" hidden="1">{"'Eng (page2)'!$A$1:$D$52"}</definedName>
    <definedName name="ghuu" hidden="1">{"'Eng (page2)'!$A$1:$D$52"}</definedName>
    <definedName name="HiddenRows" localSheetId="1" hidden="1">#REF!</definedName>
    <definedName name="HiddenRows" localSheetId="2" hidden="1">#REF!</definedName>
    <definedName name="HiddenRows" localSheetId="3" hidden="1">#REF!</definedName>
    <definedName name="HiddenRows" hidden="1">#REF!</definedName>
    <definedName name="HTML_CodePage" hidden="1">874</definedName>
    <definedName name="HTML_Control"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im" hidden="1">{"'Eng (page2)'!$A$1:$D$52"}</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im" hidden="1">{"Book Income",#N/A,FALSE,"B&amp;T";"Taxable Income",#N/A,FALSE,"B&amp;T"}</definedName>
    <definedName name="klk" hidden="1">{"'Eng (page2)'!$A$1:$D$52"}</definedName>
    <definedName name="ll" hidden="1">{"'Eng (page2)'!$A$1:$D$52"}</definedName>
    <definedName name="llll" hidden="1">{"'Eng (page2)'!$A$1:$D$52"}</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m" hidden="1">{"Book Income",#N/A,FALSE,"B&amp;T";"Taxable Income",#N/A,FALSE,"B&amp;T"}</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nfjbhfjjkf" hidden="1">"EBP"</definedName>
    <definedName name="nut" hidden="1">{"Golf Assumptions",#N/A,FALSE,"Asu";"Golf PF1",#N/A,FALSE,"Golf";"Golf PF2",#N/A,FALSE,"Golf";"Golf Dep1",#N/A,FALSE,"Golf";"Golf Dep2",#N/A,FALSE,"Golf"}</definedName>
    <definedName name="O" hidden="1">{"'Eng (page2)'!$A$1:$D$52"}</definedName>
    <definedName name="OrderTable" localSheetId="1" hidden="1">#REF!</definedName>
    <definedName name="OrderTable" localSheetId="2" hidden="1">#REF!</definedName>
    <definedName name="OrderTable" localSheetId="3" hidden="1">#REF!</definedName>
    <definedName name="OrderTable" hidden="1">#REF!</definedName>
    <definedName name="P" hidden="1">{"'Eng (page2)'!$A$1:$D$52"}</definedName>
    <definedName name="_xlnm.Print_Area" localSheetId="0">'BS2-3'!$A$1:$L$93</definedName>
    <definedName name="_xlnm.Print_Area" localSheetId="4">'CF8'!$A$1:$L$57</definedName>
    <definedName name="_xlnm.Print_Area" localSheetId="1">'PL4-5 (3month)'!$A$1:$M$91</definedName>
    <definedName name="ProdForm" localSheetId="1" hidden="1">#REF!</definedName>
    <definedName name="ProdForm" localSheetId="2" hidden="1">#REF!</definedName>
    <definedName name="ProdForm" localSheetId="3" hidden="1">#REF!</definedName>
    <definedName name="ProdForm" hidden="1">#REF!</definedName>
    <definedName name="Product" localSheetId="1" hidden="1">#REF!</definedName>
    <definedName name="Product" localSheetId="2" hidden="1">#REF!</definedName>
    <definedName name="Product" localSheetId="3" hidden="1">#REF!</definedName>
    <definedName name="Product" hidden="1">#REF!</definedName>
    <definedName name="qq" hidden="1">{"'Eng (page2)'!$A$1:$D$52"}</definedName>
    <definedName name="qqqq" hidden="1">{"'Eng (page2)'!$A$1:$D$52"}</definedName>
    <definedName name="RCArea" localSheetId="1" hidden="1">#REF!</definedName>
    <definedName name="RCArea" localSheetId="2" hidden="1">#REF!</definedName>
    <definedName name="RCArea" localSheetId="3" hidden="1">#REF!</definedName>
    <definedName name="RCArea" hidden="1">#REF!</definedName>
    <definedName name="RJE_Owner" hidden="1">{"Book Income",#N/A,FALSE,"B&amp;T";"Taxable Income",#N/A,FALSE,"B&amp;T"}</definedName>
    <definedName name="rrrr" hidden="1">{"'Eng (page2)'!$A$1:$D$52"}</definedName>
    <definedName name="sA" hidden="1">{"'Eng (page2)'!$A$1:$D$52"}</definedName>
    <definedName name="SAPBEXhrIndnt" hidden="1">1</definedName>
    <definedName name="SAPBEXrevision" hidden="1">1</definedName>
    <definedName name="SAPBEXsysID" hidden="1">"EBP"</definedName>
    <definedName name="SAPBEXwbID" hidden="1">"3I6LE5C87I6YYGOOBB4LEX087"</definedName>
    <definedName name="software" hidden="1">{"'Eng (page2)'!$A$1:$D$52"}</definedName>
    <definedName name="Sort" hidden="1">#REF!</definedName>
    <definedName name="SpecialPrice" localSheetId="1" hidden="1">#REF!</definedName>
    <definedName name="SpecialPrice" localSheetId="2" hidden="1">#REF!</definedName>
    <definedName name="SpecialPrice" localSheetId="3" hidden="1">#REF!</definedName>
    <definedName name="SpecialPrice" hidden="1">#REF!</definedName>
    <definedName name="ss" hidden="1">{"Book Income",#N/A,FALSE,"B&amp;T";"Taxable Income",#N/A,FALSE,"B&amp;T"}</definedName>
    <definedName name="sss" hidden="1">{"'Eng (page2)'!$A$1:$D$52"}</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tbl_ProdInfo" localSheetId="1" hidden="1">#REF!</definedName>
    <definedName name="tbl_ProdInfo" localSheetId="2" hidden="1">#REF!</definedName>
    <definedName name="tbl_ProdInfo" localSheetId="3" hidden="1">#REF!</definedName>
    <definedName name="tbl_ProdInfo" hidden="1">#REF!</definedName>
    <definedName name="test" localSheetId="0" hidden="1">{"investment",#N/A,FALSE,"Sheet1"}</definedName>
    <definedName name="test" localSheetId="2" hidden="1">{"investment",#N/A,FALSE,"Sheet1"}</definedName>
    <definedName name="test" localSheetId="3" hidden="1">{"investment",#N/A,FALSE,"Sheet1"}</definedName>
    <definedName name="test" hidden="1">{"investment",#N/A,FALSE,"Sheet1"}</definedName>
    <definedName name="test4" localSheetId="0" hidden="1">{"lob one",#N/A,FALSE,"Sheet1"}</definedName>
    <definedName name="test4" localSheetId="2" hidden="1">{"lob one",#N/A,FALSE,"Sheet1"}</definedName>
    <definedName name="test4" localSheetId="3" hidden="1">{"lob one",#N/A,FALSE,"Sheet1"}</definedName>
    <definedName name="test4" hidden="1">{"lob one",#N/A,FALSE,"Sheet1"}</definedName>
    <definedName name="TextRefCopyRangeCount" hidden="1">3</definedName>
    <definedName name="tre4r564t" hidden="1">{"'Eng (page2)'!$A$1:$D$52"}</definedName>
    <definedName name="U" hidden="1">{"'Eng (page2)'!$A$1:$D$52"}</definedName>
    <definedName name="UU" hidden="1">{"Book Income",#N/A,FALSE,"B&amp;T";"Taxable Income",#N/A,FALSE,"B&amp;T"}</definedName>
    <definedName name="wrn.all." localSheetId="0" hidden="1">{"all",#N/A,FALSE,"IAS"}</definedName>
    <definedName name="wrn.all." localSheetId="2" hidden="1">{"all",#N/A,FALSE,"IAS"}</definedName>
    <definedName name="wrn.all." localSheetId="3" hidden="1">{"all",#N/A,FALSE,"IAS"}</definedName>
    <definedName name="wrn.all." hidden="1">{"all",#N/A,FALSE,"IAS"}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0" hidden="1">{"all up to lob5",#N/A,FALSE,"Sheet1"}</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0" hidden="1">{"all",#N/A,FALSE,"IAS"}</definedName>
    <definedName name="wrn.all.new" localSheetId="2" hidden="1">{"all",#N/A,FALSE,"IAS"}</definedName>
    <definedName name="wrn.all.new" localSheetId="3" hidden="1">{"all",#N/A,FALSE,"IAS"}</definedName>
    <definedName name="wrn.all.new" hidden="1">{"all",#N/A,FALSE,"IAS"}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ff" hidden="1">{"FB Assumptions",#N/A,FALSE,"Asu";"FB Cashflow 1",#N/A,FALSE,"F&amp;B";"FB Cashflow 2",#N/A,FALSE,"F&amp;B"}</definedName>
    <definedName name="wrn.fixed._.assets." localSheetId="0" hidden="1">{"fixed assets",#N/A,FALSE,"Sheet1"}</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hidden="1">{"Golf Assumptions",#N/A,FALSE,"Asu";"Golf PF1",#N/A,FALSE,"Golf";"Golf PF2",#N/A,FALSE,"Golf";"Golf Dep1",#N/A,FALSE,"Golf";"Golf Dep2",#N/A,FALSE,"Golf"}</definedName>
    <definedName name="wrn.Income." hidden="1">{"Book Income",#N/A,FALSE,"B&amp;T";"Taxable Income",#N/A,FALSE,"B&amp;T"}</definedName>
    <definedName name="wrn.investment." localSheetId="0" hidden="1">{"investment",#N/A,FALSE,"Sheet1"}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0" hidden="1">{"lob one",#N/A,FALSE,"Sheet1"}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0" hidden="1">{"lob one part two",#N/A,FALSE,"Sheet1"}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0" hidden="1">{"lob xl",#N/A,FALSE,"Sheet1"}</definedName>
    <definedName name="wrn.lob._.xl." localSheetId="2" hidden="1">{"lob xl",#N/A,FALSE,"Sheet1"}</definedName>
    <definedName name="wrn.lob._.xl." localSheetId="3" hidden="1">{"lob xl",#N/A,FALSE,"Sheet1"}</definedName>
    <definedName name="wrn.lob._.xl." hidden="1">{"lob xl",#N/A,FALSE,"Sheet1"}</definedName>
    <definedName name="wrn.output._.first._.lob." localSheetId="0" hidden="1">{"output first lob",#N/A,FALSE,"Sheet1"}</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Rent." hidden="1">{"Rent1",#N/A,FALSE,"RENT";"Rent2",#N/A,FALSE,"RENT"}</definedName>
    <definedName name="wrn.Sensitive." hidden="1">{"Sensitivity1",#N/A,FALSE,"Sensitivity";"Sensitivity2",#N/A,FALSE,"Sensitivity"}</definedName>
    <definedName name="wrn.Steering._.Committee." hidden="1">{"CF Assumptions",#N/A,FALSE,"Asu";#N/A,#N/A,FALSE,"Summary";#N/A,#N/A,FALSE,"CF (2)";#N/A,#N/A,FALSE,"SM";#N/A,#N/A,FALSE,"C&amp;D";#N/A,#N/A,FALSE,"MGMT";#N/A,#N/A,FALSE,"Notes"}</definedName>
    <definedName name="wrn.uw._.output." localSheetId="0" hidden="1">{"uw output",#N/A,FALSE,"Sheet1"}</definedName>
    <definedName name="wrn.uw._.output." localSheetId="2" hidden="1">{"uw output",#N/A,FALSE,"Sheet1"}</definedName>
    <definedName name="wrn.uw._.output." localSheetId="3" hidden="1">{"uw output",#N/A,FALSE,"Sheet1"}</definedName>
    <definedName name="wrn.uw._.output." hidden="1">{"uw output",#N/A,FALSE,"Sheet1"}</definedName>
    <definedName name="ww" hidden="1">{"'Eng (page2)'!$A$1:$D$52"}</definedName>
    <definedName name="x" hidden="1">{"CF Assumptions",#N/A,FALSE,"Asu";#N/A,#N/A,FALSE,"Summary";#N/A,#N/A,FALSE,"CF (2)";#N/A,#N/A,FALSE,"C&amp;D";"SM1",#N/A,FALSE,"SM";"SM2",#N/A,FALSE,"SM";#N/A,#N/A,FALSE,"B&amp;T";"Mgmt1",#N/A,FALSE,"MGMT";"Mgmt2",#N/A,FALSE,"MGMT";"Rent1",#N/A,FALSE,"RENT";"Rent2",#N/A,FALSE,"RENT";#N/A,#N/A,FALSE,"HOSP";#N/A,#N/A,FALSE,"FIN";#N/A,#N/A,FALSE,"Notes"}</definedName>
    <definedName name="XLRPARAMS_MonthDate" hidden="1">#REF!</definedName>
    <definedName name="XREF_COLUMN_1" localSheetId="1" hidden="1">#REF!</definedName>
    <definedName name="XREF_COLUMN_1" localSheetId="2" hidden="1">#REF!</definedName>
    <definedName name="XREF_COLUMN_1" localSheetId="3"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hidden="1">#REF!</definedName>
    <definedName name="XREF_COLUMN_11" localSheetId="1" hidden="1">#REF!</definedName>
    <definedName name="XREF_COLUMN_11" localSheetId="2" hidden="1">#REF!</definedName>
    <definedName name="XREF_COLUMN_11" localSheetId="3" hidden="1">#REF!</definedName>
    <definedName name="XREF_COLUMN_11" hidden="1">#REF!</definedName>
    <definedName name="XREF_COLUMN_2" localSheetId="1" hidden="1">#REF!</definedName>
    <definedName name="XREF_COLUMN_2" localSheetId="2" hidden="1">#REF!</definedName>
    <definedName name="XREF_COLUMN_2" localSheetId="3" hidden="1">#REF!</definedName>
    <definedName name="XREF_COLUMN_2" hidden="1">#REF!</definedName>
    <definedName name="XREF_COLUMN_3" localSheetId="1" hidden="1">#REF!</definedName>
    <definedName name="XREF_COLUMN_3" localSheetId="2" hidden="1">#REF!</definedName>
    <definedName name="XREF_COLUMN_3" localSheetId="3" hidden="1">#REF!</definedName>
    <definedName name="XREF_COLUMN_3" hidden="1">#REF!</definedName>
    <definedName name="XREF_COLUMN_5" localSheetId="1" hidden="1">#REF!</definedName>
    <definedName name="XREF_COLUMN_5" localSheetId="2" hidden="1">#REF!</definedName>
    <definedName name="XREF_COLUMN_5" localSheetId="3" hidden="1">#REF!</definedName>
    <definedName name="XREF_COLUMN_5" hidden="1">#REF!</definedName>
    <definedName name="XREF_COLUMN_8" localSheetId="1" hidden="1">#REF!</definedName>
    <definedName name="XREF_COLUMN_8" localSheetId="2" hidden="1">#REF!</definedName>
    <definedName name="XREF_COLUMN_8" localSheetId="3" hidden="1">#REF!</definedName>
    <definedName name="XREF_COLUMN_8" hidden="1">#REF!</definedName>
    <definedName name="XREF_COLUMN_9" localSheetId="1" hidden="1">#REF!</definedName>
    <definedName name="XREF_COLUMN_9" localSheetId="2" hidden="1">#REF!</definedName>
    <definedName name="XREF_COLUMN_9" localSheetId="3"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1" hidden="1">#REF!</definedName>
    <definedName name="XRefCopy1" localSheetId="2" hidden="1">#REF!</definedName>
    <definedName name="XRefCopy1" localSheetId="3" hidden="1">#REF!</definedName>
    <definedName name="XRefCopy1" hidden="1">#REF!</definedName>
    <definedName name="XRefCopy1Row" localSheetId="1" hidden="1">#REF!</definedName>
    <definedName name="XRefCopy1Row" localSheetId="2" hidden="1">#REF!</definedName>
    <definedName name="XRefCopy1Row" localSheetId="3" hidden="1">#REF!</definedName>
    <definedName name="XRefCopy1Row" hidden="1">#REF!</definedName>
    <definedName name="XRefCopy2" localSheetId="1" hidden="1">#REF!</definedName>
    <definedName name="XRefCopy2" localSheetId="2" hidden="1">#REF!</definedName>
    <definedName name="XRefCopy2" localSheetId="3" hidden="1">#REF!</definedName>
    <definedName name="XRefCopy2" hidden="1">#REF!</definedName>
    <definedName name="XRefCopy2Row" localSheetId="1" hidden="1">#REF!</definedName>
    <definedName name="XRefCopy2Row" localSheetId="2" hidden="1">#REF!</definedName>
    <definedName name="XRefCopy2Row" localSheetId="3" hidden="1">#REF!</definedName>
    <definedName name="XRefCopy2Row" hidden="1">#REF!</definedName>
    <definedName name="XRefCopy3Row" localSheetId="1" hidden="1">#REF!</definedName>
    <definedName name="XRefCopy3Row" localSheetId="2" hidden="1">#REF!</definedName>
    <definedName name="XRefCopy3Row" localSheetId="3" hidden="1">#REF!</definedName>
    <definedName name="XRefCopy3Row" hidden="1">#REF!</definedName>
    <definedName name="XRefCopy4" localSheetId="1" hidden="1">#REF!</definedName>
    <definedName name="XRefCopy4" localSheetId="2" hidden="1">#REF!</definedName>
    <definedName name="XRefCopy4" localSheetId="3" hidden="1">#REF!</definedName>
    <definedName name="XRefCopy4" hidden="1">#REF!</definedName>
    <definedName name="XRefCopy4Row" localSheetId="1" hidden="1">#REF!</definedName>
    <definedName name="XRefCopy4Row" localSheetId="2" hidden="1">#REF!</definedName>
    <definedName name="XRefCopy4Row" localSheetId="3" hidden="1">#REF!</definedName>
    <definedName name="XRefCopy4Row" hidden="1">#REF!</definedName>
    <definedName name="XRefCopy6" localSheetId="1"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hidden="1">#REF!</definedName>
    <definedName name="XRefPaste1Row" localSheetId="1" hidden="1">#REF!</definedName>
    <definedName name="XRefPaste1Row" localSheetId="2" hidden="1">#REF!</definedName>
    <definedName name="XRefPaste1Row" localSheetId="3" hidden="1">#REF!</definedName>
    <definedName name="XRefPaste1Row" hidden="1">#REF!</definedName>
    <definedName name="XRefPaste2" localSheetId="1" hidden="1">#REF!</definedName>
    <definedName name="XRefPaste2" localSheetId="2" hidden="1">#REF!</definedName>
    <definedName name="XRefPaste2" localSheetId="3" hidden="1">#REF!</definedName>
    <definedName name="XRefPaste2" hidden="1">#REF!</definedName>
    <definedName name="XRefPaste2Row" localSheetId="1" hidden="1">#REF!</definedName>
    <definedName name="XRefPaste2Row" localSheetId="2" hidden="1">#REF!</definedName>
    <definedName name="XRefPaste2Row" localSheetId="3" hidden="1">#REF!</definedName>
    <definedName name="XRefPaste2Row" hidden="1">#REF!</definedName>
    <definedName name="XRefPaste3" localSheetId="1" hidden="1">#REF!</definedName>
    <definedName name="XRefPaste3" localSheetId="2" hidden="1">#REF!</definedName>
    <definedName name="XRefPaste3" localSheetId="3" hidden="1">#REF!</definedName>
    <definedName name="XRefPaste3" hidden="1">#REF!</definedName>
    <definedName name="XRefPaste3Row" localSheetId="1" hidden="1">#REF!</definedName>
    <definedName name="XRefPaste3Row" localSheetId="2" hidden="1">#REF!</definedName>
    <definedName name="XRefPaste3Row" localSheetId="3" hidden="1">#REF!</definedName>
    <definedName name="XRefPaste3Row" hidden="1">#REF!</definedName>
    <definedName name="XRefPaste4" localSheetId="1" hidden="1">#REF!</definedName>
    <definedName name="XRefPaste4" localSheetId="2" hidden="1">#REF!</definedName>
    <definedName name="XRefPaste4" localSheetId="3" hidden="1">#REF!</definedName>
    <definedName name="XRefPaste4" hidden="1">#REF!</definedName>
    <definedName name="XRefPaste4Row" localSheetId="1" hidden="1">#REF!</definedName>
    <definedName name="XRefPaste4Row" localSheetId="2" hidden="1">#REF!</definedName>
    <definedName name="XRefPaste4Row" localSheetId="3" hidden="1">#REF!</definedName>
    <definedName name="XRefPaste4Row" hidden="1">#REF!</definedName>
    <definedName name="XRefPaste5" localSheetId="1" hidden="1">#REF!</definedName>
    <definedName name="XRefPaste5" localSheetId="2" hidden="1">#REF!</definedName>
    <definedName name="XRefPaste5" localSheetId="3" hidden="1">#REF!</definedName>
    <definedName name="XRefPaste5" hidden="1">#REF!</definedName>
    <definedName name="XRefPaste6" localSheetId="1" hidden="1">#REF!</definedName>
    <definedName name="XRefPaste6" localSheetId="2" hidden="1">#REF!</definedName>
    <definedName name="XRefPaste6" localSheetId="3" hidden="1">#REF!</definedName>
    <definedName name="XRefPaste6" hidden="1">#REF!</definedName>
    <definedName name="XRefPaste6Row" localSheetId="1" hidden="1">#REF!</definedName>
    <definedName name="XRefPaste6Row" localSheetId="2" hidden="1">#REF!</definedName>
    <definedName name="XRefPaste6Row" localSheetId="3"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hidden="1">#REF!</definedName>
    <definedName name="XRefPaste7Row" localSheetId="1" hidden="1">#REF!</definedName>
    <definedName name="XRefPaste7Row" localSheetId="2" hidden="1">#REF!</definedName>
    <definedName name="XRefPaste7Row" localSheetId="3" hidden="1">#REF!</definedName>
    <definedName name="XRefPaste7Row" hidden="1">#REF!</definedName>
    <definedName name="XRefPaste9" localSheetId="1" hidden="1">#REF!</definedName>
    <definedName name="XRefPaste9" localSheetId="2" hidden="1">#REF!</definedName>
    <definedName name="XRefPaste9" localSheetId="3" hidden="1">#REF!</definedName>
    <definedName name="XRefPaste9" hidden="1">#REF!</definedName>
    <definedName name="XRefPasteRangeCount" hidden="1">4</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D" hidden="1">{"'Eng (page2)'!$A$1:$D$52"}</definedName>
    <definedName name="zz" hidden="1">{"'Eng (page2)'!$A$1:$D$52"}</definedName>
    <definedName name="zzzz" hidden="1">{"CF Assumptions",#N/A,FALSE,"Asu";#N/A,#N/A,FALSE,"Summary";#N/A,#N/A,FALSE,"CF (2)";#N/A,#N/A,FALSE,"SM";#N/A,#N/A,FALSE,"C&amp;D";#N/A,#N/A,FALSE,"MGMT";#N/A,#N/A,FALSE,"Notes"}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ฟ" hidden="1">{"'Eng (page2)'!$A$1:$D$52"}</definedName>
    <definedName name="ๆ" hidden="1">{"Book Income",#N/A,FALSE,"B&amp;T";"Taxable Income",#N/A,FALSE,"B&amp;T"}</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 i="35" l="1"/>
  <c r="U25" i="35"/>
  <c r="F27" i="1" l="1"/>
  <c r="F66" i="1"/>
  <c r="S31" i="35" l="1"/>
  <c r="Q31" i="35"/>
  <c r="O31" i="35"/>
  <c r="M31" i="35"/>
  <c r="K31" i="35"/>
  <c r="I31" i="35"/>
  <c r="G31" i="35"/>
  <c r="E31" i="35"/>
  <c r="G24" i="34"/>
  <c r="G19" i="34"/>
  <c r="G13" i="34"/>
  <c r="F87" i="1"/>
  <c r="Q22" i="36"/>
  <c r="Q20" i="36"/>
  <c r="Q19" i="36"/>
  <c r="U22" i="35"/>
  <c r="U13" i="35"/>
  <c r="H27" i="1" l="1"/>
  <c r="L33" i="37"/>
  <c r="J33" i="37"/>
  <c r="H33" i="37"/>
  <c r="L24" i="37"/>
  <c r="H24" i="37"/>
  <c r="J24" i="37"/>
  <c r="O17" i="36"/>
  <c r="M17" i="36"/>
  <c r="K17" i="36"/>
  <c r="I17" i="36"/>
  <c r="G17" i="36"/>
  <c r="E17" i="36"/>
  <c r="Q15" i="36"/>
  <c r="Q13" i="36"/>
  <c r="Q12" i="36"/>
  <c r="U12" i="35"/>
  <c r="M76" i="34"/>
  <c r="K76" i="34"/>
  <c r="I76" i="34"/>
  <c r="M64" i="34"/>
  <c r="K64" i="34"/>
  <c r="I64" i="34"/>
  <c r="M24" i="34"/>
  <c r="K24" i="34"/>
  <c r="I24" i="34"/>
  <c r="M19" i="34"/>
  <c r="K19" i="34"/>
  <c r="I19" i="34"/>
  <c r="M13" i="34"/>
  <c r="K13" i="34"/>
  <c r="I13" i="34"/>
  <c r="I27" i="34" l="1"/>
  <c r="I36" i="34" s="1"/>
  <c r="I39" i="34" s="1"/>
  <c r="K27" i="34"/>
  <c r="K36" i="34" s="1"/>
  <c r="K39" i="34" s="1"/>
  <c r="Q17" i="36"/>
  <c r="M78" i="34"/>
  <c r="M27" i="34"/>
  <c r="M36" i="34" s="1"/>
  <c r="M39" i="34" s="1"/>
  <c r="I78" i="34"/>
  <c r="K78" i="34"/>
  <c r="K80" i="34" l="1"/>
  <c r="M80" i="34"/>
  <c r="I80" i="34"/>
  <c r="J39" i="37"/>
  <c r="G64" i="34" l="1"/>
  <c r="J87" i="1"/>
  <c r="L39" i="37"/>
  <c r="H39" i="37"/>
  <c r="F39" i="37"/>
  <c r="F33" i="37"/>
  <c r="F24" i="37"/>
  <c r="O24" i="36"/>
  <c r="M24" i="36"/>
  <c r="K24" i="36"/>
  <c r="I24" i="36"/>
  <c r="G24" i="36"/>
  <c r="E24" i="36"/>
  <c r="U29" i="35"/>
  <c r="U28" i="35"/>
  <c r="U27" i="35"/>
  <c r="U23" i="35"/>
  <c r="G76" i="34"/>
  <c r="U31" i="35" l="1"/>
  <c r="J41" i="37"/>
  <c r="Q24" i="36"/>
  <c r="G78" i="34"/>
  <c r="A50" i="34"/>
  <c r="G27" i="34" l="1"/>
  <c r="G36" i="34" s="1"/>
  <c r="F41" i="37"/>
  <c r="L41" i="37"/>
  <c r="L44" i="37" s="1"/>
  <c r="L47" i="37" s="1"/>
  <c r="H41" i="37"/>
  <c r="H44" i="37" s="1"/>
  <c r="H47" i="37" s="1"/>
  <c r="J44" i="37"/>
  <c r="J47" i="37" s="1"/>
  <c r="G39" i="34" l="1"/>
  <c r="G80" i="34" s="1"/>
  <c r="F44" i="37"/>
  <c r="F47" i="37" s="1"/>
  <c r="L87" i="1" l="1"/>
  <c r="H87" i="1"/>
  <c r="L66" i="1" l="1"/>
  <c r="J66" i="1"/>
  <c r="J89" i="1" s="1"/>
  <c r="H66" i="1"/>
  <c r="F89" i="1"/>
  <c r="J27" i="1" l="1"/>
  <c r="L27" i="1"/>
  <c r="L89" i="1" l="1"/>
  <c r="H89" i="1"/>
  <c r="A45" i="1" l="1"/>
  <c r="A43" i="1"/>
</calcChain>
</file>

<file path=xl/sharedStrings.xml><?xml version="1.0" encoding="utf-8"?>
<sst xmlns="http://schemas.openxmlformats.org/spreadsheetml/2006/main" count="313" uniqueCount="175">
  <si>
    <t>บริษัท อลิอันซ์ อยุธยา แคปปิตอล จำกัด (มหาชน)</t>
  </si>
  <si>
    <t>งบฐานะการเงิน</t>
  </si>
  <si>
    <t>ณ วันที่ 31 มีนาคม พ.ศ. 2569</t>
  </si>
  <si>
    <t>ข้อมูลทางการเงินรวม</t>
  </si>
  <si>
    <t>ข้อมูลทางการเงินเฉพาะกิจการ</t>
  </si>
  <si>
    <t>(ยังไม่ได้ตรวจสอบ)</t>
  </si>
  <si>
    <t>(ตรวจสอบแล้ว)</t>
  </si>
  <si>
    <t>31 มีนาคม</t>
  </si>
  <si>
    <t>31 ธันวาคม</t>
  </si>
  <si>
    <t>พ.ศ. 2569</t>
  </si>
  <si>
    <t>พ.ศ. 2568</t>
  </si>
  <si>
    <t>หมายเหตุ</t>
  </si>
  <si>
    <t>พันบาท</t>
  </si>
  <si>
    <t>สินทรัพย์</t>
  </si>
  <si>
    <t>เงินสดและรายการเทียบเท่าเงินสดสุทธิ</t>
  </si>
  <si>
    <t xml:space="preserve">รายได้จากการลงทุนค้างรับ </t>
  </si>
  <si>
    <t>สินทรัพย์จากสัญญาประกันภัยต่อ</t>
  </si>
  <si>
    <t>สินทรัพย์ทางการเงินตราสารหนี้</t>
  </si>
  <si>
    <t>สินทรัพย์ทางการเงินตราสารทุน</t>
  </si>
  <si>
    <t>เงินลงทุนในบริษัทร่วม</t>
  </si>
  <si>
    <t>เงินลงทุนในบริษัทย่อย</t>
  </si>
  <si>
    <t>ที่ดิน อาคารและอุปกรณ์สุทธิ</t>
  </si>
  <si>
    <t>สินทรัพย์สิทธิการใช้สุทธิ</t>
  </si>
  <si>
    <t>ค่าความนิยม</t>
  </si>
  <si>
    <t>สินทรัพย์ไม่มีตัวตนสุทธิ</t>
  </si>
  <si>
    <t>สินทรัพย์ภาษีเงินได้รอการตัดบัญชีสุทธิ</t>
  </si>
  <si>
    <t>สินทรัพย์อื่น</t>
  </si>
  <si>
    <t>รวมสินทรัพย์</t>
  </si>
  <si>
    <t>หมายเหตุประกอบข้อมูลทางการเงินระหว่างกาลแบบย่อเป็นส่วนหนึ่งของข้อมูลทางการเงินระหว่างกาลนี้</t>
  </si>
  <si>
    <r>
      <t>งบฐานะการเงิน</t>
    </r>
    <r>
      <rPr>
        <sz val="12"/>
        <rFont val="Browallia New"/>
        <family val="2"/>
      </rPr>
      <t xml:space="preserve"> (ต่อ)</t>
    </r>
  </si>
  <si>
    <t>หนี้สินและส่วนของเจ้าของ</t>
  </si>
  <si>
    <t>หนี้สิน</t>
  </si>
  <si>
    <t>เจ้าหนี้จากการซื้อหลักทรัพย์</t>
  </si>
  <si>
    <t>หนี้สินจากสัญญาประกันภัย</t>
  </si>
  <si>
    <t>ภาษีเงินได้นิติบุคคลค้างจ่าย</t>
  </si>
  <si>
    <t>ภาระผูกพันผลประโยชน์พนักงาน</t>
  </si>
  <si>
    <t>ค่าใช้จ่ายค้างจ่าย</t>
  </si>
  <si>
    <t>หนี้สินตามสัญญาเช่า</t>
  </si>
  <si>
    <t>หนี้สินภาษีเงินได้รอการตัดบัญชีสุทธิ</t>
  </si>
  <si>
    <t>หนี้สินอื่น</t>
  </si>
  <si>
    <t>รวมหนี้สิน</t>
  </si>
  <si>
    <t>ส่วนของเจ้าของ</t>
  </si>
  <si>
    <t>ทุนเรือนหุ้น</t>
  </si>
  <si>
    <t>ทุนจดทะเบียน</t>
  </si>
  <si>
    <t xml:space="preserve">หุ้นสามัญ 463,473,361 หุ้น มูลค่าหุ้นละ 1 บาท </t>
  </si>
  <si>
    <t>ทุนที่ออกและชำระแล้ว</t>
  </si>
  <si>
    <t>หุ้นสามัญ 389,266,931 หุ้น มูลค่าหุ้นละ 1 บาท</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</si>
  <si>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</si>
  <si>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</si>
  <si>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</si>
  <si>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</si>
  <si>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</si>
  <si>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</si>
  <si>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ตราสารหนี้ที่วัดมูลค่ายุติธรรมผ่านกำไรขาดทุนเบ็ดเสร็จอื่น</t>
  </si>
  <si>
    <t>ตราสารทุนที่วัดมูลค่ายุติธรรมผ่านกำไรขาดทุนเบ็ดเสร็จอื่น</t>
  </si>
  <si>
    <t>ส่วนแบ่งขาดทุนเบ็ดเสร็จอื่นในบริษัทร่วม</t>
  </si>
  <si>
    <t>สำรองทางการเงินจากสัญญาประกันภัย/สัญญาประกันภัยต่อ</t>
  </si>
  <si>
    <t>รวมส่วนของเจ้าของ</t>
  </si>
  <si>
    <t>รวมหนี้สินและส่วนของเจ้าของ</t>
  </si>
  <si>
    <t>งบกำไรขาดทุนเบ็ดเสร็จ (ยังไม่ได้ตรวจสอบ)</t>
  </si>
  <si>
    <t>สำหรับรอบระยะเวลาสามเดือนสิ้นสุดวันที่ 31 มีนาคม พ.ศ. 2569</t>
  </si>
  <si>
    <t>รายได้จากการประกันภัย</t>
  </si>
  <si>
    <t>ค่าใช้จ่ายในการบริการประกันภัย</t>
  </si>
  <si>
    <t>รายได้(ค่าใช้จ่าย)สุทธิจากสัญญาประกันภัยต่อที่ถือไว้</t>
  </si>
  <si>
    <t>ผลการดำเนินงานการบริการประกันภัย</t>
  </si>
  <si>
    <t>รายได้จากการลงทุนสุทธิ</t>
  </si>
  <si>
    <t>ผลกำไร(ขาดทุน)จากสินทรัพย์ทางการเงิน</t>
  </si>
  <si>
    <t>ค่าใช้จ่ายทางการเงินจากสัญญาประกันภัยที่ออก</t>
  </si>
  <si>
    <t>รายได้ทางการเงินจากสัญญาประกันภัยต่อที่ถือไว้</t>
  </si>
  <si>
    <t>ค่าใช้จ่ายทางการเงินจากสัญญาประกันภัยสุทธิ</t>
  </si>
  <si>
    <t>รายได้จากการลงทุนและค่าใช้จ่ายทางการเงิน</t>
  </si>
  <si>
    <t>จากสัญญาประกันภัยสุทธิ</t>
  </si>
  <si>
    <t>ต้นทุนทางการเงิน</t>
  </si>
  <si>
    <t>ค่าใช้จ่ายในการดำเนินงานอื่น</t>
  </si>
  <si>
    <t>ส่วนแบ่งกำไรจากเงินลงทุนในบริษัทร่วม</t>
  </si>
  <si>
    <t>รายได้ค่าบริการ</t>
  </si>
  <si>
    <t>ต้นทุนการให้บริการ</t>
  </si>
  <si>
    <t>รายได้อื่น (กลับรายการ)</t>
  </si>
  <si>
    <t>กำไรก่อนภาษีเงินได้</t>
  </si>
  <si>
    <t>(ค่าใช้จ่าย)รายได้ภาษีเงินได้</t>
  </si>
  <si>
    <t>กำไรสุทธิ</t>
  </si>
  <si>
    <r>
      <t xml:space="preserve">งบกำไรขาดทุนเบ็ดเสร็จ (ยังไม่ได้ตรวจสอบ) </t>
    </r>
    <r>
      <rPr>
        <sz val="12"/>
        <rFont val="Browallia New"/>
        <family val="2"/>
      </rPr>
      <t>(ต่อ)</t>
    </r>
  </si>
  <si>
    <t>กำไรขาดทุนเบ็ดเสร็จอื่น</t>
  </si>
  <si>
    <t>รายการที่จะไม่ถูกจัดประเภทใหม่ไว้ในกำไรหรือขาดทุนในภายหลัง</t>
  </si>
  <si>
    <t>กำไรจากการวัดมูลค่าสินทรัพย์ทางการเงินตราสารทุน</t>
  </si>
  <si>
    <t>ด้วยมูลค่ายุติธรรมผ่านกำไรขาดทุนเบ็ดเสร็จอื่น</t>
  </si>
  <si>
    <t>ภาษีเงินได้ของรายการที่จะไม่ถูกจัดประเภทรายการใหม่ไว้ใน</t>
  </si>
  <si>
    <t xml:space="preserve">   </t>
  </si>
  <si>
    <t>กำไรหรือขาดทุนในภายหลัง</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</si>
  <si>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</si>
  <si>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</si>
  <si>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กำไร(ขาดทุน)จากการวัดมูลค่าสินทรัพย์ทางการเงินตราสารหนี้</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</si>
  <si>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</si>
  <si>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</si>
  <si>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</si>
  <si>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กำไร(ขาดทุน)เบ็ดเสร็จอื่นสำหรับรอบระยะเวลา - สุทธิจากภาษี</t>
  </si>
  <si>
    <t>กำไร(ขาดทุน)เบ็ดเสร็จรวมสำหรับรอบระยะเวลา - สุทธิจากภาษี</t>
  </si>
  <si>
    <t>กำไรต่อหุ้น</t>
  </si>
  <si>
    <t>กำไรต่อหุ้นขั้นพื้นฐาน (บาท)</t>
  </si>
  <si>
    <t>จำนวนหุ้นสามัญถัวเฉลี่ยถ่วงน้ำหนัก (พันหุ้น)</t>
  </si>
  <si>
    <t>งบการเปลี่ยนแปลงส่วนของเจ้าของ (ยังไม่ได้ตรวจสอบ)</t>
  </si>
  <si>
    <t xml:space="preserve"> </t>
  </si>
  <si>
    <t>ทุนเรือนหุ้นที่</t>
  </si>
  <si>
    <t>ส่วนเกิน</t>
  </si>
  <si>
    <t>ตราสารหนี้ที่วัดมูลค่า</t>
  </si>
  <si>
    <t>ตราสารทุนที่วัดมูลค่า</t>
  </si>
  <si>
    <t>สำรองทางการเงิน</t>
  </si>
  <si>
    <t>ออกจำหน่าย</t>
  </si>
  <si>
    <t>มูลค่า</t>
  </si>
  <si>
    <t>ทุนสำรอง</t>
  </si>
  <si>
    <t>ยุติธรรมผ่านกำไร</t>
  </si>
  <si>
    <t>ส่วนแบ่งกำไร (ขาดทุน)</t>
  </si>
  <si>
    <t>จากสัญญาประกันภัย /</t>
  </si>
  <si>
    <t>รวมส่วนของ</t>
  </si>
  <si>
    <t>และชำระแล้ว</t>
  </si>
  <si>
    <t>หุ้นสามัญ</t>
  </si>
  <si>
    <t>ตามกฎหมาย</t>
  </si>
  <si>
    <t>ขาดทุนเบ็ดเสร็จอื่น</t>
  </si>
  <si>
    <t>เบ็ดเสร็จอื่นในบริษัทร่วม</t>
  </si>
  <si>
    <t>สัญญาประกันภัยต่อ</t>
  </si>
  <si>
    <t>เจ้าของ</t>
  </si>
  <si>
    <t>ยอดคงเหลือ ณ วันที่ 1 มกราคม พ.ศ. 2568 - ที่ปรับปรุงใหม่</t>
  </si>
  <si>
    <t>กำไรสุทธิสำหรับรอบระยะเวลา</t>
  </si>
  <si>
    <t>กำไรจากการวัดมูลค่าสินทรัพย์ทางการเงินด้วยมูลค่ายุติธรรม</t>
  </si>
  <si>
    <t>ผ่านกำไรขาดทุนเบ็ดเสร็จอื่น - สุทธิจากภาษี</t>
  </si>
  <si>
    <t xml:space="preserve">ส่วนแบ่งขาดทุนเบ็ดเสร็จอื่นในบริษัทร่วม - สุทธิจากภาษี (หมายเหตุ 10) </t>
  </si>
  <si>
    <t>ค่าใช้จ่ายทางการเงินจากสัญญาประกันภัยที่ออก - สุทธิจากภาษี</t>
  </si>
  <si>
    <t>รายได้ทางการเงินจากสัญญาประกันภัยต่อที่ถือไว้ - สุทธิจากภาษี</t>
  </si>
  <si>
    <t>ยอดคงเหลือ ณ วันที่ 31 มีนาคม พ.ศ. 2568</t>
  </si>
  <si>
    <t>ยอดคงเหลือ ณ วันที่ 1 มกราคม พ.ศ. 2569</t>
  </si>
  <si>
    <t>กำไร(ขาดทุน)จากการวัดมูลค่าสินทรัพย์ทางการเงินด้วยมูลค่ายุติธรรม</t>
  </si>
  <si>
    <t xml:space="preserve">ส่วนแบ่งกำไร(ขาดทุน)เบ็ดเสร็จอื่นในบริษัทร่วม - สุทธิจากภาษี (หมายเหตุ 10) </t>
  </si>
  <si>
    <t>ยอดคงเหลือ ณ วันที่ 31 มีนาคม พ.ศ. 2569</t>
  </si>
  <si>
    <r>
      <t xml:space="preserve">งบการเปลี่ยนแปลงส่วนของเจ้าของ (ยังไม่ได้ตรวจสอบ) </t>
    </r>
    <r>
      <rPr>
        <sz val="12"/>
        <rFont val="Browallia New"/>
        <family val="2"/>
      </rPr>
      <t>(ต่อ)</t>
    </r>
  </si>
  <si>
    <t>ยอดคงเหลือ ณ วันที่ 1 มกราคม พ.ศ. 2568</t>
  </si>
  <si>
    <t>งบกระแสเงินสด (ยังไม่ได้ตรวจสอบ)</t>
  </si>
  <si>
    <t>กระแสเงินสดจากกิจกรรมดำเนินงาน</t>
  </si>
  <si>
    <t>เบี้ยประกันภัยรับ</t>
  </si>
  <si>
    <t>เบี้ยประกันภัยจ่ายสุทธิ และค่าใช้จ่ายที่เกี่ยวข้องโดยตรง</t>
  </si>
  <si>
    <t>เกี่ยวกับการประกันภัยต่อ</t>
  </si>
  <si>
    <t>รับคืนจากการประกันภัยต่อ</t>
  </si>
  <si>
    <t>เงินสดรับจากการให้บริการ</t>
  </si>
  <si>
    <t>รายได้อื่น</t>
  </si>
  <si>
    <t>ค่าสินไหมทดแทน และค่าใช้จ่ายที่เกี่ยวข้อง</t>
  </si>
  <si>
    <t>โดยตรงที่จ่ายแล้ว</t>
  </si>
  <si>
    <t>กระแสเงินสดที่ทำให้ได้มาซึ่งการประกันภัย</t>
  </si>
  <si>
    <t>เงินสดจ่ายสำหรับการให้บริการ</t>
  </si>
  <si>
    <t>ค่าใช้จ่ายภาษีเงินได้</t>
  </si>
  <si>
    <t>เงินสดจ่ายสำหรับสินทรัพย์ทางการเงิน</t>
  </si>
  <si>
    <t>เงินสดรับจากสินทรัพย์ทางการเงิน</t>
  </si>
  <si>
    <t>เงินสดสุทธิได้มาจากกิจกรรมดำเนินงาน</t>
  </si>
  <si>
    <t>กระแสเงินสดจากกิจกรรมลงทุน</t>
  </si>
  <si>
    <t>ดอกเบี้ยรับ</t>
  </si>
  <si>
    <t>เงินปันผลรับ</t>
  </si>
  <si>
    <t>เงินรับจากการขายที่ดิน อาคารและอุปกรณ์</t>
  </si>
  <si>
    <t>เงินสดจ่ายสำหรับซื้อที่ดิน อาคารและอุปกรณ์</t>
  </si>
  <si>
    <t xml:space="preserve">เงินสดจ่ายสำหรับซื้อสินทรัพย์ไม่มีตัวตน </t>
  </si>
  <si>
    <t>เงินสดสุทธิได้มาจากกิจกรรมลงทุน</t>
  </si>
  <si>
    <t>กระแสเงินสดจากกิจกรรมจัดหาเงิน</t>
  </si>
  <si>
    <t>เงินสดจ่ายสำหรับหนี้สินตามสัญญาเช่า</t>
  </si>
  <si>
    <t>เงินสดจ่ายสำหรับต้นทุนทางการเงิน</t>
  </si>
  <si>
    <t>เงินสดสุทธิใช้ไปในกิจกรรมจัดหาเงิน</t>
  </si>
  <si>
    <t>เงินสดและรายการเทียบเท่าเงินสดเพิ่มขึ้นสุทธิ</t>
  </si>
  <si>
    <t>เงินสดและรายการเทียบเท่าเงินสด ณ วันต้นรอบระยะเวลา</t>
  </si>
  <si>
    <t>เงินสดและรายการเทียบเท่าเงินสด ณ วันสิ้นรอบระยะเวลา</t>
  </si>
  <si>
    <r>
      <rPr>
        <u/>
        <sz val="12"/>
        <rFont val="Browallia New"/>
        <family val="2"/>
      </rPr>
      <t>หัก</t>
    </r>
    <r>
      <rPr>
        <sz val="12"/>
        <rFont val="Browallia New"/>
        <family val="2"/>
      </rPr>
      <t xml:space="preserve"> ค่าเผื่อผลขาดทุนด้านเครดิตที่คาดว่าจะเกิดขึ้น</t>
    </r>
  </si>
  <si>
    <t>เงินสดและรายการเทียบเท่าเงินสดสุทธิ ณ วันสิ้นรอบระยะเวลา</t>
  </si>
  <si>
    <t>รายการที่ไม่ใช่เงินสด</t>
  </si>
  <si>
    <t>การได้มาซึ่งสินทรัพย์สิทธิการใช้ภายใต้สัญญาเช่า</t>
  </si>
  <si>
    <t>การเปลี่ยนแปลงซึ่งสินทรัพย์สิทธิการใช้ภายใต้สัญญาเช่าจากการ</t>
  </si>
  <si>
    <t>เปลี่ยนแปลงสัญญาเช่าและการประเมินหนี้สินตามสัญญาเช่าใหม่</t>
  </si>
  <si>
    <t>รายการในกำไรขาดทุนเบ็ดเสร็จอื่นที่โอนไปกำไรขาดทุน</t>
  </si>
  <si>
    <t>เจ้าหนี้ค่าซื้อสินทรัพย์ไม่มีตัวตน</t>
  </si>
  <si>
    <t>การกลับรายการผลขาดทุนด้านเครดิตที่คาดว่าจะเกิดขึ้น (กลับรายการ)</t>
  </si>
  <si>
    <t>รายการในกำไรขาดทุนเบ็ดเสร็จอื่นที่โอนไปกำไรหรือขาดทุน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</si>
</sst>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quot;-&quot;;@"/>
    <numFmt numFmtId="165" formatCode="_-* #,##0_-;\-* #,##0_-;_-* &quot;-&quot;??_-;_-@_-"/>
    <numFmt numFmtId="166" formatCode="#,##0;\(#,##0\)"/>
    <numFmt numFmtId="167" formatCode="#,##0.00;\(#,##0.00\);&quot;-&quot;;@"/>
  </numFmts>
  <fonts count="15">
    <font>
      <sz val="15"/>
      <name val="Angsana New"/>
      <family val="1"/>
    </font>
    <font>
      <sz val="15"/>
      <name val="Angsana New"/>
      <family val="1"/>
    </font>
    <font>
      <b/>
      <sz val="12"/>
      <name val="Browallia New"/>
      <family val="2"/>
    </font>
    <font>
      <sz val="12"/>
      <name val="Browallia New"/>
      <family val="2"/>
    </font>
    <font>
      <sz val="10"/>
      <name val="Times New Roman"/>
      <family val="1"/>
      <charset val="222"/>
    </font>
    <font>
      <sz val="14"/>
      <name val="Cordia New"/>
      <family val="2"/>
    </font>
    <font>
      <sz val="10"/>
      <name val="Courier"/>
      <family val="3"/>
    </font>
    <font>
      <i/>
      <sz val="12"/>
      <name val="Browallia New"/>
      <family val="2"/>
    </font>
    <font>
      <sz val="10"/>
      <name val="Arial"/>
      <family val="2"/>
    </font>
    <font>
      <b/>
      <sz val="11"/>
      <name val="Browallia New"/>
      <family val="2"/>
    </font>
    <font>
      <sz val="11"/>
      <name val="Browallia New"/>
      <family val="2"/>
    </font>
    <font>
      <i/>
      <sz val="11"/>
      <name val="Browallia New"/>
      <family val="2"/>
    </font>
    <font>
      <b/>
      <i/>
      <sz val="12"/>
      <name val="Browallia New"/>
      <family val="2"/>
    </font>
    <font>
      <u/>
      <sz val="12"/>
      <name val="Browallia New"/>
      <family val="2"/>
    </font>
    <font>
      <sz val="11"/>
      <color theme="1"/>
      <name val="Browallia New"/>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4" fontId="4" fillId="0" borderId="0"/>
    <xf numFmtId="0" fontId="5" fillId="0" borderId="0"/>
    <xf numFmtId="0" fontId="5" fillId="0" borderId="0"/>
    <xf numFmtId="0" fontId="5" fillId="0" borderId="0"/>
    <xf numFmtId="39" fontId="6" fillId="0" borderId="0"/>
    <xf numFmtId="3" fontId="5" fillId="0" borderId="3"/>
    <xf numFmtId="0" fontId="1" fillId="0" borderId="0"/>
    <xf numFmtId="0" fontId="8" fillId="0" borderId="0">
      <protection locked="0"/>
    </xf>
    <xf numFmtId="0" fontId="5" fillId="0" borderId="0"/>
  </cellStyleXfs>
  <cellXfs count="125">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applyAlignment="1">
      <alignment horizontal="right" vertical="center"/>
    </xf>
    <xf numFmtId="165" fontId="2"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164" fontId="2" fillId="0" borderId="0" xfId="0" applyNumberFormat="1" applyFont="1" applyAlignment="1">
      <alignment horizontal="right" vertical="center"/>
    </xf>
    <xf numFmtId="0" fontId="2" fillId="0" borderId="1" xfId="2" applyFont="1" applyBorder="1" applyAlignment="1">
      <alignment vertical="center"/>
    </xf>
    <xf numFmtId="166" fontId="2" fillId="0" borderId="1" xfId="0" applyNumberFormat="1" applyFont="1" applyBorder="1" applyAlignment="1">
      <alignment vertical="center"/>
    </xf>
    <xf numFmtId="166" fontId="2" fillId="0" borderId="1" xfId="0" applyNumberFormat="1" applyFont="1" applyBorder="1" applyAlignment="1">
      <alignment horizontal="center" vertical="center"/>
    </xf>
    <xf numFmtId="0" fontId="2" fillId="0" borderId="1" xfId="0" applyFont="1" applyBorder="1" applyAlignment="1">
      <alignment horizontal="left" vertical="center"/>
    </xf>
    <xf numFmtId="164" fontId="2" fillId="0" borderId="1" xfId="0" applyNumberFormat="1" applyFont="1" applyBorder="1" applyAlignment="1">
      <alignment horizontal="right" vertical="center"/>
    </xf>
    <xf numFmtId="165" fontId="3" fillId="0" borderId="1" xfId="0" applyNumberFormat="1" applyFont="1" applyBorder="1" applyAlignment="1">
      <alignment vertical="center"/>
    </xf>
    <xf numFmtId="0" fontId="3" fillId="0" borderId="1" xfId="0" applyFont="1" applyBorder="1" applyAlignment="1">
      <alignment vertical="center"/>
    </xf>
    <xf numFmtId="0" fontId="2" fillId="0" borderId="0" xfId="2" applyFont="1" applyAlignment="1">
      <alignment vertical="center"/>
    </xf>
    <xf numFmtId="166" fontId="2" fillId="0" borderId="0" xfId="0" applyNumberFormat="1" applyFont="1" applyAlignment="1">
      <alignment vertical="center"/>
    </xf>
    <xf numFmtId="166" fontId="2" fillId="0" borderId="0" xfId="0" applyNumberFormat="1" applyFont="1" applyAlignment="1">
      <alignment horizontal="center" vertical="center"/>
    </xf>
    <xf numFmtId="165" fontId="3" fillId="0" borderId="0" xfId="0" applyNumberFormat="1" applyFont="1" applyAlignment="1">
      <alignment vertical="center"/>
    </xf>
    <xf numFmtId="164" fontId="2" fillId="0" borderId="1" xfId="0" applyNumberFormat="1" applyFont="1" applyBorder="1" applyAlignment="1">
      <alignment vertical="center"/>
    </xf>
    <xf numFmtId="0" fontId="3" fillId="0" borderId="0" xfId="2" applyFont="1" applyAlignment="1">
      <alignment horizontal="center" vertical="center"/>
    </xf>
    <xf numFmtId="166" fontId="3" fillId="0" borderId="0" xfId="2" applyNumberFormat="1" applyFont="1" applyAlignment="1">
      <alignment vertical="center"/>
    </xf>
    <xf numFmtId="164" fontId="2" fillId="0" borderId="0" xfId="2" applyNumberFormat="1" applyFont="1" applyAlignment="1">
      <alignment horizontal="right" vertical="center"/>
    </xf>
    <xf numFmtId="164" fontId="3" fillId="0" borderId="0" xfId="2" applyNumberFormat="1" applyFont="1" applyAlignment="1">
      <alignment horizontal="right" vertical="center"/>
    </xf>
    <xf numFmtId="0" fontId="2" fillId="0" borderId="1" xfId="2" applyFont="1" applyBorder="1" applyAlignment="1">
      <alignment horizontal="center" vertical="center"/>
    </xf>
    <xf numFmtId="166" fontId="2" fillId="0" borderId="0" xfId="2" applyNumberFormat="1" applyFont="1" applyAlignment="1">
      <alignment vertical="center"/>
    </xf>
    <xf numFmtId="164" fontId="2" fillId="0" borderId="1" xfId="2" applyNumberFormat="1" applyFont="1" applyBorder="1" applyAlignment="1">
      <alignment horizontal="right" vertical="center"/>
    </xf>
    <xf numFmtId="0" fontId="2" fillId="0" borderId="0" xfId="2" applyFont="1" applyAlignment="1">
      <alignment horizontal="center" vertical="center"/>
    </xf>
    <xf numFmtId="0" fontId="3" fillId="0" borderId="0" xfId="0" applyFont="1" applyAlignment="1">
      <alignment horizontal="left" vertical="center"/>
    </xf>
    <xf numFmtId="37" fontId="3" fillId="0" borderId="0" xfId="0" applyNumberFormat="1" applyFont="1" applyAlignment="1">
      <alignment horizontal="center" vertical="center"/>
    </xf>
    <xf numFmtId="164" fontId="3" fillId="0" borderId="0" xfId="0" quotePrefix="1" applyNumberFormat="1" applyFont="1" applyAlignment="1">
      <alignment horizontal="right" vertical="center"/>
    </xf>
    <xf numFmtId="0" fontId="3" fillId="0" borderId="0" xfId="0" quotePrefix="1" applyFont="1" applyAlignment="1">
      <alignment horizontal="left" vertical="center"/>
    </xf>
    <xf numFmtId="164" fontId="3" fillId="0" borderId="1" xfId="0" applyNumberFormat="1" applyFont="1" applyBorder="1" applyAlignment="1">
      <alignment horizontal="right" vertical="center"/>
    </xf>
    <xf numFmtId="164" fontId="3" fillId="0" borderId="0" xfId="1" applyNumberFormat="1" applyFont="1" applyAlignment="1">
      <alignment horizontal="right" vertical="center" wrapText="1"/>
    </xf>
    <xf numFmtId="164" fontId="3" fillId="0" borderId="2" xfId="0" applyNumberFormat="1" applyFont="1" applyBorder="1" applyAlignment="1">
      <alignment horizontal="right" vertical="center"/>
    </xf>
    <xf numFmtId="3" fontId="3" fillId="0" borderId="0" xfId="0" applyNumberFormat="1" applyFont="1"/>
    <xf numFmtId="0" fontId="2" fillId="0" borderId="1" xfId="0" applyFont="1" applyBorder="1" applyAlignment="1">
      <alignment vertical="center"/>
    </xf>
    <xf numFmtId="0" fontId="3" fillId="0" borderId="1" xfId="0" applyFont="1" applyBorder="1" applyAlignment="1">
      <alignment horizontal="center" vertical="center"/>
    </xf>
    <xf numFmtId="165" fontId="2" fillId="0" borderId="0" xfId="0" applyNumberFormat="1" applyFont="1" applyAlignment="1">
      <alignment horizontal="left" vertical="center"/>
    </xf>
    <xf numFmtId="164" fontId="3" fillId="0" borderId="0" xfId="0" applyNumberFormat="1" applyFont="1" applyAlignment="1">
      <alignment horizontal="left" vertical="center"/>
    </xf>
    <xf numFmtId="0" fontId="3" fillId="0" borderId="0" xfId="0" quotePrefix="1" applyFont="1" applyAlignment="1">
      <alignment horizontal="center" vertical="center"/>
    </xf>
    <xf numFmtId="164" fontId="3" fillId="0" borderId="0" xfId="0" applyNumberFormat="1" applyFont="1" applyAlignment="1">
      <alignment vertical="center"/>
    </xf>
    <xf numFmtId="164" fontId="3" fillId="0" borderId="2" xfId="1" applyNumberFormat="1" applyFont="1" applyBorder="1" applyAlignment="1">
      <alignment horizontal="right" vertical="center" wrapText="1"/>
    </xf>
    <xf numFmtId="0" fontId="2" fillId="0" borderId="1" xfId="3" applyFont="1" applyBorder="1" applyAlignment="1">
      <alignment vertical="center"/>
    </xf>
    <xf numFmtId="0" fontId="2" fillId="0" borderId="0" xfId="3" applyFont="1" applyAlignment="1">
      <alignment vertical="center"/>
    </xf>
    <xf numFmtId="166" fontId="3" fillId="0" borderId="0" xfId="3" applyNumberFormat="1" applyFont="1" applyAlignment="1">
      <alignment horizontal="center" vertical="center"/>
    </xf>
    <xf numFmtId="164" fontId="2" fillId="0" borderId="0" xfId="4" applyNumberFormat="1" applyFont="1" applyAlignment="1">
      <alignment horizontal="right" vertical="center"/>
    </xf>
    <xf numFmtId="164" fontId="3" fillId="0" borderId="0" xfId="3" applyNumberFormat="1" applyFont="1" applyAlignment="1">
      <alignment horizontal="right" vertical="center"/>
    </xf>
    <xf numFmtId="166" fontId="2" fillId="0" borderId="1" xfId="3" applyNumberFormat="1" applyFont="1" applyBorder="1" applyAlignment="1">
      <alignment horizontal="center" vertical="center"/>
    </xf>
    <xf numFmtId="166" fontId="2" fillId="0" borderId="0" xfId="3" applyNumberFormat="1" applyFont="1" applyAlignment="1">
      <alignment horizontal="center" vertical="center"/>
    </xf>
    <xf numFmtId="164" fontId="2" fillId="0" borderId="1" xfId="3" applyNumberFormat="1" applyFont="1" applyBorder="1" applyAlignment="1">
      <alignment horizontal="right" vertical="center"/>
    </xf>
    <xf numFmtId="164" fontId="2" fillId="0" borderId="0" xfId="3" applyNumberFormat="1" applyFont="1" applyAlignment="1">
      <alignment horizontal="right" vertical="center"/>
    </xf>
    <xf numFmtId="0" fontId="2" fillId="0" borderId="0" xfId="9" applyFont="1" applyAlignment="1">
      <alignment vertical="center"/>
    </xf>
    <xf numFmtId="164" fontId="3" fillId="0" borderId="0" xfId="1" applyNumberFormat="1" applyFont="1" applyAlignment="1">
      <alignment horizontal="right" vertical="center"/>
    </xf>
    <xf numFmtId="0" fontId="3" fillId="0" borderId="0" xfId="9" applyFont="1" applyAlignment="1">
      <alignment vertical="center"/>
    </xf>
    <xf numFmtId="164" fontId="3" fillId="0" borderId="1" xfId="1" applyNumberFormat="1" applyFont="1" applyBorder="1" applyAlignment="1">
      <alignment horizontal="right" vertical="center"/>
    </xf>
    <xf numFmtId="167" fontId="3" fillId="0" borderId="0" xfId="0" applyNumberFormat="1" applyFont="1" applyAlignment="1">
      <alignment horizontal="right" vertical="center"/>
    </xf>
    <xf numFmtId="0" fontId="3" fillId="0" borderId="1" xfId="0" applyFont="1" applyBorder="1" applyAlignment="1">
      <alignment horizontal="left" vertical="center"/>
    </xf>
    <xf numFmtId="166" fontId="3" fillId="0" borderId="1" xfId="0" applyNumberFormat="1" applyFont="1" applyBorder="1" applyAlignment="1">
      <alignment vertical="center"/>
    </xf>
    <xf numFmtId="166" fontId="3" fillId="0" borderId="0" xfId="0" applyNumberFormat="1" applyFont="1" applyAlignment="1">
      <alignment vertical="center"/>
    </xf>
    <xf numFmtId="0" fontId="2" fillId="0" borderId="0" xfId="0" quotePrefix="1" applyFont="1" applyAlignment="1">
      <alignment horizontal="left" vertical="center"/>
    </xf>
    <xf numFmtId="167" fontId="3" fillId="0" borderId="0" xfId="1" applyNumberFormat="1" applyFont="1" applyAlignment="1">
      <alignment horizontal="right" vertical="center"/>
    </xf>
    <xf numFmtId="164" fontId="2" fillId="0" borderId="0" xfId="0" applyNumberFormat="1" applyFont="1" applyAlignment="1">
      <alignment vertical="center"/>
    </xf>
    <xf numFmtId="166" fontId="2" fillId="0" borderId="1" xfId="4" applyNumberFormat="1" applyFont="1" applyBorder="1" applyAlignment="1">
      <alignment vertical="center"/>
    </xf>
    <xf numFmtId="0" fontId="9" fillId="0" borderId="0" xfId="0" applyFont="1" applyAlignment="1">
      <alignment vertical="center"/>
    </xf>
    <xf numFmtId="164" fontId="9" fillId="0" borderId="0" xfId="0" applyNumberFormat="1" applyFont="1" applyAlignment="1">
      <alignment horizontal="right" vertical="center"/>
    </xf>
    <xf numFmtId="164" fontId="9" fillId="0" borderId="0" xfId="0" applyNumberFormat="1" applyFont="1" applyAlignment="1">
      <alignment vertical="center"/>
    </xf>
    <xf numFmtId="0" fontId="9" fillId="0" borderId="0" xfId="0" applyFont="1" applyAlignment="1">
      <alignment horizontal="left" vertical="center"/>
    </xf>
    <xf numFmtId="0" fontId="10" fillId="0" borderId="0" xfId="0" applyFont="1" applyAlignment="1">
      <alignment vertical="center"/>
    </xf>
    <xf numFmtId="164" fontId="9" fillId="0" borderId="0" xfId="0" applyNumberFormat="1" applyFont="1" applyAlignment="1">
      <alignment horizontal="center" vertical="center"/>
    </xf>
    <xf numFmtId="164" fontId="9" fillId="0" borderId="1" xfId="4" applyNumberFormat="1" applyFont="1" applyBorder="1" applyAlignment="1">
      <alignment horizontal="right" vertical="center"/>
    </xf>
    <xf numFmtId="164" fontId="9" fillId="0" borderId="0" xfId="5" applyNumberFormat="1" applyFont="1" applyAlignment="1">
      <alignment horizontal="right" vertical="center"/>
    </xf>
    <xf numFmtId="164" fontId="9" fillId="0" borderId="0" xfId="4" applyNumberFormat="1" applyFont="1" applyAlignment="1">
      <alignment horizontal="right" vertical="center"/>
    </xf>
    <xf numFmtId="164" fontId="10" fillId="0" borderId="0" xfId="0" applyNumberFormat="1" applyFont="1" applyAlignment="1">
      <alignment horizontal="right" vertical="center"/>
    </xf>
    <xf numFmtId="164" fontId="11" fillId="0" borderId="0" xfId="0" applyNumberFormat="1" applyFont="1" applyAlignment="1">
      <alignment horizontal="center" vertical="center"/>
    </xf>
    <xf numFmtId="164" fontId="11" fillId="0" borderId="0" xfId="0" applyNumberFormat="1" applyFont="1" applyAlignment="1">
      <alignment horizontal="right" vertical="center"/>
    </xf>
    <xf numFmtId="164" fontId="10" fillId="0" borderId="1" xfId="0" applyNumberFormat="1" applyFont="1" applyBorder="1" applyAlignment="1">
      <alignment horizontal="right" vertical="center"/>
    </xf>
    <xf numFmtId="164" fontId="10" fillId="0" borderId="0" xfId="0" applyNumberFormat="1" applyFont="1" applyAlignment="1">
      <alignment vertical="center"/>
    </xf>
    <xf numFmtId="164" fontId="10" fillId="0" borderId="0" xfId="0" applyNumberFormat="1" applyFont="1" applyAlignment="1">
      <alignment horizontal="center" vertical="center"/>
    </xf>
    <xf numFmtId="0" fontId="14" fillId="0" borderId="0" xfId="0" applyFont="1" applyAlignment="1">
      <alignment vertical="center"/>
    </xf>
    <xf numFmtId="0" fontId="10" fillId="0" borderId="0" xfId="0" quotePrefix="1" applyFont="1" applyAlignment="1">
      <alignment vertical="center"/>
    </xf>
    <xf numFmtId="164" fontId="10" fillId="0" borderId="1" xfId="4" applyNumberFormat="1" applyFont="1" applyBorder="1" applyAlignment="1">
      <alignment horizontal="right" vertical="center"/>
    </xf>
    <xf numFmtId="164" fontId="10" fillId="0" borderId="0" xfId="5" applyNumberFormat="1" applyFont="1" applyAlignment="1">
      <alignment horizontal="right" vertical="center"/>
    </xf>
    <xf numFmtId="164" fontId="10" fillId="0" borderId="0" xfId="4" applyNumberFormat="1" applyFont="1" applyAlignment="1">
      <alignment horizontal="right" vertical="center"/>
    </xf>
    <xf numFmtId="164" fontId="10" fillId="0" borderId="2" xfId="0" applyNumberFormat="1" applyFont="1" applyBorder="1" applyAlignment="1">
      <alignment horizontal="right" vertical="center"/>
    </xf>
    <xf numFmtId="164" fontId="3" fillId="0" borderId="1" xfId="0" applyNumberFormat="1" applyFont="1" applyBorder="1" applyAlignment="1">
      <alignment vertical="center"/>
    </xf>
    <xf numFmtId="164" fontId="3" fillId="0" borderId="0" xfId="7" applyNumberFormat="1" applyFont="1" applyAlignment="1">
      <alignment horizontal="right" vertical="center"/>
    </xf>
    <xf numFmtId="164" fontId="3" fillId="0" borderId="0" xfId="7" applyNumberFormat="1" applyFont="1" applyAlignment="1">
      <alignment vertical="center"/>
    </xf>
    <xf numFmtId="0" fontId="3" fillId="0" borderId="0" xfId="0" applyFont="1" applyAlignment="1">
      <alignment vertical="center" wrapText="1"/>
    </xf>
    <xf numFmtId="164" fontId="2" fillId="0" borderId="0" xfId="0" applyNumberFormat="1" applyFont="1" applyAlignment="1">
      <alignment horizontal="right" vertical="center" wrapText="1"/>
    </xf>
    <xf numFmtId="164" fontId="2" fillId="0" borderId="0" xfId="0" applyNumberFormat="1" applyFont="1" applyAlignment="1">
      <alignment horizontal="center" vertical="center" wrapText="1"/>
    </xf>
    <xf numFmtId="164" fontId="2" fillId="0" borderId="0" xfId="0" applyNumberFormat="1" applyFont="1" applyAlignment="1">
      <alignment vertical="center" wrapText="1"/>
    </xf>
    <xf numFmtId="164" fontId="2" fillId="0" borderId="1" xfId="4" applyNumberFormat="1" applyFont="1" applyBorder="1" applyAlignment="1">
      <alignment horizontal="right" vertical="center"/>
    </xf>
    <xf numFmtId="164" fontId="2" fillId="0" borderId="0" xfId="5" applyNumberFormat="1" applyFont="1" applyAlignment="1">
      <alignment horizontal="right" vertical="center"/>
    </xf>
    <xf numFmtId="164" fontId="7" fillId="0" borderId="0" xfId="0" applyNumberFormat="1" applyFont="1" applyAlignment="1">
      <alignment horizontal="right" vertical="center"/>
    </xf>
    <xf numFmtId="164" fontId="7" fillId="0" borderId="0" xfId="0" applyNumberFormat="1" applyFont="1" applyAlignment="1">
      <alignment horizontal="center" vertical="center"/>
    </xf>
    <xf numFmtId="164" fontId="3" fillId="0" borderId="1" xfId="7" applyNumberFormat="1" applyFont="1" applyBorder="1" applyAlignment="1">
      <alignment horizontal="right" vertical="center"/>
    </xf>
    <xf numFmtId="0" fontId="7" fillId="0" borderId="0" xfId="0" applyFont="1" applyAlignment="1">
      <alignment horizontal="center" vertical="center"/>
    </xf>
    <xf numFmtId="4" fontId="3" fillId="0" borderId="0" xfId="1" applyFont="1" applyAlignment="1">
      <alignment vertical="center"/>
    </xf>
    <xf numFmtId="166" fontId="2" fillId="0" borderId="0" xfId="4" applyNumberFormat="1" applyFont="1" applyAlignment="1">
      <alignment vertical="center"/>
    </xf>
    <xf numFmtId="0" fontId="2" fillId="0" borderId="0" xfId="6" applyNumberFormat="1" applyFont="1" applyBorder="1" applyAlignment="1">
      <alignment horizontal="left" vertical="center"/>
    </xf>
    <xf numFmtId="0" fontId="2" fillId="0" borderId="0" xfId="6" applyNumberFormat="1" applyFont="1" applyBorder="1" applyAlignment="1">
      <alignment horizontal="center" vertical="center"/>
    </xf>
    <xf numFmtId="0" fontId="2" fillId="0" borderId="1" xfId="6" applyNumberFormat="1" applyFont="1" applyBorder="1" applyAlignment="1">
      <alignment horizontal="left" vertical="center"/>
    </xf>
    <xf numFmtId="0" fontId="2" fillId="0" borderId="1" xfId="6" applyNumberFormat="1" applyFont="1" applyBorder="1" applyAlignment="1">
      <alignment horizontal="center" vertical="center"/>
    </xf>
    <xf numFmtId="4" fontId="3" fillId="0" borderId="1" xfId="1" applyFont="1" applyBorder="1" applyAlignment="1">
      <alignment vertical="center"/>
    </xf>
    <xf numFmtId="0" fontId="3" fillId="0" borderId="0" xfId="6" applyNumberFormat="1" applyFont="1" applyBorder="1" applyAlignment="1">
      <alignment vertical="center"/>
    </xf>
    <xf numFmtId="0" fontId="3" fillId="0" borderId="0" xfId="4" applyFont="1" applyAlignment="1">
      <alignment horizontal="center" vertical="center"/>
    </xf>
    <xf numFmtId="0" fontId="2" fillId="0" borderId="1" xfId="4" applyFont="1" applyBorder="1" applyAlignment="1">
      <alignment horizontal="center" vertical="center"/>
    </xf>
    <xf numFmtId="0" fontId="2" fillId="0" borderId="0" xfId="6" applyNumberFormat="1" applyFont="1" applyBorder="1" applyAlignment="1">
      <alignment vertical="center"/>
    </xf>
    <xf numFmtId="0" fontId="12" fillId="0" borderId="0" xfId="6" applyNumberFormat="1" applyFont="1" applyBorder="1" applyAlignment="1">
      <alignment vertical="center"/>
    </xf>
    <xf numFmtId="0" fontId="3" fillId="0" borderId="0" xfId="6" applyNumberFormat="1" applyFont="1" applyBorder="1" applyAlignment="1">
      <alignment horizontal="center" vertical="center"/>
    </xf>
    <xf numFmtId="0" fontId="3" fillId="0" borderId="0" xfId="6" applyNumberFormat="1" applyFont="1" applyBorder="1" applyAlignment="1">
      <alignment horizontal="left" vertical="center"/>
    </xf>
    <xf numFmtId="0" fontId="7" fillId="0" borderId="0" xfId="6" applyNumberFormat="1" applyFont="1" applyBorder="1" applyAlignment="1">
      <alignment horizontal="center" vertical="center"/>
    </xf>
    <xf numFmtId="164" fontId="2" fillId="0" borderId="0" xfId="1" applyNumberFormat="1" applyFont="1" applyAlignment="1">
      <alignment horizontal="right" vertical="center"/>
    </xf>
    <xf numFmtId="0" fontId="12" fillId="0" borderId="0" xfId="6" applyNumberFormat="1" applyFont="1" applyBorder="1" applyAlignment="1">
      <alignment horizontal="center" vertical="center"/>
    </xf>
    <xf numFmtId="164" fontId="3" fillId="0" borderId="2" xfId="6" applyNumberFormat="1" applyFont="1" applyBorder="1" applyAlignment="1">
      <alignment horizontal="right" vertical="center"/>
    </xf>
    <xf numFmtId="164" fontId="2" fillId="0" borderId="1" xfId="0" applyNumberFormat="1" applyFont="1" applyBorder="1" applyAlignment="1">
      <alignment horizontal="center" vertical="center"/>
    </xf>
    <xf numFmtId="0" fontId="2" fillId="0" borderId="0" xfId="0" applyFont="1" applyAlignment="1">
      <alignment horizontal="left" vertical="center"/>
    </xf>
    <xf numFmtId="164" fontId="9" fillId="0" borderId="1" xfId="0" applyNumberFormat="1" applyFont="1" applyBorder="1" applyAlignment="1">
      <alignment horizontal="center" vertical="center"/>
    </xf>
    <xf numFmtId="164" fontId="9" fillId="0" borderId="4" xfId="0" applyNumberFormat="1" applyFont="1" applyBorder="1" applyAlignment="1">
      <alignment horizontal="center" vertical="center"/>
    </xf>
    <xf numFmtId="164" fontId="2" fillId="0" borderId="1"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3" fillId="0" borderId="0" xfId="0" applyNumberFormat="1" applyFont="1" applyAlignment="1">
      <alignment horizontal="center" vertical="center"/>
    </xf>
    <xf numFmtId="164" fontId="3" fillId="0" borderId="0" xfId="1" applyNumberFormat="1" applyFont="1" applyAlignment="1">
      <alignment vertical="center"/>
    </xf>
  </cellXfs>
  <cellStyles count="10">
    <cellStyle name="Change A&amp;ll 7" xfId="6" xr:uid="{D84064B4-C187-4530-9F49-09BB718B5AEA}"/>
    <cellStyle name="Comma" xfId="1" builtinId="3"/>
    <cellStyle name="Normal" xfId="0" builtinId="0"/>
    <cellStyle name="Normal 12 2 2 2" xfId="3" xr:uid="{7CE59EA1-6B79-49CD-85D1-FA5168E7F0AD}"/>
    <cellStyle name="Normal 15 2" xfId="2" xr:uid="{105ACAA2-E3F6-4254-9A74-FF7F6FE4A923}"/>
    <cellStyle name="Normal 2 2" xfId="9" xr:uid="{8C825F70-AD04-43B9-892C-C9EF68DA7953}"/>
    <cellStyle name="Normal 2 3 2 2" xfId="4" xr:uid="{1EB03BE7-48BA-4451-9133-A132AC113FA6}"/>
    <cellStyle name="Normal 23" xfId="7" xr:uid="{7172EFA1-AB98-443B-8F53-E822C85388D0}"/>
    <cellStyle name="Normal 5 2" xfId="8" xr:uid="{CC00A683-140D-4835-983F-9C1F1C535EE1}"/>
    <cellStyle name="ปกติ_Sheet1" xfId="5" xr:uid="{5ADAF611-57D6-4C3D-B31C-FBA1937576E0}"/>
  </cellStyles>
  <dxfs count="0"/>
  <tableStyles count="0" defaultTableStyle="TableStyleMedium2" defaultPivotStyle="PivotStyleLight16"/>
  <colors>
    <mruColors>
      <color rgb="FFE9BDFB"/>
      <color rgb="FFF8CBAD"/>
      <color rgb="FFE2EFDA"/>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B7A5-87D3-4DCE-8FE8-A9C13BE71D4D}">
  <dimension ref="A1:L93"/>
  <sheetViews>
    <sheetView topLeftCell="A71" zoomScale="90" zoomScaleNormal="90" zoomScaleSheetLayoutView="100" workbookViewId="0">
      <selection activeCell="N85" sqref="N85"/>
    </sheetView>
  </sheetViews>
  <sheetFormatPr defaultColWidth="9.125" defaultRowHeight="21.75" customHeight="1"/>
  <cols>
    <col min="1" max="2" width="1.375" style="2" customWidth="1"/>
    <col min="3" max="3" width="41.25" style="2" customWidth="1"/>
    <col min="4" max="4" width="7.75" style="3" customWidth="1"/>
    <col min="5" max="5" width="0.875" style="2" customWidth="1"/>
    <col min="6" max="6" width="14.75" style="4" customWidth="1"/>
    <col min="7" max="7" width="0.875" style="4" customWidth="1"/>
    <col min="8" max="8" width="13.75" style="4" customWidth="1"/>
    <col min="9" max="9" width="0.875" style="4" customWidth="1"/>
    <col min="10" max="10" width="14.75" style="19" customWidth="1"/>
    <col min="11" max="11" width="0.875" style="2" customWidth="1"/>
    <col min="12" max="12" width="13.25" style="19" customWidth="1"/>
    <col min="13" max="16384" width="9.125" style="2"/>
  </cols>
  <sheetData>
    <row r="1" spans="1:12" ht="21.75" customHeight="1">
      <c r="A1" s="1" t="s">
        <v>0</v>
      </c>
      <c r="B1" s="1"/>
      <c r="E1" s="3"/>
      <c r="J1" s="5"/>
      <c r="K1" s="6"/>
      <c r="L1" s="5"/>
    </row>
    <row r="2" spans="1:12" s="1" customFormat="1" ht="21.75" customHeight="1">
      <c r="A2" s="1" t="s">
        <v>1</v>
      </c>
      <c r="D2" s="7"/>
      <c r="E2" s="7"/>
      <c r="F2" s="8"/>
      <c r="G2" s="4"/>
      <c r="H2" s="8"/>
      <c r="I2" s="4"/>
      <c r="J2" s="5"/>
      <c r="K2" s="6"/>
      <c r="L2" s="5"/>
    </row>
    <row r="3" spans="1:12" ht="21.75" customHeight="1">
      <c r="A3" s="9" t="s">
        <v>2</v>
      </c>
      <c r="B3" s="10"/>
      <c r="C3" s="10"/>
      <c r="D3" s="11"/>
      <c r="E3" s="12"/>
      <c r="F3" s="13"/>
      <c r="G3" s="13"/>
      <c r="H3" s="13"/>
      <c r="I3" s="13"/>
      <c r="J3" s="14"/>
      <c r="K3" s="15"/>
      <c r="L3" s="14"/>
    </row>
    <row r="4" spans="1:12" ht="21.75" customHeight="1">
      <c r="A4" s="16"/>
      <c r="B4" s="17"/>
      <c r="C4" s="17"/>
      <c r="D4" s="18"/>
      <c r="E4" s="1"/>
      <c r="F4" s="8"/>
      <c r="G4" s="8"/>
      <c r="H4" s="8"/>
      <c r="I4" s="8"/>
    </row>
    <row r="5" spans="1:12" ht="21.75" customHeight="1">
      <c r="A5" s="16"/>
      <c r="B5" s="17"/>
      <c r="C5" s="17"/>
      <c r="D5" s="18"/>
      <c r="E5" s="1"/>
      <c r="F5" s="117" t="s">
        <v>3</v>
      </c>
      <c r="G5" s="117"/>
      <c r="H5" s="117"/>
      <c r="I5" s="20"/>
      <c r="J5" s="117" t="s">
        <v>4</v>
      </c>
      <c r="K5" s="117"/>
      <c r="L5" s="117"/>
    </row>
    <row r="6" spans="1:12" ht="21.75" customHeight="1">
      <c r="A6" s="1"/>
      <c r="B6" s="1"/>
      <c r="C6" s="1"/>
      <c r="D6" s="21"/>
      <c r="E6" s="22"/>
      <c r="F6" s="23" t="s">
        <v>5</v>
      </c>
      <c r="G6" s="23"/>
      <c r="H6" s="8" t="s">
        <v>6</v>
      </c>
      <c r="I6" s="23"/>
      <c r="J6" s="23" t="s">
        <v>5</v>
      </c>
      <c r="K6" s="23"/>
      <c r="L6" s="8" t="s">
        <v>6</v>
      </c>
    </row>
    <row r="7" spans="1:12" ht="21.75" customHeight="1">
      <c r="A7" s="1"/>
      <c r="B7" s="1"/>
      <c r="C7" s="1"/>
      <c r="D7" s="21"/>
      <c r="E7" s="22"/>
      <c r="F7" s="23" t="s">
        <v>7</v>
      </c>
      <c r="G7" s="23"/>
      <c r="H7" s="23" t="s">
        <v>8</v>
      </c>
      <c r="I7" s="23"/>
      <c r="J7" s="23" t="s">
        <v>7</v>
      </c>
      <c r="K7" s="23"/>
      <c r="L7" s="23" t="s">
        <v>8</v>
      </c>
    </row>
    <row r="8" spans="1:12" ht="21.75" customHeight="1">
      <c r="B8" s="1"/>
      <c r="C8" s="1"/>
      <c r="D8" s="21"/>
      <c r="E8" s="22"/>
      <c r="F8" s="23" t="s">
        <v>9</v>
      </c>
      <c r="G8" s="24"/>
      <c r="H8" s="23" t="s">
        <v>10</v>
      </c>
      <c r="I8" s="24"/>
      <c r="J8" s="23" t="s">
        <v>9</v>
      </c>
      <c r="K8" s="24"/>
      <c r="L8" s="23" t="s">
        <v>10</v>
      </c>
    </row>
    <row r="9" spans="1:12" ht="21.75" customHeight="1">
      <c r="A9" s="6"/>
      <c r="B9" s="1"/>
      <c r="C9" s="1"/>
      <c r="D9" s="25" t="s">
        <v>11</v>
      </c>
      <c r="E9" s="26"/>
      <c r="F9" s="27" t="s">
        <v>12</v>
      </c>
      <c r="G9" s="23"/>
      <c r="H9" s="27" t="s">
        <v>12</v>
      </c>
      <c r="I9" s="23"/>
      <c r="J9" s="27" t="s">
        <v>12</v>
      </c>
      <c r="K9" s="23"/>
      <c r="L9" s="27" t="s">
        <v>12</v>
      </c>
    </row>
    <row r="10" spans="1:12" ht="6" customHeight="1">
      <c r="A10" s="6"/>
      <c r="D10" s="28"/>
      <c r="E10" s="26"/>
      <c r="F10" s="23"/>
      <c r="G10" s="23"/>
      <c r="H10" s="23"/>
      <c r="I10" s="23"/>
      <c r="J10" s="23"/>
      <c r="K10" s="23"/>
      <c r="L10" s="23"/>
    </row>
    <row r="11" spans="1:12" ht="21.75" customHeight="1">
      <c r="A11" s="6" t="s">
        <v>13</v>
      </c>
      <c r="D11" s="28"/>
      <c r="E11" s="26"/>
      <c r="F11" s="23"/>
      <c r="G11" s="23"/>
      <c r="H11" s="23"/>
      <c r="I11" s="23"/>
      <c r="J11" s="23"/>
      <c r="K11" s="23"/>
      <c r="L11" s="23"/>
    </row>
    <row r="12" spans="1:12" ht="6" customHeight="1">
      <c r="A12" s="6"/>
      <c r="D12" s="28"/>
      <c r="E12" s="26"/>
      <c r="F12" s="23"/>
      <c r="G12" s="23"/>
      <c r="H12" s="23"/>
      <c r="I12" s="23"/>
      <c r="J12" s="23"/>
      <c r="K12" s="23"/>
      <c r="L12" s="23"/>
    </row>
    <row r="13" spans="1:12" ht="21.75" customHeight="1">
      <c r="A13" s="2" t="s">
        <v>14</v>
      </c>
      <c r="D13" s="3">
        <v>7</v>
      </c>
      <c r="F13" s="4">
        <v>2738213</v>
      </c>
      <c r="H13" s="4">
        <v>2246183</v>
      </c>
      <c r="J13" s="4">
        <v>841928</v>
      </c>
      <c r="K13" s="4"/>
      <c r="L13" s="4">
        <v>459482</v>
      </c>
    </row>
    <row r="14" spans="1:12" ht="21.75" customHeight="1">
      <c r="A14" s="29" t="s">
        <v>15</v>
      </c>
      <c r="B14" s="29"/>
      <c r="C14" s="29"/>
      <c r="D14" s="30"/>
      <c r="F14" s="4">
        <v>41288</v>
      </c>
      <c r="H14" s="4">
        <v>32955</v>
      </c>
      <c r="J14" s="4">
        <v>3083</v>
      </c>
      <c r="K14" s="4"/>
      <c r="L14" s="4">
        <v>68</v>
      </c>
    </row>
    <row r="15" spans="1:12" ht="21.75" customHeight="1">
      <c r="A15" s="29" t="s">
        <v>16</v>
      </c>
      <c r="D15" s="30">
        <v>15</v>
      </c>
      <c r="F15" s="4">
        <v>3358366</v>
      </c>
      <c r="H15" s="4">
        <v>3444736</v>
      </c>
      <c r="J15" s="4">
        <v>0</v>
      </c>
      <c r="K15" s="4"/>
      <c r="L15" s="4">
        <v>0</v>
      </c>
    </row>
    <row r="16" spans="1:12" ht="21.75" customHeight="1">
      <c r="A16" s="29" t="s">
        <v>17</v>
      </c>
      <c r="D16" s="3">
        <v>8</v>
      </c>
      <c r="F16" s="4">
        <v>6196893</v>
      </c>
      <c r="H16" s="4">
        <v>6370812</v>
      </c>
      <c r="J16" s="4">
        <v>619205</v>
      </c>
      <c r="K16" s="4"/>
      <c r="L16" s="4">
        <v>672766</v>
      </c>
    </row>
    <row r="17" spans="1:12" ht="21.75" customHeight="1">
      <c r="A17" s="29" t="s">
        <v>18</v>
      </c>
      <c r="D17" s="30">
        <v>9</v>
      </c>
      <c r="F17" s="31">
        <v>106624</v>
      </c>
      <c r="H17" s="4">
        <v>106120</v>
      </c>
      <c r="J17" s="31">
        <v>11170</v>
      </c>
      <c r="K17" s="4"/>
      <c r="L17" s="31">
        <v>10617</v>
      </c>
    </row>
    <row r="18" spans="1:12" ht="21.75" customHeight="1">
      <c r="A18" s="2" t="s">
        <v>19</v>
      </c>
      <c r="D18" s="30">
        <v>10</v>
      </c>
      <c r="F18" s="4">
        <v>7325165</v>
      </c>
      <c r="H18" s="4">
        <v>8297727</v>
      </c>
      <c r="J18" s="4">
        <v>5455863</v>
      </c>
      <c r="K18" s="4"/>
      <c r="L18" s="4">
        <v>5455863</v>
      </c>
    </row>
    <row r="19" spans="1:12" ht="21.75" customHeight="1">
      <c r="A19" s="2" t="s">
        <v>20</v>
      </c>
      <c r="D19" s="30">
        <v>10</v>
      </c>
      <c r="F19" s="4">
        <v>0</v>
      </c>
      <c r="H19" s="4">
        <v>0</v>
      </c>
      <c r="J19" s="4">
        <v>5699783</v>
      </c>
      <c r="K19" s="4"/>
      <c r="L19" s="4">
        <v>5699783</v>
      </c>
    </row>
    <row r="20" spans="1:12" ht="21.75" customHeight="1">
      <c r="A20" s="29" t="s">
        <v>21</v>
      </c>
      <c r="B20" s="32"/>
      <c r="C20" s="32"/>
      <c r="D20" s="30">
        <v>11</v>
      </c>
      <c r="F20" s="4">
        <v>40422</v>
      </c>
      <c r="H20" s="4">
        <v>42563</v>
      </c>
      <c r="J20" s="4">
        <v>175</v>
      </c>
      <c r="K20" s="4"/>
      <c r="L20" s="4">
        <v>175</v>
      </c>
    </row>
    <row r="21" spans="1:12" ht="21.75" customHeight="1">
      <c r="A21" s="29" t="s">
        <v>22</v>
      </c>
      <c r="B21" s="32"/>
      <c r="C21" s="32"/>
      <c r="D21" s="30">
        <v>12</v>
      </c>
      <c r="F21" s="4">
        <v>117158</v>
      </c>
      <c r="H21" s="4">
        <v>125626</v>
      </c>
      <c r="J21" s="4">
        <v>0</v>
      </c>
      <c r="K21" s="4"/>
      <c r="L21" s="4">
        <v>0</v>
      </c>
    </row>
    <row r="22" spans="1:12" ht="21.75" customHeight="1">
      <c r="A22" s="29" t="s">
        <v>23</v>
      </c>
      <c r="B22" s="32"/>
      <c r="C22" s="32"/>
      <c r="D22" s="30"/>
      <c r="F22" s="4">
        <v>1926096</v>
      </c>
      <c r="H22" s="4">
        <v>1926096</v>
      </c>
      <c r="J22" s="4">
        <v>0</v>
      </c>
      <c r="K22" s="4"/>
      <c r="L22" s="4">
        <v>0</v>
      </c>
    </row>
    <row r="23" spans="1:12" ht="21.75" customHeight="1">
      <c r="A23" s="29" t="s">
        <v>24</v>
      </c>
      <c r="B23" s="32"/>
      <c r="C23" s="32"/>
      <c r="D23" s="30">
        <v>13</v>
      </c>
      <c r="F23" s="4">
        <v>448131</v>
      </c>
      <c r="H23" s="4">
        <v>326673</v>
      </c>
      <c r="J23" s="4">
        <v>3014</v>
      </c>
      <c r="K23" s="4"/>
      <c r="L23" s="4">
        <v>3179</v>
      </c>
    </row>
    <row r="24" spans="1:12" ht="21.75" customHeight="1">
      <c r="A24" s="29" t="s">
        <v>25</v>
      </c>
      <c r="B24" s="32"/>
      <c r="C24" s="32"/>
      <c r="D24" s="30">
        <v>14</v>
      </c>
      <c r="F24" s="4">
        <v>415064</v>
      </c>
      <c r="H24" s="4">
        <v>288460</v>
      </c>
      <c r="J24" s="4">
        <v>0</v>
      </c>
      <c r="K24" s="4"/>
      <c r="L24" s="4">
        <v>0</v>
      </c>
    </row>
    <row r="25" spans="1:12" ht="21.75" customHeight="1">
      <c r="A25" s="29" t="s">
        <v>26</v>
      </c>
      <c r="B25" s="29"/>
      <c r="C25" s="29"/>
      <c r="D25" s="30"/>
      <c r="F25" s="33">
        <v>631876</v>
      </c>
      <c r="H25" s="33">
        <v>490965</v>
      </c>
      <c r="J25" s="33">
        <v>17260</v>
      </c>
      <c r="K25" s="4"/>
      <c r="L25" s="33">
        <v>16702</v>
      </c>
    </row>
    <row r="26" spans="1:12" ht="6" customHeight="1">
      <c r="A26" s="29"/>
      <c r="B26" s="29"/>
      <c r="C26" s="29"/>
      <c r="D26" s="30"/>
      <c r="F26" s="34"/>
      <c r="H26" s="34"/>
      <c r="J26" s="34"/>
      <c r="K26" s="4"/>
      <c r="L26" s="34"/>
    </row>
    <row r="27" spans="1:12" ht="21.75" customHeight="1" thickBot="1">
      <c r="A27" s="6" t="s">
        <v>27</v>
      </c>
      <c r="B27" s="6"/>
      <c r="C27" s="6"/>
      <c r="F27" s="35">
        <f>SUM(F13:F25)</f>
        <v>23345296</v>
      </c>
      <c r="H27" s="35">
        <f>SUM(H13:H25)</f>
        <v>23698916</v>
      </c>
      <c r="J27" s="35">
        <f>SUM(J13:J25)</f>
        <v>12651481</v>
      </c>
      <c r="K27" s="4"/>
      <c r="L27" s="35">
        <f>SUM(L13:L25)</f>
        <v>12318635</v>
      </c>
    </row>
    <row r="28" spans="1:12" ht="21.75" customHeight="1" thickTop="1">
      <c r="A28" s="6"/>
      <c r="B28" s="6"/>
      <c r="C28" s="6"/>
      <c r="J28" s="4"/>
      <c r="K28" s="4"/>
      <c r="L28" s="4"/>
    </row>
    <row r="29" spans="1:12" ht="21.75" customHeight="1">
      <c r="A29" s="6"/>
      <c r="B29" s="6"/>
      <c r="C29" s="6"/>
      <c r="J29" s="4"/>
      <c r="K29" s="4"/>
      <c r="L29" s="4"/>
    </row>
    <row r="30" spans="1:12" ht="21.75" customHeight="1">
      <c r="A30" s="6"/>
      <c r="B30" s="6"/>
      <c r="C30" s="6"/>
      <c r="J30" s="4"/>
      <c r="K30" s="4"/>
      <c r="L30" s="4"/>
    </row>
    <row r="31" spans="1:12" ht="21.75" customHeight="1">
      <c r="A31" s="6"/>
      <c r="B31" s="6"/>
      <c r="C31" s="6"/>
      <c r="H31" s="36"/>
      <c r="I31" s="36"/>
      <c r="J31" s="4"/>
      <c r="K31" s="4"/>
      <c r="L31" s="4"/>
    </row>
    <row r="32" spans="1:12" ht="21.75" customHeight="1">
      <c r="A32" s="6"/>
      <c r="B32" s="6"/>
      <c r="C32" s="6"/>
      <c r="H32" s="36"/>
      <c r="I32" s="36"/>
      <c r="J32" s="4"/>
      <c r="K32" s="4"/>
      <c r="L32" s="4"/>
    </row>
    <row r="33" spans="1:12" ht="21.75" customHeight="1">
      <c r="A33" s="6"/>
      <c r="B33" s="6"/>
      <c r="C33" s="6"/>
      <c r="H33" s="36"/>
      <c r="I33" s="36"/>
      <c r="J33" s="4"/>
      <c r="K33" s="4"/>
      <c r="L33" s="4"/>
    </row>
    <row r="34" spans="1:12" ht="21.75" customHeight="1">
      <c r="A34" s="6"/>
      <c r="B34" s="6"/>
      <c r="C34" s="6"/>
      <c r="J34" s="4"/>
      <c r="K34" s="4"/>
      <c r="L34" s="4"/>
    </row>
    <row r="35" spans="1:12" ht="21.75" customHeight="1">
      <c r="A35" s="6"/>
      <c r="B35" s="6"/>
      <c r="C35" s="6"/>
      <c r="J35" s="4"/>
      <c r="K35" s="4"/>
      <c r="L35" s="4"/>
    </row>
    <row r="36" spans="1:12" ht="21.75" customHeight="1">
      <c r="A36" s="6"/>
      <c r="B36" s="6"/>
      <c r="C36" s="6"/>
      <c r="J36" s="4"/>
      <c r="K36" s="4"/>
      <c r="L36" s="4"/>
    </row>
    <row r="37" spans="1:12" ht="21.75" customHeight="1">
      <c r="A37" s="6"/>
      <c r="B37" s="6"/>
      <c r="C37" s="6"/>
      <c r="J37" s="4"/>
      <c r="K37" s="4"/>
      <c r="L37" s="4"/>
    </row>
    <row r="38" spans="1:12" ht="21.75" customHeight="1">
      <c r="A38" s="6"/>
      <c r="B38" s="6"/>
      <c r="C38" s="6"/>
      <c r="J38" s="4"/>
      <c r="K38" s="4"/>
      <c r="L38" s="4"/>
    </row>
    <row r="39" spans="1:12" ht="21.75" customHeight="1">
      <c r="A39" s="6"/>
      <c r="B39" s="6"/>
      <c r="C39" s="6"/>
      <c r="J39" s="4"/>
      <c r="K39" s="4"/>
      <c r="L39" s="4"/>
    </row>
    <row r="40" spans="1:12" ht="21.75" customHeight="1">
      <c r="A40" s="6"/>
      <c r="B40" s="6"/>
      <c r="C40" s="6"/>
      <c r="J40" s="4"/>
      <c r="K40" s="4"/>
      <c r="L40" s="4"/>
    </row>
    <row r="41" spans="1:12" ht="21.75" customHeight="1">
      <c r="A41" s="6"/>
      <c r="B41" s="6"/>
      <c r="C41" s="6"/>
      <c r="J41" s="4"/>
      <c r="K41" s="4"/>
      <c r="L41" s="4"/>
    </row>
    <row r="42" spans="1:12" ht="21.9" customHeight="1">
      <c r="A42" s="15" t="s">
        <v>28</v>
      </c>
      <c r="B42" s="37"/>
      <c r="C42" s="37"/>
      <c r="D42" s="38"/>
      <c r="E42" s="15"/>
      <c r="F42" s="13"/>
      <c r="G42" s="33"/>
      <c r="H42" s="13"/>
      <c r="I42" s="33"/>
      <c r="J42" s="14"/>
      <c r="K42" s="15"/>
      <c r="L42" s="14"/>
    </row>
    <row r="43" spans="1:12" ht="21.75" customHeight="1">
      <c r="A43" s="1" t="str">
        <f>+A1</f>
        <v>บริษัท อลิอันซ์ อยุธยา แคปปิตอล จำกัด (มหาชน)</v>
      </c>
      <c r="B43" s="1"/>
      <c r="E43" s="3"/>
    </row>
    <row r="44" spans="1:12" s="1" customFormat="1" ht="21.75" customHeight="1">
      <c r="A44" s="1" t="s">
        <v>29</v>
      </c>
      <c r="D44" s="7"/>
      <c r="E44" s="7"/>
      <c r="F44" s="8"/>
      <c r="G44" s="4"/>
      <c r="H44" s="8"/>
      <c r="I44" s="4"/>
      <c r="J44" s="39"/>
      <c r="L44" s="39"/>
    </row>
    <row r="45" spans="1:12" ht="21.75" customHeight="1">
      <c r="A45" s="9" t="str">
        <f>A3</f>
        <v>ณ วันที่ 31 มีนาคม พ.ศ. 2569</v>
      </c>
      <c r="B45" s="10"/>
      <c r="C45" s="10"/>
      <c r="D45" s="11"/>
      <c r="E45" s="12"/>
      <c r="F45" s="13"/>
      <c r="G45" s="13"/>
      <c r="H45" s="13"/>
      <c r="I45" s="13"/>
      <c r="J45" s="14"/>
      <c r="K45" s="15"/>
      <c r="L45" s="14"/>
    </row>
    <row r="46" spans="1:12" ht="15" customHeight="1">
      <c r="A46" s="17"/>
      <c r="B46" s="17"/>
      <c r="C46" s="17"/>
      <c r="D46" s="18"/>
      <c r="E46" s="1"/>
      <c r="F46" s="8"/>
      <c r="G46" s="8"/>
      <c r="H46" s="8"/>
      <c r="I46" s="8"/>
    </row>
    <row r="47" spans="1:12" ht="19.5" customHeight="1">
      <c r="A47" s="16"/>
      <c r="B47" s="17"/>
      <c r="C47" s="17"/>
      <c r="D47" s="18"/>
      <c r="E47" s="1"/>
      <c r="F47" s="117" t="s">
        <v>3</v>
      </c>
      <c r="G47" s="117"/>
      <c r="H47" s="117"/>
      <c r="I47" s="20"/>
      <c r="J47" s="117" t="s">
        <v>4</v>
      </c>
      <c r="K47" s="117"/>
      <c r="L47" s="117"/>
    </row>
    <row r="48" spans="1:12" ht="19.5" customHeight="1">
      <c r="A48" s="1"/>
      <c r="B48" s="1"/>
      <c r="C48" s="1"/>
      <c r="D48" s="21"/>
      <c r="E48" s="22"/>
      <c r="F48" s="23" t="s">
        <v>5</v>
      </c>
      <c r="G48" s="23"/>
      <c r="H48" s="8" t="s">
        <v>6</v>
      </c>
      <c r="I48" s="23"/>
      <c r="J48" s="23" t="s">
        <v>5</v>
      </c>
      <c r="K48" s="23"/>
      <c r="L48" s="8" t="s">
        <v>6</v>
      </c>
    </row>
    <row r="49" spans="1:12" ht="19.5" customHeight="1">
      <c r="A49" s="1"/>
      <c r="B49" s="1"/>
      <c r="C49" s="1"/>
      <c r="D49" s="21"/>
      <c r="E49" s="22"/>
      <c r="F49" s="23" t="s">
        <v>7</v>
      </c>
      <c r="G49" s="23"/>
      <c r="H49" s="23" t="s">
        <v>8</v>
      </c>
      <c r="I49" s="23"/>
      <c r="J49" s="23" t="s">
        <v>7</v>
      </c>
      <c r="K49" s="23"/>
      <c r="L49" s="23" t="s">
        <v>8</v>
      </c>
    </row>
    <row r="50" spans="1:12" ht="19.5" customHeight="1">
      <c r="B50" s="1"/>
      <c r="C50" s="1"/>
      <c r="D50" s="21"/>
      <c r="E50" s="22"/>
      <c r="F50" s="23" t="s">
        <v>9</v>
      </c>
      <c r="G50" s="24"/>
      <c r="H50" s="23" t="s">
        <v>10</v>
      </c>
      <c r="I50" s="24"/>
      <c r="J50" s="23" t="s">
        <v>9</v>
      </c>
      <c r="K50" s="24"/>
      <c r="L50" s="23" t="s">
        <v>10</v>
      </c>
    </row>
    <row r="51" spans="1:12" ht="19.5" customHeight="1">
      <c r="A51" s="6"/>
      <c r="B51" s="1"/>
      <c r="C51" s="1"/>
      <c r="D51" s="25" t="s">
        <v>11</v>
      </c>
      <c r="E51" s="26"/>
      <c r="F51" s="27" t="s">
        <v>12</v>
      </c>
      <c r="G51" s="23"/>
      <c r="H51" s="27" t="s">
        <v>12</v>
      </c>
      <c r="I51" s="23"/>
      <c r="J51" s="27" t="s">
        <v>12</v>
      </c>
      <c r="K51" s="23"/>
      <c r="L51" s="27" t="s">
        <v>12</v>
      </c>
    </row>
    <row r="52" spans="1:12" ht="6" customHeight="1">
      <c r="A52" s="6"/>
    </row>
    <row r="53" spans="1:12" ht="19.5" customHeight="1">
      <c r="A53" s="6" t="s">
        <v>30</v>
      </c>
    </row>
    <row r="54" spans="1:12" ht="6" customHeight="1">
      <c r="A54" s="6"/>
    </row>
    <row r="55" spans="1:12" ht="19.5" customHeight="1">
      <c r="A55" s="6" t="s">
        <v>31</v>
      </c>
      <c r="B55" s="6"/>
    </row>
    <row r="56" spans="1:12" ht="6" customHeight="1">
      <c r="A56" s="6"/>
      <c r="B56" s="6"/>
    </row>
    <row r="57" spans="1:12" ht="19.5" customHeight="1">
      <c r="A57" s="2" t="s">
        <v>32</v>
      </c>
      <c r="F57" s="4">
        <v>171738</v>
      </c>
      <c r="H57" s="4">
        <v>0</v>
      </c>
      <c r="J57" s="4">
        <v>171738</v>
      </c>
      <c r="K57" s="123"/>
      <c r="L57" s="4">
        <v>0</v>
      </c>
    </row>
    <row r="58" spans="1:12" ht="19.5" customHeight="1">
      <c r="A58" s="2" t="s">
        <v>33</v>
      </c>
      <c r="B58" s="6"/>
      <c r="D58" s="30">
        <v>15</v>
      </c>
      <c r="F58" s="4">
        <v>8227310</v>
      </c>
      <c r="H58" s="4">
        <v>8374198</v>
      </c>
      <c r="J58" s="4">
        <v>0</v>
      </c>
      <c r="K58" s="124"/>
      <c r="L58" s="4">
        <v>0</v>
      </c>
    </row>
    <row r="59" spans="1:12" ht="19.5" customHeight="1">
      <c r="A59" s="2" t="s">
        <v>34</v>
      </c>
      <c r="B59" s="6"/>
      <c r="D59" s="30"/>
      <c r="F59" s="4">
        <v>157176</v>
      </c>
      <c r="H59" s="4">
        <v>47</v>
      </c>
      <c r="J59" s="4">
        <v>0</v>
      </c>
      <c r="K59" s="124"/>
      <c r="L59" s="4">
        <v>0</v>
      </c>
    </row>
    <row r="60" spans="1:12" ht="19.5" customHeight="1">
      <c r="A60" s="2" t="s">
        <v>35</v>
      </c>
      <c r="B60" s="6"/>
      <c r="D60" s="30"/>
      <c r="F60" s="4">
        <v>218396</v>
      </c>
      <c r="H60" s="4">
        <v>237928</v>
      </c>
      <c r="J60" s="4">
        <v>0</v>
      </c>
      <c r="K60" s="124"/>
      <c r="L60" s="4">
        <v>0</v>
      </c>
    </row>
    <row r="61" spans="1:12" ht="19.5" customHeight="1">
      <c r="A61" s="2" t="s">
        <v>36</v>
      </c>
      <c r="D61" s="30"/>
      <c r="F61" s="4">
        <v>77952</v>
      </c>
      <c r="H61" s="4">
        <v>83097</v>
      </c>
      <c r="J61" s="4">
        <v>7779</v>
      </c>
      <c r="K61" s="124"/>
      <c r="L61" s="4">
        <v>11059</v>
      </c>
    </row>
    <row r="62" spans="1:12" ht="19.5" customHeight="1">
      <c r="A62" s="2" t="s">
        <v>37</v>
      </c>
      <c r="D62" s="30"/>
      <c r="F62" s="4">
        <v>124463</v>
      </c>
      <c r="H62" s="4">
        <v>133857</v>
      </c>
      <c r="J62" s="4">
        <v>0</v>
      </c>
      <c r="K62" s="124"/>
      <c r="L62" s="4">
        <v>0</v>
      </c>
    </row>
    <row r="63" spans="1:12" ht="19.5" customHeight="1">
      <c r="A63" s="29" t="s">
        <v>38</v>
      </c>
      <c r="D63" s="30">
        <v>14</v>
      </c>
      <c r="F63" s="4">
        <v>0</v>
      </c>
      <c r="H63" s="4">
        <v>0</v>
      </c>
      <c r="J63" s="4">
        <v>4836</v>
      </c>
      <c r="K63" s="124"/>
      <c r="L63" s="4">
        <v>5092</v>
      </c>
    </row>
    <row r="64" spans="1:12" ht="19.5" customHeight="1">
      <c r="A64" s="29" t="s">
        <v>39</v>
      </c>
      <c r="B64" s="29"/>
      <c r="C64" s="29"/>
      <c r="D64" s="30"/>
      <c r="F64" s="33">
        <v>364026</v>
      </c>
      <c r="H64" s="33">
        <v>214616</v>
      </c>
      <c r="J64" s="33">
        <v>18219</v>
      </c>
      <c r="K64" s="124"/>
      <c r="L64" s="86">
        <v>16600</v>
      </c>
    </row>
    <row r="65" spans="1:12" ht="6" customHeight="1">
      <c r="A65" s="6"/>
      <c r="B65" s="6"/>
      <c r="J65" s="4"/>
      <c r="K65" s="124"/>
      <c r="L65" s="42"/>
    </row>
    <row r="66" spans="1:12" ht="19.5" customHeight="1">
      <c r="A66" s="1" t="s">
        <v>40</v>
      </c>
      <c r="B66" s="6"/>
      <c r="C66" s="6"/>
      <c r="F66" s="33">
        <f>SUM(F57:F64)</f>
        <v>9341061</v>
      </c>
      <c r="H66" s="33">
        <f>SUM(H57:H64)</f>
        <v>9043743</v>
      </c>
      <c r="J66" s="33">
        <f>SUM(J57:J64)</f>
        <v>202572</v>
      </c>
      <c r="K66" s="124"/>
      <c r="L66" s="33">
        <f>SUM(L57:L64)</f>
        <v>32751</v>
      </c>
    </row>
    <row r="67" spans="1:12" ht="8.25" customHeight="1">
      <c r="A67" s="1"/>
      <c r="B67" s="6"/>
      <c r="C67" s="6"/>
      <c r="F67" s="8"/>
      <c r="H67" s="8"/>
      <c r="J67" s="42"/>
      <c r="K67" s="42"/>
      <c r="L67" s="42"/>
    </row>
    <row r="68" spans="1:12" ht="19.5" customHeight="1">
      <c r="A68" s="1" t="s">
        <v>41</v>
      </c>
      <c r="B68" s="1"/>
      <c r="C68" s="1"/>
      <c r="H68" s="40"/>
      <c r="J68" s="42"/>
      <c r="K68" s="42"/>
      <c r="L68" s="42"/>
    </row>
    <row r="69" spans="1:12" ht="6" customHeight="1">
      <c r="A69" s="1"/>
      <c r="B69" s="1"/>
      <c r="C69" s="1"/>
      <c r="J69" s="42"/>
      <c r="K69" s="42"/>
      <c r="L69" s="42"/>
    </row>
    <row r="70" spans="1:12" ht="19.5" customHeight="1">
      <c r="A70" s="29" t="s">
        <v>42</v>
      </c>
      <c r="B70" s="29"/>
      <c r="C70" s="29"/>
      <c r="D70" s="41"/>
      <c r="J70" s="42"/>
      <c r="K70" s="42"/>
      <c r="L70" s="42"/>
    </row>
    <row r="71" spans="1:12" ht="19.5" customHeight="1">
      <c r="B71" s="29" t="s">
        <v>43</v>
      </c>
      <c r="C71" s="29"/>
      <c r="D71" s="41"/>
      <c r="F71" s="42"/>
      <c r="G71" s="42"/>
      <c r="H71" s="42"/>
      <c r="I71" s="42"/>
      <c r="J71" s="42"/>
      <c r="K71" s="42"/>
      <c r="L71" s="42"/>
    </row>
    <row r="72" spans="1:12" ht="19.5" customHeight="1" thickBot="1">
      <c r="B72" s="29"/>
      <c r="C72" s="29" t="s">
        <v>44</v>
      </c>
      <c r="D72" s="41"/>
      <c r="F72" s="43">
        <v>463473</v>
      </c>
      <c r="H72" s="43">
        <v>463473</v>
      </c>
      <c r="J72" s="43">
        <v>463473</v>
      </c>
      <c r="K72" s="4"/>
      <c r="L72" s="43">
        <v>463473</v>
      </c>
    </row>
    <row r="73" spans="1:12" ht="6" customHeight="1" thickTop="1">
      <c r="A73" s="29"/>
      <c r="B73" s="29"/>
      <c r="C73" s="29"/>
      <c r="D73" s="41"/>
      <c r="F73" s="34"/>
      <c r="H73" s="34"/>
      <c r="J73" s="42"/>
      <c r="K73" s="42"/>
      <c r="L73" s="42"/>
    </row>
    <row r="74" spans="1:12" ht="19.5" customHeight="1">
      <c r="B74" s="29" t="s">
        <v>45</v>
      </c>
      <c r="F74" s="42"/>
      <c r="G74" s="42"/>
      <c r="H74" s="42"/>
      <c r="I74" s="42"/>
      <c r="J74" s="42"/>
      <c r="K74" s="42"/>
      <c r="L74" s="42"/>
    </row>
    <row r="75" spans="1:12" ht="19.5" customHeight="1">
      <c r="B75" s="29"/>
      <c r="C75" s="2" t="s">
        <v>46</v>
      </c>
      <c r="D75" s="41"/>
      <c r="F75" s="4">
        <v>389267</v>
      </c>
      <c r="H75" s="4">
        <v>389267</v>
      </c>
      <c r="J75" s="4">
        <v>389267</v>
      </c>
      <c r="K75" s="4"/>
      <c r="L75" s="4">
        <v>389267</v>
      </c>
    </row>
    <row r="76" spans="1:12" ht="19.5" customHeight="1">
      <c r="B76" s="29" t="s">
        <v>47</v>
      </c>
      <c r="F76" s="4">
        <v>10066331</v>
      </c>
      <c r="H76" s="4">
        <v>10066331</v>
      </c>
      <c r="J76" s="4">
        <v>10066331</v>
      </c>
      <c r="K76" s="4"/>
      <c r="L76" s="4">
        <v>10066331</v>
      </c>
    </row>
    <row r="77" spans="1:12" ht="19.5" customHeight="1">
      <c r="A77" s="2" t="s">
        <v>48</v>
      </c>
      <c r="B77" s="29"/>
      <c r="J77" s="4"/>
      <c r="K77" s="4"/>
      <c r="L77" s="4"/>
    </row>
    <row r="78" spans="1:12" ht="19.5" customHeight="1">
      <c r="B78" s="29" t="s">
        <v>49</v>
      </c>
      <c r="J78" s="4"/>
      <c r="K78" s="4"/>
      <c r="L78" s="4"/>
    </row>
    <row r="79" spans="1:12" ht="19.5" customHeight="1">
      <c r="B79" s="29"/>
      <c r="C79" s="2" t="s">
        <v>50</v>
      </c>
      <c r="D79" s="30"/>
      <c r="F79" s="4">
        <v>94950</v>
      </c>
      <c r="H79" s="4">
        <v>94950</v>
      </c>
      <c r="J79" s="4">
        <v>50000</v>
      </c>
      <c r="K79" s="4"/>
      <c r="L79" s="4">
        <v>50000</v>
      </c>
    </row>
    <row r="80" spans="1:12" ht="19.5" customHeight="1">
      <c r="B80" s="29" t="s">
        <v>51</v>
      </c>
      <c r="D80" s="30"/>
      <c r="F80" s="4">
        <v>5250305</v>
      </c>
      <c r="H80" s="4">
        <v>4407816</v>
      </c>
      <c r="J80" s="4">
        <v>1948691</v>
      </c>
      <c r="K80" s="4"/>
      <c r="L80" s="4">
        <v>1785947</v>
      </c>
    </row>
    <row r="81" spans="1:12" ht="19.5" customHeight="1">
      <c r="A81" s="2" t="s">
        <v>52</v>
      </c>
      <c r="B81" s="29"/>
      <c r="D81" s="30"/>
      <c r="J81" s="4"/>
      <c r="K81" s="4"/>
      <c r="L81" s="4"/>
    </row>
    <row r="82" spans="1:12" ht="19.5" customHeight="1">
      <c r="B82" s="2" t="s">
        <v>53</v>
      </c>
      <c r="C82" s="29"/>
      <c r="D82" s="30"/>
      <c r="F82" s="4">
        <v>16267</v>
      </c>
      <c r="H82" s="4">
        <v>41521</v>
      </c>
      <c r="J82" s="4">
        <v>51</v>
      </c>
      <c r="K82" s="4"/>
      <c r="L82" s="4">
        <v>213</v>
      </c>
    </row>
    <row r="83" spans="1:12" ht="19.5" customHeight="1">
      <c r="B83" s="2" t="s">
        <v>54</v>
      </c>
      <c r="D83" s="30"/>
      <c r="F83" s="4">
        <v>53798</v>
      </c>
      <c r="H83" s="4">
        <v>53396</v>
      </c>
      <c r="J83" s="4">
        <v>-5431</v>
      </c>
      <c r="K83" s="4"/>
      <c r="L83" s="4">
        <v>-5874</v>
      </c>
    </row>
    <row r="84" spans="1:12" ht="19.5" customHeight="1">
      <c r="B84" s="2" t="s">
        <v>55</v>
      </c>
      <c r="C84" s="29"/>
      <c r="D84" s="30"/>
      <c r="F84" s="4">
        <v>-1860798</v>
      </c>
      <c r="H84" s="4">
        <v>-387598</v>
      </c>
      <c r="J84" s="4">
        <v>0</v>
      </c>
      <c r="K84" s="4"/>
      <c r="L84" s="4">
        <v>0</v>
      </c>
    </row>
    <row r="85" spans="1:12" ht="19.5" customHeight="1">
      <c r="B85" s="2" t="s">
        <v>56</v>
      </c>
      <c r="C85" s="29"/>
      <c r="D85" s="30"/>
      <c r="F85" s="33">
        <v>-5885</v>
      </c>
      <c r="H85" s="33">
        <v>-10510</v>
      </c>
      <c r="J85" s="33">
        <v>0</v>
      </c>
      <c r="K85" s="4"/>
      <c r="L85" s="33">
        <v>0</v>
      </c>
    </row>
    <row r="86" spans="1:12" ht="6" customHeight="1">
      <c r="A86" s="6"/>
      <c r="B86" s="6"/>
      <c r="J86" s="4"/>
      <c r="K86" s="4"/>
      <c r="L86" s="4"/>
    </row>
    <row r="87" spans="1:12" ht="19.5" customHeight="1">
      <c r="A87" s="6" t="s">
        <v>57</v>
      </c>
      <c r="B87" s="29"/>
      <c r="F87" s="33">
        <f>SUM(F75:F85)</f>
        <v>14004235</v>
      </c>
      <c r="H87" s="33">
        <f>SUM(H75:H85)</f>
        <v>14655173</v>
      </c>
      <c r="J87" s="33">
        <f>SUM(J75:J85)</f>
        <v>12448909</v>
      </c>
      <c r="K87" s="4"/>
      <c r="L87" s="33">
        <f>SUM(L75:L85)</f>
        <v>12285884</v>
      </c>
    </row>
    <row r="88" spans="1:12" ht="6" customHeight="1">
      <c r="A88" s="6"/>
      <c r="B88" s="29"/>
      <c r="J88" s="4"/>
      <c r="K88" s="4"/>
      <c r="L88" s="4"/>
    </row>
    <row r="89" spans="1:12" ht="19.5" customHeight="1" thickBot="1">
      <c r="A89" s="6" t="s">
        <v>58</v>
      </c>
      <c r="B89" s="29"/>
      <c r="F89" s="35">
        <f>SUM(F66,F87)</f>
        <v>23345296</v>
      </c>
      <c r="H89" s="35">
        <f>SUM(H66,H87)</f>
        <v>23698916</v>
      </c>
      <c r="J89" s="35">
        <f>SUM(J66,J87)</f>
        <v>12651481</v>
      </c>
      <c r="K89" s="4"/>
      <c r="L89" s="35">
        <f>SUM(L66,L87)</f>
        <v>12318635</v>
      </c>
    </row>
    <row r="90" spans="1:12" ht="19.5" customHeight="1" thickTop="1">
      <c r="A90" s="6"/>
      <c r="B90" s="29"/>
      <c r="J90" s="4"/>
      <c r="K90" s="4"/>
      <c r="L90" s="4"/>
    </row>
    <row r="91" spans="1:12" ht="19.5" customHeight="1">
      <c r="A91" s="6"/>
      <c r="B91" s="29"/>
      <c r="J91" s="4"/>
      <c r="K91" s="4"/>
      <c r="L91" s="4"/>
    </row>
    <row r="92" spans="1:12" ht="5.25" customHeight="1">
      <c r="A92" s="6"/>
      <c r="B92" s="29"/>
      <c r="J92" s="4"/>
      <c r="K92" s="4"/>
      <c r="L92" s="4"/>
    </row>
    <row r="93" spans="1:12" ht="22.35" customHeight="1">
      <c r="A93" s="15" t="s">
        <v>28</v>
      </c>
      <c r="B93" s="15"/>
      <c r="C93" s="15"/>
      <c r="D93" s="38"/>
      <c r="E93" s="15"/>
      <c r="F93" s="33"/>
      <c r="G93" s="33"/>
      <c r="H93" s="33"/>
      <c r="I93" s="33"/>
      <c r="J93" s="14"/>
      <c r="K93" s="15"/>
      <c r="L93" s="14"/>
    </row>
  </sheetData>
  <mergeCells count="4">
    <mergeCell ref="J5:L5"/>
    <mergeCell ref="J47:L47"/>
    <mergeCell ref="F5:H5"/>
    <mergeCell ref="F47:H47"/>
  </mergeCells>
  <pageMargins left="0.8" right="0.5" top="0.5" bottom="0.6" header="0.49" footer="0.4"/>
  <pageSetup paperSize="9" scale="90" firstPageNumber="2" fitToHeight="0" orientation="portrait" useFirstPageNumber="1" horizontalDpi="1200" verticalDpi="1200" r:id="rId1"/>
  <headerFooter>
    <oddFooter>&amp;R&amp;"Browallia New,Regular"&amp;12&amp;P</oddFoot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189F0-DA74-423D-86F3-29A83B7036E6}">
  <dimension ref="A1:M91"/>
  <sheetViews>
    <sheetView topLeftCell="A67" zoomScaleNormal="100" zoomScaleSheetLayoutView="115" workbookViewId="0">
      <selection activeCell="O73" sqref="O73"/>
    </sheetView>
  </sheetViews>
  <sheetFormatPr defaultColWidth="9.125" defaultRowHeight="21.75" customHeight="1"/>
  <cols>
    <col min="1" max="3" width="1.375" style="2" customWidth="1"/>
    <col min="4" max="4" width="49.375" style="2" customWidth="1"/>
    <col min="5" max="5" width="8" style="2" bestFit="1" customWidth="1"/>
    <col min="6" max="6" width="0.75" style="2" customWidth="1"/>
    <col min="7" max="7" width="11.75" style="4" customWidth="1"/>
    <col min="8" max="8" width="0.75" style="4" customWidth="1"/>
    <col min="9" max="9" width="11.75" style="4" customWidth="1"/>
    <col min="10" max="10" width="0.75" style="2" customWidth="1"/>
    <col min="11" max="11" width="11.75" style="2" customWidth="1"/>
    <col min="12" max="12" width="0.75" style="2" customWidth="1"/>
    <col min="13" max="13" width="11.75" style="2" customWidth="1"/>
    <col min="14" max="16384" width="9.125" style="2"/>
  </cols>
  <sheetData>
    <row r="1" spans="1:13" ht="21.75" customHeight="1">
      <c r="A1" s="1" t="s">
        <v>0</v>
      </c>
      <c r="B1" s="1"/>
      <c r="C1" s="1"/>
      <c r="F1" s="3"/>
    </row>
    <row r="2" spans="1:13" s="1" customFormat="1" ht="21.75" customHeight="1">
      <c r="A2" s="118" t="s">
        <v>59</v>
      </c>
      <c r="B2" s="118"/>
      <c r="C2" s="118"/>
      <c r="D2" s="118"/>
      <c r="E2" s="118"/>
      <c r="F2" s="118"/>
      <c r="G2" s="118"/>
      <c r="H2" s="118"/>
      <c r="I2" s="118"/>
    </row>
    <row r="3" spans="1:13" ht="21.75" customHeight="1">
      <c r="A3" s="44" t="s">
        <v>60</v>
      </c>
      <c r="B3" s="15"/>
      <c r="C3" s="15"/>
      <c r="D3" s="15"/>
      <c r="E3" s="15"/>
      <c r="F3" s="15"/>
      <c r="G3" s="33"/>
      <c r="H3" s="33"/>
      <c r="I3" s="33"/>
      <c r="J3" s="15"/>
      <c r="K3" s="15"/>
      <c r="L3" s="15"/>
      <c r="M3" s="15"/>
    </row>
    <row r="4" spans="1:13" ht="21.75" customHeight="1">
      <c r="A4" s="45"/>
    </row>
    <row r="5" spans="1:13" ht="21.75" customHeight="1">
      <c r="A5" s="45"/>
      <c r="G5" s="117" t="s">
        <v>3</v>
      </c>
      <c r="H5" s="117"/>
      <c r="I5" s="117"/>
      <c r="K5" s="117" t="s">
        <v>4</v>
      </c>
      <c r="L5" s="117"/>
      <c r="M5" s="117"/>
    </row>
    <row r="6" spans="1:13" ht="21.75" customHeight="1">
      <c r="E6" s="46"/>
      <c r="F6" s="46"/>
      <c r="G6" s="47" t="s">
        <v>9</v>
      </c>
      <c r="H6" s="48"/>
      <c r="I6" s="47" t="s">
        <v>10</v>
      </c>
      <c r="K6" s="47" t="s">
        <v>9</v>
      </c>
      <c r="L6" s="48"/>
      <c r="M6" s="47" t="s">
        <v>10</v>
      </c>
    </row>
    <row r="7" spans="1:13" ht="21.75" customHeight="1">
      <c r="E7" s="49" t="s">
        <v>11</v>
      </c>
      <c r="F7" s="50"/>
      <c r="G7" s="51" t="s">
        <v>12</v>
      </c>
      <c r="H7" s="52"/>
      <c r="I7" s="51" t="s">
        <v>12</v>
      </c>
      <c r="K7" s="51" t="s">
        <v>12</v>
      </c>
      <c r="L7" s="52"/>
      <c r="M7" s="51" t="s">
        <v>12</v>
      </c>
    </row>
    <row r="8" spans="1:13" ht="6" customHeight="1">
      <c r="A8" s="6"/>
      <c r="B8" s="6"/>
      <c r="C8" s="6"/>
      <c r="D8" s="6"/>
      <c r="E8" s="3"/>
      <c r="K8" s="4"/>
      <c r="L8" s="4"/>
      <c r="M8" s="4"/>
    </row>
    <row r="9" spans="1:13" ht="21.75" customHeight="1">
      <c r="B9" s="2" t="s">
        <v>61</v>
      </c>
      <c r="D9" s="6"/>
      <c r="E9" s="3">
        <v>16</v>
      </c>
      <c r="G9" s="4">
        <v>2661945</v>
      </c>
      <c r="I9" s="4">
        <v>2580825</v>
      </c>
      <c r="J9" s="4"/>
      <c r="K9" s="4">
        <v>0</v>
      </c>
      <c r="L9" s="42"/>
      <c r="M9" s="4">
        <v>0</v>
      </c>
    </row>
    <row r="10" spans="1:13" ht="21.75" customHeight="1">
      <c r="B10" s="2" t="s">
        <v>62</v>
      </c>
      <c r="D10" s="6"/>
      <c r="E10" s="3">
        <v>16</v>
      </c>
      <c r="G10" s="4">
        <v>-2198274</v>
      </c>
      <c r="I10" s="4">
        <v>-3226063</v>
      </c>
      <c r="J10" s="4"/>
      <c r="K10" s="4">
        <v>0</v>
      </c>
      <c r="L10" s="42"/>
      <c r="M10" s="4">
        <v>0</v>
      </c>
    </row>
    <row r="11" spans="1:13" ht="21.75" customHeight="1">
      <c r="B11" s="2" t="s">
        <v>63</v>
      </c>
      <c r="D11" s="6"/>
      <c r="E11" s="3">
        <v>16</v>
      </c>
      <c r="G11" s="33">
        <v>-170131</v>
      </c>
      <c r="I11" s="33">
        <v>778616</v>
      </c>
      <c r="J11" s="4"/>
      <c r="K11" s="33">
        <v>0</v>
      </c>
      <c r="L11" s="42"/>
      <c r="M11" s="33">
        <v>0</v>
      </c>
    </row>
    <row r="12" spans="1:13" ht="6" customHeight="1">
      <c r="D12" s="6"/>
      <c r="E12" s="3"/>
      <c r="J12" s="4"/>
      <c r="K12" s="4"/>
      <c r="L12" s="42"/>
      <c r="M12" s="4"/>
    </row>
    <row r="13" spans="1:13" ht="21.75" customHeight="1">
      <c r="A13" s="53" t="s">
        <v>64</v>
      </c>
      <c r="D13" s="6"/>
      <c r="E13" s="3"/>
      <c r="G13" s="33">
        <f>SUM(G9:G11)</f>
        <v>293540</v>
      </c>
      <c r="I13" s="33">
        <f>SUM(I9:I11)</f>
        <v>133378</v>
      </c>
      <c r="J13" s="4"/>
      <c r="K13" s="33">
        <f>SUM(K9:K11)</f>
        <v>0</v>
      </c>
      <c r="L13" s="42"/>
      <c r="M13" s="33">
        <f>SUM(M9:M11)</f>
        <v>0</v>
      </c>
    </row>
    <row r="14" spans="1:13" ht="6" customHeight="1">
      <c r="D14" s="6"/>
      <c r="E14" s="3"/>
      <c r="J14" s="4"/>
      <c r="K14" s="4"/>
      <c r="L14" s="42"/>
      <c r="M14" s="4"/>
    </row>
    <row r="15" spans="1:13" ht="21.75" customHeight="1">
      <c r="B15" s="29" t="s">
        <v>65</v>
      </c>
      <c r="D15" s="6"/>
      <c r="E15" s="3"/>
      <c r="G15" s="54">
        <v>28604</v>
      </c>
      <c r="H15" s="54"/>
      <c r="I15" s="54">
        <v>39469</v>
      </c>
      <c r="J15" s="54"/>
      <c r="K15" s="54">
        <v>164526</v>
      </c>
      <c r="L15" s="42"/>
      <c r="M15" s="54">
        <v>7099</v>
      </c>
    </row>
    <row r="16" spans="1:13" ht="21.75" customHeight="1">
      <c r="B16" s="2" t="s">
        <v>66</v>
      </c>
      <c r="D16" s="6"/>
      <c r="E16" s="3"/>
      <c r="G16" s="4">
        <v>-2930</v>
      </c>
      <c r="I16" s="4">
        <v>1915</v>
      </c>
      <c r="J16" s="4"/>
      <c r="K16" s="4">
        <v>1752</v>
      </c>
      <c r="L16" s="42"/>
      <c r="M16" s="4">
        <v>1783</v>
      </c>
    </row>
    <row r="17" spans="1:13" ht="21.75" customHeight="1">
      <c r="A17" s="29"/>
      <c r="B17" s="2" t="s">
        <v>173</v>
      </c>
      <c r="C17" s="29"/>
      <c r="D17" s="29"/>
      <c r="E17" s="30">
        <v>19</v>
      </c>
      <c r="F17" s="29"/>
      <c r="G17" s="33">
        <v>2</v>
      </c>
      <c r="I17" s="33">
        <v>48</v>
      </c>
      <c r="J17" s="4"/>
      <c r="K17" s="33">
        <v>-2</v>
      </c>
      <c r="L17" s="42"/>
      <c r="M17" s="33">
        <v>2</v>
      </c>
    </row>
    <row r="18" spans="1:13" ht="6" customHeight="1">
      <c r="D18" s="6"/>
      <c r="E18" s="3"/>
      <c r="J18" s="4"/>
      <c r="K18" s="4"/>
      <c r="L18" s="42"/>
      <c r="M18" s="4"/>
    </row>
    <row r="19" spans="1:13" ht="21.75" customHeight="1">
      <c r="B19" s="53" t="s">
        <v>65</v>
      </c>
      <c r="C19" s="29"/>
      <c r="D19" s="29"/>
      <c r="E19" s="30"/>
      <c r="F19" s="29"/>
      <c r="G19" s="33">
        <f>SUM(G15:G17)</f>
        <v>25676</v>
      </c>
      <c r="I19" s="33">
        <f>SUM(I15:I17)</f>
        <v>41432</v>
      </c>
      <c r="J19" s="4"/>
      <c r="K19" s="33">
        <f>SUM(K15:K17)</f>
        <v>166276</v>
      </c>
      <c r="L19" s="42"/>
      <c r="M19" s="33">
        <f>SUM(M15:M17)</f>
        <v>8884</v>
      </c>
    </row>
    <row r="20" spans="1:13" ht="6" customHeight="1">
      <c r="B20" s="55"/>
      <c r="D20" s="6"/>
      <c r="E20" s="3"/>
      <c r="J20" s="4"/>
      <c r="K20" s="4"/>
      <c r="L20" s="42"/>
      <c r="M20" s="4"/>
    </row>
    <row r="21" spans="1:13" ht="21.75" customHeight="1">
      <c r="B21" s="55" t="s">
        <v>67</v>
      </c>
      <c r="C21" s="29"/>
      <c r="D21" s="29"/>
      <c r="E21" s="30"/>
      <c r="F21" s="29"/>
      <c r="G21" s="4">
        <v>-23846</v>
      </c>
      <c r="I21" s="4">
        <v>-13804</v>
      </c>
      <c r="J21" s="4"/>
      <c r="K21" s="4">
        <v>0</v>
      </c>
      <c r="L21" s="42"/>
      <c r="M21" s="4">
        <v>0</v>
      </c>
    </row>
    <row r="22" spans="1:13" ht="21.75" customHeight="1">
      <c r="B22" s="55" t="s">
        <v>68</v>
      </c>
      <c r="D22" s="29"/>
      <c r="E22" s="30"/>
      <c r="F22" s="29"/>
      <c r="G22" s="56">
        <v>15327</v>
      </c>
      <c r="H22" s="54"/>
      <c r="I22" s="56">
        <v>5329</v>
      </c>
      <c r="J22" s="54"/>
      <c r="K22" s="56">
        <v>0</v>
      </c>
      <c r="L22" s="42"/>
      <c r="M22" s="56">
        <v>0</v>
      </c>
    </row>
    <row r="23" spans="1:13" ht="6" customHeight="1">
      <c r="B23" s="55"/>
      <c r="D23" s="6"/>
      <c r="E23" s="3"/>
      <c r="J23" s="4"/>
      <c r="K23" s="4"/>
      <c r="L23" s="42"/>
      <c r="M23" s="4"/>
    </row>
    <row r="24" spans="1:13" ht="21.75" customHeight="1">
      <c r="B24" s="53" t="s">
        <v>69</v>
      </c>
      <c r="D24" s="29"/>
      <c r="E24" s="30"/>
      <c r="F24" s="29"/>
      <c r="G24" s="56">
        <f>SUM(G21:G22)</f>
        <v>-8519</v>
      </c>
      <c r="H24" s="54"/>
      <c r="I24" s="56">
        <f>SUM(I21:I22)</f>
        <v>-8475</v>
      </c>
      <c r="J24" s="54"/>
      <c r="K24" s="56">
        <f>SUM(K21:K22)</f>
        <v>0</v>
      </c>
      <c r="L24" s="42"/>
      <c r="M24" s="56">
        <f>SUM(M21:M22)</f>
        <v>0</v>
      </c>
    </row>
    <row r="25" spans="1:13" ht="6" customHeight="1">
      <c r="A25" s="29"/>
      <c r="C25" s="29"/>
      <c r="D25" s="29"/>
      <c r="E25" s="30"/>
      <c r="F25" s="29"/>
      <c r="G25" s="54"/>
      <c r="H25" s="54"/>
      <c r="I25" s="54"/>
      <c r="J25" s="54"/>
      <c r="K25" s="54"/>
      <c r="L25" s="42"/>
      <c r="M25" s="54"/>
    </row>
    <row r="26" spans="1:13" ht="21.75" customHeight="1">
      <c r="A26" s="53" t="s">
        <v>70</v>
      </c>
      <c r="B26" s="55"/>
      <c r="C26" s="29"/>
      <c r="D26" s="29"/>
      <c r="E26" s="30"/>
      <c r="F26" s="29"/>
      <c r="G26" s="54"/>
      <c r="H26" s="54"/>
      <c r="I26" s="54"/>
      <c r="J26" s="54"/>
      <c r="K26" s="54"/>
      <c r="L26" s="42"/>
      <c r="M26" s="54"/>
    </row>
    <row r="27" spans="1:13" ht="21.75" customHeight="1">
      <c r="A27" s="53"/>
      <c r="B27" s="53" t="s">
        <v>71</v>
      </c>
      <c r="C27" s="6"/>
      <c r="D27" s="6"/>
      <c r="E27" s="30"/>
      <c r="G27" s="33">
        <f>SUM(G19,G24)</f>
        <v>17157</v>
      </c>
      <c r="I27" s="33">
        <f>SUM(I19,I24)</f>
        <v>32957</v>
      </c>
      <c r="J27" s="4"/>
      <c r="K27" s="33">
        <f>SUM(K19,K24)</f>
        <v>166276</v>
      </c>
      <c r="L27" s="42"/>
      <c r="M27" s="33">
        <f>SUM(M19,M24)</f>
        <v>8884</v>
      </c>
    </row>
    <row r="28" spans="1:13" ht="6" customHeight="1">
      <c r="A28" s="6"/>
      <c r="B28" s="6"/>
      <c r="C28" s="6"/>
      <c r="D28" s="6"/>
      <c r="E28" s="30"/>
      <c r="G28" s="42"/>
      <c r="I28" s="42"/>
      <c r="J28" s="4"/>
      <c r="K28" s="42"/>
      <c r="L28" s="42"/>
      <c r="M28" s="42"/>
    </row>
    <row r="29" spans="1:13" ht="21.75" customHeight="1">
      <c r="B29" s="2" t="s">
        <v>72</v>
      </c>
      <c r="E29" s="41"/>
      <c r="F29" s="4"/>
      <c r="G29" s="4">
        <v>-1967</v>
      </c>
      <c r="I29" s="4">
        <v>-1614</v>
      </c>
      <c r="J29" s="4"/>
      <c r="K29" s="4">
        <v>0</v>
      </c>
      <c r="L29" s="42"/>
      <c r="M29" s="4">
        <v>0</v>
      </c>
    </row>
    <row r="30" spans="1:13" ht="21.75" customHeight="1">
      <c r="B30" s="2" t="s">
        <v>73</v>
      </c>
      <c r="E30" s="3">
        <v>18</v>
      </c>
      <c r="F30" s="4"/>
      <c r="G30" s="4">
        <v>-93211</v>
      </c>
      <c r="I30" s="4">
        <v>-90519</v>
      </c>
      <c r="J30" s="4"/>
      <c r="K30" s="4">
        <v>-3859</v>
      </c>
      <c r="L30" s="42"/>
      <c r="M30" s="4">
        <v>-3974</v>
      </c>
    </row>
    <row r="31" spans="1:13" ht="21.75" customHeight="1">
      <c r="B31" s="2" t="s">
        <v>74</v>
      </c>
      <c r="E31" s="3">
        <v>10</v>
      </c>
      <c r="G31" s="4">
        <v>702506</v>
      </c>
      <c r="I31" s="4">
        <v>639799</v>
      </c>
      <c r="J31" s="4"/>
      <c r="K31" s="4">
        <v>0</v>
      </c>
      <c r="L31" s="42"/>
      <c r="M31" s="4">
        <v>0</v>
      </c>
    </row>
    <row r="32" spans="1:13" ht="21.75" customHeight="1">
      <c r="B32" s="2" t="s">
        <v>75</v>
      </c>
      <c r="E32" s="30"/>
      <c r="G32" s="4">
        <v>30608</v>
      </c>
      <c r="I32" s="4">
        <v>14272</v>
      </c>
      <c r="J32" s="4"/>
      <c r="K32" s="4">
        <v>0</v>
      </c>
      <c r="L32" s="42"/>
      <c r="M32" s="4">
        <v>0</v>
      </c>
    </row>
    <row r="33" spans="1:13" ht="21.75" customHeight="1">
      <c r="B33" s="2" t="s">
        <v>76</v>
      </c>
      <c r="E33" s="30"/>
      <c r="G33" s="4">
        <v>-21388</v>
      </c>
      <c r="I33" s="4">
        <v>-1779</v>
      </c>
      <c r="J33" s="4"/>
      <c r="K33" s="4">
        <v>0</v>
      </c>
      <c r="L33" s="42"/>
      <c r="M33" s="4">
        <v>0</v>
      </c>
    </row>
    <row r="34" spans="1:13" ht="21.75" customHeight="1">
      <c r="B34" s="2" t="s">
        <v>77</v>
      </c>
      <c r="E34" s="41"/>
      <c r="F34" s="32"/>
      <c r="G34" s="33">
        <v>1143</v>
      </c>
      <c r="I34" s="33">
        <v>-2330</v>
      </c>
      <c r="J34" s="4"/>
      <c r="K34" s="33">
        <v>0</v>
      </c>
      <c r="L34" s="42"/>
      <c r="M34" s="33">
        <v>0</v>
      </c>
    </row>
    <row r="35" spans="1:13" ht="6" customHeight="1">
      <c r="A35" s="29"/>
      <c r="E35" s="3"/>
      <c r="G35" s="54"/>
      <c r="H35" s="54"/>
      <c r="I35" s="54"/>
      <c r="J35" s="54"/>
      <c r="K35" s="54"/>
      <c r="L35" s="42"/>
      <c r="M35" s="54"/>
    </row>
    <row r="36" spans="1:13" ht="21.75" customHeight="1">
      <c r="A36" s="1" t="s">
        <v>78</v>
      </c>
      <c r="B36" s="1"/>
      <c r="C36" s="1"/>
      <c r="D36" s="1"/>
      <c r="E36" s="30"/>
      <c r="F36" s="1"/>
      <c r="G36" s="4">
        <f>SUM(G13,G27,G29:G34)</f>
        <v>928388</v>
      </c>
      <c r="I36" s="4">
        <f>SUM(I13,I27,I29:I34)</f>
        <v>724164</v>
      </c>
      <c r="J36" s="4"/>
      <c r="K36" s="4">
        <f>SUM(K13,K27,K29:K34)</f>
        <v>162417</v>
      </c>
      <c r="L36" s="42"/>
      <c r="M36" s="4">
        <f>SUM(M13,M27,M29:M34)</f>
        <v>4910</v>
      </c>
    </row>
    <row r="37" spans="1:13" ht="21.75" customHeight="1">
      <c r="A37" s="2" t="s">
        <v>79</v>
      </c>
      <c r="D37" s="6"/>
      <c r="E37" s="3"/>
      <c r="G37" s="56">
        <v>-43415</v>
      </c>
      <c r="H37" s="54"/>
      <c r="I37" s="56">
        <v>-15657</v>
      </c>
      <c r="J37" s="54"/>
      <c r="K37" s="56">
        <v>327</v>
      </c>
      <c r="L37" s="42"/>
      <c r="M37" s="56">
        <v>-357</v>
      </c>
    </row>
    <row r="38" spans="1:13" ht="6" customHeight="1">
      <c r="D38" s="6"/>
      <c r="E38" s="3"/>
      <c r="G38" s="54"/>
      <c r="H38" s="54"/>
      <c r="I38" s="54"/>
      <c r="J38" s="54"/>
      <c r="K38" s="54"/>
      <c r="L38" s="42"/>
      <c r="M38" s="54"/>
    </row>
    <row r="39" spans="1:13" ht="21.75" customHeight="1">
      <c r="A39" s="1" t="s">
        <v>80</v>
      </c>
      <c r="B39" s="1"/>
      <c r="C39" s="1"/>
      <c r="D39" s="6"/>
      <c r="E39" s="3"/>
      <c r="G39" s="33">
        <f>SUM(G36:G37)</f>
        <v>884973</v>
      </c>
      <c r="I39" s="33">
        <f>SUM(I36:I37)</f>
        <v>708507</v>
      </c>
      <c r="J39" s="4"/>
      <c r="K39" s="33">
        <f>K36+K37</f>
        <v>162744</v>
      </c>
      <c r="L39" s="42"/>
      <c r="M39" s="33">
        <f>M36+M37</f>
        <v>4553</v>
      </c>
    </row>
    <row r="40" spans="1:13" ht="21.75" customHeight="1">
      <c r="A40" s="1"/>
      <c r="B40" s="1"/>
      <c r="C40" s="1"/>
      <c r="D40" s="6"/>
      <c r="E40" s="3"/>
      <c r="M40" s="4"/>
    </row>
    <row r="41" spans="1:13" ht="21.75" customHeight="1">
      <c r="A41" s="1"/>
      <c r="B41" s="1"/>
      <c r="C41" s="1"/>
      <c r="D41" s="6"/>
      <c r="E41" s="3"/>
      <c r="G41" s="57"/>
      <c r="K41" s="4"/>
      <c r="M41" s="4"/>
    </row>
    <row r="42" spans="1:13" ht="21.75" customHeight="1">
      <c r="A42" s="1"/>
      <c r="B42" s="1"/>
      <c r="C42" s="1"/>
      <c r="D42" s="6"/>
      <c r="E42" s="3"/>
      <c r="G42" s="57"/>
      <c r="K42" s="4"/>
      <c r="M42" s="4"/>
    </row>
    <row r="43" spans="1:13" ht="21.75" customHeight="1">
      <c r="A43" s="1"/>
      <c r="B43" s="1"/>
      <c r="C43" s="1"/>
      <c r="D43" s="6"/>
      <c r="E43" s="3"/>
      <c r="G43" s="57"/>
      <c r="K43" s="4"/>
      <c r="M43" s="4"/>
    </row>
    <row r="44" spans="1:13" ht="21.75" customHeight="1">
      <c r="A44" s="1"/>
      <c r="B44" s="1"/>
      <c r="C44" s="1"/>
      <c r="D44" s="6"/>
      <c r="E44" s="3"/>
      <c r="G44" s="57"/>
      <c r="K44" s="4"/>
      <c r="M44" s="4"/>
    </row>
    <row r="45" spans="1:13" ht="21.75" customHeight="1">
      <c r="A45" s="1"/>
      <c r="B45" s="1"/>
      <c r="C45" s="1"/>
      <c r="D45" s="6"/>
      <c r="E45" s="3"/>
      <c r="G45" s="57"/>
      <c r="K45" s="4"/>
      <c r="M45" s="4"/>
    </row>
    <row r="46" spans="1:13" ht="21.75" customHeight="1">
      <c r="A46" s="1"/>
      <c r="B46" s="1"/>
      <c r="C46" s="1"/>
      <c r="D46" s="6"/>
      <c r="E46" s="3"/>
      <c r="K46" s="4"/>
      <c r="M46" s="4"/>
    </row>
    <row r="47" spans="1:13" ht="21.9" customHeight="1">
      <c r="A47" s="58" t="s">
        <v>28</v>
      </c>
      <c r="B47" s="12"/>
      <c r="C47" s="12"/>
      <c r="D47" s="37"/>
      <c r="E47" s="38"/>
      <c r="F47" s="15"/>
      <c r="G47" s="13"/>
      <c r="H47" s="13"/>
      <c r="I47" s="13"/>
      <c r="J47" s="15"/>
      <c r="K47" s="15"/>
      <c r="L47" s="15"/>
      <c r="M47" s="15"/>
    </row>
    <row r="48" spans="1:13" ht="21.75" customHeight="1">
      <c r="A48" s="1" t="s">
        <v>0</v>
      </c>
      <c r="B48" s="1"/>
      <c r="C48" s="1"/>
      <c r="F48" s="3"/>
    </row>
    <row r="49" spans="1:13" s="1" customFormat="1" ht="21.75" customHeight="1">
      <c r="A49" s="118" t="s">
        <v>81</v>
      </c>
      <c r="B49" s="118"/>
      <c r="C49" s="118"/>
      <c r="D49" s="118"/>
      <c r="E49" s="118"/>
      <c r="F49" s="118"/>
      <c r="G49" s="118"/>
      <c r="H49" s="118"/>
      <c r="I49" s="118"/>
    </row>
    <row r="50" spans="1:13" ht="21.75" customHeight="1">
      <c r="A50" s="44" t="str">
        <f>A3</f>
        <v>สำหรับรอบระยะเวลาสามเดือนสิ้นสุดวันที่ 31 มีนาคม พ.ศ. 2569</v>
      </c>
      <c r="B50" s="59"/>
      <c r="C50" s="59"/>
      <c r="D50" s="59"/>
      <c r="E50" s="59"/>
      <c r="F50" s="59"/>
      <c r="G50" s="33"/>
      <c r="H50" s="33"/>
      <c r="I50" s="33"/>
      <c r="J50" s="15"/>
      <c r="K50" s="15"/>
      <c r="L50" s="15"/>
      <c r="M50" s="15"/>
    </row>
    <row r="51" spans="1:13" ht="21.75" customHeight="1">
      <c r="A51" s="17"/>
      <c r="B51" s="60"/>
      <c r="C51" s="60"/>
      <c r="D51" s="60"/>
      <c r="E51" s="60"/>
      <c r="F51" s="60"/>
    </row>
    <row r="52" spans="1:13" ht="21.75" customHeight="1">
      <c r="A52" s="17"/>
      <c r="B52" s="60"/>
      <c r="C52" s="60"/>
      <c r="D52" s="60"/>
      <c r="E52" s="60"/>
      <c r="F52" s="60"/>
      <c r="G52" s="117" t="s">
        <v>3</v>
      </c>
      <c r="H52" s="117"/>
      <c r="I52" s="117"/>
      <c r="K52" s="117" t="s">
        <v>4</v>
      </c>
      <c r="L52" s="117"/>
      <c r="M52" s="117"/>
    </row>
    <row r="53" spans="1:13" ht="21.75" customHeight="1">
      <c r="E53" s="46"/>
      <c r="F53" s="46"/>
      <c r="G53" s="47" t="s">
        <v>9</v>
      </c>
      <c r="H53" s="48"/>
      <c r="I53" s="47" t="s">
        <v>10</v>
      </c>
      <c r="K53" s="47" t="s">
        <v>9</v>
      </c>
      <c r="L53" s="48"/>
      <c r="M53" s="47" t="s">
        <v>10</v>
      </c>
    </row>
    <row r="54" spans="1:13" ht="21.75" customHeight="1">
      <c r="E54" s="49" t="s">
        <v>11</v>
      </c>
      <c r="F54" s="50"/>
      <c r="G54" s="51" t="s">
        <v>12</v>
      </c>
      <c r="H54" s="52"/>
      <c r="I54" s="51" t="s">
        <v>12</v>
      </c>
      <c r="K54" s="51" t="s">
        <v>12</v>
      </c>
      <c r="L54" s="52"/>
      <c r="M54" s="51" t="s">
        <v>12</v>
      </c>
    </row>
    <row r="55" spans="1:13" ht="6" customHeight="1">
      <c r="E55" s="50"/>
      <c r="F55" s="50"/>
      <c r="G55" s="52"/>
      <c r="H55" s="52"/>
      <c r="I55" s="52"/>
    </row>
    <row r="56" spans="1:13" ht="21.75" customHeight="1">
      <c r="A56" s="6" t="s">
        <v>82</v>
      </c>
      <c r="E56" s="3"/>
    </row>
    <row r="57" spans="1:13" ht="21.75" customHeight="1">
      <c r="A57" s="1" t="s">
        <v>83</v>
      </c>
      <c r="B57" s="1"/>
      <c r="D57" s="6"/>
      <c r="E57" s="3"/>
    </row>
    <row r="58" spans="1:13" ht="21.75" customHeight="1">
      <c r="B58" s="29" t="s">
        <v>84</v>
      </c>
      <c r="D58" s="29"/>
      <c r="K58" s="4"/>
      <c r="L58" s="4"/>
      <c r="M58" s="4"/>
    </row>
    <row r="59" spans="1:13" ht="21.75" customHeight="1">
      <c r="B59" s="29"/>
      <c r="C59" s="2" t="s">
        <v>85</v>
      </c>
      <c r="D59" s="29"/>
      <c r="G59" s="4">
        <v>503</v>
      </c>
      <c r="I59" s="4">
        <v>1051</v>
      </c>
      <c r="J59" s="4"/>
      <c r="K59" s="4">
        <v>554</v>
      </c>
      <c r="L59" s="42"/>
      <c r="M59" s="4">
        <v>893</v>
      </c>
    </row>
    <row r="60" spans="1:13" ht="21.75" customHeight="1">
      <c r="B60" s="2" t="s">
        <v>55</v>
      </c>
      <c r="D60" s="29"/>
      <c r="G60" s="4">
        <v>-514779</v>
      </c>
      <c r="I60" s="4">
        <v>-94962</v>
      </c>
      <c r="J60" s="4"/>
      <c r="K60" s="4">
        <v>0</v>
      </c>
      <c r="L60" s="42"/>
      <c r="M60" s="4">
        <v>0</v>
      </c>
    </row>
    <row r="61" spans="1:13" ht="21.75" customHeight="1">
      <c r="B61" s="29" t="s">
        <v>86</v>
      </c>
      <c r="D61" s="29"/>
      <c r="E61" s="3"/>
      <c r="J61" s="4"/>
      <c r="K61" s="4"/>
      <c r="L61" s="42"/>
      <c r="M61" s="4"/>
    </row>
    <row r="62" spans="1:13" ht="21.75" customHeight="1">
      <c r="B62" s="29" t="s">
        <v>87</v>
      </c>
      <c r="C62" s="2" t="s">
        <v>88</v>
      </c>
      <c r="D62" s="29"/>
      <c r="E62" s="3"/>
      <c r="G62" s="33">
        <v>102855</v>
      </c>
      <c r="I62" s="33">
        <v>18782</v>
      </c>
      <c r="J62" s="4"/>
      <c r="K62" s="33">
        <v>-111</v>
      </c>
      <c r="L62" s="42"/>
      <c r="M62" s="33">
        <v>-179</v>
      </c>
    </row>
    <row r="63" spans="1:13" ht="6" customHeight="1">
      <c r="C63" s="29"/>
      <c r="D63" s="29"/>
      <c r="E63" s="3"/>
      <c r="J63" s="4"/>
      <c r="K63" s="4"/>
      <c r="L63" s="42"/>
      <c r="M63" s="4"/>
    </row>
    <row r="64" spans="1:13" ht="21.75" customHeight="1">
      <c r="A64" s="6" t="s">
        <v>89</v>
      </c>
      <c r="C64" s="29"/>
      <c r="D64" s="29"/>
      <c r="E64" s="3"/>
      <c r="G64" s="33">
        <f>SUM(G58:G62)</f>
        <v>-411421</v>
      </c>
      <c r="I64" s="33">
        <f>SUM(I58:I62)</f>
        <v>-75129</v>
      </c>
      <c r="J64" s="4"/>
      <c r="K64" s="33">
        <f>SUM(K58:K62)</f>
        <v>443</v>
      </c>
      <c r="L64" s="42"/>
      <c r="M64" s="33">
        <f>SUM(M58:M62)</f>
        <v>714</v>
      </c>
    </row>
    <row r="65" spans="1:13" ht="17.399999999999999">
      <c r="E65" s="3"/>
      <c r="J65" s="4"/>
      <c r="K65" s="4"/>
      <c r="L65" s="42"/>
      <c r="M65" s="4"/>
    </row>
    <row r="66" spans="1:13" ht="21.75" customHeight="1">
      <c r="A66" s="1" t="s">
        <v>90</v>
      </c>
      <c r="B66" s="1"/>
      <c r="C66" s="6"/>
      <c r="E66" s="3"/>
      <c r="J66" s="4"/>
      <c r="K66" s="4"/>
      <c r="L66" s="42"/>
      <c r="M66" s="4"/>
    </row>
    <row r="67" spans="1:13" ht="21.75" customHeight="1">
      <c r="B67" s="29" t="s">
        <v>91</v>
      </c>
      <c r="C67" s="29"/>
      <c r="E67" s="3"/>
      <c r="J67" s="4"/>
      <c r="K67" s="4"/>
      <c r="L67" s="42"/>
      <c r="M67" s="4"/>
    </row>
    <row r="68" spans="1:13" ht="21.75" customHeight="1">
      <c r="B68" s="29"/>
      <c r="C68" s="29" t="s">
        <v>85</v>
      </c>
      <c r="E68" s="3"/>
      <c r="G68" s="4">
        <v>-31316</v>
      </c>
      <c r="I68" s="4">
        <v>20715</v>
      </c>
      <c r="J68" s="4"/>
      <c r="K68" s="4">
        <v>-202</v>
      </c>
      <c r="L68" s="42"/>
      <c r="M68" s="4">
        <v>-414</v>
      </c>
    </row>
    <row r="69" spans="1:13" ht="21.75" customHeight="1">
      <c r="B69" s="29" t="s">
        <v>174</v>
      </c>
      <c r="C69" s="29"/>
      <c r="E69" s="3"/>
      <c r="G69" s="4">
        <v>-252</v>
      </c>
      <c r="I69" s="4">
        <v>0</v>
      </c>
      <c r="J69" s="4"/>
      <c r="K69" s="4">
        <v>0</v>
      </c>
      <c r="L69" s="42"/>
      <c r="M69" s="4">
        <v>0</v>
      </c>
    </row>
    <row r="70" spans="1:13" ht="21.75" customHeight="1">
      <c r="B70" s="2" t="s">
        <v>55</v>
      </c>
      <c r="C70" s="29"/>
      <c r="E70" s="3"/>
      <c r="G70" s="4">
        <v>-1326721</v>
      </c>
      <c r="I70" s="4">
        <v>-77143</v>
      </c>
      <c r="J70" s="4"/>
      <c r="K70" s="4">
        <v>0</v>
      </c>
      <c r="L70" s="42"/>
      <c r="M70" s="4">
        <v>0</v>
      </c>
    </row>
    <row r="71" spans="1:13" ht="21.75" customHeight="1">
      <c r="B71" s="2" t="s">
        <v>67</v>
      </c>
      <c r="C71" s="29"/>
      <c r="E71" s="3"/>
      <c r="G71" s="4">
        <v>18179</v>
      </c>
      <c r="I71" s="4">
        <v>-4447</v>
      </c>
      <c r="J71" s="4"/>
      <c r="K71" s="4">
        <v>0</v>
      </c>
      <c r="L71" s="42"/>
      <c r="M71" s="4">
        <v>0</v>
      </c>
    </row>
    <row r="72" spans="1:13" ht="21.75" customHeight="1">
      <c r="B72" s="2" t="s">
        <v>68</v>
      </c>
      <c r="C72" s="29"/>
      <c r="E72" s="3"/>
      <c r="G72" s="4">
        <v>-12398</v>
      </c>
      <c r="I72" s="4">
        <v>1306</v>
      </c>
      <c r="J72" s="4"/>
      <c r="K72" s="4">
        <v>0</v>
      </c>
      <c r="L72" s="42"/>
      <c r="M72" s="4">
        <v>0</v>
      </c>
    </row>
    <row r="73" spans="1:13" ht="21.75" customHeight="1">
      <c r="B73" s="29" t="s">
        <v>92</v>
      </c>
      <c r="C73" s="29"/>
      <c r="E73" s="3"/>
      <c r="J73" s="4"/>
      <c r="K73" s="4"/>
      <c r="L73" s="42"/>
      <c r="M73" s="4"/>
    </row>
    <row r="74" spans="1:13" ht="21.75" customHeight="1">
      <c r="C74" s="29" t="s">
        <v>93</v>
      </c>
      <c r="E74" s="3"/>
      <c r="G74" s="33">
        <v>270501</v>
      </c>
      <c r="I74" s="33">
        <v>11914</v>
      </c>
      <c r="J74" s="4"/>
      <c r="K74" s="33">
        <v>40</v>
      </c>
      <c r="L74" s="42"/>
      <c r="M74" s="33">
        <v>83</v>
      </c>
    </row>
    <row r="75" spans="1:13" ht="6" customHeight="1">
      <c r="C75" s="29"/>
      <c r="D75" s="29"/>
      <c r="E75" s="3"/>
      <c r="J75" s="4"/>
      <c r="K75" s="4"/>
      <c r="L75" s="42"/>
      <c r="M75" s="4"/>
    </row>
    <row r="76" spans="1:13" ht="21.75" customHeight="1">
      <c r="A76" s="6" t="s">
        <v>94</v>
      </c>
      <c r="C76" s="29"/>
      <c r="D76" s="29"/>
      <c r="E76" s="3"/>
      <c r="G76" s="33">
        <f>SUM(G67:G74)</f>
        <v>-1082007</v>
      </c>
      <c r="I76" s="33">
        <f>SUM(I67:I74)</f>
        <v>-47655</v>
      </c>
      <c r="J76" s="4"/>
      <c r="K76" s="33">
        <f>SUM(K67:K74)</f>
        <v>-162</v>
      </c>
      <c r="L76" s="42"/>
      <c r="M76" s="33">
        <f>SUM(M67:M74)</f>
        <v>-331</v>
      </c>
    </row>
    <row r="77" spans="1:13" ht="6" customHeight="1">
      <c r="C77" s="29"/>
      <c r="D77" s="29"/>
      <c r="E77" s="3"/>
      <c r="J77" s="4"/>
      <c r="K77" s="4"/>
      <c r="L77" s="42"/>
      <c r="M77" s="4"/>
    </row>
    <row r="78" spans="1:13" ht="21.75" customHeight="1">
      <c r="A78" s="1" t="s">
        <v>95</v>
      </c>
      <c r="B78" s="1"/>
      <c r="C78" s="1"/>
      <c r="D78" s="6"/>
      <c r="G78" s="33">
        <f>G64+G76</f>
        <v>-1493428</v>
      </c>
      <c r="H78" s="8"/>
      <c r="I78" s="33">
        <f>I64+I76</f>
        <v>-122784</v>
      </c>
      <c r="J78" s="8"/>
      <c r="K78" s="33">
        <f>K64+K76</f>
        <v>281</v>
      </c>
      <c r="L78" s="42"/>
      <c r="M78" s="33">
        <f>M64+M76</f>
        <v>383</v>
      </c>
    </row>
    <row r="79" spans="1:13" ht="6" customHeight="1">
      <c r="A79" s="1"/>
      <c r="B79" s="1"/>
      <c r="C79" s="1"/>
      <c r="D79" s="6"/>
      <c r="H79" s="8"/>
      <c r="J79" s="8"/>
      <c r="K79" s="4"/>
      <c r="L79" s="42"/>
      <c r="M79" s="4"/>
    </row>
    <row r="80" spans="1:13" ht="21.75" customHeight="1" thickBot="1">
      <c r="A80" s="1" t="s">
        <v>96</v>
      </c>
      <c r="B80" s="1"/>
      <c r="C80" s="1"/>
      <c r="D80" s="6"/>
      <c r="G80" s="35">
        <f>G39+G78</f>
        <v>-608455</v>
      </c>
      <c r="I80" s="35">
        <f>I39+I78</f>
        <v>585723</v>
      </c>
      <c r="J80" s="4"/>
      <c r="K80" s="35">
        <f>K39+K78</f>
        <v>163025</v>
      </c>
      <c r="L80" s="42"/>
      <c r="M80" s="35">
        <f>M39+M78</f>
        <v>4936</v>
      </c>
    </row>
    <row r="81" spans="1:13" ht="21.75" customHeight="1" thickTop="1">
      <c r="A81" s="1"/>
      <c r="B81" s="1"/>
      <c r="C81" s="1"/>
      <c r="D81" s="6"/>
      <c r="E81" s="3"/>
      <c r="J81" s="4"/>
      <c r="K81" s="4"/>
      <c r="M81" s="42"/>
    </row>
    <row r="82" spans="1:13" ht="21.75" customHeight="1">
      <c r="A82" s="1" t="s">
        <v>97</v>
      </c>
      <c r="B82" s="61"/>
      <c r="C82" s="61"/>
      <c r="D82" s="1"/>
      <c r="F82" s="61"/>
      <c r="G82" s="62"/>
      <c r="H82" s="62"/>
      <c r="I82" s="62"/>
      <c r="J82" s="62"/>
      <c r="K82" s="62"/>
    </row>
    <row r="83" spans="1:13" ht="21.75" customHeight="1">
      <c r="A83" s="6" t="s">
        <v>98</v>
      </c>
      <c r="E83" s="3">
        <v>20</v>
      </c>
      <c r="G83" s="57">
        <v>2.27</v>
      </c>
      <c r="I83" s="57">
        <v>1.82</v>
      </c>
      <c r="J83" s="4"/>
      <c r="K83" s="57">
        <v>0.42</v>
      </c>
      <c r="M83" s="57">
        <v>0.01</v>
      </c>
    </row>
    <row r="84" spans="1:13" ht="21.75" customHeight="1">
      <c r="A84" s="2" t="s">
        <v>99</v>
      </c>
      <c r="G84" s="4">
        <v>389267</v>
      </c>
      <c r="I84" s="4">
        <v>389267</v>
      </c>
      <c r="J84" s="4"/>
      <c r="K84" s="4">
        <v>389267</v>
      </c>
      <c r="L84" s="42"/>
      <c r="M84" s="4">
        <v>389267</v>
      </c>
    </row>
    <row r="85" spans="1:13" ht="21.75" customHeight="1">
      <c r="J85" s="4"/>
      <c r="K85" s="4"/>
      <c r="M85" s="4"/>
    </row>
    <row r="86" spans="1:13" ht="21.75" customHeight="1">
      <c r="J86" s="4"/>
      <c r="K86" s="4"/>
      <c r="M86" s="4"/>
    </row>
    <row r="87" spans="1:13" ht="21.75" customHeight="1">
      <c r="J87" s="4"/>
      <c r="K87" s="4"/>
      <c r="M87" s="4"/>
    </row>
    <row r="88" spans="1:13" ht="21.75" customHeight="1">
      <c r="K88" s="4"/>
      <c r="M88" s="4"/>
    </row>
    <row r="89" spans="1:13" ht="21.75" customHeight="1">
      <c r="K89" s="4"/>
      <c r="M89" s="4"/>
    </row>
    <row r="90" spans="1:13" ht="15.75" customHeight="1">
      <c r="K90" s="4"/>
      <c r="M90" s="4"/>
    </row>
    <row r="91" spans="1:13" ht="21.9" customHeight="1">
      <c r="A91" s="15" t="s">
        <v>28</v>
      </c>
      <c r="B91" s="15"/>
      <c r="C91" s="15"/>
      <c r="D91" s="15"/>
      <c r="E91" s="15"/>
      <c r="F91" s="15"/>
      <c r="G91" s="33"/>
      <c r="H91" s="33"/>
      <c r="I91" s="33"/>
      <c r="J91" s="15"/>
      <c r="K91" s="15"/>
      <c r="L91" s="15"/>
      <c r="M91" s="15"/>
    </row>
  </sheetData>
  <mergeCells count="6">
    <mergeCell ref="A2:I2"/>
    <mergeCell ref="G5:I5"/>
    <mergeCell ref="K5:M5"/>
    <mergeCell ref="A49:I49"/>
    <mergeCell ref="G52:I52"/>
    <mergeCell ref="K52:M52"/>
  </mergeCells>
  <pageMargins left="0.8" right="0.5" top="0.5" bottom="0.6" header="0.49" footer="0.4"/>
  <pageSetup paperSize="9" scale="90" firstPageNumber="4" fitToHeight="0" orientation="portrait" useFirstPageNumber="1" horizontalDpi="1200" verticalDpi="1200" r:id="rId1"/>
  <headerFooter>
    <oddFooter>&amp;R&amp;"Browallia New,Regular"&amp;12&amp;P</oddFooter>
  </headerFooter>
  <rowBreaks count="1" manualBreakCount="1">
    <brk id="47"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15766-6204-4F97-87EC-AE4A54973421}">
  <dimension ref="A1:U38"/>
  <sheetViews>
    <sheetView topLeftCell="A15" zoomScaleNormal="100" zoomScaleSheetLayoutView="115" workbookViewId="0">
      <selection activeCell="W24" sqref="W24"/>
    </sheetView>
  </sheetViews>
  <sheetFormatPr defaultColWidth="9.125" defaultRowHeight="21" customHeight="1"/>
  <cols>
    <col min="1" max="3" width="1.75" style="2" customWidth="1"/>
    <col min="4" max="4" width="46.25" style="2" customWidth="1"/>
    <col min="5" max="5" width="12.75" style="4" customWidth="1"/>
    <col min="6" max="6" width="1" style="42" customWidth="1"/>
    <col min="7" max="7" width="12.75" style="42" customWidth="1"/>
    <col min="8" max="8" width="1" style="42" customWidth="1"/>
    <col min="9" max="9" width="12.75" style="4" customWidth="1"/>
    <col min="10" max="10" width="1" style="42" customWidth="1"/>
    <col min="11" max="11" width="12.75" style="4" customWidth="1"/>
    <col min="12" max="12" width="1" style="42" customWidth="1"/>
    <col min="13" max="13" width="16.25" style="42" customWidth="1"/>
    <col min="14" max="14" width="1" style="42" customWidth="1"/>
    <col min="15" max="15" width="16.25" style="4" customWidth="1"/>
    <col min="16" max="16" width="1" style="42" customWidth="1"/>
    <col min="17" max="17" width="17.75" style="4" customWidth="1"/>
    <col min="18" max="18" width="1" style="42" customWidth="1"/>
    <col min="19" max="19" width="15.875" style="42" customWidth="1"/>
    <col min="20" max="20" width="1" style="42" customWidth="1"/>
    <col min="21" max="21" width="12.75" style="4" customWidth="1"/>
    <col min="22" max="16384" width="9.125" style="2"/>
  </cols>
  <sheetData>
    <row r="1" spans="1:21" ht="20.100000000000001" customHeight="1">
      <c r="A1" s="1" t="s">
        <v>0</v>
      </c>
      <c r="B1" s="1"/>
    </row>
    <row r="2" spans="1:21" s="1" customFormat="1" ht="20.100000000000001" customHeight="1">
      <c r="A2" s="6" t="s">
        <v>100</v>
      </c>
      <c r="B2" s="6"/>
      <c r="C2" s="6"/>
      <c r="D2" s="6"/>
      <c r="E2" s="8"/>
      <c r="F2" s="63"/>
      <c r="G2" s="63"/>
      <c r="H2" s="63"/>
      <c r="I2" s="8"/>
      <c r="J2" s="63"/>
      <c r="K2" s="8"/>
      <c r="L2" s="63"/>
      <c r="M2" s="63"/>
      <c r="N2" s="63"/>
      <c r="O2" s="8"/>
      <c r="P2" s="63"/>
      <c r="Q2" s="8"/>
      <c r="R2" s="63"/>
      <c r="S2" s="63"/>
      <c r="T2" s="63"/>
      <c r="U2" s="8"/>
    </row>
    <row r="3" spans="1:21" s="1" customFormat="1" ht="20.100000000000001" customHeight="1">
      <c r="A3" s="64" t="s">
        <v>60</v>
      </c>
      <c r="B3" s="37"/>
      <c r="C3" s="37"/>
      <c r="D3" s="37"/>
      <c r="E3" s="13"/>
      <c r="F3" s="20"/>
      <c r="G3" s="20"/>
      <c r="H3" s="20"/>
      <c r="I3" s="13"/>
      <c r="J3" s="20"/>
      <c r="K3" s="13"/>
      <c r="L3" s="20"/>
      <c r="M3" s="20"/>
      <c r="N3" s="20"/>
      <c r="O3" s="13"/>
      <c r="P3" s="20"/>
      <c r="Q3" s="13"/>
      <c r="R3" s="20"/>
      <c r="S3" s="20"/>
      <c r="T3" s="20"/>
      <c r="U3" s="13"/>
    </row>
    <row r="4" spans="1:21" s="1" customFormat="1" ht="18.75" customHeight="1">
      <c r="A4" s="65" t="s">
        <v>101</v>
      </c>
      <c r="B4" s="65"/>
      <c r="C4" s="65"/>
      <c r="D4" s="65"/>
      <c r="E4" s="66"/>
      <c r="F4" s="67"/>
      <c r="G4" s="67"/>
      <c r="H4" s="67"/>
      <c r="I4" s="66"/>
      <c r="J4" s="67"/>
      <c r="K4" s="66"/>
      <c r="L4" s="67"/>
      <c r="M4" s="67"/>
      <c r="N4" s="67"/>
      <c r="O4" s="66"/>
      <c r="P4" s="67"/>
      <c r="Q4" s="66"/>
      <c r="R4" s="67"/>
      <c r="S4" s="67"/>
      <c r="T4" s="67"/>
      <c r="U4" s="66"/>
    </row>
    <row r="5" spans="1:21" s="68" customFormat="1" ht="18.600000000000001" customHeight="1">
      <c r="A5" s="65"/>
      <c r="B5" s="65"/>
      <c r="C5" s="65"/>
      <c r="D5" s="65"/>
      <c r="E5" s="119" t="s">
        <v>3</v>
      </c>
      <c r="F5" s="119"/>
      <c r="G5" s="119"/>
      <c r="H5" s="119"/>
      <c r="I5" s="119"/>
      <c r="J5" s="119"/>
      <c r="K5" s="119"/>
      <c r="L5" s="119"/>
      <c r="M5" s="119"/>
      <c r="N5" s="119"/>
      <c r="O5" s="119"/>
      <c r="P5" s="119"/>
      <c r="Q5" s="119"/>
      <c r="R5" s="119"/>
      <c r="S5" s="119"/>
      <c r="T5" s="119"/>
      <c r="U5" s="119"/>
    </row>
    <row r="6" spans="1:21" s="69" customFormat="1" ht="18.600000000000001" customHeight="1">
      <c r="E6" s="66"/>
      <c r="F6" s="66"/>
      <c r="G6" s="66"/>
      <c r="H6" s="66"/>
      <c r="I6" s="120" t="s">
        <v>48</v>
      </c>
      <c r="J6" s="120"/>
      <c r="K6" s="120"/>
      <c r="L6" s="67"/>
      <c r="M6" s="120" t="s">
        <v>52</v>
      </c>
      <c r="N6" s="120"/>
      <c r="O6" s="120"/>
      <c r="P6" s="120"/>
      <c r="Q6" s="120"/>
      <c r="R6" s="120"/>
      <c r="S6" s="120"/>
      <c r="T6" s="66"/>
      <c r="U6" s="66"/>
    </row>
    <row r="7" spans="1:21" s="69" customFormat="1" ht="18.600000000000001" customHeight="1">
      <c r="E7" s="66" t="s">
        <v>102</v>
      </c>
      <c r="F7" s="66"/>
      <c r="G7" s="66" t="s">
        <v>103</v>
      </c>
      <c r="H7" s="66"/>
      <c r="I7" s="70"/>
      <c r="J7" s="70"/>
      <c r="K7" s="70"/>
      <c r="L7" s="66"/>
      <c r="M7" s="66" t="s">
        <v>104</v>
      </c>
      <c r="N7" s="66"/>
      <c r="O7" s="66" t="s">
        <v>105</v>
      </c>
      <c r="P7" s="66"/>
      <c r="Q7" s="70"/>
      <c r="R7" s="66"/>
      <c r="S7" s="66" t="s">
        <v>106</v>
      </c>
      <c r="T7" s="66"/>
      <c r="U7" s="66"/>
    </row>
    <row r="8" spans="1:21" s="69" customFormat="1" ht="18.600000000000001" customHeight="1">
      <c r="E8" s="66" t="s">
        <v>107</v>
      </c>
      <c r="F8" s="66"/>
      <c r="G8" s="66" t="s">
        <v>108</v>
      </c>
      <c r="H8" s="66"/>
      <c r="I8" s="66" t="s">
        <v>109</v>
      </c>
      <c r="J8" s="66"/>
      <c r="K8" s="66"/>
      <c r="L8" s="66"/>
      <c r="M8" s="66" t="s">
        <v>110</v>
      </c>
      <c r="N8" s="66"/>
      <c r="O8" s="66" t="s">
        <v>110</v>
      </c>
      <c r="P8" s="66"/>
      <c r="Q8" s="66" t="s">
        <v>111</v>
      </c>
      <c r="R8" s="66"/>
      <c r="S8" s="66" t="s">
        <v>112</v>
      </c>
      <c r="T8" s="66"/>
      <c r="U8" s="66" t="s">
        <v>113</v>
      </c>
    </row>
    <row r="9" spans="1:21" s="69" customFormat="1" ht="18.600000000000001" customHeight="1">
      <c r="E9" s="66" t="s">
        <v>114</v>
      </c>
      <c r="F9" s="66"/>
      <c r="G9" s="66" t="s">
        <v>115</v>
      </c>
      <c r="H9" s="66"/>
      <c r="I9" s="66" t="s">
        <v>116</v>
      </c>
      <c r="J9" s="66"/>
      <c r="K9" s="66" t="s">
        <v>51</v>
      </c>
      <c r="L9" s="66"/>
      <c r="M9" s="66" t="s">
        <v>117</v>
      </c>
      <c r="N9" s="66"/>
      <c r="O9" s="66" t="s">
        <v>117</v>
      </c>
      <c r="P9" s="66"/>
      <c r="Q9" s="66" t="s">
        <v>118</v>
      </c>
      <c r="R9" s="66"/>
      <c r="S9" s="66" t="s">
        <v>119</v>
      </c>
      <c r="T9" s="66"/>
      <c r="U9" s="66" t="s">
        <v>120</v>
      </c>
    </row>
    <row r="10" spans="1:21" s="69" customFormat="1" ht="18.600000000000001" customHeight="1">
      <c r="E10" s="71" t="s">
        <v>12</v>
      </c>
      <c r="F10" s="72"/>
      <c r="G10" s="71" t="s">
        <v>12</v>
      </c>
      <c r="H10" s="72"/>
      <c r="I10" s="71" t="s">
        <v>12</v>
      </c>
      <c r="J10" s="73"/>
      <c r="K10" s="71" t="s">
        <v>12</v>
      </c>
      <c r="L10" s="72"/>
      <c r="M10" s="71" t="s">
        <v>12</v>
      </c>
      <c r="N10" s="72"/>
      <c r="O10" s="71" t="s">
        <v>12</v>
      </c>
      <c r="P10" s="72"/>
      <c r="Q10" s="71" t="s">
        <v>12</v>
      </c>
      <c r="R10" s="73"/>
      <c r="S10" s="71" t="s">
        <v>12</v>
      </c>
      <c r="T10" s="73"/>
      <c r="U10" s="71" t="s">
        <v>12</v>
      </c>
    </row>
    <row r="11" spans="1:21" s="69" customFormat="1" ht="5.0999999999999996" customHeight="1">
      <c r="A11" s="65"/>
      <c r="E11" s="74"/>
      <c r="F11" s="75"/>
      <c r="G11" s="75"/>
      <c r="H11" s="75"/>
      <c r="I11" s="76"/>
      <c r="J11" s="75"/>
      <c r="K11" s="76"/>
      <c r="L11" s="75"/>
      <c r="M11" s="76"/>
      <c r="N11" s="75"/>
      <c r="O11" s="76"/>
      <c r="P11" s="75"/>
      <c r="Q11" s="76"/>
      <c r="R11" s="75"/>
      <c r="S11" s="76"/>
      <c r="T11" s="75"/>
      <c r="U11" s="76"/>
    </row>
    <row r="12" spans="1:21" s="69" customFormat="1" ht="18.600000000000001" customHeight="1">
      <c r="A12" s="65" t="s">
        <v>121</v>
      </c>
      <c r="E12" s="77">
        <v>389267</v>
      </c>
      <c r="F12" s="78"/>
      <c r="G12" s="77">
        <v>10066331</v>
      </c>
      <c r="H12" s="78"/>
      <c r="I12" s="77">
        <v>88950</v>
      </c>
      <c r="J12" s="78"/>
      <c r="K12" s="77">
        <v>2845287</v>
      </c>
      <c r="L12" s="78"/>
      <c r="M12" s="77">
        <v>9647</v>
      </c>
      <c r="N12" s="78"/>
      <c r="O12" s="77">
        <v>19018</v>
      </c>
      <c r="P12" s="78"/>
      <c r="Q12" s="77">
        <v>-1061172</v>
      </c>
      <c r="R12" s="78"/>
      <c r="S12" s="77">
        <v>-1334</v>
      </c>
      <c r="T12" s="78"/>
      <c r="U12" s="77">
        <f>SUM(E12:S12)</f>
        <v>12355994</v>
      </c>
    </row>
    <row r="13" spans="1:21" s="69" customFormat="1" ht="18.600000000000001" customHeight="1">
      <c r="A13" s="69" t="s">
        <v>122</v>
      </c>
      <c r="E13" s="74">
        <v>0</v>
      </c>
      <c r="F13" s="78"/>
      <c r="G13" s="74">
        <v>0</v>
      </c>
      <c r="H13" s="78"/>
      <c r="I13" s="74">
        <v>0</v>
      </c>
      <c r="J13" s="79"/>
      <c r="K13" s="74">
        <v>708507</v>
      </c>
      <c r="L13" s="78"/>
      <c r="M13" s="74">
        <v>0</v>
      </c>
      <c r="N13" s="78"/>
      <c r="O13" s="74">
        <v>0</v>
      </c>
      <c r="P13" s="78"/>
      <c r="Q13" s="74">
        <v>0</v>
      </c>
      <c r="R13" s="78"/>
      <c r="S13" s="74">
        <v>0</v>
      </c>
      <c r="T13" s="78"/>
      <c r="U13" s="74">
        <f>SUM(E13:S13)</f>
        <v>708507</v>
      </c>
    </row>
    <row r="14" spans="1:21" s="69" customFormat="1" ht="18.600000000000001" customHeight="1">
      <c r="A14" s="80" t="s">
        <v>123</v>
      </c>
      <c r="E14" s="74"/>
      <c r="F14" s="78"/>
      <c r="G14" s="74"/>
      <c r="H14" s="78"/>
      <c r="I14" s="74"/>
      <c r="J14" s="79"/>
      <c r="K14" s="74"/>
      <c r="L14" s="78"/>
      <c r="M14" s="74"/>
      <c r="N14" s="78"/>
      <c r="O14" s="74"/>
      <c r="P14" s="78"/>
      <c r="Q14" s="74"/>
      <c r="R14" s="78"/>
      <c r="S14" s="74"/>
      <c r="T14" s="78"/>
      <c r="U14" s="74"/>
    </row>
    <row r="15" spans="1:21" s="69" customFormat="1" ht="18.600000000000001" customHeight="1">
      <c r="B15" s="81" t="s">
        <v>124</v>
      </c>
      <c r="E15" s="74">
        <v>0</v>
      </c>
      <c r="F15" s="78"/>
      <c r="G15" s="74">
        <v>0</v>
      </c>
      <c r="H15" s="78"/>
      <c r="I15" s="74">
        <v>0</v>
      </c>
      <c r="J15" s="79"/>
      <c r="K15" s="74">
        <v>0</v>
      </c>
      <c r="L15" s="78"/>
      <c r="M15" s="74">
        <v>16572</v>
      </c>
      <c r="N15" s="78"/>
      <c r="O15" s="74">
        <v>841</v>
      </c>
      <c r="P15" s="78"/>
      <c r="Q15" s="74">
        <v>0</v>
      </c>
      <c r="R15" s="78"/>
      <c r="S15" s="74">
        <v>0</v>
      </c>
      <c r="T15" s="78"/>
      <c r="U15" s="74">
        <v>17413</v>
      </c>
    </row>
    <row r="16" spans="1:21" s="69" customFormat="1" ht="18.600000000000001" customHeight="1">
      <c r="A16" s="80" t="s">
        <v>125</v>
      </c>
      <c r="B16" s="81"/>
      <c r="E16" s="74">
        <v>0</v>
      </c>
      <c r="F16" s="78"/>
      <c r="G16" s="74">
        <v>0</v>
      </c>
      <c r="H16" s="78"/>
      <c r="I16" s="74">
        <v>0</v>
      </c>
      <c r="J16" s="79"/>
      <c r="K16" s="74">
        <v>-16747</v>
      </c>
      <c r="L16" s="78"/>
      <c r="M16" s="74">
        <v>0</v>
      </c>
      <c r="N16" s="78"/>
      <c r="O16" s="74">
        <v>0</v>
      </c>
      <c r="P16" s="78"/>
      <c r="Q16" s="74">
        <v>-137684</v>
      </c>
      <c r="R16" s="78"/>
      <c r="S16" s="74">
        <v>0</v>
      </c>
      <c r="T16" s="78"/>
      <c r="U16" s="74">
        <v>-154431</v>
      </c>
    </row>
    <row r="17" spans="1:21" s="69" customFormat="1" ht="18.600000000000001" customHeight="1">
      <c r="A17" s="69" t="s">
        <v>126</v>
      </c>
      <c r="C17" s="81"/>
      <c r="E17" s="74">
        <v>0</v>
      </c>
      <c r="F17" s="78"/>
      <c r="G17" s="74">
        <v>0</v>
      </c>
      <c r="H17" s="78"/>
      <c r="I17" s="74">
        <v>0</v>
      </c>
      <c r="J17" s="79"/>
      <c r="K17" s="74">
        <v>0</v>
      </c>
      <c r="L17" s="78"/>
      <c r="M17" s="74">
        <v>0</v>
      </c>
      <c r="N17" s="78"/>
      <c r="O17" s="74">
        <v>0</v>
      </c>
      <c r="P17" s="78"/>
      <c r="Q17" s="74">
        <v>0</v>
      </c>
      <c r="R17" s="78"/>
      <c r="S17" s="74">
        <v>-3558</v>
      </c>
      <c r="T17" s="78"/>
      <c r="U17" s="74">
        <v>-3558</v>
      </c>
    </row>
    <row r="18" spans="1:21" s="69" customFormat="1" ht="18.600000000000001" customHeight="1">
      <c r="A18" s="69" t="s">
        <v>127</v>
      </c>
      <c r="E18" s="82">
        <v>0</v>
      </c>
      <c r="F18" s="83"/>
      <c r="G18" s="82">
        <v>0</v>
      </c>
      <c r="H18" s="83"/>
      <c r="I18" s="82">
        <v>0</v>
      </c>
      <c r="J18" s="84"/>
      <c r="K18" s="82">
        <v>0</v>
      </c>
      <c r="L18" s="83"/>
      <c r="M18" s="82">
        <v>0</v>
      </c>
      <c r="N18" s="83"/>
      <c r="O18" s="82">
        <v>0</v>
      </c>
      <c r="P18" s="83"/>
      <c r="Q18" s="82">
        <v>0</v>
      </c>
      <c r="R18" s="84"/>
      <c r="S18" s="82">
        <v>1045</v>
      </c>
      <c r="T18" s="84"/>
      <c r="U18" s="77">
        <v>1045</v>
      </c>
    </row>
    <row r="19" spans="1:21" s="69" customFormat="1" ht="5.0999999999999996" customHeight="1">
      <c r="E19" s="74"/>
      <c r="F19" s="74"/>
      <c r="G19" s="74"/>
      <c r="H19" s="74"/>
      <c r="I19" s="74"/>
      <c r="J19" s="74"/>
      <c r="K19" s="74"/>
      <c r="L19" s="74"/>
      <c r="M19" s="74"/>
      <c r="N19" s="74"/>
      <c r="O19" s="74"/>
      <c r="P19" s="74"/>
      <c r="Q19" s="74"/>
      <c r="R19" s="74"/>
      <c r="S19" s="74"/>
      <c r="T19" s="74"/>
      <c r="U19" s="74"/>
    </row>
    <row r="20" spans="1:21" s="69" customFormat="1" ht="18.600000000000001" customHeight="1" thickBot="1">
      <c r="A20" s="65" t="s">
        <v>128</v>
      </c>
      <c r="E20" s="85">
        <v>389267</v>
      </c>
      <c r="F20" s="74"/>
      <c r="G20" s="85">
        <v>10066331</v>
      </c>
      <c r="H20" s="74"/>
      <c r="I20" s="85">
        <v>88950</v>
      </c>
      <c r="J20" s="74"/>
      <c r="K20" s="85">
        <v>3537047</v>
      </c>
      <c r="L20" s="74"/>
      <c r="M20" s="85">
        <v>26219</v>
      </c>
      <c r="N20" s="74"/>
      <c r="O20" s="85">
        <v>19859</v>
      </c>
      <c r="P20" s="74"/>
      <c r="Q20" s="85">
        <v>-1198856</v>
      </c>
      <c r="R20" s="78"/>
      <c r="S20" s="85">
        <v>-3847</v>
      </c>
      <c r="T20" s="78"/>
      <c r="U20" s="85">
        <v>12924970</v>
      </c>
    </row>
    <row r="21" spans="1:21" s="69" customFormat="1" ht="16.8" thickTop="1">
      <c r="A21" s="65"/>
      <c r="E21" s="74"/>
      <c r="F21" s="74"/>
      <c r="G21" s="74"/>
      <c r="H21" s="74"/>
      <c r="I21" s="74"/>
      <c r="J21" s="74"/>
      <c r="K21" s="74"/>
      <c r="L21" s="74"/>
      <c r="M21" s="74"/>
      <c r="N21" s="74"/>
      <c r="O21" s="74"/>
      <c r="P21" s="74"/>
      <c r="Q21" s="74"/>
      <c r="R21" s="78"/>
      <c r="S21" s="74"/>
      <c r="T21" s="78"/>
      <c r="U21" s="74"/>
    </row>
    <row r="22" spans="1:21" s="69" customFormat="1" ht="18.600000000000001" customHeight="1">
      <c r="A22" s="65" t="s">
        <v>129</v>
      </c>
      <c r="E22" s="77">
        <v>389267</v>
      </c>
      <c r="F22" s="78"/>
      <c r="G22" s="77">
        <v>10066331</v>
      </c>
      <c r="H22" s="78"/>
      <c r="I22" s="77">
        <v>94950</v>
      </c>
      <c r="J22" s="78"/>
      <c r="K22" s="77">
        <v>4407816</v>
      </c>
      <c r="L22" s="78"/>
      <c r="M22" s="77">
        <v>41521</v>
      </c>
      <c r="N22" s="78"/>
      <c r="O22" s="77">
        <v>53396</v>
      </c>
      <c r="P22" s="78"/>
      <c r="Q22" s="77">
        <v>-387598</v>
      </c>
      <c r="R22" s="78"/>
      <c r="S22" s="77">
        <v>-10510</v>
      </c>
      <c r="T22" s="78"/>
      <c r="U22" s="77">
        <f>SUM(E22:S22)</f>
        <v>14655173</v>
      </c>
    </row>
    <row r="23" spans="1:21" s="69" customFormat="1" ht="18.600000000000001" customHeight="1">
      <c r="A23" s="69" t="s">
        <v>122</v>
      </c>
      <c r="E23" s="74">
        <v>0</v>
      </c>
      <c r="F23" s="78"/>
      <c r="G23" s="74">
        <v>0</v>
      </c>
      <c r="H23" s="78"/>
      <c r="I23" s="74">
        <v>0</v>
      </c>
      <c r="J23" s="79"/>
      <c r="K23" s="74">
        <v>884973</v>
      </c>
      <c r="L23" s="78"/>
      <c r="M23" s="74">
        <v>0</v>
      </c>
      <c r="N23" s="78"/>
      <c r="O23" s="74">
        <v>0</v>
      </c>
      <c r="P23" s="78"/>
      <c r="Q23" s="74">
        <v>0</v>
      </c>
      <c r="R23" s="78"/>
      <c r="S23" s="74">
        <v>0</v>
      </c>
      <c r="T23" s="78"/>
      <c r="U23" s="74">
        <f>SUM(E23:S23)</f>
        <v>884973</v>
      </c>
    </row>
    <row r="24" spans="1:21" s="69" customFormat="1" ht="18.600000000000001" customHeight="1">
      <c r="A24" s="80" t="s">
        <v>130</v>
      </c>
      <c r="E24" s="74"/>
      <c r="F24" s="78"/>
      <c r="G24" s="74"/>
      <c r="H24" s="78"/>
      <c r="I24" s="74"/>
      <c r="J24" s="79"/>
      <c r="K24" s="74"/>
      <c r="L24" s="78"/>
      <c r="M24" s="74"/>
      <c r="N24" s="78"/>
      <c r="O24" s="74"/>
      <c r="P24" s="78"/>
      <c r="Q24" s="74"/>
      <c r="R24" s="78"/>
      <c r="S24" s="74"/>
      <c r="T24" s="78"/>
      <c r="U24" s="74"/>
    </row>
    <row r="25" spans="1:21" s="69" customFormat="1" ht="18.600000000000001" customHeight="1">
      <c r="B25" s="81" t="s">
        <v>124</v>
      </c>
      <c r="E25" s="74">
        <v>0</v>
      </c>
      <c r="F25" s="78"/>
      <c r="G25" s="74">
        <v>0</v>
      </c>
      <c r="H25" s="78"/>
      <c r="I25" s="74">
        <v>0</v>
      </c>
      <c r="J25" s="79"/>
      <c r="K25" s="74">
        <v>0</v>
      </c>
      <c r="L25" s="78"/>
      <c r="M25" s="74">
        <v>-25052</v>
      </c>
      <c r="N25" s="78"/>
      <c r="O25" s="74">
        <v>402</v>
      </c>
      <c r="P25" s="78"/>
      <c r="Q25" s="74">
        <v>0</v>
      </c>
      <c r="R25" s="78"/>
      <c r="S25" s="74">
        <v>0</v>
      </c>
      <c r="T25" s="78"/>
      <c r="U25" s="74">
        <f>SUM(E25:S25)</f>
        <v>-24650</v>
      </c>
    </row>
    <row r="26" spans="1:21" s="69" customFormat="1" ht="18.600000000000001" customHeight="1">
      <c r="A26" s="69" t="s">
        <v>171</v>
      </c>
      <c r="B26" s="81"/>
      <c r="E26" s="74">
        <v>0</v>
      </c>
      <c r="F26" s="78"/>
      <c r="G26" s="74">
        <v>0</v>
      </c>
      <c r="H26" s="78"/>
      <c r="I26" s="74">
        <v>0</v>
      </c>
      <c r="J26" s="79"/>
      <c r="K26" s="74">
        <v>0</v>
      </c>
      <c r="L26" s="78"/>
      <c r="M26" s="74">
        <v>-202</v>
      </c>
      <c r="N26" s="78"/>
      <c r="O26" s="74">
        <v>0</v>
      </c>
      <c r="P26" s="78"/>
      <c r="Q26" s="74">
        <v>0</v>
      </c>
      <c r="R26" s="78"/>
      <c r="S26" s="74">
        <v>0</v>
      </c>
      <c r="T26" s="78"/>
      <c r="U26" s="74">
        <f>SUM(E26:S26)</f>
        <v>-202</v>
      </c>
    </row>
    <row r="27" spans="1:21" s="69" customFormat="1" ht="18.600000000000001" customHeight="1">
      <c r="A27" s="80" t="s">
        <v>131</v>
      </c>
      <c r="B27" s="81"/>
      <c r="E27" s="74">
        <v>0</v>
      </c>
      <c r="F27" s="78"/>
      <c r="G27" s="74">
        <v>0</v>
      </c>
      <c r="H27" s="78"/>
      <c r="I27" s="74">
        <v>0</v>
      </c>
      <c r="J27" s="79"/>
      <c r="K27" s="74">
        <v>-42484</v>
      </c>
      <c r="L27" s="78"/>
      <c r="M27" s="74">
        <v>0</v>
      </c>
      <c r="N27" s="78"/>
      <c r="O27" s="74">
        <v>0</v>
      </c>
      <c r="P27" s="78"/>
      <c r="Q27" s="74">
        <v>-1473200</v>
      </c>
      <c r="R27" s="78"/>
      <c r="S27" s="74">
        <v>0</v>
      </c>
      <c r="T27" s="78"/>
      <c r="U27" s="74">
        <f>SUM(E27:S27)</f>
        <v>-1515684</v>
      </c>
    </row>
    <row r="28" spans="1:21" s="69" customFormat="1" ht="18.600000000000001" customHeight="1">
      <c r="A28" s="69" t="s">
        <v>126</v>
      </c>
      <c r="C28" s="81"/>
      <c r="E28" s="74">
        <v>0</v>
      </c>
      <c r="F28" s="78"/>
      <c r="G28" s="74">
        <v>0</v>
      </c>
      <c r="H28" s="78"/>
      <c r="I28" s="74">
        <v>0</v>
      </c>
      <c r="J28" s="79"/>
      <c r="K28" s="74">
        <v>0</v>
      </c>
      <c r="L28" s="78"/>
      <c r="M28" s="74">
        <v>0</v>
      </c>
      <c r="N28" s="78"/>
      <c r="O28" s="74">
        <v>0</v>
      </c>
      <c r="P28" s="78"/>
      <c r="Q28" s="74">
        <v>0</v>
      </c>
      <c r="R28" s="78"/>
      <c r="S28" s="74">
        <v>14543</v>
      </c>
      <c r="T28" s="78"/>
      <c r="U28" s="74">
        <f>SUM(E28:S28)</f>
        <v>14543</v>
      </c>
    </row>
    <row r="29" spans="1:21" s="69" customFormat="1" ht="18.600000000000001" customHeight="1">
      <c r="A29" s="69" t="s">
        <v>127</v>
      </c>
      <c r="E29" s="82">
        <v>0</v>
      </c>
      <c r="F29" s="83"/>
      <c r="G29" s="82">
        <v>0</v>
      </c>
      <c r="H29" s="83"/>
      <c r="I29" s="82">
        <v>0</v>
      </c>
      <c r="J29" s="84"/>
      <c r="K29" s="82">
        <v>0</v>
      </c>
      <c r="L29" s="83"/>
      <c r="M29" s="82">
        <v>0</v>
      </c>
      <c r="N29" s="83"/>
      <c r="O29" s="82">
        <v>0</v>
      </c>
      <c r="P29" s="83"/>
      <c r="Q29" s="82">
        <v>0</v>
      </c>
      <c r="R29" s="84"/>
      <c r="S29" s="82">
        <v>-9918</v>
      </c>
      <c r="T29" s="84"/>
      <c r="U29" s="77">
        <f>SUM(E29:S29)</f>
        <v>-9918</v>
      </c>
    </row>
    <row r="30" spans="1:21" s="69" customFormat="1" ht="5.0999999999999996" customHeight="1">
      <c r="E30" s="74"/>
      <c r="F30" s="74"/>
      <c r="G30" s="74"/>
      <c r="H30" s="74"/>
      <c r="I30" s="74"/>
      <c r="J30" s="74"/>
      <c r="K30" s="74"/>
      <c r="L30" s="74"/>
      <c r="M30" s="74"/>
      <c r="N30" s="74"/>
      <c r="O30" s="74"/>
      <c r="P30" s="74"/>
      <c r="Q30" s="74"/>
      <c r="R30" s="74"/>
      <c r="S30" s="74"/>
      <c r="T30" s="74"/>
      <c r="U30" s="74"/>
    </row>
    <row r="31" spans="1:21" s="69" customFormat="1" ht="18.600000000000001" customHeight="1" thickBot="1">
      <c r="A31" s="65" t="s">
        <v>132</v>
      </c>
      <c r="E31" s="85">
        <f>SUM(E22:E29)</f>
        <v>389267</v>
      </c>
      <c r="F31" s="74"/>
      <c r="G31" s="85">
        <f>SUM(G22:G29)</f>
        <v>10066331</v>
      </c>
      <c r="H31" s="74"/>
      <c r="I31" s="85">
        <f>SUM(I22:I29)</f>
        <v>94950</v>
      </c>
      <c r="J31" s="74"/>
      <c r="K31" s="85">
        <f>SUM(K22:K29)</f>
        <v>5250305</v>
      </c>
      <c r="L31" s="74"/>
      <c r="M31" s="85">
        <f>SUM(M22:M29)</f>
        <v>16267</v>
      </c>
      <c r="N31" s="74"/>
      <c r="O31" s="85">
        <f>SUM(O22:O29)</f>
        <v>53798</v>
      </c>
      <c r="P31" s="74"/>
      <c r="Q31" s="85">
        <f>SUM(Q22:Q29)</f>
        <v>-1860798</v>
      </c>
      <c r="R31" s="78"/>
      <c r="S31" s="85">
        <f>SUM(S22:S29)</f>
        <v>-5885</v>
      </c>
      <c r="T31" s="78"/>
      <c r="U31" s="85">
        <f>SUM(U22:U29)</f>
        <v>14004235</v>
      </c>
    </row>
    <row r="32" spans="1:21" s="69" customFormat="1" ht="21" customHeight="1" thickTop="1">
      <c r="A32" s="65"/>
      <c r="E32" s="74"/>
      <c r="F32" s="74"/>
      <c r="G32" s="74"/>
      <c r="H32" s="74"/>
      <c r="I32" s="74"/>
      <c r="J32" s="74"/>
      <c r="K32" s="74"/>
      <c r="L32" s="74"/>
      <c r="M32" s="74"/>
      <c r="N32" s="74"/>
      <c r="O32" s="74"/>
      <c r="P32" s="74"/>
      <c r="Q32" s="74"/>
      <c r="S32" s="74"/>
      <c r="U32" s="74"/>
    </row>
    <row r="33" spans="1:21" ht="8.25" customHeight="1">
      <c r="A33" s="6"/>
      <c r="F33" s="4"/>
      <c r="G33" s="4"/>
      <c r="H33" s="4"/>
      <c r="J33" s="4"/>
      <c r="L33" s="4"/>
      <c r="M33" s="4"/>
      <c r="N33" s="4"/>
      <c r="P33" s="4"/>
      <c r="R33" s="2"/>
      <c r="S33" s="2"/>
      <c r="T33" s="2"/>
    </row>
    <row r="36" spans="1:21" ht="15.6" customHeight="1"/>
    <row r="37" spans="1:21" ht="10.5" customHeight="1"/>
    <row r="38" spans="1:21" ht="21.9" customHeight="1">
      <c r="A38" s="15" t="s">
        <v>28</v>
      </c>
      <c r="B38" s="15"/>
      <c r="C38" s="15"/>
      <c r="D38" s="15"/>
      <c r="E38" s="33"/>
      <c r="F38" s="86"/>
      <c r="G38" s="86"/>
      <c r="H38" s="86"/>
      <c r="I38" s="33"/>
      <c r="J38" s="86"/>
      <c r="K38" s="33"/>
      <c r="L38" s="86"/>
      <c r="M38" s="86"/>
      <c r="N38" s="86"/>
      <c r="O38" s="33"/>
      <c r="P38" s="86"/>
      <c r="Q38" s="33"/>
      <c r="R38" s="86"/>
      <c r="S38" s="86"/>
      <c r="T38" s="86"/>
      <c r="U38" s="33"/>
    </row>
  </sheetData>
  <mergeCells count="3">
    <mergeCell ref="E5:U5"/>
    <mergeCell ref="I6:K6"/>
    <mergeCell ref="M6:S6"/>
  </mergeCells>
  <dataValidations disablePrompts="1" count="1">
    <dataValidation type="textLength" errorStyle="information" allowBlank="1" showInputMessage="1" showErrorMessage="1" error="XLBVal:5=238456_x000d__x000a_" sqref="HK65270 RG65270 ABC65270 AKY65270 AUU65270 BEQ65270 BOM65270 BYI65270 CIE65270 CSA65270 DBW65270 DLS65270 DVO65270 EFK65270 EPG65270 EZC65270 FIY65270 FSU65270 GCQ65270 GMM65270 GWI65270 HGE65270 HQA65270 HZW65270 IJS65270 ITO65270 JDK65270 JNG65270 JXC65270 KGY65270 KQU65270 LAQ65270 LKM65270 LUI65270 MEE65270 MOA65270 MXW65270 NHS65270 NRO65270 OBK65270 OLG65270 OVC65270 PEY65270 POU65270 PYQ65270 QIM65270 QSI65270 RCE65270 RMA65270 RVW65270 SFS65270 SPO65270 SZK65270 TJG65270 TTC65270 UCY65270 UMU65270 UWQ65270 VGM65270 VQI65270 WAE65270 WKA65270 HK130806 RG130806 ABC130806 AKY130806 AUU130806 BEQ130806 BOM130806 BYI130806 CIE130806 CSA130806 DBW130806 DLS130806 DVO130806 EFK130806 EPG130806 EZC130806 FIY130806 FSU130806 GCQ130806 GMM130806 GWI130806 HGE130806 HQA130806 HZW130806 IJS130806 ITO130806 JDK130806 JNG130806 JXC130806 KGY130806 KQU130806 LAQ130806 LKM130806 LUI130806 MEE130806 MOA130806 MXW130806 NHS130806 NRO130806 OBK130806 OLG130806 OVC130806 PEY130806 POU130806 PYQ130806 QIM130806 QSI130806 RCE130806 RMA130806 RVW130806 SFS130806 SPO130806 SZK130806 TJG130806 TTC130806 UCY130806 UMU130806 UWQ130806 VGM130806 VQI130806 WAE130806 WKA130806 HK196342 RG196342 ABC196342 AKY196342 AUU196342 BEQ196342 BOM196342 BYI196342 CIE196342 CSA196342 DBW196342 DLS196342 DVO196342 EFK196342 EPG196342 EZC196342 FIY196342 FSU196342 GCQ196342 GMM196342 GWI196342 HGE196342 HQA196342 HZW196342 IJS196342 ITO196342 JDK196342 JNG196342 JXC196342 KGY196342 KQU196342 LAQ196342 LKM196342 LUI196342 MEE196342 MOA196342 MXW196342 NHS196342 NRO196342 OBK196342 OLG196342 OVC196342 PEY196342 POU196342 PYQ196342 QIM196342 QSI196342 RCE196342 RMA196342 RVW196342 SFS196342 SPO196342 SZK196342 TJG196342 TTC196342 UCY196342 UMU196342 UWQ196342 VGM196342 VQI196342 WAE196342 WKA196342 HK261878 RG261878 ABC261878 AKY261878 AUU261878 BEQ261878 BOM261878 BYI261878 CIE261878 CSA261878 DBW261878 DLS261878 DVO261878 EFK261878 EPG261878 EZC261878 FIY261878 FSU261878 GCQ261878 GMM261878 GWI261878 HGE261878 HQA261878 HZW261878 IJS261878 ITO261878 JDK261878 JNG261878 JXC261878 KGY261878 KQU261878 LAQ261878 LKM261878 LUI261878 MEE261878 MOA261878 MXW261878 NHS261878 NRO261878 OBK261878 OLG261878 OVC261878 PEY261878 POU261878 PYQ261878 QIM261878 QSI261878 RCE261878 RMA261878 RVW261878 SFS261878 SPO261878 SZK261878 TJG261878 TTC261878 UCY261878 UMU261878 UWQ261878 VGM261878 VQI261878 WAE261878 WKA261878 HK327414 RG327414 ABC327414 AKY327414 AUU327414 BEQ327414 BOM327414 BYI327414 CIE327414 CSA327414 DBW327414 DLS327414 DVO327414 EFK327414 EPG327414 EZC327414 FIY327414 FSU327414 GCQ327414 GMM327414 GWI327414 HGE327414 HQA327414 HZW327414 IJS327414 ITO327414 JDK327414 JNG327414 JXC327414 KGY327414 KQU327414 LAQ327414 LKM327414 LUI327414 MEE327414 MOA327414 MXW327414 NHS327414 NRO327414 OBK327414 OLG327414 OVC327414 PEY327414 POU327414 PYQ327414 QIM327414 QSI327414 RCE327414 RMA327414 RVW327414 SFS327414 SPO327414 SZK327414 TJG327414 TTC327414 UCY327414 UMU327414 UWQ327414 VGM327414 VQI327414 WAE327414 WKA327414 HK392950 RG392950 ABC392950 AKY392950 AUU392950 BEQ392950 BOM392950 BYI392950 CIE392950 CSA392950 DBW392950 DLS392950 DVO392950 EFK392950 EPG392950 EZC392950 FIY392950 FSU392950 GCQ392950 GMM392950 GWI392950 HGE392950 HQA392950 HZW392950 IJS392950 ITO392950 JDK392950 JNG392950 JXC392950 KGY392950 KQU392950 LAQ392950 LKM392950 LUI392950 MEE392950 MOA392950 MXW392950 NHS392950 NRO392950 OBK392950 OLG392950 OVC392950 PEY392950 POU392950 PYQ392950 QIM392950 QSI392950 RCE392950 RMA392950 RVW392950 SFS392950 SPO392950 SZK392950 TJG392950 TTC392950 UCY392950 UMU392950 UWQ392950 VGM392950 VQI392950 WAE392950 WKA392950 HK458486 RG458486 ABC458486 AKY458486 AUU458486 BEQ458486 BOM458486 BYI458486 CIE458486 CSA458486 DBW458486 DLS458486 DVO458486 EFK458486 EPG458486 EZC458486 FIY458486 FSU458486 GCQ458486 GMM458486 GWI458486 HGE458486 HQA458486 HZW458486 IJS458486 ITO458486 JDK458486 JNG458486 JXC458486 KGY458486 KQU458486 LAQ458486 LKM458486 LUI458486 MEE458486 MOA458486 MXW458486 NHS458486 NRO458486 OBK458486 OLG458486 OVC458486 PEY458486 POU458486 PYQ458486 QIM458486 QSI458486 RCE458486 RMA458486 RVW458486 SFS458486 SPO458486 SZK458486 TJG458486 TTC458486 UCY458486 UMU458486 UWQ458486 VGM458486 VQI458486 WAE458486 WKA458486 HK524022 RG524022 ABC524022 AKY524022 AUU524022 BEQ524022 BOM524022 BYI524022 CIE524022 CSA524022 DBW524022 DLS524022 DVO524022 EFK524022 EPG524022 EZC524022 FIY524022 FSU524022 GCQ524022 GMM524022 GWI524022 HGE524022 HQA524022 HZW524022 IJS524022 ITO524022 JDK524022 JNG524022 JXC524022 KGY524022 KQU524022 LAQ524022 LKM524022 LUI524022 MEE524022 MOA524022 MXW524022 NHS524022 NRO524022 OBK524022 OLG524022 OVC524022 PEY524022 POU524022 PYQ524022 QIM524022 QSI524022 RCE524022 RMA524022 RVW524022 SFS524022 SPO524022 SZK524022 TJG524022 TTC524022 UCY524022 UMU524022 UWQ524022 VGM524022 VQI524022 WAE524022 WKA524022 HK589558 RG589558 ABC589558 AKY589558 AUU589558 BEQ589558 BOM589558 BYI589558 CIE589558 CSA589558 DBW589558 DLS589558 DVO589558 EFK589558 EPG589558 EZC589558 FIY589558 FSU589558 GCQ589558 GMM589558 GWI589558 HGE589558 HQA589558 HZW589558 IJS589558 ITO589558 JDK589558 JNG589558 JXC589558 KGY589558 KQU589558 LAQ589558 LKM589558 LUI589558 MEE589558 MOA589558 MXW589558 NHS589558 NRO589558 OBK589558 OLG589558 OVC589558 PEY589558 POU589558 PYQ589558 QIM589558 QSI589558 RCE589558 RMA589558 RVW589558 SFS589558 SPO589558 SZK589558 TJG589558 TTC589558 UCY589558 UMU589558 UWQ589558 VGM589558 VQI589558 WAE589558 WKA589558 HK655094 RG655094 ABC655094 AKY655094 AUU655094 BEQ655094 BOM655094 BYI655094 CIE655094 CSA655094 DBW655094 DLS655094 DVO655094 EFK655094 EPG655094 EZC655094 FIY655094 FSU655094 GCQ655094 GMM655094 GWI655094 HGE655094 HQA655094 HZW655094 IJS655094 ITO655094 JDK655094 JNG655094 JXC655094 KGY655094 KQU655094 LAQ655094 LKM655094 LUI655094 MEE655094 MOA655094 MXW655094 NHS655094 NRO655094 OBK655094 OLG655094 OVC655094 PEY655094 POU655094 PYQ655094 QIM655094 QSI655094 RCE655094 RMA655094 RVW655094 SFS655094 SPO655094 SZK655094 TJG655094 TTC655094 UCY655094 UMU655094 UWQ655094 VGM655094 VQI655094 WAE655094 WKA655094 HK720630 RG720630 ABC720630 AKY720630 AUU720630 BEQ720630 BOM720630 BYI720630 CIE720630 CSA720630 DBW720630 DLS720630 DVO720630 EFK720630 EPG720630 EZC720630 FIY720630 FSU720630 GCQ720630 GMM720630 GWI720630 HGE720630 HQA720630 HZW720630 IJS720630 ITO720630 JDK720630 JNG720630 JXC720630 KGY720630 KQU720630 LAQ720630 LKM720630 LUI720630 MEE720630 MOA720630 MXW720630 NHS720630 NRO720630 OBK720630 OLG720630 OVC720630 PEY720630 POU720630 PYQ720630 QIM720630 QSI720630 RCE720630 RMA720630 RVW720630 SFS720630 SPO720630 SZK720630 TJG720630 TTC720630 UCY720630 UMU720630 UWQ720630 VGM720630 VQI720630 WAE720630 WKA720630 HK786166 RG786166 ABC786166 AKY786166 AUU786166 BEQ786166 BOM786166 BYI786166 CIE786166 CSA786166 DBW786166 DLS786166 DVO786166 EFK786166 EPG786166 EZC786166 FIY786166 FSU786166 GCQ786166 GMM786166 GWI786166 HGE786166 HQA786166 HZW786166 IJS786166 ITO786166 JDK786166 JNG786166 JXC786166 KGY786166 KQU786166 LAQ786166 LKM786166 LUI786166 MEE786166 MOA786166 MXW786166 NHS786166 NRO786166 OBK786166 OLG786166 OVC786166 PEY786166 POU786166 PYQ786166 QIM786166 QSI786166 RCE786166 RMA786166 RVW786166 SFS786166 SPO786166 SZK786166 TJG786166 TTC786166 UCY786166 UMU786166 UWQ786166 VGM786166 VQI786166 WAE786166 WKA786166 HK851702 RG851702 ABC851702 AKY851702 AUU851702 BEQ851702 BOM851702 BYI851702 CIE851702 CSA851702 DBW851702 DLS851702 DVO851702 EFK851702 EPG851702 EZC851702 FIY851702 FSU851702 GCQ851702 GMM851702 GWI851702 HGE851702 HQA851702 HZW851702 IJS851702 ITO851702 JDK851702 JNG851702 JXC851702 KGY851702 KQU851702 LAQ851702 LKM851702 LUI851702 MEE851702 MOA851702 MXW851702 NHS851702 NRO851702 OBK851702 OLG851702 OVC851702 PEY851702 POU851702 PYQ851702 QIM851702 QSI851702 RCE851702 RMA851702 RVW851702 SFS851702 SPO851702 SZK851702 TJG851702 TTC851702 UCY851702 UMU851702 UWQ851702 VGM851702 VQI851702 WAE851702 WKA851702 HK917238 RG917238 ABC917238 AKY917238 AUU917238 BEQ917238 BOM917238 BYI917238 CIE917238 CSA917238 DBW917238 DLS917238 DVO917238 EFK917238 EPG917238 EZC917238 FIY917238 FSU917238 GCQ917238 GMM917238 GWI917238 HGE917238 HQA917238 HZW917238 IJS917238 ITO917238 JDK917238 JNG917238 JXC917238 KGY917238 KQU917238 LAQ917238 LKM917238 LUI917238 MEE917238 MOA917238 MXW917238 NHS917238 NRO917238 OBK917238 OLG917238 OVC917238 PEY917238 POU917238 PYQ917238 QIM917238 QSI917238 RCE917238 RMA917238 RVW917238 SFS917238 SPO917238 SZK917238 TJG917238 TTC917238 UCY917238 UMU917238 UWQ917238 VGM917238 VQI917238 WAE917238 WKA917238 HK982774 RG982774 ABC982774 AKY982774 AUU982774 BEQ982774 BOM982774 BYI982774 CIE982774 CSA982774 DBW982774 DLS982774 DVO982774 EFK982774 EPG982774 EZC982774 FIY982774 FSU982774 GCQ982774 GMM982774 GWI982774 HGE982774 HQA982774 HZW982774 IJS982774 ITO982774 JDK982774 JNG982774 JXC982774 KGY982774 KQU982774 LAQ982774 LKM982774 LUI982774 MEE982774 MOA982774 MXW982774 NHS982774 NRO982774 OBK982774 OLG982774 OVC982774 PEY982774 POU982774 PYQ982774 QIM982774 QSI982774 RCE982774 RMA982774 RVW982774 SFS982774 SPO982774 SZK982774 TJG982774 TTC982774 UCY982774 UMU982774 UWQ982774 VGM982774 VQI982774 WAE982774 WKA982774" xr:uid="{4CFB66D8-7F24-41B5-BB6F-03531370ABAC}">
      <formula1>0</formula1>
      <formula2>300</formula2>
    </dataValidation>
  </dataValidations>
  <pageMargins left="0.6" right="0.6" top="0.5" bottom="0.6" header="0.49" footer="0.4"/>
  <pageSetup paperSize="9" scale="80" firstPageNumber="6" fitToHeight="0" orientation="landscape" useFirstPageNumber="1" horizontalDpi="1200" verticalDpi="1200" r:id="rId1"/>
  <headerFooter>
    <oddFooter>&amp;R&amp;"Browallia New,Regular"&amp;12&amp;P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50F0C-0DE4-4FF2-BC9F-5A4C9DD8D560}">
  <dimension ref="A1:Q29"/>
  <sheetViews>
    <sheetView zoomScale="85" zoomScaleNormal="85" zoomScaleSheetLayoutView="115" workbookViewId="0">
      <selection activeCell="U8" sqref="U8"/>
    </sheetView>
  </sheetViews>
  <sheetFormatPr defaultColWidth="9.125" defaultRowHeight="21" customHeight="1"/>
  <cols>
    <col min="1" max="3" width="1.375" style="2" customWidth="1"/>
    <col min="4" max="4" width="49.875" style="2" customWidth="1"/>
    <col min="5" max="5" width="12.75" style="4" customWidth="1"/>
    <col min="6" max="6" width="1" style="42" customWidth="1"/>
    <col min="7" max="7" width="12.75" style="4" customWidth="1"/>
    <col min="8" max="8" width="1" style="42" customWidth="1"/>
    <col min="9" max="9" width="12.75" style="4" customWidth="1"/>
    <col min="10" max="10" width="1" style="42" customWidth="1"/>
    <col min="11" max="11" width="12.75" style="4" customWidth="1"/>
    <col min="12" max="12" width="1.125" style="4" customWidth="1"/>
    <col min="13" max="13" width="18.375" style="4" customWidth="1"/>
    <col min="14" max="14" width="1" style="42" customWidth="1"/>
    <col min="15" max="15" width="18.375" style="4" customWidth="1"/>
    <col min="16" max="16" width="1" style="2" customWidth="1"/>
    <col min="17" max="17" width="13.75" style="2" customWidth="1"/>
    <col min="18" max="16384" width="9.125" style="2"/>
  </cols>
  <sheetData>
    <row r="1" spans="1:17" ht="21.75" customHeight="1">
      <c r="A1" s="1" t="s">
        <v>0</v>
      </c>
      <c r="B1" s="1"/>
    </row>
    <row r="2" spans="1:17" s="1" customFormat="1" ht="21.75" customHeight="1">
      <c r="A2" s="6" t="s">
        <v>133</v>
      </c>
      <c r="B2" s="6"/>
      <c r="C2" s="6"/>
      <c r="D2" s="6"/>
      <c r="E2" s="8"/>
      <c r="F2" s="63"/>
      <c r="G2" s="8"/>
      <c r="H2" s="63"/>
      <c r="I2" s="8"/>
      <c r="J2" s="63"/>
      <c r="K2" s="8"/>
      <c r="L2" s="8"/>
      <c r="M2" s="8"/>
      <c r="N2" s="63"/>
      <c r="O2" s="8"/>
    </row>
    <row r="3" spans="1:17" s="1" customFormat="1" ht="21.75" customHeight="1">
      <c r="A3" s="64" t="s">
        <v>60</v>
      </c>
      <c r="B3" s="37"/>
      <c r="C3" s="37"/>
      <c r="D3" s="37"/>
      <c r="E3" s="13"/>
      <c r="F3" s="20"/>
      <c r="G3" s="13"/>
      <c r="H3" s="20"/>
      <c r="I3" s="13"/>
      <c r="J3" s="20"/>
      <c r="K3" s="13"/>
      <c r="L3" s="13"/>
      <c r="M3" s="13"/>
      <c r="N3" s="20"/>
      <c r="O3" s="13"/>
      <c r="P3" s="13"/>
      <c r="Q3" s="13"/>
    </row>
    <row r="4" spans="1:17" ht="21.75" customHeight="1">
      <c r="E4" s="87"/>
      <c r="F4" s="88"/>
      <c r="G4" s="87"/>
      <c r="H4" s="88"/>
      <c r="I4" s="87"/>
      <c r="J4" s="88"/>
      <c r="K4" s="87"/>
      <c r="L4" s="87"/>
      <c r="M4" s="87"/>
      <c r="Q4" s="4"/>
    </row>
    <row r="5" spans="1:17" ht="21.75" customHeight="1">
      <c r="E5" s="117" t="s">
        <v>4</v>
      </c>
      <c r="F5" s="117"/>
      <c r="G5" s="117"/>
      <c r="H5" s="117"/>
      <c r="I5" s="117"/>
      <c r="J5" s="117"/>
      <c r="K5" s="117"/>
      <c r="L5" s="117"/>
      <c r="M5" s="117"/>
      <c r="N5" s="117"/>
      <c r="O5" s="117"/>
      <c r="P5" s="117"/>
      <c r="Q5" s="117"/>
    </row>
    <row r="6" spans="1:17" s="89" customFormat="1" ht="21.75" customHeight="1">
      <c r="E6" s="90"/>
      <c r="F6" s="90"/>
      <c r="G6" s="90"/>
      <c r="H6" s="90"/>
      <c r="I6" s="121" t="s">
        <v>48</v>
      </c>
      <c r="J6" s="121"/>
      <c r="K6" s="121"/>
      <c r="L6" s="91"/>
      <c r="M6" s="122" t="s">
        <v>52</v>
      </c>
      <c r="N6" s="122"/>
      <c r="O6" s="122"/>
      <c r="P6" s="92"/>
    </row>
    <row r="7" spans="1:17" ht="21.75" customHeight="1">
      <c r="E7" s="8" t="s">
        <v>102</v>
      </c>
      <c r="F7" s="8"/>
      <c r="G7" s="8" t="s">
        <v>103</v>
      </c>
      <c r="H7" s="8"/>
      <c r="I7" s="8"/>
      <c r="J7" s="8"/>
      <c r="K7" s="8"/>
      <c r="L7" s="8"/>
      <c r="M7" s="8" t="s">
        <v>104</v>
      </c>
      <c r="N7" s="8"/>
      <c r="O7" s="8" t="s">
        <v>105</v>
      </c>
      <c r="P7" s="8"/>
      <c r="Q7" s="8"/>
    </row>
    <row r="8" spans="1:17" ht="21.75" customHeight="1">
      <c r="E8" s="8" t="s">
        <v>107</v>
      </c>
      <c r="F8" s="8"/>
      <c r="G8" s="8" t="s">
        <v>108</v>
      </c>
      <c r="H8" s="8"/>
      <c r="I8" s="8" t="s">
        <v>109</v>
      </c>
      <c r="J8" s="8"/>
      <c r="K8" s="8"/>
      <c r="L8" s="8"/>
      <c r="M8" s="8" t="s">
        <v>110</v>
      </c>
      <c r="N8" s="8"/>
      <c r="O8" s="8" t="s">
        <v>110</v>
      </c>
      <c r="P8" s="8"/>
      <c r="Q8" s="8" t="s">
        <v>113</v>
      </c>
    </row>
    <row r="9" spans="1:17" ht="21.75" customHeight="1">
      <c r="E9" s="8" t="s">
        <v>114</v>
      </c>
      <c r="F9" s="8"/>
      <c r="G9" s="8" t="s">
        <v>115</v>
      </c>
      <c r="H9" s="8"/>
      <c r="I9" s="8" t="s">
        <v>116</v>
      </c>
      <c r="J9" s="8"/>
      <c r="K9" s="8" t="s">
        <v>51</v>
      </c>
      <c r="L9" s="8"/>
      <c r="M9" s="8" t="s">
        <v>117</v>
      </c>
      <c r="N9" s="8"/>
      <c r="O9" s="8" t="s">
        <v>117</v>
      </c>
      <c r="P9" s="8"/>
      <c r="Q9" s="8" t="s">
        <v>120</v>
      </c>
    </row>
    <row r="10" spans="1:17" ht="21.75" customHeight="1">
      <c r="E10" s="93" t="s">
        <v>12</v>
      </c>
      <c r="F10" s="94"/>
      <c r="G10" s="93" t="s">
        <v>12</v>
      </c>
      <c r="H10" s="94"/>
      <c r="I10" s="93" t="s">
        <v>12</v>
      </c>
      <c r="J10" s="47"/>
      <c r="K10" s="93" t="s">
        <v>12</v>
      </c>
      <c r="L10" s="47"/>
      <c r="M10" s="93" t="s">
        <v>12</v>
      </c>
      <c r="N10" s="94"/>
      <c r="O10" s="93" t="s">
        <v>12</v>
      </c>
      <c r="P10" s="47"/>
      <c r="Q10" s="93" t="s">
        <v>12</v>
      </c>
    </row>
    <row r="11" spans="1:17" ht="6" customHeight="1">
      <c r="A11" s="6"/>
      <c r="E11" s="95"/>
      <c r="F11" s="96"/>
      <c r="G11" s="95"/>
      <c r="H11" s="96"/>
      <c r="I11" s="95"/>
      <c r="J11" s="96"/>
      <c r="K11" s="95"/>
      <c r="L11" s="95"/>
      <c r="M11" s="95"/>
      <c r="N11" s="96"/>
      <c r="O11" s="95"/>
    </row>
    <row r="12" spans="1:17" ht="21.75" customHeight="1">
      <c r="A12" s="6" t="s">
        <v>134</v>
      </c>
      <c r="E12" s="33">
        <v>389267</v>
      </c>
      <c r="G12" s="33">
        <v>10066331</v>
      </c>
      <c r="I12" s="33">
        <v>50000</v>
      </c>
      <c r="K12" s="33">
        <v>1800656</v>
      </c>
      <c r="M12" s="33">
        <v>446</v>
      </c>
      <c r="O12" s="33">
        <v>-7557</v>
      </c>
      <c r="P12" s="42"/>
      <c r="Q12" s="33">
        <f>SUM(E12:P12)</f>
        <v>12299143</v>
      </c>
    </row>
    <row r="13" spans="1:17" ht="21.75" customHeight="1">
      <c r="A13" s="2" t="s">
        <v>122</v>
      </c>
      <c r="E13" s="87">
        <v>0</v>
      </c>
      <c r="F13" s="88"/>
      <c r="G13" s="87">
        <v>0</v>
      </c>
      <c r="H13" s="88"/>
      <c r="I13" s="87">
        <v>0</v>
      </c>
      <c r="J13" s="88"/>
      <c r="K13" s="87">
        <v>4553</v>
      </c>
      <c r="L13" s="87"/>
      <c r="M13" s="87">
        <v>0</v>
      </c>
      <c r="O13" s="87">
        <v>0</v>
      </c>
      <c r="P13" s="42"/>
      <c r="Q13" s="4">
        <f>SUM(E13:P13)</f>
        <v>4553</v>
      </c>
    </row>
    <row r="14" spans="1:17" ht="21.75" customHeight="1">
      <c r="A14" s="2" t="s">
        <v>130</v>
      </c>
      <c r="E14" s="87"/>
      <c r="F14" s="88"/>
      <c r="G14" s="87"/>
      <c r="H14" s="88"/>
      <c r="I14" s="87"/>
      <c r="J14" s="88"/>
      <c r="K14" s="87"/>
      <c r="L14" s="87"/>
      <c r="M14" s="87"/>
      <c r="O14" s="87"/>
      <c r="P14" s="42"/>
      <c r="Q14" s="4"/>
    </row>
    <row r="15" spans="1:17" ht="21.75" customHeight="1">
      <c r="B15" s="2" t="s">
        <v>124</v>
      </c>
      <c r="E15" s="97">
        <v>0</v>
      </c>
      <c r="F15" s="88"/>
      <c r="G15" s="97">
        <v>0</v>
      </c>
      <c r="H15" s="88"/>
      <c r="I15" s="97">
        <v>0</v>
      </c>
      <c r="J15" s="88"/>
      <c r="K15" s="97">
        <v>0</v>
      </c>
      <c r="L15" s="87"/>
      <c r="M15" s="97">
        <v>-331</v>
      </c>
      <c r="O15" s="97">
        <v>714</v>
      </c>
      <c r="P15" s="42"/>
      <c r="Q15" s="33">
        <f>SUM(E15:P15)</f>
        <v>383</v>
      </c>
    </row>
    <row r="16" spans="1:17" ht="6" customHeight="1">
      <c r="A16" s="1"/>
      <c r="E16" s="87"/>
      <c r="F16" s="88"/>
      <c r="G16" s="87"/>
      <c r="H16" s="88"/>
      <c r="I16" s="87"/>
      <c r="J16" s="88"/>
      <c r="K16" s="87"/>
      <c r="L16" s="87"/>
      <c r="P16" s="42"/>
      <c r="Q16" s="42"/>
    </row>
    <row r="17" spans="1:17" ht="21.75" customHeight="1" thickBot="1">
      <c r="A17" s="6" t="s">
        <v>128</v>
      </c>
      <c r="E17" s="35">
        <f>SUM(E12:E15)</f>
        <v>389267</v>
      </c>
      <c r="F17" s="4"/>
      <c r="G17" s="35">
        <f>SUM(G12:G15)</f>
        <v>10066331</v>
      </c>
      <c r="H17" s="4"/>
      <c r="I17" s="35">
        <f>SUM(I12:I15)</f>
        <v>50000</v>
      </c>
      <c r="J17" s="4"/>
      <c r="K17" s="35">
        <f>SUM(K12:K15)</f>
        <v>1805209</v>
      </c>
      <c r="M17" s="35">
        <f>SUM(M12:M15)</f>
        <v>115</v>
      </c>
      <c r="N17" s="4"/>
      <c r="O17" s="35">
        <f>SUM(O12:O15)</f>
        <v>-6843</v>
      </c>
      <c r="P17" s="42"/>
      <c r="Q17" s="35">
        <f>SUM(E17:P17)</f>
        <v>12304079</v>
      </c>
    </row>
    <row r="18" spans="1:17" ht="21.75" customHeight="1" thickTop="1">
      <c r="A18" s="6"/>
      <c r="F18" s="4"/>
      <c r="H18" s="4"/>
      <c r="J18" s="4"/>
      <c r="N18" s="4"/>
      <c r="P18" s="42"/>
      <c r="Q18" s="4"/>
    </row>
    <row r="19" spans="1:17" ht="21.75" customHeight="1">
      <c r="A19" s="6" t="s">
        <v>129</v>
      </c>
      <c r="E19" s="33">
        <v>389267</v>
      </c>
      <c r="G19" s="33">
        <v>10066331</v>
      </c>
      <c r="I19" s="33">
        <v>50000</v>
      </c>
      <c r="K19" s="33">
        <v>1785947</v>
      </c>
      <c r="M19" s="33">
        <v>213</v>
      </c>
      <c r="O19" s="33">
        <v>-5874</v>
      </c>
      <c r="P19" s="42"/>
      <c r="Q19" s="33">
        <f>SUM(E19:P19)</f>
        <v>12285884</v>
      </c>
    </row>
    <row r="20" spans="1:17" ht="21.75" customHeight="1">
      <c r="A20" s="2" t="s">
        <v>122</v>
      </c>
      <c r="E20" s="87">
        <v>0</v>
      </c>
      <c r="F20" s="88"/>
      <c r="G20" s="87">
        <v>0</v>
      </c>
      <c r="H20" s="88"/>
      <c r="I20" s="87">
        <v>0</v>
      </c>
      <c r="J20" s="88"/>
      <c r="K20" s="87">
        <v>162744</v>
      </c>
      <c r="L20" s="87"/>
      <c r="M20" s="87">
        <v>0</v>
      </c>
      <c r="O20" s="87">
        <v>0</v>
      </c>
      <c r="P20" s="42"/>
      <c r="Q20" s="4">
        <f>SUM(E20:P20)</f>
        <v>162744</v>
      </c>
    </row>
    <row r="21" spans="1:17" ht="21.75" customHeight="1">
      <c r="A21" s="2" t="s">
        <v>130</v>
      </c>
      <c r="E21" s="87"/>
      <c r="F21" s="88"/>
      <c r="G21" s="87"/>
      <c r="H21" s="88"/>
      <c r="I21" s="87"/>
      <c r="J21" s="88"/>
      <c r="K21" s="87"/>
      <c r="L21" s="87"/>
      <c r="M21" s="87"/>
      <c r="O21" s="87"/>
      <c r="P21" s="42"/>
      <c r="Q21" s="4"/>
    </row>
    <row r="22" spans="1:17" ht="21.75" customHeight="1">
      <c r="B22" s="2" t="s">
        <v>124</v>
      </c>
      <c r="E22" s="97">
        <v>0</v>
      </c>
      <c r="F22" s="88"/>
      <c r="G22" s="97">
        <v>0</v>
      </c>
      <c r="H22" s="88"/>
      <c r="I22" s="97">
        <v>0</v>
      </c>
      <c r="J22" s="88"/>
      <c r="K22" s="97">
        <v>0</v>
      </c>
      <c r="L22" s="87"/>
      <c r="M22" s="97">
        <v>-162</v>
      </c>
      <c r="O22" s="97">
        <v>443</v>
      </c>
      <c r="P22" s="42"/>
      <c r="Q22" s="33">
        <f>SUM(E22:P22)</f>
        <v>281</v>
      </c>
    </row>
    <row r="23" spans="1:17" ht="6" customHeight="1">
      <c r="A23" s="1"/>
      <c r="E23" s="87"/>
      <c r="F23" s="88"/>
      <c r="G23" s="87"/>
      <c r="H23" s="88"/>
      <c r="I23" s="87"/>
      <c r="J23" s="88"/>
      <c r="K23" s="87"/>
      <c r="L23" s="87"/>
      <c r="P23" s="42"/>
      <c r="Q23" s="42"/>
    </row>
    <row r="24" spans="1:17" ht="21.75" customHeight="1" thickBot="1">
      <c r="A24" s="6" t="s">
        <v>132</v>
      </c>
      <c r="E24" s="35">
        <f>SUM(E19:E22)</f>
        <v>389267</v>
      </c>
      <c r="F24" s="4"/>
      <c r="G24" s="35">
        <f>SUM(G19:G22)</f>
        <v>10066331</v>
      </c>
      <c r="H24" s="4"/>
      <c r="I24" s="35">
        <f>SUM(I19:I22)</f>
        <v>50000</v>
      </c>
      <c r="J24" s="4"/>
      <c r="K24" s="35">
        <f>SUM(K19:K22)</f>
        <v>1948691</v>
      </c>
      <c r="M24" s="35">
        <f>SUM(M19:M22)</f>
        <v>51</v>
      </c>
      <c r="N24" s="4"/>
      <c r="O24" s="35">
        <f>SUM(O19:O22)</f>
        <v>-5431</v>
      </c>
      <c r="P24" s="42"/>
      <c r="Q24" s="35">
        <f>SUM(E24:P24)</f>
        <v>12448909</v>
      </c>
    </row>
    <row r="25" spans="1:17" ht="21.75" customHeight="1" thickTop="1">
      <c r="A25" s="6"/>
      <c r="F25" s="4"/>
      <c r="H25" s="4"/>
      <c r="J25" s="4"/>
      <c r="N25" s="4"/>
      <c r="Q25" s="4"/>
    </row>
    <row r="26" spans="1:17" ht="21.75" customHeight="1">
      <c r="A26" s="6"/>
      <c r="F26" s="4"/>
      <c r="H26" s="4"/>
      <c r="J26" s="4"/>
      <c r="N26" s="4"/>
      <c r="Q26" s="4"/>
    </row>
    <row r="27" spans="1:17" ht="21.75" customHeight="1"/>
    <row r="28" spans="1:17" ht="22.5" customHeight="1"/>
    <row r="29" spans="1:17" ht="21.9" customHeight="1">
      <c r="A29" s="15" t="s">
        <v>28</v>
      </c>
      <c r="B29" s="15"/>
      <c r="C29" s="15"/>
      <c r="D29" s="15"/>
      <c r="E29" s="33"/>
      <c r="F29" s="86"/>
      <c r="G29" s="33"/>
      <c r="H29" s="86"/>
      <c r="I29" s="33"/>
      <c r="J29" s="86"/>
      <c r="K29" s="33"/>
      <c r="L29" s="33"/>
      <c r="M29" s="33"/>
      <c r="N29" s="86"/>
      <c r="O29" s="33"/>
      <c r="P29" s="15"/>
      <c r="Q29" s="15"/>
    </row>
  </sheetData>
  <mergeCells count="3">
    <mergeCell ref="E5:Q5"/>
    <mergeCell ref="I6:K6"/>
    <mergeCell ref="M6:O6"/>
  </mergeCells>
  <dataValidations disablePrompts="1" count="1">
    <dataValidation type="textLength" errorStyle="information" allowBlank="1" showInputMessage="1" showErrorMessage="1" error="XLBVal:5=238456_x000d__x000a_" sqref="RDQ982847 IW65343 SS65343 ACO65343 AMK65343 AWG65343 BGC65343 BPY65343 BZU65343 CJQ65343 CTM65343 DDI65343 DNE65343 DXA65343 EGW65343 EQS65343 FAO65343 FKK65343 FUG65343 GEC65343 GNY65343 GXU65343 HHQ65343 HRM65343 IBI65343 ILE65343 IVA65343 JEW65343 JOS65343 JYO65343 KIK65343 KSG65343 LCC65343 LLY65343 LVU65343 MFQ65343 MPM65343 MZI65343 NJE65343 NTA65343 OCW65343 OMS65343 OWO65343 PGK65343 PQG65343 QAC65343 QJY65343 QTU65343 RDQ65343 RNM65343 RXI65343 SHE65343 SRA65343 TAW65343 TKS65343 TUO65343 UEK65343 UOG65343 UYC65343 VHY65343 VRU65343 WBQ65343 WLM65343 RNM982847 IW130879 SS130879 ACO130879 AMK130879 AWG130879 BGC130879 BPY130879 BZU130879 CJQ130879 CTM130879 DDI130879 DNE130879 DXA130879 EGW130879 EQS130879 FAO130879 FKK130879 FUG130879 GEC130879 GNY130879 GXU130879 HHQ130879 HRM130879 IBI130879 ILE130879 IVA130879 JEW130879 JOS130879 JYO130879 KIK130879 KSG130879 LCC130879 LLY130879 LVU130879 MFQ130879 MPM130879 MZI130879 NJE130879 NTA130879 OCW130879 OMS130879 OWO130879 PGK130879 PQG130879 QAC130879 QJY130879 QTU130879 RDQ130879 RNM130879 RXI130879 SHE130879 SRA130879 TAW130879 TKS130879 TUO130879 UEK130879 UOG130879 UYC130879 VHY130879 VRU130879 WBQ130879 WLM130879 RXI982847 IW196415 SS196415 ACO196415 AMK196415 AWG196415 BGC196415 BPY196415 BZU196415 CJQ196415 CTM196415 DDI196415 DNE196415 DXA196415 EGW196415 EQS196415 FAO196415 FKK196415 FUG196415 GEC196415 GNY196415 GXU196415 HHQ196415 HRM196415 IBI196415 ILE196415 IVA196415 JEW196415 JOS196415 JYO196415 KIK196415 KSG196415 LCC196415 LLY196415 LVU196415 MFQ196415 MPM196415 MZI196415 NJE196415 NTA196415 OCW196415 OMS196415 OWO196415 PGK196415 PQG196415 QAC196415 QJY196415 QTU196415 RDQ196415 RNM196415 RXI196415 SHE196415 SRA196415 TAW196415 TKS196415 TUO196415 UEK196415 UOG196415 UYC196415 VHY196415 VRU196415 WBQ196415 WLM196415 SHE982847 IW261951 SS261951 ACO261951 AMK261951 AWG261951 BGC261951 BPY261951 BZU261951 CJQ261951 CTM261951 DDI261951 DNE261951 DXA261951 EGW261951 EQS261951 FAO261951 FKK261951 FUG261951 GEC261951 GNY261951 GXU261951 HHQ261951 HRM261951 IBI261951 ILE261951 IVA261951 JEW261951 JOS261951 JYO261951 KIK261951 KSG261951 LCC261951 LLY261951 LVU261951 MFQ261951 MPM261951 MZI261951 NJE261951 NTA261951 OCW261951 OMS261951 OWO261951 PGK261951 PQG261951 QAC261951 QJY261951 QTU261951 RDQ261951 RNM261951 RXI261951 SHE261951 SRA261951 TAW261951 TKS261951 TUO261951 UEK261951 UOG261951 UYC261951 VHY261951 VRU261951 WBQ261951 WLM261951 SRA982847 IW327487 SS327487 ACO327487 AMK327487 AWG327487 BGC327487 BPY327487 BZU327487 CJQ327487 CTM327487 DDI327487 DNE327487 DXA327487 EGW327487 EQS327487 FAO327487 FKK327487 FUG327487 GEC327487 GNY327487 GXU327487 HHQ327487 HRM327487 IBI327487 ILE327487 IVA327487 JEW327487 JOS327487 JYO327487 KIK327487 KSG327487 LCC327487 LLY327487 LVU327487 MFQ327487 MPM327487 MZI327487 NJE327487 NTA327487 OCW327487 OMS327487 OWO327487 PGK327487 PQG327487 QAC327487 QJY327487 QTU327487 RDQ327487 RNM327487 RXI327487 SHE327487 SRA327487 TAW327487 TKS327487 TUO327487 UEK327487 UOG327487 UYC327487 VHY327487 VRU327487 WBQ327487 WLM327487 TAW982847 IW393023 SS393023 ACO393023 AMK393023 AWG393023 BGC393023 BPY393023 BZU393023 CJQ393023 CTM393023 DDI393023 DNE393023 DXA393023 EGW393023 EQS393023 FAO393023 FKK393023 FUG393023 GEC393023 GNY393023 GXU393023 HHQ393023 HRM393023 IBI393023 ILE393023 IVA393023 JEW393023 JOS393023 JYO393023 KIK393023 KSG393023 LCC393023 LLY393023 LVU393023 MFQ393023 MPM393023 MZI393023 NJE393023 NTA393023 OCW393023 OMS393023 OWO393023 PGK393023 PQG393023 QAC393023 QJY393023 QTU393023 RDQ393023 RNM393023 RXI393023 SHE393023 SRA393023 TAW393023 TKS393023 TUO393023 UEK393023 UOG393023 UYC393023 VHY393023 VRU393023 WBQ393023 WLM393023 TKS982847 IW458559 SS458559 ACO458559 AMK458559 AWG458559 BGC458559 BPY458559 BZU458559 CJQ458559 CTM458559 DDI458559 DNE458559 DXA458559 EGW458559 EQS458559 FAO458559 FKK458559 FUG458559 GEC458559 GNY458559 GXU458559 HHQ458559 HRM458559 IBI458559 ILE458559 IVA458559 JEW458559 JOS458559 JYO458559 KIK458559 KSG458559 LCC458559 LLY458559 LVU458559 MFQ458559 MPM458559 MZI458559 NJE458559 NTA458559 OCW458559 OMS458559 OWO458559 PGK458559 PQG458559 QAC458559 QJY458559 QTU458559 RDQ458559 RNM458559 RXI458559 SHE458559 SRA458559 TAW458559 TKS458559 TUO458559 UEK458559 UOG458559 UYC458559 VHY458559 VRU458559 WBQ458559 WLM458559 TUO982847 IW524095 SS524095 ACO524095 AMK524095 AWG524095 BGC524095 BPY524095 BZU524095 CJQ524095 CTM524095 DDI524095 DNE524095 DXA524095 EGW524095 EQS524095 FAO524095 FKK524095 FUG524095 GEC524095 GNY524095 GXU524095 HHQ524095 HRM524095 IBI524095 ILE524095 IVA524095 JEW524095 JOS524095 JYO524095 KIK524095 KSG524095 LCC524095 LLY524095 LVU524095 MFQ524095 MPM524095 MZI524095 NJE524095 NTA524095 OCW524095 OMS524095 OWO524095 PGK524095 PQG524095 QAC524095 QJY524095 QTU524095 RDQ524095 RNM524095 RXI524095 SHE524095 SRA524095 TAW524095 TKS524095 TUO524095 UEK524095 UOG524095 UYC524095 VHY524095 VRU524095 WBQ524095 WLM524095 UEK982847 IW589631 SS589631 ACO589631 AMK589631 AWG589631 BGC589631 BPY589631 BZU589631 CJQ589631 CTM589631 DDI589631 DNE589631 DXA589631 EGW589631 EQS589631 FAO589631 FKK589631 FUG589631 GEC589631 GNY589631 GXU589631 HHQ589631 HRM589631 IBI589631 ILE589631 IVA589631 JEW589631 JOS589631 JYO589631 KIK589631 KSG589631 LCC589631 LLY589631 LVU589631 MFQ589631 MPM589631 MZI589631 NJE589631 NTA589631 OCW589631 OMS589631 OWO589631 PGK589631 PQG589631 QAC589631 QJY589631 QTU589631 RDQ589631 RNM589631 RXI589631 SHE589631 SRA589631 TAW589631 TKS589631 TUO589631 UEK589631 UOG589631 UYC589631 VHY589631 VRU589631 WBQ589631 WLM589631 UOG982847 IW655167 SS655167 ACO655167 AMK655167 AWG655167 BGC655167 BPY655167 BZU655167 CJQ655167 CTM655167 DDI655167 DNE655167 DXA655167 EGW655167 EQS655167 FAO655167 FKK655167 FUG655167 GEC655167 GNY655167 GXU655167 HHQ655167 HRM655167 IBI655167 ILE655167 IVA655167 JEW655167 JOS655167 JYO655167 KIK655167 KSG655167 LCC655167 LLY655167 LVU655167 MFQ655167 MPM655167 MZI655167 NJE655167 NTA655167 OCW655167 OMS655167 OWO655167 PGK655167 PQG655167 QAC655167 QJY655167 QTU655167 RDQ655167 RNM655167 RXI655167 SHE655167 SRA655167 TAW655167 TKS655167 TUO655167 UEK655167 UOG655167 UYC655167 VHY655167 VRU655167 WBQ655167 WLM655167 UYC982847 IW720703 SS720703 ACO720703 AMK720703 AWG720703 BGC720703 BPY720703 BZU720703 CJQ720703 CTM720703 DDI720703 DNE720703 DXA720703 EGW720703 EQS720703 FAO720703 FKK720703 FUG720703 GEC720703 GNY720703 GXU720703 HHQ720703 HRM720703 IBI720703 ILE720703 IVA720703 JEW720703 JOS720703 JYO720703 KIK720703 KSG720703 LCC720703 LLY720703 LVU720703 MFQ720703 MPM720703 MZI720703 NJE720703 NTA720703 OCW720703 OMS720703 OWO720703 PGK720703 PQG720703 QAC720703 QJY720703 QTU720703 RDQ720703 RNM720703 RXI720703 SHE720703 SRA720703 TAW720703 TKS720703 TUO720703 UEK720703 UOG720703 UYC720703 VHY720703 VRU720703 WBQ720703 WLM720703 VHY982847 IW786239 SS786239 ACO786239 AMK786239 AWG786239 BGC786239 BPY786239 BZU786239 CJQ786239 CTM786239 DDI786239 DNE786239 DXA786239 EGW786239 EQS786239 FAO786239 FKK786239 FUG786239 GEC786239 GNY786239 GXU786239 HHQ786239 HRM786239 IBI786239 ILE786239 IVA786239 JEW786239 JOS786239 JYO786239 KIK786239 KSG786239 LCC786239 LLY786239 LVU786239 MFQ786239 MPM786239 MZI786239 NJE786239 NTA786239 OCW786239 OMS786239 OWO786239 PGK786239 PQG786239 QAC786239 QJY786239 QTU786239 RDQ786239 RNM786239 RXI786239 SHE786239 SRA786239 TAW786239 TKS786239 TUO786239 UEK786239 UOG786239 UYC786239 VHY786239 VRU786239 WBQ786239 WLM786239 VRU982847 IW851775 SS851775 ACO851775 AMK851775 AWG851775 BGC851775 BPY851775 BZU851775 CJQ851775 CTM851775 DDI851775 DNE851775 DXA851775 EGW851775 EQS851775 FAO851775 FKK851775 FUG851775 GEC851775 GNY851775 GXU851775 HHQ851775 HRM851775 IBI851775 ILE851775 IVA851775 JEW851775 JOS851775 JYO851775 KIK851775 KSG851775 LCC851775 LLY851775 LVU851775 MFQ851775 MPM851775 MZI851775 NJE851775 NTA851775 OCW851775 OMS851775 OWO851775 PGK851775 PQG851775 QAC851775 QJY851775 QTU851775 RDQ851775 RNM851775 RXI851775 SHE851775 SRA851775 TAW851775 TKS851775 TUO851775 UEK851775 UOG851775 UYC851775 VHY851775 VRU851775 WBQ851775 WLM851775 WBQ982847 IW917311 SS917311 ACO917311 AMK917311 AWG917311 BGC917311 BPY917311 BZU917311 CJQ917311 CTM917311 DDI917311 DNE917311 DXA917311 EGW917311 EQS917311 FAO917311 FKK917311 FUG917311 GEC917311 GNY917311 GXU917311 HHQ917311 HRM917311 IBI917311 ILE917311 IVA917311 JEW917311 JOS917311 JYO917311 KIK917311 KSG917311 LCC917311 LLY917311 LVU917311 MFQ917311 MPM917311 MZI917311 NJE917311 NTA917311 OCW917311 OMS917311 OWO917311 PGK917311 PQG917311 QAC917311 QJY917311 QTU917311 RDQ917311 RNM917311 RXI917311 SHE917311 SRA917311 TAW917311 TKS917311 TUO917311 UEK917311 UOG917311 UYC917311 VHY917311 VRU917311 WBQ917311 WLM917311 WLM982847 IW982847 SS982847 ACO982847 AMK982847 AWG982847 BGC982847 BPY982847 BZU982847 CJQ982847 CTM982847 DDI982847 DNE982847 DXA982847 EGW982847 EQS982847 FAO982847 FKK982847 FUG982847 GEC982847 GNY982847 GXU982847 HHQ982847 HRM982847 IBI982847 ILE982847 IVA982847 JEW982847 JOS982847 JYO982847 KIK982847 KSG982847 LCC982847 LLY982847 LVU982847 MFQ982847 MPM982847 MZI982847 NJE982847 NTA982847 OCW982847 OMS982847 OWO982847 PGK982847 PQG982847 QAC982847 QJY982847 QTU982847" xr:uid="{F641C792-4119-4CFE-B7D7-924F5EEBB794}">
      <formula1>0</formula1>
      <formula2>300</formula2>
    </dataValidation>
  </dataValidations>
  <pageMargins left="0.8" right="0.8" top="0.5" bottom="0.6" header="0.49" footer="0.4"/>
  <pageSetup paperSize="9" scale="90" firstPageNumber="7" fitToHeight="2"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BB4CF-0324-4895-8AC3-8DE1AF0C22EA}">
  <dimension ref="A1:L57"/>
  <sheetViews>
    <sheetView tabSelected="1" topLeftCell="A37" zoomScaleNormal="100" zoomScaleSheetLayoutView="115" workbookViewId="0">
      <selection activeCell="O11" sqref="O11"/>
    </sheetView>
  </sheetViews>
  <sheetFormatPr defaultColWidth="9.125" defaultRowHeight="21.75" customHeight="1"/>
  <cols>
    <col min="1" max="2" width="1.375" style="2" customWidth="1"/>
    <col min="3" max="3" width="54.375" style="2" customWidth="1"/>
    <col min="4" max="4" width="8.125" style="3" customWidth="1"/>
    <col min="5" max="5" width="0.875" style="2" customWidth="1"/>
    <col min="6" max="6" width="13.75" style="42" customWidth="1"/>
    <col min="7" max="7" width="0.875" style="42" customWidth="1"/>
    <col min="8" max="8" width="13.75" style="42" customWidth="1"/>
    <col min="9" max="9" width="0.875" style="2" customWidth="1"/>
    <col min="10" max="10" width="13.75" style="99" customWidth="1"/>
    <col min="11" max="11" width="0.875" style="2" customWidth="1"/>
    <col min="12" max="12" width="13.75" style="99" customWidth="1"/>
    <col min="13" max="16384" width="9.125" style="2"/>
  </cols>
  <sheetData>
    <row r="1" spans="1:12" ht="20.100000000000001" customHeight="1">
      <c r="A1" s="1" t="s">
        <v>0</v>
      </c>
      <c r="B1" s="1"/>
      <c r="E1" s="98"/>
    </row>
    <row r="2" spans="1:12" ht="20.100000000000001" customHeight="1">
      <c r="A2" s="100" t="s">
        <v>135</v>
      </c>
      <c r="B2" s="101"/>
      <c r="C2" s="101"/>
      <c r="D2" s="102"/>
    </row>
    <row r="3" spans="1:12" ht="20.100000000000001" customHeight="1">
      <c r="A3" s="64" t="s">
        <v>60</v>
      </c>
      <c r="B3" s="103"/>
      <c r="C3" s="103"/>
      <c r="D3" s="104"/>
      <c r="E3" s="15"/>
      <c r="F3" s="86"/>
      <c r="G3" s="86"/>
      <c r="H3" s="86"/>
      <c r="I3" s="15"/>
      <c r="J3" s="105"/>
      <c r="K3" s="15"/>
      <c r="L3" s="105"/>
    </row>
    <row r="4" spans="1:12" ht="21" customHeight="1">
      <c r="A4" s="100"/>
      <c r="B4" s="101"/>
      <c r="C4" s="101"/>
      <c r="D4" s="102"/>
    </row>
    <row r="5" spans="1:12" ht="19.649999999999999" customHeight="1">
      <c r="A5" s="100"/>
      <c r="B5" s="101"/>
      <c r="C5" s="101"/>
      <c r="D5" s="102"/>
      <c r="F5" s="117" t="s">
        <v>3</v>
      </c>
      <c r="G5" s="117"/>
      <c r="H5" s="117"/>
      <c r="J5" s="117" t="s">
        <v>4</v>
      </c>
      <c r="K5" s="117"/>
      <c r="L5" s="117"/>
    </row>
    <row r="6" spans="1:12" ht="19.649999999999999" customHeight="1">
      <c r="A6" s="106"/>
      <c r="B6" s="106"/>
      <c r="C6" s="106"/>
      <c r="D6" s="107"/>
      <c r="E6" s="107"/>
      <c r="F6" s="47" t="s">
        <v>9</v>
      </c>
      <c r="G6" s="48"/>
      <c r="H6" s="47" t="s">
        <v>10</v>
      </c>
      <c r="J6" s="47" t="s">
        <v>9</v>
      </c>
      <c r="K6" s="48"/>
      <c r="L6" s="47" t="s">
        <v>10</v>
      </c>
    </row>
    <row r="7" spans="1:12" ht="19.649999999999999" customHeight="1">
      <c r="A7" s="106"/>
      <c r="B7" s="106"/>
      <c r="C7" s="106"/>
      <c r="D7" s="108" t="s">
        <v>11</v>
      </c>
      <c r="E7" s="107"/>
      <c r="F7" s="51" t="s">
        <v>12</v>
      </c>
      <c r="G7" s="52"/>
      <c r="H7" s="51" t="s">
        <v>12</v>
      </c>
      <c r="J7" s="51" t="s">
        <v>12</v>
      </c>
      <c r="K7" s="52"/>
      <c r="L7" s="51" t="s">
        <v>12</v>
      </c>
    </row>
    <row r="8" spans="1:12" ht="19.649999999999999" customHeight="1">
      <c r="A8" s="109" t="s">
        <v>136</v>
      </c>
      <c r="B8" s="110"/>
      <c r="C8" s="109"/>
      <c r="D8" s="111"/>
    </row>
    <row r="9" spans="1:12" ht="19.649999999999999" customHeight="1">
      <c r="B9" s="112" t="s">
        <v>137</v>
      </c>
      <c r="C9" s="112"/>
      <c r="D9" s="111">
        <v>15</v>
      </c>
      <c r="F9" s="42">
        <v>3043991</v>
      </c>
      <c r="H9" s="42">
        <v>3370253</v>
      </c>
      <c r="I9" s="42"/>
      <c r="J9" s="42">
        <v>0</v>
      </c>
      <c r="K9" s="42"/>
      <c r="L9" s="42">
        <v>0</v>
      </c>
    </row>
    <row r="10" spans="1:12" ht="19.649999999999999" customHeight="1">
      <c r="B10" s="112" t="s">
        <v>138</v>
      </c>
      <c r="C10" s="112"/>
      <c r="D10" s="111"/>
      <c r="I10" s="42"/>
      <c r="J10" s="42"/>
      <c r="K10" s="42"/>
      <c r="L10" s="42"/>
    </row>
    <row r="11" spans="1:12" ht="19.649999999999999" customHeight="1">
      <c r="C11" s="112" t="s">
        <v>139</v>
      </c>
      <c r="D11" s="111">
        <v>15</v>
      </c>
      <c r="F11" s="42">
        <v>-699671</v>
      </c>
      <c r="H11" s="42">
        <v>-425171</v>
      </c>
      <c r="I11" s="42"/>
      <c r="J11" s="42">
        <v>0</v>
      </c>
      <c r="K11" s="42"/>
      <c r="L11" s="42">
        <v>0</v>
      </c>
    </row>
    <row r="12" spans="1:12" ht="19.649999999999999" customHeight="1">
      <c r="B12" s="112" t="s">
        <v>140</v>
      </c>
      <c r="C12" s="112"/>
      <c r="D12" s="111">
        <v>15</v>
      </c>
      <c r="F12" s="42">
        <v>618839</v>
      </c>
      <c r="H12" s="42">
        <v>174988</v>
      </c>
      <c r="I12" s="42"/>
      <c r="J12" s="42">
        <v>0</v>
      </c>
      <c r="K12" s="42"/>
      <c r="L12" s="42">
        <v>0</v>
      </c>
    </row>
    <row r="13" spans="1:12" ht="19.649999999999999" customHeight="1">
      <c r="B13" s="112" t="s">
        <v>141</v>
      </c>
      <c r="C13" s="112"/>
      <c r="D13" s="113"/>
      <c r="F13" s="42">
        <v>37012</v>
      </c>
      <c r="H13" s="42">
        <v>6740</v>
      </c>
      <c r="I13" s="42"/>
      <c r="J13" s="42">
        <v>0</v>
      </c>
      <c r="K13" s="42"/>
      <c r="L13" s="42">
        <v>0</v>
      </c>
    </row>
    <row r="14" spans="1:12" ht="19.649999999999999" customHeight="1">
      <c r="B14" s="112" t="s">
        <v>142</v>
      </c>
      <c r="C14" s="112"/>
      <c r="D14" s="113"/>
      <c r="F14" s="42">
        <v>6492</v>
      </c>
      <c r="H14" s="42">
        <v>16478</v>
      </c>
      <c r="I14" s="42"/>
      <c r="J14" s="42">
        <v>0</v>
      </c>
      <c r="K14" s="42"/>
      <c r="L14" s="42">
        <v>0</v>
      </c>
    </row>
    <row r="15" spans="1:12" ht="19.649999999999999" customHeight="1">
      <c r="B15" s="112" t="s">
        <v>143</v>
      </c>
      <c r="C15" s="112"/>
      <c r="D15" s="113"/>
      <c r="I15" s="42"/>
      <c r="J15" s="42"/>
      <c r="K15" s="42"/>
      <c r="L15" s="42"/>
    </row>
    <row r="16" spans="1:12" ht="19.649999999999999" customHeight="1">
      <c r="B16" s="112"/>
      <c r="C16" s="112" t="s">
        <v>144</v>
      </c>
      <c r="D16" s="111">
        <v>15</v>
      </c>
      <c r="F16" s="42">
        <v>-2050543</v>
      </c>
      <c r="H16" s="42">
        <v>-1629506</v>
      </c>
      <c r="I16" s="42"/>
      <c r="J16" s="42">
        <v>0</v>
      </c>
      <c r="K16" s="42"/>
      <c r="L16" s="42">
        <v>0</v>
      </c>
    </row>
    <row r="17" spans="1:12" ht="19.649999999999999" customHeight="1">
      <c r="B17" s="112" t="s">
        <v>145</v>
      </c>
      <c r="C17" s="112"/>
      <c r="D17" s="111">
        <v>15</v>
      </c>
      <c r="F17" s="42">
        <v>-682332</v>
      </c>
      <c r="H17" s="42">
        <v>-765344</v>
      </c>
      <c r="I17" s="42"/>
      <c r="J17" s="42">
        <v>0</v>
      </c>
      <c r="K17" s="42"/>
      <c r="L17" s="42">
        <v>0</v>
      </c>
    </row>
    <row r="18" spans="1:12" ht="19.649999999999999" customHeight="1">
      <c r="B18" s="106" t="s">
        <v>146</v>
      </c>
      <c r="C18" s="106"/>
      <c r="D18" s="113"/>
      <c r="F18" s="42">
        <v>-20133</v>
      </c>
      <c r="H18" s="42">
        <v>-1141</v>
      </c>
      <c r="I18" s="42"/>
      <c r="J18" s="42">
        <v>0</v>
      </c>
      <c r="K18" s="42"/>
      <c r="L18" s="42">
        <v>0</v>
      </c>
    </row>
    <row r="19" spans="1:12" ht="19.649999999999999" customHeight="1">
      <c r="B19" s="112" t="s">
        <v>73</v>
      </c>
      <c r="C19" s="112"/>
      <c r="D19" s="111"/>
      <c r="F19" s="42">
        <v>-142516</v>
      </c>
      <c r="H19" s="42">
        <v>-55746</v>
      </c>
      <c r="I19" s="42"/>
      <c r="J19" s="42">
        <v>-5386</v>
      </c>
      <c r="K19" s="42"/>
      <c r="L19" s="42">
        <v>-6646</v>
      </c>
    </row>
    <row r="20" spans="1:12" ht="19.649999999999999" customHeight="1">
      <c r="B20" s="2" t="s">
        <v>147</v>
      </c>
      <c r="C20" s="112"/>
      <c r="D20" s="113"/>
      <c r="F20" s="42">
        <v>-11415</v>
      </c>
      <c r="H20" s="42">
        <v>-15239</v>
      </c>
      <c r="I20" s="42"/>
      <c r="J20" s="42">
        <v>0</v>
      </c>
      <c r="K20" s="42"/>
      <c r="L20" s="42">
        <v>0</v>
      </c>
    </row>
    <row r="21" spans="1:12" ht="19.649999999999999" customHeight="1">
      <c r="B21" s="29" t="s">
        <v>148</v>
      </c>
      <c r="C21" s="112"/>
      <c r="F21" s="42">
        <v>-1030941</v>
      </c>
      <c r="H21" s="42">
        <v>-920927</v>
      </c>
      <c r="I21" s="42"/>
      <c r="J21" s="42">
        <v>0</v>
      </c>
      <c r="K21" s="42"/>
      <c r="L21" s="42">
        <v>0</v>
      </c>
    </row>
    <row r="22" spans="1:12" ht="19.649999999999999" customHeight="1">
      <c r="B22" s="29" t="s">
        <v>149</v>
      </c>
      <c r="C22" s="112"/>
      <c r="D22" s="111"/>
      <c r="F22" s="86">
        <v>1315251</v>
      </c>
      <c r="H22" s="86">
        <v>544666</v>
      </c>
      <c r="I22" s="42"/>
      <c r="J22" s="86">
        <v>227251</v>
      </c>
      <c r="K22" s="42"/>
      <c r="L22" s="86">
        <v>434666</v>
      </c>
    </row>
    <row r="23" spans="1:12" ht="4.3499999999999996" customHeight="1">
      <c r="B23" s="29"/>
      <c r="C23" s="112"/>
      <c r="D23" s="111"/>
      <c r="I23" s="42"/>
      <c r="J23" s="42"/>
      <c r="K23" s="42"/>
      <c r="L23" s="42"/>
    </row>
    <row r="24" spans="1:12" ht="19.649999999999999" customHeight="1">
      <c r="A24" s="101" t="s">
        <v>150</v>
      </c>
      <c r="B24" s="101"/>
      <c r="C24" s="101"/>
      <c r="D24" s="113"/>
      <c r="F24" s="86">
        <f>SUM(F9:F22)</f>
        <v>384034</v>
      </c>
      <c r="H24" s="86">
        <f>SUM(H9:H22)</f>
        <v>300051</v>
      </c>
      <c r="I24" s="42"/>
      <c r="J24" s="86">
        <f>SUM(J9:J22)</f>
        <v>221865</v>
      </c>
      <c r="K24" s="42"/>
      <c r="L24" s="86">
        <f>SUM(L9:L22)</f>
        <v>428020</v>
      </c>
    </row>
    <row r="25" spans="1:12" ht="4.3499999999999996" customHeight="1">
      <c r="A25" s="101"/>
      <c r="B25" s="101"/>
      <c r="C25" s="101"/>
      <c r="D25" s="113"/>
      <c r="F25" s="114"/>
      <c r="H25" s="114"/>
      <c r="I25" s="42"/>
      <c r="J25" s="114"/>
      <c r="K25" s="42"/>
      <c r="L25" s="114"/>
    </row>
    <row r="26" spans="1:12" ht="19.649999999999999" customHeight="1">
      <c r="A26" s="101" t="s">
        <v>151</v>
      </c>
      <c r="B26" s="112"/>
      <c r="C26" s="112"/>
      <c r="D26" s="113"/>
      <c r="I26" s="42"/>
      <c r="J26" s="42"/>
      <c r="K26" s="42"/>
      <c r="L26" s="42"/>
    </row>
    <row r="27" spans="1:12" ht="19.649999999999999" customHeight="1">
      <c r="B27" s="2" t="s">
        <v>152</v>
      </c>
      <c r="C27" s="109"/>
      <c r="D27" s="113"/>
      <c r="F27" s="42">
        <v>21065</v>
      </c>
      <c r="H27" s="42">
        <v>40609</v>
      </c>
      <c r="I27" s="42"/>
      <c r="J27" s="42">
        <v>1201</v>
      </c>
      <c r="K27" s="42"/>
      <c r="L27" s="42">
        <v>2288</v>
      </c>
    </row>
    <row r="28" spans="1:12" ht="19.649999999999999" customHeight="1">
      <c r="B28" s="2" t="s">
        <v>153</v>
      </c>
      <c r="C28" s="109"/>
      <c r="D28" s="113"/>
      <c r="F28" s="42">
        <v>159384</v>
      </c>
      <c r="H28" s="42">
        <v>0</v>
      </c>
      <c r="I28" s="42"/>
      <c r="J28" s="42">
        <v>159384</v>
      </c>
      <c r="K28" s="42"/>
      <c r="L28" s="42">
        <v>0</v>
      </c>
    </row>
    <row r="29" spans="1:12" ht="19.649999999999999" customHeight="1">
      <c r="B29" s="112" t="s">
        <v>154</v>
      </c>
      <c r="C29" s="112"/>
      <c r="D29" s="111"/>
      <c r="F29" s="42">
        <v>1</v>
      </c>
      <c r="H29" s="42">
        <v>247</v>
      </c>
      <c r="I29" s="42"/>
      <c r="J29" s="42">
        <v>0</v>
      </c>
      <c r="K29" s="42"/>
      <c r="L29" s="42">
        <v>0</v>
      </c>
    </row>
    <row r="30" spans="1:12" ht="19.649999999999999" customHeight="1">
      <c r="B30" s="112" t="s">
        <v>155</v>
      </c>
      <c r="C30" s="112"/>
      <c r="D30" s="111">
        <v>11</v>
      </c>
      <c r="F30" s="42">
        <v>-1092</v>
      </c>
      <c r="H30" s="42">
        <v>-85</v>
      </c>
      <c r="I30" s="42"/>
      <c r="J30" s="42">
        <v>0</v>
      </c>
      <c r="K30" s="42"/>
      <c r="L30" s="42">
        <v>0</v>
      </c>
    </row>
    <row r="31" spans="1:12" ht="19.649999999999999" customHeight="1">
      <c r="B31" s="29" t="s">
        <v>156</v>
      </c>
      <c r="C31" s="112"/>
      <c r="D31" s="111">
        <v>13</v>
      </c>
      <c r="F31" s="86">
        <v>-57192</v>
      </c>
      <c r="H31" s="86">
        <v>-9131</v>
      </c>
      <c r="I31" s="42"/>
      <c r="J31" s="86">
        <v>0</v>
      </c>
      <c r="K31" s="42"/>
      <c r="L31" s="86">
        <v>0</v>
      </c>
    </row>
    <row r="32" spans="1:12" ht="4.3499999999999996" customHeight="1">
      <c r="B32" s="29"/>
      <c r="C32" s="112"/>
      <c r="D32" s="111"/>
      <c r="I32" s="42"/>
      <c r="J32" s="42"/>
      <c r="K32" s="42"/>
      <c r="L32" s="42"/>
    </row>
    <row r="33" spans="1:12" ht="19.649999999999999" customHeight="1">
      <c r="A33" s="101" t="s">
        <v>157</v>
      </c>
      <c r="B33" s="112"/>
      <c r="C33" s="112"/>
      <c r="D33" s="111"/>
      <c r="F33" s="86">
        <f>SUM(F27:F31)</f>
        <v>122166</v>
      </c>
      <c r="H33" s="86">
        <f>SUM(H27:H31)</f>
        <v>31640</v>
      </c>
      <c r="I33" s="42"/>
      <c r="J33" s="86">
        <f>SUM(J27:J31)</f>
        <v>160585</v>
      </c>
      <c r="K33" s="42"/>
      <c r="L33" s="86">
        <f>SUM(L27:L31)</f>
        <v>2288</v>
      </c>
    </row>
    <row r="34" spans="1:12" ht="4.3499999999999996" customHeight="1">
      <c r="A34" s="101"/>
      <c r="B34" s="112"/>
      <c r="C34" s="112"/>
      <c r="D34" s="111"/>
      <c r="I34" s="42"/>
      <c r="J34" s="42"/>
      <c r="K34" s="42"/>
      <c r="L34" s="42"/>
    </row>
    <row r="35" spans="1:12" ht="19.649999999999999" customHeight="1">
      <c r="A35" s="101" t="s">
        <v>158</v>
      </c>
      <c r="B35" s="112"/>
      <c r="C35" s="112"/>
      <c r="D35" s="111"/>
      <c r="I35" s="42"/>
      <c r="J35" s="42"/>
      <c r="K35" s="42"/>
      <c r="L35" s="42"/>
    </row>
    <row r="36" spans="1:12" ht="19.649999999999999" customHeight="1">
      <c r="A36" s="112"/>
      <c r="B36" s="112" t="s">
        <v>159</v>
      </c>
      <c r="C36" s="112"/>
      <c r="D36" s="111"/>
      <c r="F36" s="42">
        <v>-9182</v>
      </c>
      <c r="H36" s="42">
        <v>-11037</v>
      </c>
      <c r="I36" s="42"/>
      <c r="J36" s="42">
        <v>0</v>
      </c>
      <c r="K36" s="42"/>
      <c r="L36" s="42">
        <v>0</v>
      </c>
    </row>
    <row r="37" spans="1:12" ht="19.649999999999999" customHeight="1">
      <c r="B37" s="112" t="s">
        <v>160</v>
      </c>
      <c r="C37" s="112"/>
      <c r="D37" s="113"/>
      <c r="F37" s="86">
        <v>-4969</v>
      </c>
      <c r="H37" s="86">
        <v>-4622</v>
      </c>
      <c r="I37" s="42"/>
      <c r="J37" s="86">
        <v>0</v>
      </c>
      <c r="K37" s="42"/>
      <c r="L37" s="86">
        <v>0</v>
      </c>
    </row>
    <row r="38" spans="1:12" ht="4.3499999999999996" customHeight="1">
      <c r="A38" s="101"/>
      <c r="B38" s="112"/>
      <c r="C38" s="112"/>
      <c r="D38" s="115"/>
      <c r="I38" s="42"/>
      <c r="J38" s="42"/>
      <c r="K38" s="42"/>
      <c r="L38" s="42"/>
    </row>
    <row r="39" spans="1:12" ht="19.649999999999999" customHeight="1">
      <c r="A39" s="101" t="s">
        <v>161</v>
      </c>
      <c r="B39" s="112"/>
      <c r="C39" s="112"/>
      <c r="D39" s="113"/>
      <c r="F39" s="86">
        <f>SUM(F36:F37)</f>
        <v>-14151</v>
      </c>
      <c r="H39" s="86">
        <f>SUM(H36:H37)</f>
        <v>-15659</v>
      </c>
      <c r="I39" s="42"/>
      <c r="J39" s="86">
        <f>SUM(J36:J37)</f>
        <v>0</v>
      </c>
      <c r="K39" s="42"/>
      <c r="L39" s="86">
        <f>SUM(L36:L37)</f>
        <v>0</v>
      </c>
    </row>
    <row r="40" spans="1:12" ht="4.5" customHeight="1">
      <c r="B40" s="112"/>
      <c r="C40" s="112"/>
      <c r="D40" s="113"/>
      <c r="I40" s="42"/>
      <c r="J40" s="42"/>
      <c r="K40" s="42"/>
      <c r="L40" s="42"/>
    </row>
    <row r="41" spans="1:12" ht="19.649999999999999" customHeight="1">
      <c r="A41" s="101" t="s">
        <v>162</v>
      </c>
      <c r="B41" s="112"/>
      <c r="C41" s="112"/>
      <c r="D41" s="113"/>
      <c r="F41" s="4">
        <f>F24+F33+F39</f>
        <v>492049</v>
      </c>
      <c r="G41" s="4"/>
      <c r="H41" s="4">
        <f>H24+H33+H39</f>
        <v>316032</v>
      </c>
      <c r="I41" s="42"/>
      <c r="J41" s="4">
        <f>J24+J33+J39</f>
        <v>382450</v>
      </c>
      <c r="K41" s="4"/>
      <c r="L41" s="4">
        <f>L24+L33+L39</f>
        <v>430308</v>
      </c>
    </row>
    <row r="42" spans="1:12" ht="19.649999999999999" customHeight="1">
      <c r="A42" s="112" t="s">
        <v>163</v>
      </c>
      <c r="B42" s="112"/>
      <c r="C42" s="112"/>
      <c r="D42" s="113"/>
      <c r="F42" s="86">
        <v>2246183</v>
      </c>
      <c r="G42" s="4"/>
      <c r="H42" s="86">
        <v>3150640</v>
      </c>
      <c r="I42" s="4"/>
      <c r="J42" s="86">
        <v>459482</v>
      </c>
      <c r="K42" s="42"/>
      <c r="L42" s="86">
        <v>288178</v>
      </c>
    </row>
    <row r="43" spans="1:12" ht="4.3499999999999996" customHeight="1">
      <c r="A43" s="112"/>
      <c r="B43" s="112"/>
      <c r="C43" s="112"/>
      <c r="D43" s="113"/>
      <c r="F43" s="54"/>
      <c r="G43" s="4"/>
      <c r="H43" s="54"/>
      <c r="I43" s="42"/>
      <c r="J43" s="54"/>
      <c r="K43" s="4"/>
      <c r="L43" s="54"/>
    </row>
    <row r="44" spans="1:12" ht="19.649999999999999" customHeight="1">
      <c r="A44" s="112" t="s">
        <v>164</v>
      </c>
      <c r="B44" s="112"/>
      <c r="C44" s="112"/>
      <c r="D44" s="113"/>
      <c r="F44" s="54">
        <f>SUM(F41:F42)</f>
        <v>2738232</v>
      </c>
      <c r="G44" s="4"/>
      <c r="H44" s="54">
        <f>SUM(H41:H42)</f>
        <v>3466672</v>
      </c>
      <c r="I44" s="42"/>
      <c r="J44" s="54">
        <f>SUM(J41:J42)</f>
        <v>841932</v>
      </c>
      <c r="K44" s="4"/>
      <c r="L44" s="54">
        <f>SUM(L41:L42)</f>
        <v>718486</v>
      </c>
    </row>
    <row r="45" spans="1:12" ht="19.649999999999999" customHeight="1">
      <c r="A45" s="112" t="s">
        <v>165</v>
      </c>
      <c r="B45" s="112"/>
      <c r="C45" s="112"/>
      <c r="D45" s="113"/>
      <c r="F45" s="56">
        <v>-19</v>
      </c>
      <c r="G45" s="4"/>
      <c r="H45" s="56">
        <v>-11</v>
      </c>
      <c r="I45" s="4"/>
      <c r="J45" s="56">
        <v>-4</v>
      </c>
      <c r="K45" s="42"/>
      <c r="L45" s="56">
        <v>-2</v>
      </c>
    </row>
    <row r="46" spans="1:12" ht="4.3499999999999996" customHeight="1">
      <c r="A46" s="112"/>
      <c r="B46" s="112"/>
      <c r="C46" s="112"/>
      <c r="D46" s="113"/>
      <c r="F46" s="54"/>
      <c r="G46" s="4"/>
      <c r="H46" s="54"/>
      <c r="I46" s="42"/>
      <c r="J46" s="54"/>
      <c r="K46" s="4"/>
      <c r="L46" s="54"/>
    </row>
    <row r="47" spans="1:12" ht="19.649999999999999" customHeight="1" thickBot="1">
      <c r="A47" s="101" t="s">
        <v>166</v>
      </c>
      <c r="B47" s="112"/>
      <c r="C47" s="112"/>
      <c r="D47" s="111">
        <v>7</v>
      </c>
      <c r="F47" s="116">
        <f>SUM(F44:F45)</f>
        <v>2738213</v>
      </c>
      <c r="G47" s="4"/>
      <c r="H47" s="116">
        <f>SUM(H44:H45)</f>
        <v>3466661</v>
      </c>
      <c r="I47" s="42"/>
      <c r="J47" s="116">
        <f>SUM(J44:J45)</f>
        <v>841928</v>
      </c>
      <c r="K47" s="4"/>
      <c r="L47" s="116">
        <f>SUM(L44:L45)</f>
        <v>718484</v>
      </c>
    </row>
    <row r="48" spans="1:12" ht="4.5" customHeight="1" thickTop="1">
      <c r="A48" s="112"/>
      <c r="C48" s="112"/>
      <c r="D48" s="115"/>
      <c r="G48" s="63"/>
      <c r="I48" s="42"/>
      <c r="J48" s="42"/>
      <c r="K48" s="42"/>
      <c r="L48" s="42"/>
    </row>
    <row r="49" spans="1:12" ht="19.649999999999999" customHeight="1">
      <c r="A49" s="101" t="s">
        <v>167</v>
      </c>
      <c r="B49" s="112"/>
      <c r="C49" s="112"/>
      <c r="D49" s="115"/>
      <c r="G49" s="63"/>
      <c r="I49" s="42"/>
      <c r="J49" s="124"/>
      <c r="K49" s="42"/>
      <c r="L49" s="124"/>
    </row>
    <row r="50" spans="1:12" ht="19.649999999999999" customHeight="1">
      <c r="A50" s="101"/>
      <c r="B50" s="112" t="s">
        <v>32</v>
      </c>
      <c r="C50" s="112"/>
      <c r="D50" s="115"/>
      <c r="F50" s="54">
        <v>171738</v>
      </c>
      <c r="G50" s="54"/>
      <c r="H50" s="54">
        <v>0</v>
      </c>
      <c r="I50" s="54"/>
      <c r="J50" s="54">
        <v>171738</v>
      </c>
      <c r="K50" s="54"/>
      <c r="L50" s="54">
        <v>0</v>
      </c>
    </row>
    <row r="51" spans="1:12" ht="19.649999999999999" customHeight="1">
      <c r="A51" s="101"/>
      <c r="B51" s="2" t="s">
        <v>168</v>
      </c>
      <c r="D51" s="111">
        <v>12</v>
      </c>
      <c r="F51" s="54">
        <v>3453</v>
      </c>
      <c r="G51" s="54"/>
      <c r="H51" s="42">
        <v>968</v>
      </c>
      <c r="I51" s="42"/>
      <c r="J51" s="42">
        <v>0</v>
      </c>
      <c r="K51" s="42"/>
      <c r="L51" s="42">
        <v>0</v>
      </c>
    </row>
    <row r="52" spans="1:12" ht="19.649999999999999" customHeight="1">
      <c r="A52" s="101"/>
      <c r="B52" s="112" t="s">
        <v>169</v>
      </c>
      <c r="C52" s="112"/>
      <c r="D52" s="111"/>
      <c r="F52" s="54"/>
      <c r="G52" s="54"/>
      <c r="I52" s="42"/>
      <c r="J52" s="42"/>
      <c r="K52" s="42"/>
      <c r="L52" s="42"/>
    </row>
    <row r="53" spans="1:12" ht="19.649999999999999" customHeight="1">
      <c r="A53" s="101"/>
      <c r="C53" s="112" t="s">
        <v>170</v>
      </c>
      <c r="D53" s="111">
        <v>12</v>
      </c>
      <c r="F53" s="54">
        <v>-2869</v>
      </c>
      <c r="G53" s="54"/>
      <c r="H53" s="42">
        <v>0</v>
      </c>
      <c r="I53" s="42"/>
      <c r="J53" s="42">
        <v>0</v>
      </c>
      <c r="K53" s="42"/>
      <c r="L53" s="42">
        <v>0</v>
      </c>
    </row>
    <row r="54" spans="1:12" ht="19.649999999999999" customHeight="1">
      <c r="B54" s="2" t="s">
        <v>172</v>
      </c>
      <c r="F54" s="54">
        <v>87054</v>
      </c>
      <c r="H54" s="42">
        <v>0</v>
      </c>
      <c r="I54" s="42"/>
      <c r="J54" s="42">
        <v>0</v>
      </c>
      <c r="K54" s="42"/>
      <c r="L54" s="42">
        <v>0</v>
      </c>
    </row>
    <row r="55" spans="1:12" ht="13.2" customHeight="1">
      <c r="F55" s="54"/>
      <c r="J55" s="42"/>
      <c r="L55" s="42"/>
    </row>
    <row r="56" spans="1:12" ht="15.9" customHeight="1"/>
    <row r="57" spans="1:12" ht="22.35" customHeight="1">
      <c r="A57" s="15" t="s">
        <v>28</v>
      </c>
      <c r="B57" s="15"/>
      <c r="C57" s="15"/>
      <c r="D57" s="38"/>
      <c r="E57" s="15"/>
      <c r="F57" s="86"/>
      <c r="G57" s="86"/>
      <c r="H57" s="86"/>
      <c r="I57" s="15"/>
      <c r="J57" s="105"/>
      <c r="K57" s="15"/>
      <c r="L57" s="105"/>
    </row>
  </sheetData>
  <mergeCells count="2">
    <mergeCell ref="F5:H5"/>
    <mergeCell ref="J5:L5"/>
  </mergeCells>
  <pageMargins left="0.9" right="0.5" top="0.5" bottom="0.6" header="0.49" footer="0.4"/>
  <pageSetup paperSize="9" scale="80" firstPageNumber="8" orientation="portrait" useFirstPageNumber="1" horizontalDpi="1200" verticalDpi="1200" r:id="rId1"/>
  <headerFooter>
    <oddFooter>&amp;R&amp;"Browallia New,Regular"&amp;12&amp;P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A9CAE7B91C434687344AEA52AD948A" ma:contentTypeVersion="11" ma:contentTypeDescription="Create a new document." ma:contentTypeScope="" ma:versionID="70663f74838b9395bd7b7885338e67d9">
  <xsd:schema xmlns:xsd="http://www.w3.org/2001/XMLSchema" xmlns:xs="http://www.w3.org/2001/XMLSchema" xmlns:p="http://schemas.microsoft.com/office/2006/metadata/properties" xmlns:ns2="abdb8912-82fd-4081-baf0-f6f29a77fdeb" xmlns:ns3="a848503e-e0f2-4de3-ba98-242df54967f8" targetNamespace="http://schemas.microsoft.com/office/2006/metadata/properties" ma:root="true" ma:fieldsID="e46f82e571a66298e0599e033a78e9af" ns2:_="" ns3:_="">
    <xsd:import namespace="abdb8912-82fd-4081-baf0-f6f29a77fdeb"/>
    <xsd:import namespace="a848503e-e0f2-4de3-ba98-242df54967f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db8912-82fd-4081-baf0-f6f29a77fd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848503e-e0f2-4de3-ba98-242df54967f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ad45af9-7110-43f4-ad5c-d6e7623a7abf}" ma:internalName="TaxCatchAll" ma:showField="CatchAllData" ma:web="a848503e-e0f2-4de3-ba98-242df54967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848503e-e0f2-4de3-ba98-242df54967f8" xsi:nil="true"/>
    <lcf76f155ced4ddcb4097134ff3c332f xmlns="abdb8912-82fd-4081-baf0-f6f29a77fd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2DEFF07-1958-493E-B5BF-93CD052726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db8912-82fd-4081-baf0-f6f29a77fdeb"/>
    <ds:schemaRef ds:uri="a848503e-e0f2-4de3-ba98-242df54967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2EBFB2-CBB0-4E2B-902C-8159E69C2738}">
  <ds:schemaRefs>
    <ds:schemaRef ds:uri="http://schemas.microsoft.com/sharepoint/v3/contenttype/forms"/>
  </ds:schemaRefs>
</ds:datastoreItem>
</file>

<file path=customXml/itemProps3.xml><?xml version="1.0" encoding="utf-8"?>
<ds:datastoreItem xmlns:ds="http://schemas.openxmlformats.org/officeDocument/2006/customXml" ds:itemID="{EAD0CADD-3657-4CD1-A430-871ABDE58F40}">
  <ds:schemaRefs>
    <ds:schemaRef ds:uri="http://schemas.microsoft.com/office/2006/metadata/properties"/>
    <ds:schemaRef ds:uri="http://schemas.microsoft.com/office/2006/documentManagement/types"/>
    <ds:schemaRef ds:uri="a848503e-e0f2-4de3-ba98-242df54967f8"/>
    <ds:schemaRef ds:uri="http://purl.org/dc/dcmitype/"/>
    <ds:schemaRef ds:uri="http://schemas.microsoft.com/office/infopath/2007/PartnerControls"/>
    <ds:schemaRef ds:uri="http://purl.org/dc/elements/1.1/"/>
    <ds:schemaRef ds:uri="http://schemas.openxmlformats.org/package/2006/metadata/core-properties"/>
    <ds:schemaRef ds:uri="abdb8912-82fd-4081-baf0-f6f29a77fdeb"/>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BS2-3</vt:lpstr>
      <vt:lpstr>PL4-5 (3month)</vt:lpstr>
      <vt:lpstr>SH6</vt:lpstr>
      <vt:lpstr>SH7</vt:lpstr>
      <vt:lpstr>CF8</vt:lpstr>
      <vt:lpstr>'BS2-3'!Print_Area</vt:lpstr>
      <vt:lpstr>'CF8'!Print_Area</vt:lpstr>
      <vt:lpstr>'PL4-5 (3month)'!Print_Area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Anutida Takong</dc:creator>
  <cp:keywords/>
  <dc:description/>
  <cp:lastModifiedBy>Wannawitthaya, Angsama (Allianz Ayudhya General Insura</cp:lastModifiedBy>
  <cp:revision/>
  <cp:lastPrinted>2026-05-13T04:51:06Z</cp:lastPrinted>
  <dcterms:created xsi:type="dcterms:W3CDTF">2023-05-12T09:15:33Z</dcterms:created>
  <dcterms:modified xsi:type="dcterms:W3CDTF">2026-05-14T08:56:10Z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0x010100F2A9CAE7B91C434687344AEA52AD948A</vt:lpwstr>
  </property>
  <property fmtid="{D5CDD505-2E9C-101B-9397-08002B2CF9AE}" pid="3" name="MediaServiceImageTags">
    <vt:lpwstr/>
  </property>
  <property fmtid="{D5CDD505-2E9C-101B-9397-08002B2CF9AE}" pid="4" name="MSIP_Label_ce5f591a-3248-43e9-9b70-1ad50135772d_Enabled">
    <vt:lpwstr>true</vt:lpwstr>
  </property>
  <property fmtid="{D5CDD505-2E9C-101B-9397-08002B2CF9AE}" pid="5" name="MSIP_Label_ce5f591a-3248-43e9-9b70-1ad50135772d_SetDate">
    <vt:lpwstr>2026-05-14T08:52:26Z</vt:lpwstr>
  </property>
  <property fmtid="{D5CDD505-2E9C-101B-9397-08002B2CF9AE}" pid="6" name="MSIP_Label_ce5f591a-3248-43e9-9b70-1ad50135772d_Method">
    <vt:lpwstr>Privileged</vt:lpwstr>
  </property>
  <property fmtid="{D5CDD505-2E9C-101B-9397-08002B2CF9AE}" pid="7" name="MSIP_Label_ce5f591a-3248-43e9-9b70-1ad50135772d_Name">
    <vt:lpwstr>ce5f591a-3248-43e9-9b70-1ad50135772d</vt:lpwstr>
  </property>
  <property fmtid="{D5CDD505-2E9C-101B-9397-08002B2CF9AE}" pid="8" name="MSIP_Label_ce5f591a-3248-43e9-9b70-1ad50135772d_SiteId">
    <vt:lpwstr>6e06e42d-6925-47c6-b9e7-9581c7ca302a</vt:lpwstr>
  </property>
  <property fmtid="{D5CDD505-2E9C-101B-9397-08002B2CF9AE}" pid="9" name="MSIP_Label_ce5f591a-3248-43e9-9b70-1ad50135772d_ActionId">
    <vt:lpwstr>74f3e271-4c5a-4a3e-a450-5d36f46a0d20</vt:lpwstr>
  </property>
  <property fmtid="{D5CDD505-2E9C-101B-9397-08002B2CF9AE}" pid="10" name="MSIP_Label_ce5f591a-3248-43e9-9b70-1ad50135772d_ContentBits">
    <vt:lpwstr>0</vt:lpwstr>
  </property>
  <property fmtid="{D5CDD505-2E9C-101B-9397-08002B2CF9AE}" pid="11" name="MSIP_Label_ce5f591a-3248-43e9-9b70-1ad50135772d_Tag">
    <vt:lpwstr>10, 0, 1, 1</vt:lpwstr>
  </property>
</Properties>
</file>