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samawan\Downloads\AAC - ELCID Q1'26\"/>
    </mc:Choice>
  </mc:AlternateContent>
  <xr:revisionPtr revIDLastSave="0" documentId="13_ncr:1_{71B41437-5008-4AA0-926C-58CE1CA0DF3E}" xr6:coauthVersionLast="47" xr6:coauthVersionMax="47" xr10:uidLastSave="{00000000-0000-0000-0000-000000000000}"/>
  <bookViews>
    <workbookView xWindow="-108" yWindow="-108" windowWidth="23256" windowHeight="13896" tabRatio="701" activeTab="1" xr2:uid="{12213FAB-0D49-479A-BEBD-F01057E1948B}"/>
  </bookViews>
  <sheets>
    <sheet name="BS2-3" sheetId="16" r:id="rId1"/>
    <sheet name="PL4-5" sheetId="29" r:id="rId2"/>
    <sheet name="SH6" sheetId="30" r:id="rId3"/>
    <sheet name="SH7" sheetId="31" r:id="rId4"/>
    <sheet name="CF8" sheetId="32" r:id="rId5"/>
  </sheets>
  <definedNames>
    <definedName name="__123Graph_D" localSheetId="0" hidden="1">#REF!</definedName>
    <definedName name="__123Graph_D" hidden="1">#REF!</definedName>
    <definedName name="__123Graph_LBL_A" localSheetId="0" hidden="1">#REF!</definedName>
    <definedName name="__123Graph_LBL_A" localSheetId="4" hidden="1">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localSheetId="0" hidden="1">{"profit to cash flow",#N/A,FALSE,"IAS"}</definedName>
    <definedName name="_b1" localSheetId="4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4" hidden="1">{"uw output",#N/A,FALSE,"Sheet1"}</definedName>
    <definedName name="_b2" hidden="1">{"uw output",#N/A,FALSE,"Sheet1"}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4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4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4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4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4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4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4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4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4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4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4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4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4" hidden="1">{"overhead expenses",#N/A,FALSE,"Sheet1"}</definedName>
    <definedName name="bbbbbbbbbb" hidden="1">{"overhead expenses",#N/A,FALSE,"Sheet1"}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" localSheetId="0" hidden="1">{"'Eng (page2)'!$A$1:$D$52"}</definedName>
    <definedName name="cc" localSheetId="4" hidden="1">{"'Eng (page2)'!$A$1:$D$52"}</definedName>
    <definedName name="cc" hidden="1">{"'Eng (page2)'!$A$1:$D$52"}</definedName>
    <definedName name="Code" localSheetId="0" hidden="1">#REF!</definedName>
    <definedName name="Code" localSheetId="4" hidden="1">#REF!</definedName>
    <definedName name="Code" localSheetId="1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4" hidden="1">#REF!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4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4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4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4" hidden="1">#REF!</definedName>
    <definedName name="FCode" localSheetId="1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ddenRows" localSheetId="0" hidden="1">#REF!</definedName>
    <definedName name="HiddenRows" localSheetId="4" hidden="1">#REF!</definedName>
    <definedName name="HiddenRows" localSheetId="1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4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ll" localSheetId="0" hidden="1">{"'Eng (page2)'!$A$1:$D$52"}</definedName>
    <definedName name="ll" localSheetId="4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4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4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4" hidden="1">{"'Eng (page2)'!$A$1:$D$52"}</definedName>
    <definedName name="O" hidden="1">{"'Eng (page2)'!$A$1:$D$52"}</definedName>
    <definedName name="OrderTable" localSheetId="0" hidden="1">#REF!</definedName>
    <definedName name="OrderTable" localSheetId="4" hidden="1">#REF!</definedName>
    <definedName name="OrderTable" localSheetId="1" hidden="1">#REF!</definedName>
    <definedName name="OrderTable" hidden="1">#REF!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_xlnm.Print_Area" localSheetId="0">'BS2-3'!$A$1:$M$107</definedName>
    <definedName name="_xlnm.Print_Area" localSheetId="4">'CF8'!$A$1:$K$59</definedName>
    <definedName name="_xlnm.Print_Area" localSheetId="1">'PL4-5'!$A$1:$L$114</definedName>
    <definedName name="ProdForm" localSheetId="0" hidden="1">#REF!</definedName>
    <definedName name="ProdForm" localSheetId="4" hidden="1">#REF!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RCArea" localSheetId="0" hidden="1">#REF!</definedName>
    <definedName name="RCArea" localSheetId="4" hidden="1">#REF!</definedName>
    <definedName name="RCArea" localSheetId="1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4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4" hidden="1">#REF!</definedName>
    <definedName name="tbl_ProdInfo" localSheetId="1" hidden="1">#REF!</definedName>
    <definedName name="tbl_ProdInfo" hidden="1">#REF!</definedName>
    <definedName name="test" localSheetId="0" hidden="1">{"investment",#N/A,FALSE,"Sheet1"}</definedName>
    <definedName name="test" localSheetId="4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4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4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4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4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#REF!</definedName>
    <definedName name="XREF_COLUMN_1" localSheetId="0" hidden="1">#REF!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0" hidden="1">#REF!</definedName>
    <definedName name="XREF_COLUMN_11" localSheetId="4" hidden="1">#REF!</definedName>
    <definedName name="XREF_COLUMN_11" localSheetId="1" hidden="1">#REF!</definedName>
    <definedName name="XREF_COLUMN_11" hidden="1">#REF!</definedName>
    <definedName name="XREF_COLUMN_2" localSheetId="4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5" localSheetId="0" hidden="1">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0" hidden="1">#REF!</definedName>
    <definedName name="XREF_COLUMN_8" localSheetId="4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4" hidden="1">#REF!</definedName>
    <definedName name="XRefCopy2" localSheetId="1" hidden="1">#REF!</definedName>
    <definedName name="XRefCopy2" hidden="1">#REF!</definedName>
    <definedName name="XRefCopy2Row" localSheetId="0" hidden="1">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4" hidden="1">#REF!</definedName>
    <definedName name="XRefPaste5" localSheetId="1" hidden="1">#REF!</definedName>
    <definedName name="XRefPaste5" hidden="1">#REF!</definedName>
    <definedName name="XRefPaste6" localSheetId="0" hidden="1">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4" hidden="1">{"'Eng (page2)'!$A$1:$D$52"}</definedName>
    <definedName name="ZD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4" hidden="1">{"Book Income",#N/A,FALSE,"B&amp;T";"Taxable Income",#N/A,FALSE,"B&amp;T"}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30" l="1"/>
  <c r="U27" i="30"/>
  <c r="L78" i="29" l="1"/>
  <c r="J78" i="29"/>
  <c r="H78" i="29"/>
  <c r="L26" i="29"/>
  <c r="J26" i="29"/>
  <c r="H26" i="29"/>
  <c r="E24" i="30"/>
  <c r="K40" i="32"/>
  <c r="I40" i="32"/>
  <c r="G40" i="32"/>
  <c r="E20" i="31"/>
  <c r="S37" i="30"/>
  <c r="Q37" i="30"/>
  <c r="O37" i="30"/>
  <c r="M37" i="30"/>
  <c r="K37" i="30"/>
  <c r="I37" i="30"/>
  <c r="G37" i="30"/>
  <c r="E37" i="30"/>
  <c r="S24" i="30"/>
  <c r="Q24" i="30"/>
  <c r="O24" i="30"/>
  <c r="M24" i="30"/>
  <c r="K24" i="30"/>
  <c r="I24" i="30"/>
  <c r="G24" i="30"/>
  <c r="A3" i="32" l="1"/>
  <c r="K34" i="32"/>
  <c r="I34" i="32"/>
  <c r="G34" i="32"/>
  <c r="K25" i="32"/>
  <c r="I25" i="32"/>
  <c r="G25" i="32"/>
  <c r="O20" i="31"/>
  <c r="M20" i="31"/>
  <c r="K20" i="31"/>
  <c r="I20" i="31"/>
  <c r="G20" i="31"/>
  <c r="Q18" i="31"/>
  <c r="Q16" i="31"/>
  <c r="Q14" i="31"/>
  <c r="U22" i="30"/>
  <c r="U21" i="30"/>
  <c r="U20" i="30"/>
  <c r="U19" i="30"/>
  <c r="U17" i="30"/>
  <c r="U15" i="30"/>
  <c r="L21" i="29"/>
  <c r="L28" i="29" s="1"/>
  <c r="J21" i="29"/>
  <c r="J28" i="29" s="1"/>
  <c r="H21" i="29"/>
  <c r="H28" i="29" s="1"/>
  <c r="H37" i="29" s="1"/>
  <c r="L15" i="29"/>
  <c r="J15" i="29"/>
  <c r="H15" i="29"/>
  <c r="L37" i="29" l="1"/>
  <c r="L40" i="29" s="1"/>
  <c r="J37" i="29"/>
  <c r="J40" i="29" s="1"/>
  <c r="I42" i="32"/>
  <c r="I45" i="32" s="1"/>
  <c r="I48" i="32" s="1"/>
  <c r="Q20" i="31"/>
  <c r="U24" i="30"/>
  <c r="G42" i="32"/>
  <c r="G45" i="32" s="1"/>
  <c r="G48" i="32" s="1"/>
  <c r="K42" i="32"/>
  <c r="K45" i="32" s="1"/>
  <c r="K48" i="32" s="1"/>
  <c r="H40" i="29"/>
  <c r="E25" i="32" l="1"/>
  <c r="E34" i="32"/>
  <c r="Q27" i="31"/>
  <c r="Q25" i="31"/>
  <c r="Q23" i="31"/>
  <c r="H90" i="29"/>
  <c r="L90" i="29"/>
  <c r="G29" i="16"/>
  <c r="E40" i="32"/>
  <c r="A3" i="31"/>
  <c r="O29" i="31"/>
  <c r="M29" i="31"/>
  <c r="K29" i="31"/>
  <c r="I29" i="31"/>
  <c r="G29" i="31"/>
  <c r="E29" i="31"/>
  <c r="U35" i="30"/>
  <c r="U34" i="30"/>
  <c r="U33" i="30"/>
  <c r="U31" i="30"/>
  <c r="J90" i="29"/>
  <c r="F90" i="29"/>
  <c r="F78" i="29"/>
  <c r="A60" i="29"/>
  <c r="F26" i="29"/>
  <c r="F21" i="29"/>
  <c r="F15" i="29"/>
  <c r="F28" i="29" l="1"/>
  <c r="F37" i="29" s="1"/>
  <c r="F40" i="29" s="1"/>
  <c r="Q29" i="31"/>
  <c r="E42" i="32"/>
  <c r="E45" i="32" s="1"/>
  <c r="E48" i="32" s="1"/>
  <c r="L93" i="29"/>
  <c r="H93" i="29"/>
  <c r="J93" i="29"/>
  <c r="F93" i="29"/>
  <c r="L96" i="29" l="1"/>
  <c r="H96" i="29"/>
  <c r="F96" i="29"/>
  <c r="J96" i="29"/>
  <c r="U29" i="30"/>
  <c r="U37" i="30" s="1"/>
  <c r="M78" i="16" l="1"/>
  <c r="K78" i="16"/>
  <c r="I78" i="16"/>
  <c r="G78" i="16"/>
  <c r="K102" i="16"/>
  <c r="G102" i="16"/>
  <c r="K29" i="16"/>
  <c r="G104" i="16" l="1"/>
  <c r="K104" i="16"/>
  <c r="A107" i="16" l="1"/>
  <c r="M102" i="16"/>
  <c r="I102" i="16"/>
  <c r="M29" i="16"/>
  <c r="I29" i="16"/>
  <c r="A55" i="16"/>
  <c r="M104" i="16" l="1"/>
  <c r="I104" i="16"/>
</calcChain>
</file>

<file path=xl/sharedStrings.xml><?xml version="1.0" encoding="utf-8"?>
<sst xmlns="http://schemas.openxmlformats.org/spreadsheetml/2006/main" count="333" uniqueCount="185">
  <si>
    <t>Allianz Ayudhya Capital Public Company Limited</t>
  </si>
  <si>
    <t>Statement of Financial Position</t>
  </si>
  <si>
    <t>As at 31 March 2026</t>
  </si>
  <si>
    <t>Consolidated</t>
  </si>
  <si>
    <t>Separate</t>
  </si>
  <si>
    <t xml:space="preserve"> 
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</si>
  <si>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</si>
  <si>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</si>
  <si>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</si>
  <si>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</si>
  <si>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</si>
  <si>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</si>
  <si>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</si>
  <si>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Thousand Baht</t>
  </si>
  <si>
    <t>Assets</t>
  </si>
  <si>
    <t>Cash and cash equivalents, net</t>
  </si>
  <si>
    <t>Accrued investment income</t>
  </si>
  <si>
    <t>Reinsurance contract assets</t>
  </si>
  <si>
    <t>Financial assets - Debt instruments</t>
  </si>
  <si>
    <t>Financial assets - Equity instruments</t>
  </si>
  <si>
    <t>Investments in an associates</t>
  </si>
  <si>
    <t>Investments in subsidiaries</t>
  </si>
  <si>
    <t>Property, plant and equipment, net</t>
  </si>
  <si>
    <t>Right-of-use asset, net</t>
  </si>
  <si>
    <t>Goodwill</t>
  </si>
  <si>
    <t>Intangible assets, net</t>
  </si>
  <si>
    <t>Deferred tax assets, net</t>
  </si>
  <si>
    <t>Other assets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</si>
  <si>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</si>
  <si>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</si>
  <si>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</si>
  <si>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</si>
  <si>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</si>
  <si>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Payable from purchase of securities</t>
  </si>
  <si>
    <t>Insurance contract liabilities</t>
  </si>
  <si>
    <t xml:space="preserve">Income tax payable </t>
  </si>
  <si>
    <t>Employee benefit obligations</t>
  </si>
  <si>
    <t>Accrued expenses</t>
  </si>
  <si>
    <t>Lease liabilities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</si>
  <si>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</si>
  <si>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</si>
  <si>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</si>
  <si>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</si>
  <si>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</si>
  <si>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</si>
  <si>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</si>
  <si>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</si>
  <si>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</si>
  <si>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</si>
  <si>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</si>
  <si>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</si>
  <si>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</si>
  <si>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</si>
  <si>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</si>
  <si>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Debt instruments measured at fair value</t>
  </si>
  <si>
    <t xml:space="preserve">through other comprehensive income </t>
  </si>
  <si>
    <t>Equity instruments measured at fair value</t>
  </si>
  <si>
    <t>Share of other comprehensive loss in an associate</t>
  </si>
  <si>
    <t xml:space="preserve">Insurance finance reserve from insurance and </t>
  </si>
  <si>
    <t>reinsurance contract</t>
  </si>
  <si>
    <t>Total equity</t>
  </si>
  <si>
    <t>Total liabilities and equity</t>
  </si>
  <si>
    <t>Statement of Comprehensive Income (Unaudited)</t>
  </si>
  <si>
    <t>For the three-month period ended 31 March 2026</t>
  </si>
  <si>
    <t>Insurance revenue</t>
  </si>
  <si>
    <t>Insurance service expenses</t>
  </si>
  <si>
    <t>Net income (expenses) from reinsurance contracts held</t>
  </si>
  <si>
    <t>Insurance service result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</si>
  <si>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</si>
  <si>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</si>
  <si>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</si>
  <si>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</si>
  <si>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</si>
  <si>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Finance cost</t>
  </si>
  <si>
    <t>Other operating expenses</t>
  </si>
  <si>
    <t>Share of profit on investment in an associate</t>
  </si>
  <si>
    <t>Service income</t>
  </si>
  <si>
    <t>Cost of services</t>
  </si>
  <si>
    <t>Other income (reversal)</t>
  </si>
  <si>
    <t>Profit before income tax</t>
  </si>
  <si>
    <t>Income tax expense</t>
  </si>
  <si>
    <t>Net profit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</si>
  <si>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</si>
  <si>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</si>
  <si>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>Note</t>
  </si>
  <si>
    <t>Other comprehensive income</t>
  </si>
  <si>
    <t>Items that will not be subsequently reclassified to profit or loss</t>
  </si>
  <si>
    <t>instruments measured at fair value through other</t>
  </si>
  <si>
    <t xml:space="preserve">comprehensive income </t>
  </si>
  <si>
    <t xml:space="preserve">Income tax on items that will not be reclassified to </t>
  </si>
  <si>
    <t>profit or loss</t>
  </si>
  <si>
    <t xml:space="preserve">Total items that will not be subsequently reclassified </t>
  </si>
  <si>
    <t>to profit or loss</t>
  </si>
  <si>
    <t>Items that will be subsequently reclassified to profit or loss</t>
  </si>
  <si>
    <t>Gain (loss) on revaluation of financial asset - debt instruments</t>
  </si>
  <si>
    <t xml:space="preserve">measured at fair value through other comprehensive income </t>
  </si>
  <si>
    <t>Income tax on items that will be reclassified to profit or loss</t>
  </si>
  <si>
    <t xml:space="preserve">Total items that will be subsequently reclassified </t>
  </si>
  <si>
    <t xml:space="preserve">Other comprehensive income (loss) for the period, </t>
  </si>
  <si>
    <t>net of income tax</t>
  </si>
  <si>
    <t xml:space="preserve">Earnings per share </t>
  </si>
  <si>
    <t>Basic earnings per share (Baht)</t>
  </si>
  <si>
    <t>Weighted average number of ordinary shares (Thousand shares)</t>
  </si>
  <si>
    <t>Statement of Changes in Equity (Unaudited)</t>
  </si>
  <si>
    <t>Consolidated financial information</t>
  </si>
  <si>
    <t>Insurance</t>
  </si>
  <si>
    <t>Debt instruments</t>
  </si>
  <si>
    <t>Equity instruments</t>
  </si>
  <si>
    <t>Share of other</t>
  </si>
  <si>
    <t>finance reserve</t>
  </si>
  <si>
    <t>Issued and</t>
  </si>
  <si>
    <t>measured at fair value</t>
  </si>
  <si>
    <t>comprehensive</t>
  </si>
  <si>
    <t>from insurance</t>
  </si>
  <si>
    <t>paid-up</t>
  </si>
  <si>
    <t>Share</t>
  </si>
  <si>
    <t>Legal</t>
  </si>
  <si>
    <t>through other</t>
  </si>
  <si>
    <t xml:space="preserve">  income (loss)</t>
  </si>
  <si>
    <t>and reinsurance</t>
  </si>
  <si>
    <t>Total</t>
  </si>
  <si>
    <t>share capital</t>
  </si>
  <si>
    <t>premium</t>
  </si>
  <si>
    <t>reserve</t>
  </si>
  <si>
    <t>comprehensive income</t>
  </si>
  <si>
    <t>of an associate</t>
  </si>
  <si>
    <t>contract</t>
  </si>
  <si>
    <t>equity</t>
  </si>
  <si>
    <t>Balance as at 1 January 2025 (Restated)</t>
  </si>
  <si>
    <t>Net profit for the period</t>
  </si>
  <si>
    <t>Gain on revaluation of financial assets measured at fair value</t>
  </si>
  <si>
    <t xml:space="preserve">  through other comprehensive income, net of tax</t>
  </si>
  <si>
    <t>Share of other comprehensive income (loss) of an associate - net of tax (Note 10)</t>
  </si>
  <si>
    <t>Finance expenses from insurance contracts issued - net of tax</t>
  </si>
  <si>
    <t>Finance income from reinsurance contracts held - net of tax</t>
  </si>
  <si>
    <t>Balance as at 31 March 2025</t>
  </si>
  <si>
    <t>Balance as at 1 January 2026</t>
  </si>
  <si>
    <t>Balance as at 31 March 2026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</si>
  <si>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</si>
  <si>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</si>
  <si>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- Legal</t>
  </si>
  <si>
    <t>Balance as at 1 January 2025</t>
  </si>
  <si>
    <t>Gain (loss) on revaluation of financial assets measured at fair value</t>
  </si>
  <si>
    <t>Statement of Cash Flows (Unaudited)</t>
  </si>
  <si>
    <t>Cash flows from operating activities</t>
  </si>
  <si>
    <t>Premiums received</t>
  </si>
  <si>
    <t>Premiums paid net of ceding commissions and</t>
  </si>
  <si>
    <t xml:space="preserve">   directly attributable expenses paid</t>
  </si>
  <si>
    <t>Recoveries from reinsurance</t>
  </si>
  <si>
    <t>Cash received from service income</t>
  </si>
  <si>
    <t>Other income</t>
  </si>
  <si>
    <t>Claims and directly attributable expenses paid</t>
  </si>
  <si>
    <t>Insurance acquisition cash flows</t>
  </si>
  <si>
    <t>Cash paid for service provided</t>
  </si>
  <si>
    <t>Cash paid for financial assets</t>
  </si>
  <si>
    <t>Cash received from financial assets</t>
  </si>
  <si>
    <t>Net cash flow provided by operating activities</t>
  </si>
  <si>
    <t>Cash flows from investing activities</t>
  </si>
  <si>
    <t>Interest income</t>
  </si>
  <si>
    <t>Dividend income</t>
  </si>
  <si>
    <t>Cash received from selling property, plant and equipment</t>
  </si>
  <si>
    <t>Cash paid for purchasing property, plant and equipment</t>
  </si>
  <si>
    <t>Cash paid for purchasing intangible assets</t>
  </si>
  <si>
    <t>Net cash flow provided by investing activities</t>
  </si>
  <si>
    <t>Cash flows from financing activities</t>
  </si>
  <si>
    <t>Cash paid for lease liability</t>
  </si>
  <si>
    <t>Cash paid for finance cost</t>
  </si>
  <si>
    <t>Net cash flow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</si>
  <si>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</si>
  <si>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</si>
  <si>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</si>
  <si>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</si>
  <si>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Cash and cash equivalents, net at the end of the period</t>
  </si>
  <si>
    <t>Non-cash transactions</t>
  </si>
  <si>
    <t>Acquisition of right-of-use assets under lease contracts</t>
  </si>
  <si>
    <t>Change in right-of-use assets under lease contracts from</t>
  </si>
  <si>
    <t xml:space="preserve">    lease modification and reassessments</t>
  </si>
  <si>
    <t>Gain (loss) on financial instruments</t>
  </si>
  <si>
    <t>Gain on revaluation of financial asset - equity</t>
  </si>
  <si>
    <t>Share of other comprehensive loss of an associate</t>
  </si>
  <si>
    <t>Total comprehensive income (loss) for the period,</t>
  </si>
  <si>
    <t>Share of other comprehensive loss of an associate - net of tax (Note 10)</t>
  </si>
  <si>
    <t>Items in other comprehensive income transferred to profit or loss</t>
  </si>
  <si>
    <t>Payable from purchase of intangible asset</t>
  </si>
  <si>
    <t>Reversal of 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</si>
</sst>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#,##0;\(#,##0\)"/>
    <numFmt numFmtId="167" formatCode="#,##0;\(#,##0\);&quot;-&quot;;@"/>
    <numFmt numFmtId="168" formatCode="#,##0\ ;\(#,##0\)"/>
    <numFmt numFmtId="169" formatCode="#,##0.00;\(#,##0.00\);&quot;-&quot;;@"/>
    <numFmt numFmtId="170" formatCode="\ #,##0.0"/>
    <numFmt numFmtId="171" formatCode="#,##0.00\ &quot;DM&quot;;[Red]\-#,##0.00\ &quot;DM&quot;"/>
    <numFmt numFmtId="172" formatCode="_-* #,##0\ _D_M_-;\-* #,##0\ _D_M_-;_-* &quot;-&quot;\ _D_M_-;_-@_-"/>
    <numFmt numFmtId="173" formatCode="_-* #,##0.00\ _D_M_-;\-* #,##0.00\ _D_M_-;_-* &quot;-&quot;??\ _D_M_-;_-@_-"/>
    <numFmt numFmtId="174" formatCode="#,##0\ &quot;DM&quot;;\-#,##0\ &quot;DM&quot;"/>
    <numFmt numFmtId="175" formatCode="_-* #,##0.00\ &quot;Kč&quot;_-;\-* #,##0.00\ &quot;Kč&quot;_-;_-* &quot;-&quot;??\ &quot;Kč&quot;_-;_-@_-"/>
    <numFmt numFmtId="176" formatCode="_-* #,##0.00\ &quot;Kc&quot;_-;\-* #,##0.00\ &quot;Kc&quot;_-;_-* &quot;-&quot;??\ &quot;Kc&quot;_-;_-@_-"/>
    <numFmt numFmtId="177" formatCode="_-&quot;Ł&quot;* #,##0.00_-;\-&quot;Ł&quot;* #,##0.00_-;_-&quot;Ł&quot;* &quot;-&quot;??_-;_-@_-"/>
    <numFmt numFmtId="178" formatCode="0.0"/>
    <numFmt numFmtId="179" formatCode="\ #,##0.00"/>
    <numFmt numFmtId="180" formatCode="_-* #,##0.00\ &quot;DM&quot;_-;\-* #,##0.00\ &quot;DM&quot;_-;_-* &quot;-&quot;??\ &quot;DM&quot;_-;_-@_-"/>
    <numFmt numFmtId="181" formatCode="#,##0.000_);\(#,##0.000\)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\t&quot;$&quot;#,##0_);[Red]\(\t&quot;$&quot;#,##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([$€-2]* #,##0.00_);_([$€-2]* \(#,##0.00\);_([$€-2]* &quot;-&quot;??_)"/>
    <numFmt numFmtId="197" formatCode="0.00_)"/>
    <numFmt numFmtId="198" formatCode="_-* #,##0.00\ _€_-;\-* #,##0.00\ _€_-;_-* &quot;-&quot;??\ _€_-;_-@_-"/>
  </numFmts>
  <fonts count="7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  <font>
      <sz val="15"/>
      <name val="Angsana New"/>
      <family val="1"/>
    </font>
    <font>
      <b/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sz val="8"/>
      <name val="Angsana New"/>
      <family val="1"/>
    </font>
    <font>
      <sz val="15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85">
    <xf numFmtId="0" fontId="0" fillId="0" borderId="0"/>
    <xf numFmtId="4" fontId="9" fillId="0" borderId="0"/>
    <xf numFmtId="0" fontId="8" fillId="0" borderId="0"/>
    <xf numFmtId="0" fontId="8" fillId="0" borderId="0"/>
    <xf numFmtId="0" fontId="6" fillId="0" borderId="0"/>
    <xf numFmtId="0" fontId="10" fillId="0" borderId="0"/>
    <xf numFmtId="4" fontId="9" fillId="0" borderId="0"/>
    <xf numFmtId="0" fontId="8" fillId="0" borderId="0"/>
    <xf numFmtId="0" fontId="5" fillId="0" borderId="0"/>
    <xf numFmtId="0" fontId="10" fillId="0" borderId="0">
      <protection locked="0"/>
    </xf>
    <xf numFmtId="0" fontId="4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8" fillId="0" borderId="0">
      <alignment vertical="center"/>
    </xf>
    <xf numFmtId="9" fontId="19" fillId="0" borderId="0"/>
    <xf numFmtId="0" fontId="10" fillId="0" borderId="0" applyFill="0" applyBorder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" fontId="10" fillId="2" borderId="0"/>
    <xf numFmtId="0" fontId="1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43" fontId="21" fillId="0" borderId="0" applyFont="0" applyFill="0" applyBorder="0" applyAlignment="0" applyProtection="0"/>
    <xf numFmtId="170" fontId="10" fillId="0" borderId="0"/>
    <xf numFmtId="171" fontId="10" fillId="0" borderId="0"/>
    <xf numFmtId="0" fontId="18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7" fontId="18" fillId="0" borderId="0"/>
    <xf numFmtId="3" fontId="10" fillId="3" borderId="0"/>
    <xf numFmtId="38" fontId="22" fillId="4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14" fontId="17" fillId="5" borderId="5">
      <alignment horizontal="center" vertical="center" wrapText="1"/>
    </xf>
    <xf numFmtId="3" fontId="10" fillId="6" borderId="0"/>
    <xf numFmtId="3" fontId="10" fillId="4" borderId="0"/>
    <xf numFmtId="0" fontId="24" fillId="0" borderId="6" applyNumberFormat="0" applyFill="0" applyBorder="0" applyAlignment="0" applyProtection="0">
      <alignment vertical="top"/>
      <protection locked="0"/>
    </xf>
    <xf numFmtId="1" fontId="25" fillId="0" borderId="0" applyFont="0" applyFill="0" applyBorder="0" applyAlignment="0" applyProtection="0"/>
    <xf numFmtId="10" fontId="22" fillId="7" borderId="6" applyNumberFormat="0" applyBorder="0" applyAlignment="0" applyProtection="0"/>
    <xf numFmtId="1" fontId="10" fillId="0" borderId="0" applyFont="0" applyFill="0" applyBorder="0" applyAlignment="0" applyProtection="0"/>
    <xf numFmtId="174" fontId="10" fillId="0" borderId="0"/>
    <xf numFmtId="175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7" fontId="2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2" fontId="30" fillId="0" borderId="0"/>
    <xf numFmtId="0" fontId="19" fillId="0" borderId="0" applyBorder="0"/>
    <xf numFmtId="0" fontId="31" fillId="0" borderId="0"/>
    <xf numFmtId="183" fontId="25" fillId="0" borderId="7" applyFont="0" applyFill="0" applyBorder="0" applyAlignment="0" applyProtection="0"/>
    <xf numFmtId="18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22" fillId="0" borderId="8" applyNumberFormat="0" applyFill="0" applyBorder="0" applyAlignment="0" applyProtection="0"/>
    <xf numFmtId="9" fontId="18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5">
      <alignment horizontal="center"/>
    </xf>
    <xf numFmtId="3" fontId="32" fillId="0" borderId="0" applyFont="0" applyFill="0" applyBorder="0" applyAlignment="0" applyProtection="0"/>
    <xf numFmtId="0" fontId="32" fillId="8" borderId="0" applyNumberFormat="0" applyFont="0" applyBorder="0" applyAlignment="0" applyProtection="0"/>
    <xf numFmtId="0" fontId="34" fillId="0" borderId="0"/>
    <xf numFmtId="0" fontId="34" fillId="0" borderId="0"/>
    <xf numFmtId="4" fontId="35" fillId="3" borderId="9" applyNumberFormat="0" applyProtection="0">
      <alignment vertical="center"/>
    </xf>
    <xf numFmtId="4" fontId="36" fillId="3" borderId="9" applyNumberFormat="0" applyProtection="0">
      <alignment vertical="center"/>
    </xf>
    <xf numFmtId="4" fontId="37" fillId="3" borderId="9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4" fontId="37" fillId="10" borderId="9" applyNumberFormat="0" applyProtection="0">
      <alignment horizontal="right" vertical="center"/>
    </xf>
    <xf numFmtId="4" fontId="37" fillId="11" borderId="9" applyNumberFormat="0" applyProtection="0">
      <alignment horizontal="right" vertical="center"/>
    </xf>
    <xf numFmtId="4" fontId="37" fillId="12" borderId="9" applyNumberFormat="0" applyProtection="0">
      <alignment horizontal="right" vertical="center"/>
    </xf>
    <xf numFmtId="4" fontId="37" fillId="13" borderId="9" applyNumberFormat="0" applyProtection="0">
      <alignment horizontal="right" vertical="center"/>
    </xf>
    <xf numFmtId="4" fontId="37" fillId="14" borderId="9" applyNumberFormat="0" applyProtection="0">
      <alignment horizontal="right" vertical="center"/>
    </xf>
    <xf numFmtId="4" fontId="37" fillId="15" borderId="9" applyNumberFormat="0" applyProtection="0">
      <alignment horizontal="right" vertical="center"/>
    </xf>
    <xf numFmtId="4" fontId="37" fillId="16" borderId="9" applyNumberFormat="0" applyProtection="0">
      <alignment horizontal="right" vertical="center"/>
    </xf>
    <xf numFmtId="4" fontId="37" fillId="17" borderId="9" applyNumberFormat="0" applyProtection="0">
      <alignment horizontal="right" vertical="center"/>
    </xf>
    <xf numFmtId="4" fontId="37" fillId="18" borderId="9" applyNumberFormat="0" applyProtection="0">
      <alignment horizontal="right" vertical="center"/>
    </xf>
    <xf numFmtId="4" fontId="35" fillId="19" borderId="10" applyNumberFormat="0" applyProtection="0">
      <alignment horizontal="left" vertical="center" indent="1"/>
    </xf>
    <xf numFmtId="4" fontId="35" fillId="6" borderId="0" applyNumberFormat="0" applyProtection="0">
      <alignment horizontal="left" vertical="center" indent="1"/>
    </xf>
    <xf numFmtId="4" fontId="35" fillId="9" borderId="0" applyNumberFormat="0" applyProtection="0">
      <alignment horizontal="left" vertical="center" indent="1"/>
    </xf>
    <xf numFmtId="4" fontId="37" fillId="6" borderId="9" applyNumberFormat="0" applyProtection="0">
      <alignment horizontal="right" vertical="center"/>
    </xf>
    <xf numFmtId="4" fontId="38" fillId="6" borderId="0" applyNumberFormat="0" applyProtection="0">
      <alignment horizontal="left" vertical="center" indent="1"/>
    </xf>
    <xf numFmtId="4" fontId="38" fillId="9" borderId="0" applyNumberFormat="0" applyProtection="0">
      <alignment horizontal="left" vertical="center" indent="1"/>
    </xf>
    <xf numFmtId="4" fontId="37" fillId="20" borderId="9" applyNumberFormat="0" applyProtection="0">
      <alignment vertical="center"/>
    </xf>
    <xf numFmtId="4" fontId="39" fillId="20" borderId="9" applyNumberFormat="0" applyProtection="0">
      <alignment vertical="center"/>
    </xf>
    <xf numFmtId="4" fontId="35" fillId="6" borderId="11" applyNumberFormat="0" applyProtection="0">
      <alignment horizontal="left" vertical="center" indent="1"/>
    </xf>
    <xf numFmtId="4" fontId="37" fillId="20" borderId="9" applyNumberFormat="0" applyProtection="0">
      <alignment horizontal="right" vertical="center"/>
    </xf>
    <xf numFmtId="4" fontId="39" fillId="20" borderId="9" applyNumberFormat="0" applyProtection="0">
      <alignment horizontal="right" vertical="center"/>
    </xf>
    <xf numFmtId="4" fontId="40" fillId="6" borderId="9" applyNumberFormat="0" applyProtection="0">
      <alignment horizontal="left" vertical="center" wrapText="1" indent="1"/>
    </xf>
    <xf numFmtId="4" fontId="41" fillId="21" borderId="11" applyNumberFormat="0" applyProtection="0">
      <alignment horizontal="left" vertical="center" indent="1"/>
    </xf>
    <xf numFmtId="4" fontId="42" fillId="20" borderId="9" applyNumberFormat="0" applyProtection="0">
      <alignment horizontal="right" vertical="center"/>
    </xf>
    <xf numFmtId="37" fontId="43" fillId="0" borderId="0"/>
    <xf numFmtId="0" fontId="44" fillId="0" borderId="6">
      <alignment horizontal="center"/>
    </xf>
    <xf numFmtId="0" fontId="8" fillId="0" borderId="0"/>
    <xf numFmtId="0" fontId="44" fillId="0" borderId="0">
      <alignment horizontal="center" vertical="center"/>
    </xf>
    <xf numFmtId="0" fontId="45" fillId="22" borderId="0" applyNumberFormat="0" applyFill="0">
      <alignment horizontal="left" vertical="center"/>
    </xf>
    <xf numFmtId="41" fontId="10" fillId="0" borderId="0" applyFont="0" applyFill="0" applyBorder="0" applyAlignment="0" applyProtection="0"/>
    <xf numFmtId="0" fontId="46" fillId="0" borderId="0" applyFill="0" applyBorder="0" applyProtection="0">
      <alignment horizontal="left" vertical="top"/>
    </xf>
    <xf numFmtId="0" fontId="18" fillId="0" borderId="0"/>
    <xf numFmtId="18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9" fillId="0" borderId="0" applyBorder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5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3" fillId="0" borderId="0"/>
    <xf numFmtId="0" fontId="54" fillId="0" borderId="0"/>
    <xf numFmtId="43" fontId="10" fillId="0" borderId="0" applyFont="0" applyFill="0" applyBorder="0" applyAlignment="0" applyProtection="0"/>
    <xf numFmtId="0" fontId="8" fillId="0" borderId="0"/>
    <xf numFmtId="0" fontId="10" fillId="0" borderId="0"/>
    <xf numFmtId="0" fontId="19" fillId="0" borderId="0"/>
    <xf numFmtId="0" fontId="8" fillId="0" borderId="0"/>
    <xf numFmtId="3" fontId="8" fillId="0" borderId="6"/>
    <xf numFmtId="43" fontId="8" fillId="0" borderId="0" applyFont="0" applyFill="0" applyBorder="0" applyAlignment="0" applyProtection="0"/>
    <xf numFmtId="0" fontId="16" fillId="0" borderId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6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5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0" fontId="38" fillId="23" borderId="0">
      <alignment horizontal="right"/>
    </xf>
    <xf numFmtId="0" fontId="61" fillId="7" borderId="0">
      <alignment horizontal="center"/>
    </xf>
    <xf numFmtId="0" fontId="56" fillId="18" borderId="12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3" fontId="65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10" fillId="0" borderId="0">
      <protection locked="0"/>
    </xf>
    <xf numFmtId="0" fontId="2" fillId="0" borderId="0"/>
    <xf numFmtId="0" fontId="2" fillId="0" borderId="0"/>
    <xf numFmtId="39" fontId="18" fillId="0" borderId="0"/>
    <xf numFmtId="0" fontId="1" fillId="0" borderId="0"/>
    <xf numFmtId="9" fontId="74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0" fontId="73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</cellStyleXfs>
  <cellXfs count="139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167" fontId="11" fillId="0" borderId="0" xfId="3" quotePrefix="1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right" vertical="center"/>
    </xf>
    <xf numFmtId="167" fontId="11" fillId="0" borderId="0" xfId="3" applyNumberFormat="1" applyFont="1" applyFill="1" applyAlignment="1">
      <alignment horizontal="right" vertical="center"/>
    </xf>
    <xf numFmtId="167" fontId="11" fillId="0" borderId="0" xfId="2" quotePrefix="1" applyNumberFormat="1" applyFont="1" applyFill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0" fontId="11" fillId="0" borderId="1" xfId="2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left"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66" fontId="11" fillId="0" borderId="1" xfId="0" applyNumberFormat="1" applyFont="1" applyFill="1" applyBorder="1" applyAlignment="1">
      <alignment horizontal="left" vertical="center"/>
    </xf>
    <xf numFmtId="167" fontId="11" fillId="0" borderId="1" xfId="0" applyNumberFormat="1" applyFont="1" applyFill="1" applyBorder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0" fontId="7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11" fillId="0" borderId="1" xfId="5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167" fontId="11" fillId="0" borderId="0" xfId="5" quotePrefix="1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left" vertical="center"/>
    </xf>
    <xf numFmtId="167" fontId="11" fillId="0" borderId="0" xfId="5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67" fontId="7" fillId="0" borderId="1" xfId="6" applyNumberFormat="1" applyFont="1" applyFill="1" applyBorder="1" applyAlignment="1">
      <alignment vertical="center"/>
    </xf>
    <xf numFmtId="167" fontId="7" fillId="0" borderId="0" xfId="6" applyNumberFormat="1" applyFont="1" applyFill="1" applyAlignment="1">
      <alignment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0" fontId="15" fillId="0" borderId="0" xfId="0" quotePrefix="1" applyFont="1" applyFill="1" applyAlignment="1">
      <alignment horizontal="lef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167" fontId="11" fillId="0" borderId="0" xfId="0" applyNumberFormat="1" applyFont="1" applyFill="1" applyAlignment="1">
      <alignment horizontal="right" vertical="center" wrapText="1"/>
    </xf>
    <xf numFmtId="167" fontId="11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7" fontId="11" fillId="0" borderId="0" xfId="0" quotePrefix="1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164" applyNumberFormat="1" applyFont="1" applyFill="1" applyAlignment="1">
      <alignment horizontal="right" vertical="center"/>
    </xf>
    <xf numFmtId="3" fontId="7" fillId="0" borderId="0" xfId="164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0" xfId="164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67" fillId="0" borderId="0" xfId="0" applyFont="1" applyFill="1"/>
    <xf numFmtId="166" fontId="68" fillId="0" borderId="0" xfId="5" applyNumberFormat="1" applyFont="1" applyFill="1" applyAlignment="1">
      <alignment vertical="center"/>
    </xf>
    <xf numFmtId="166" fontId="68" fillId="0" borderId="0" xfId="0" applyNumberFormat="1" applyFont="1" applyFill="1" applyAlignment="1">
      <alignment vertical="center"/>
    </xf>
    <xf numFmtId="0" fontId="22" fillId="0" borderId="0" xfId="0" applyFont="1" applyFill="1"/>
    <xf numFmtId="167" fontId="68" fillId="0" borderId="0" xfId="0" applyNumberFormat="1" applyFont="1" applyFill="1" applyAlignment="1">
      <alignment horizontal="right" vertical="center"/>
    </xf>
    <xf numFmtId="167" fontId="68" fillId="0" borderId="0" xfId="0" applyNumberFormat="1" applyFont="1" applyFill="1" applyAlignment="1">
      <alignment horizontal="left" vertical="center"/>
    </xf>
    <xf numFmtId="0" fontId="68" fillId="0" borderId="0" xfId="0" applyFont="1" applyFill="1" applyAlignment="1">
      <alignment horizontal="left" vertical="center"/>
    </xf>
    <xf numFmtId="167" fontId="68" fillId="0" borderId="0" xfId="0" applyNumberFormat="1" applyFont="1" applyFill="1" applyAlignment="1">
      <alignment horizontal="center" vertical="center"/>
    </xf>
    <xf numFmtId="167" fontId="69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68" fillId="0" borderId="0" xfId="0" quotePrefix="1" applyNumberFormat="1" applyFont="1" applyFill="1" applyAlignment="1">
      <alignment horizontal="right" vertical="center"/>
    </xf>
    <xf numFmtId="167" fontId="68" fillId="0" borderId="1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167" fontId="70" fillId="0" borderId="0" xfId="0" applyNumberFormat="1" applyFont="1" applyFill="1" applyAlignment="1">
      <alignment horizontal="right" vertical="center"/>
    </xf>
    <xf numFmtId="167" fontId="70" fillId="0" borderId="0" xfId="0" applyNumberFormat="1" applyFont="1" applyFill="1" applyAlignment="1">
      <alignment horizontal="center" vertical="center"/>
    </xf>
    <xf numFmtId="167" fontId="70" fillId="0" borderId="0" xfId="0" applyNumberFormat="1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0" xfId="0" applyNumberFormat="1" applyFont="1" applyFill="1" applyAlignment="1">
      <alignment horizontal="right" vertical="center"/>
    </xf>
    <xf numFmtId="0" fontId="71" fillId="0" borderId="0" xfId="0" quotePrefix="1" applyFont="1" applyFill="1" applyAlignment="1">
      <alignment horizontal="left" vertical="center"/>
    </xf>
    <xf numFmtId="0" fontId="68" fillId="0" borderId="0" xfId="0" quotePrefix="1" applyFont="1" applyFill="1" applyAlignment="1">
      <alignment horizontal="left" vertical="center"/>
    </xf>
    <xf numFmtId="167" fontId="22" fillId="0" borderId="2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center" vertical="center"/>
    </xf>
    <xf numFmtId="16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horizontal="center" vertical="center"/>
    </xf>
    <xf numFmtId="167" fontId="22" fillId="0" borderId="1" xfId="161" applyNumberFormat="1" applyFont="1" applyFill="1" applyBorder="1" applyAlignment="1">
      <alignment horizontal="right" vertical="center"/>
    </xf>
    <xf numFmtId="167" fontId="22" fillId="0" borderId="0" xfId="240" applyNumberFormat="1" applyFont="1" applyFill="1" applyAlignment="1">
      <alignment horizontal="right" vertical="center"/>
    </xf>
    <xf numFmtId="167" fontId="22" fillId="0" borderId="0" xfId="161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horizontal="center" vertical="center"/>
    </xf>
    <xf numFmtId="166" fontId="7" fillId="0" borderId="0" xfId="5" applyNumberFormat="1" applyFont="1" applyFill="1" applyAlignment="1">
      <alignment horizontal="center" vertical="center"/>
    </xf>
    <xf numFmtId="166" fontId="11" fillId="0" borderId="1" xfId="5" applyNumberFormat="1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7" fontId="7" fillId="0" borderId="0" xfId="0" applyNumberFormat="1" applyFont="1" applyFill="1"/>
    <xf numFmtId="3" fontId="7" fillId="0" borderId="1" xfId="0" applyNumberFormat="1" applyFont="1" applyFill="1" applyBorder="1" applyAlignment="1">
      <alignment horizontal="right" vertical="center"/>
    </xf>
    <xf numFmtId="3" fontId="7" fillId="0" borderId="0" xfId="164" applyNumberFormat="1" applyFont="1" applyFill="1" applyBorder="1" applyAlignment="1">
      <alignment horizontal="right" vertical="center"/>
    </xf>
    <xf numFmtId="3" fontId="7" fillId="0" borderId="1" xfId="16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 applyAlignment="1">
      <alignment horizontal="center" vertical="center"/>
    </xf>
    <xf numFmtId="166" fontId="7" fillId="0" borderId="1" xfId="5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/>
    </xf>
    <xf numFmtId="166" fontId="11" fillId="0" borderId="0" xfId="0" applyNumberFormat="1" applyFont="1" applyFill="1" applyAlignment="1">
      <alignment horizontal="center" vertical="center"/>
    </xf>
    <xf numFmtId="167" fontId="68" fillId="0" borderId="1" xfId="0" applyNumberFormat="1" applyFont="1" applyFill="1" applyBorder="1" applyAlignment="1">
      <alignment horizontal="center" vertical="center"/>
    </xf>
    <xf numFmtId="167" fontId="68" fillId="0" borderId="4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167" fontId="11" fillId="0" borderId="4" xfId="0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left" vertical="center" wrapText="1"/>
    </xf>
  </cellXfs>
  <cellStyles count="285">
    <cellStyle name="?????????????????" xfId="166" xr:uid="{022B9BAC-6B6C-4284-B83B-7C14EE2FCF98}"/>
    <cellStyle name="????????????????? [0]_MOGAS97" xfId="167" xr:uid="{B919AA08-B97C-4C77-9236-4AA6E67E7C7E}"/>
    <cellStyle name="??????????????????? [0]_MOGAS97" xfId="168" xr:uid="{3DC172A3-D15C-4AAA-916C-2A0713D92ABA}"/>
    <cellStyle name="???????????????????_MOGAS97" xfId="169" xr:uid="{732587BE-0720-4FF5-ADA2-D8F6F9FAC002}"/>
    <cellStyle name="?????????????????_MOGAS97" xfId="170" xr:uid="{84DF25F0-6389-4CE6-BBB0-D78430D56285}"/>
    <cellStyle name="????_C2+C3+POLY" xfId="171" xr:uid="{E63344B4-9C36-48CB-BC71-BDE7F54D8593}"/>
    <cellStyle name="??_VERA" xfId="172" xr:uid="{F56C0F4A-ABDB-4E4E-88FD-97B463C1C259}"/>
    <cellStyle name="_08m10A_IFRS_2010_Rev_EVA" xfId="13" xr:uid="{F2BB7780-CB82-47C3-888C-8CB18C3E5415}"/>
    <cellStyle name="_AACP-FS-2Q2010_TB-b" xfId="14" xr:uid="{2EBD5C2A-41D5-403B-8AD5-F1633061F44C}"/>
    <cellStyle name="_AZ1_Structure05.08.10" xfId="15" xr:uid="{9B2B2127-2E54-465B-A825-3D4FDDB84A97}"/>
    <cellStyle name="_Book5" xfId="16" xr:uid="{CC016240-1B48-4E95-8F42-DF3E3E1803E0}"/>
    <cellStyle name="_FS_Conso(eliminated) (2)" xfId="17" xr:uid="{7153F6DF-6181-4DB2-B390-59345885B243}"/>
    <cellStyle name="_FS_Conso(eliminated) (2)_Investment_COA_18-8-103" xfId="18" xr:uid="{ACFFB928-D9E4-4BD5-B756-D418920F8814}"/>
    <cellStyle name="_FS_Conso(eliminated) (2)_Investment_COA_26 05 10_P'Wimon" xfId="19" xr:uid="{35AD9F70-C92D-4CE0-AFCC-5DDCB0457AB0}"/>
    <cellStyle name="_FS_Conso(eliminated) (2)_Investment_Migration_18.04.10" xfId="20" xr:uid="{1E476E09-A431-48B3-B465-8643049EF9A4}"/>
    <cellStyle name="_FS_Conso(eliminated) (2)_NewAccount_AZ2" xfId="21" xr:uid="{A7E614B9-C374-48D1-98BC-B2B215BFCA8A}"/>
    <cellStyle name="_FS_Conso(eliminated) (2)_Setup_18.04.10" xfId="22" xr:uid="{66EB389D-4CCA-4FB9-AD51-59F4147B849D}"/>
    <cellStyle name="_FS_Conso(eliminated) (2)_Setup_24.03.10" xfId="23" xr:uid="{2A944398-FF6E-4AE5-BD87-C7AE6DB66B7A}"/>
    <cellStyle name="_FS_Conso(eliminated) (2)_Setup_24.08.2010" xfId="24" xr:uid="{A77556FA-AD84-4A62-AEE5-B233C5CE19D1}"/>
    <cellStyle name="_Life_Monthly_report_Vision07.10_ReGp_new(af audit)" xfId="25" xr:uid="{EA2B6986-63A6-4B4F-AB7A-4242B2C87076}"/>
    <cellStyle name="_ReserveDisclosure-Q1 2011vsYE2010 (3)_mail" xfId="26" xr:uid="{B5CAA2AE-4053-4630-A410-7854106DD79A}"/>
    <cellStyle name="=C:\WINNT35\SYSTEM32\COMMAND.COM" xfId="27" xr:uid="{9B7361BF-8F2D-4EA6-80BC-2D60C497879C}"/>
    <cellStyle name="75" xfId="28" xr:uid="{FB7C300F-88AF-4387-BEAD-4EE3C9848B12}"/>
    <cellStyle name="Arial10" xfId="29" xr:uid="{52C5EE63-87F3-421E-9DBF-DD014C3B2BD3}"/>
    <cellStyle name="ÄÞ¸¶ [0]_´ëÇü»çÃâ" xfId="30" xr:uid="{531E3515-A147-4980-A48C-DE42D38E5E8C}"/>
    <cellStyle name="ÄÞ¸¶_´ëÇü»çÃâ" xfId="31" xr:uid="{04297E79-B19F-4737-98E5-6001102C211E}"/>
    <cellStyle name="blau" xfId="32" xr:uid="{08F2C628-B315-41A0-81F0-2C8368E6336C}"/>
    <cellStyle name="Ç¥ÁØ_´ëÇü»çÃâ" xfId="33" xr:uid="{B8849EF6-E5F3-433F-9AA1-75950FE1F329}"/>
    <cellStyle name="Change A&amp;ll" xfId="162" xr:uid="{317330CC-FAF6-4533-B4FA-75330DE72DFC}"/>
    <cellStyle name="Comma" xfId="1" builtinId="3"/>
    <cellStyle name="Comma  - Style1" xfId="34" xr:uid="{E9F677F1-5C8F-4FAD-9FE4-2104608F6817}"/>
    <cellStyle name="Comma  - Style1 2" xfId="174" xr:uid="{31AF9EDB-407F-4797-B269-227D236AB19E}"/>
    <cellStyle name="Comma  - Style2" xfId="35" xr:uid="{4FC63A0D-DAF7-44DA-8DAF-69A6807E0DB4}"/>
    <cellStyle name="Comma  - Style2 2" xfId="175" xr:uid="{B43A4A7E-92B4-472D-B163-6F823C86BE23}"/>
    <cellStyle name="Comma  - Style3" xfId="36" xr:uid="{2910E2B5-C577-4747-BBAD-ABE395C396E4}"/>
    <cellStyle name="Comma  - Style3 2" xfId="176" xr:uid="{98637A5C-4701-480C-A74C-5C1299617F4B}"/>
    <cellStyle name="Comma  - Style4" xfId="37" xr:uid="{83761CD9-39EE-4175-83A7-CC7CFBE8F4E9}"/>
    <cellStyle name="Comma  - Style4 2" xfId="177" xr:uid="{F48FE792-070C-4522-BB30-6EAD61A03465}"/>
    <cellStyle name="Comma  - Style5" xfId="38" xr:uid="{9E1D68FA-64DC-4C2C-9295-19E936426CF7}"/>
    <cellStyle name="Comma  - Style5 2" xfId="178" xr:uid="{EBE1CB14-7AEB-4079-8D0A-6D7A2BEA5AA8}"/>
    <cellStyle name="Comma  - Style6" xfId="39" xr:uid="{E23BA333-D75F-41E1-8A14-8C0371F6F478}"/>
    <cellStyle name="Comma  - Style6 2" xfId="179" xr:uid="{2243BA7E-4CA3-4130-ADBA-342A709BB33B}"/>
    <cellStyle name="Comma  - Style7" xfId="40" xr:uid="{DE7EF68A-E9E8-4C1F-8DAF-144528B1FB37}"/>
    <cellStyle name="Comma  - Style7 2" xfId="180" xr:uid="{E74E9433-7D43-4F0E-83DC-164A66759C7F}"/>
    <cellStyle name="Comma  - Style8" xfId="181" xr:uid="{83717EC8-3A5C-4816-9D89-2C49E47BF0AC}"/>
    <cellStyle name="Comma 10" xfId="182" xr:uid="{9E85683F-6EB5-414A-ABDB-0CD26D969752}"/>
    <cellStyle name="Comma 10 2" xfId="246" xr:uid="{141C33A4-1714-4CC6-90D8-673928457EC4}"/>
    <cellStyle name="Comma 11" xfId="173" xr:uid="{A463A004-78A8-4AD2-B382-04475B1A0B80}"/>
    <cellStyle name="Comma 2" xfId="41" xr:uid="{D9A189F2-327E-4EEC-ABC1-3BA3BAB2604B}"/>
    <cellStyle name="Comma 2 2" xfId="163" xr:uid="{87FD30B5-C9CA-4848-9021-D9F96F5EC582}"/>
    <cellStyle name="Comma 2 2 2" xfId="185" xr:uid="{2AC46F61-7497-4F05-A0F0-76AFE408A050}"/>
    <cellStyle name="Comma 2 2 3" xfId="184" xr:uid="{6F10D6FF-8658-4EB6-B392-37C6726C1B1F}"/>
    <cellStyle name="Comma 2 3" xfId="186" xr:uid="{9063177A-1356-4760-B379-636420954CA9}"/>
    <cellStyle name="Comma 2 3 2" xfId="187" xr:uid="{54557D67-30D3-445B-A522-9988807E3F63}"/>
    <cellStyle name="Comma 2 4" xfId="188" xr:uid="{A4C4FEE7-289B-4B20-B101-3AA51200E1AF}"/>
    <cellStyle name="Comma 2 5" xfId="189" xr:uid="{41777658-2B58-40F0-A38D-1695BBF2665A}"/>
    <cellStyle name="Comma 2 6" xfId="183" xr:uid="{966FCB90-8ABE-40EA-BB3A-9E346D60607B}"/>
    <cellStyle name="Comma 2_10 SEPT 409 0056 American Home Assurance Company -Australia(Australia) 06-22-10 v2" xfId="190" xr:uid="{D32F394E-0570-4D25-A7CB-063C64ACD92D}"/>
    <cellStyle name="Comma 3" xfId="191" xr:uid="{43C6D72C-38E9-4A5D-88ED-06EA317A0249}"/>
    <cellStyle name="Comma 3 2" xfId="192" xr:uid="{9C4F36CC-B7D6-485B-B3EB-F5CD4080CEBA}"/>
    <cellStyle name="Comma 3 3" xfId="193" xr:uid="{38BA26AA-C56C-4156-A0C0-FB68C5DCD525}"/>
    <cellStyle name="Comma 4" xfId="194" xr:uid="{CAAF0121-01D0-4043-9F87-5FE1AF2FB655}"/>
    <cellStyle name="Comma 4 2" xfId="195" xr:uid="{A6DE3FBA-1D99-4250-8925-1960E48B0C82}"/>
    <cellStyle name="Comma 4 3" xfId="196" xr:uid="{723C6401-13C1-4C91-B9A2-F772A01886C7}"/>
    <cellStyle name="Comma 4 35" xfId="197" xr:uid="{F98CCC9A-527C-441D-9047-B0D98DAEFF5D}"/>
    <cellStyle name="Comma 4 4" xfId="198" xr:uid="{0E17E096-7042-4F49-8355-7D71FA3C0EEC}"/>
    <cellStyle name="Comma 4 5" xfId="248" xr:uid="{47A67702-2300-4799-A61E-9D65C6253159}"/>
    <cellStyle name="Comma 5" xfId="6" xr:uid="{2E6FE71E-931D-4757-A439-F9E9B6CB6131}"/>
    <cellStyle name="Comma 5 2" xfId="200" xr:uid="{DBA92830-D4F4-44B0-B02E-D140D6A76459}"/>
    <cellStyle name="Comma 5 3" xfId="199" xr:uid="{ACA3DC35-C83C-4E12-8EC5-1DC82ACA7BE6}"/>
    <cellStyle name="Comma 6" xfId="201" xr:uid="{B96A8C9E-ABC8-425F-B98D-2CE55DC539D2}"/>
    <cellStyle name="Comma 615" xfId="244" xr:uid="{52F23C88-CEE9-4431-A77D-BB28B71DCC69}"/>
    <cellStyle name="Comma 616" xfId="247" xr:uid="{BF3CAF36-1355-4E47-92C1-47F5F430B19B}"/>
    <cellStyle name="Comma 7" xfId="202" xr:uid="{66D0F970-01D2-4487-BD3C-55574F1D1006}"/>
    <cellStyle name="Comma 8" xfId="203" xr:uid="{1DCB066C-0EBF-4C13-907B-D74CCF821E58}"/>
    <cellStyle name="Comma 9" xfId="204" xr:uid="{ACEB7BFF-CA9C-43CB-B3C7-5C3A01E89A73}"/>
    <cellStyle name="Comma0" xfId="42" xr:uid="{C7A553D4-F738-453C-94C9-832C58426EEA}"/>
    <cellStyle name="Currency 2" xfId="205" xr:uid="{F33574CB-5B8B-41F3-BC87-B11B9B0F63D5}"/>
    <cellStyle name="Currency0" xfId="43" xr:uid="{6020930B-23E0-42E6-90AB-84AA42E5CCE6}"/>
    <cellStyle name="Date" xfId="44" xr:uid="{D7EA5FBA-903B-4DA1-B2B9-E5AF0E84F516}"/>
    <cellStyle name="Dezimal [0]_07_31_2001 WS Datenabzug-1" xfId="45" xr:uid="{6D8E6B8F-2755-43FE-873B-7BAC39DA178B}"/>
    <cellStyle name="Dezimal_07_31_2001 WS Datenabzug-1" xfId="46" xr:uid="{7F41B22C-A85A-4EEC-90DF-6DB85C88E2E4}"/>
    <cellStyle name="Euro" xfId="206" xr:uid="{EA43B8DD-FA98-4D3A-A955-BBEEF549BF6A}"/>
    <cellStyle name="Fixed" xfId="47" xr:uid="{73C603EA-39AB-4626-AE46-F6054E4A7A7F}"/>
    <cellStyle name="gelb" xfId="48" xr:uid="{876E0769-8D20-4C02-BB40-D25C6BCECDE2}"/>
    <cellStyle name="Grey" xfId="49" xr:uid="{0485112A-1D9C-415C-BBED-4E7900F926DD}"/>
    <cellStyle name="Header1" xfId="50" xr:uid="{5F8A99EE-8500-4FB3-807A-3F21609EB56F}"/>
    <cellStyle name="Header2" xfId="51" xr:uid="{AEC6B892-F6D1-4BD7-8172-40B34BF41699}"/>
    <cellStyle name="Heading" xfId="52" xr:uid="{23B5306B-9F36-4204-9D79-B463736966FA}"/>
    <cellStyle name="hellblau" xfId="53" xr:uid="{41669C9B-BC80-4B2C-A9BF-7676C6CC8B11}"/>
    <cellStyle name="hellgrau" xfId="54" xr:uid="{C3C73CBE-5197-436B-B200-430C0F63597D}"/>
    <cellStyle name="Hyperlink 2" xfId="55" xr:uid="{F1337885-8F85-4833-8DE1-444C10AB03F6}"/>
    <cellStyle name="Hyperlink 2 2" xfId="245" xr:uid="{6F2EF753-3E3C-43EA-87DE-BB16C8BB7DAA}"/>
    <cellStyle name="Index Number" xfId="56" xr:uid="{B861474E-3E4F-4441-8C18-23C2DC4A50CA}"/>
    <cellStyle name="Input [yellow]" xfId="57" xr:uid="{3DC52C80-2C79-4501-9BDF-DA7432C76D81}"/>
    <cellStyle name="Integer" xfId="58" xr:uid="{6897F5A4-AFBB-4E7D-AF54-24DAD334857C}"/>
    <cellStyle name="Komma" xfId="59" xr:uid="{05896DA0-21C0-4CFF-A34D-25937B1FC2CF}"/>
    <cellStyle name="měny_~0036205" xfId="60" xr:uid="{6D03ED95-5B99-4307-AFB2-1D909D086D8F}"/>
    <cellStyle name="meny_AC_MM" xfId="61" xr:uid="{710BA44D-1B39-46C3-9BD3-EFB5ED3B9382}"/>
    <cellStyle name="měny_AC_NL" xfId="62" xr:uid="{8F716195-F1AA-4DFC-BFF5-8426306D8DBE}"/>
    <cellStyle name="meny_B12BE6" xfId="63" xr:uid="{9FADD64F-8559-4499-AB27-41C9D6C97421}"/>
    <cellStyle name="měny_B12BE6" xfId="64" xr:uid="{8208EFB2-9C45-4D5A-BB78-38A60626DE44}"/>
    <cellStyle name="meny_COCn" xfId="65" xr:uid="{7ECF080E-6AB4-4C59-AC44-18496A398369}"/>
    <cellStyle name="měny_COCn" xfId="66" xr:uid="{1AA35A75-A8BC-4231-9EC5-CCAFDD9DC3B6}"/>
    <cellStyle name="meny_MaxMorpoj" xfId="67" xr:uid="{683DCFD3-4C7F-4CA7-9160-27CA66E7697A}"/>
    <cellStyle name="měny_MaxMorpoj" xfId="68" xr:uid="{8E4508C5-A767-4520-B85B-2A119F874C8B}"/>
    <cellStyle name="meny_MTZ" xfId="69" xr:uid="{1C77D904-22BF-47AA-BCD8-22ABEC3BC702}"/>
    <cellStyle name="měny_MTZ" xfId="70" xr:uid="{94250AC3-6B8B-4390-ACC3-3AF8D46EF057}"/>
    <cellStyle name="meny_MTZBA2903" xfId="71" xr:uid="{88362917-E9CB-4EC5-9BFE-102B7A57F970}"/>
    <cellStyle name="měny_MTZBA2903" xfId="72" xr:uid="{88031518-C259-41D5-8AA5-BAB2328BD49A}"/>
    <cellStyle name="Milliers [0]_Anglais" xfId="73" xr:uid="{64CAC3C9-3FC1-4F79-8CDF-9A0BF5D91B91}"/>
    <cellStyle name="Milliers_Anglais" xfId="74" xr:uid="{9B2696A3-F8D8-466C-8022-7D162903A23F}"/>
    <cellStyle name="Monétaire [0]_Anglais" xfId="75" xr:uid="{6865E404-58CF-4C5D-B4B0-8245F93D00B2}"/>
    <cellStyle name="Monétaire_Anglais" xfId="76" xr:uid="{221563A1-70FC-4ABA-9702-804FF0D81F0D}"/>
    <cellStyle name="no dec" xfId="77" xr:uid="{077A5E98-8B36-46D3-BDC5-554CEFE3CF1F}"/>
    <cellStyle name="No-definido" xfId="78" xr:uid="{73D60936-6EF6-4A40-941D-2BC9D1999A0A}"/>
    <cellStyle name="Normal" xfId="0" builtinId="0"/>
    <cellStyle name="Normal - Modelo1" xfId="79" xr:uid="{FB891669-0CED-42A2-87F3-242FA07412E0}"/>
    <cellStyle name="Normal - Modelo2" xfId="80" xr:uid="{EF9269D9-DE00-4151-82B0-DD1558556144}"/>
    <cellStyle name="Normal - Modelo3" xfId="81" xr:uid="{65119564-7FB2-4C7E-972A-419D8A5210A7}"/>
    <cellStyle name="Normal - Modelo4" xfId="82" xr:uid="{4DD5FE5C-6815-4781-B958-0EEBF2C9B04C}"/>
    <cellStyle name="Normal - Modelo5" xfId="83" xr:uid="{0E1CCDA7-47FF-4BCA-AB18-64B2D9E124D2}"/>
    <cellStyle name="Normal - Modelo6" xfId="84" xr:uid="{91FA5CA9-D3D0-46D2-9E83-1C6FEB7EA607}"/>
    <cellStyle name="Normal - Modelo7" xfId="85" xr:uid="{C344EE0F-F79B-48BE-80D6-4F6305C22CEB}"/>
    <cellStyle name="Normal - Modelo8" xfId="86" xr:uid="{64DF6253-897B-4726-956A-44CE224CFA90}"/>
    <cellStyle name="Normal - Style1" xfId="87" xr:uid="{FFE6F922-7524-4D32-A92E-014C54200789}"/>
    <cellStyle name="Normal - Style1 2" xfId="207" xr:uid="{9C20672D-B150-40DA-98C2-7778BDF22FB2}"/>
    <cellStyle name="Normal 10" xfId="208" xr:uid="{9EE473E5-A557-4AFD-B792-610FC049F2B9}"/>
    <cellStyle name="Normal 11" xfId="241" xr:uid="{A99E78A9-CEC3-465B-ADEF-BD351EC8F223}"/>
    <cellStyle name="Normal 1111" xfId="251" xr:uid="{278FFC16-D2F3-418C-8891-85B399F828F9}"/>
    <cellStyle name="Normal 1118" xfId="249" xr:uid="{EB45A116-0C28-4D02-BEC4-B160C848FF71}"/>
    <cellStyle name="Normal 1118 2" xfId="250" xr:uid="{8A8A8AE9-36FD-4FFE-A49D-2FEF496704EE}"/>
    <cellStyle name="Normal 12" xfId="253" xr:uid="{8636BAEC-0DAB-43B8-8F05-1AD4EBB74500}"/>
    <cellStyle name="Normal 12 2 2 2" xfId="3" xr:uid="{29DAC210-CBFA-43B4-9E4F-C941A897E1AE}"/>
    <cellStyle name="Normal 13" xfId="261" xr:uid="{AB4CB823-E9B2-4AC8-9FDF-2493C4CD1255}"/>
    <cellStyle name="Normal 14" xfId="258" xr:uid="{98AFD654-3215-4FA2-9965-AAB43E78C1C2}"/>
    <cellStyle name="Normal 15" xfId="262" xr:uid="{482E2DB6-4BC9-45B7-B1F7-CD169FB85C05}"/>
    <cellStyle name="Normal 15 2" xfId="2" xr:uid="{941A6934-3BB5-46A4-8089-FDB702D6CE89}"/>
    <cellStyle name="Normal 16" xfId="264" xr:uid="{BF84DAFA-299B-47CF-939B-0AFA115B53DD}"/>
    <cellStyle name="Normal 17" xfId="267" xr:uid="{5DA0356E-E5BB-4906-A29B-164F0EB972AE}"/>
    <cellStyle name="Normal 18" xfId="259" xr:uid="{6B8875C9-4BB4-4823-93C7-66D57A5C237E}"/>
    <cellStyle name="Normal 19" xfId="268" xr:uid="{F2BF4C2E-3063-4850-8C45-B1889CF9B8A0}"/>
    <cellStyle name="Normal 2" xfId="5" xr:uid="{152C5CEF-BD1C-43B3-B297-1C26D48D9364}"/>
    <cellStyle name="Normal 2 2" xfId="7" xr:uid="{0FDE242D-9936-48A5-B5D1-FAECB4C3ABCB}"/>
    <cellStyle name="Normal 2 2 2" xfId="159" xr:uid="{7853CEA9-15AD-4889-8D07-C99FD46F576A}"/>
    <cellStyle name="Normal 2 3" xfId="209" xr:uid="{D6101DF6-D228-432C-9240-38BE066EBBE9}"/>
    <cellStyle name="Normal 2 3 2 2" xfId="161" xr:uid="{E59B5A64-25D8-4923-B3C2-604AFC4ECED8}"/>
    <cellStyle name="Normal 2 4" xfId="210" xr:uid="{58BEA944-F23F-46ED-8CAC-B8CED751693B}"/>
    <cellStyle name="Normal 2_AIG Q3'56" xfId="211" xr:uid="{A498E253-107F-495B-80F9-FB7C4CC0C874}"/>
    <cellStyle name="Normal 20" xfId="255" xr:uid="{A048F0CE-96E6-4D6D-A44D-F96D6A6FDDA9}"/>
    <cellStyle name="Normal 21" xfId="265" xr:uid="{014C1022-9C44-4894-8E68-6CC28C9B1D80}"/>
    <cellStyle name="Normal 22" xfId="269" xr:uid="{1AFD202D-5CD7-4D2F-9FC0-C04D935ED692}"/>
    <cellStyle name="Normal 23" xfId="164" xr:uid="{CE79B1A4-E62D-438C-A10A-49A988DC007C}"/>
    <cellStyle name="Normal 24" xfId="271" xr:uid="{FB659C43-08EF-49C3-84B4-F16D1ED91B3D}"/>
    <cellStyle name="Normal 25" xfId="273" xr:uid="{3E59072D-D8CA-4D99-A468-D3D326B240A5}"/>
    <cellStyle name="Normal 26" xfId="275" xr:uid="{FF27FD1C-077D-4B23-9227-334914B99A10}"/>
    <cellStyle name="Normal 27" xfId="277" xr:uid="{93AE2488-372E-49A6-B9D0-3ED1AADAA868}"/>
    <cellStyle name="Normal 28" xfId="279" xr:uid="{D52DA7FC-5131-4949-87A8-A38B1AD2AB84}"/>
    <cellStyle name="Normal 3" xfId="88" xr:uid="{49F50A6F-5C52-49BE-8441-36EA47239511}"/>
    <cellStyle name="Normal 3 2" xfId="213" xr:uid="{6A24D968-5C6B-4616-AAD0-C8BB46482559}"/>
    <cellStyle name="Normal 3 3" xfId="214" xr:uid="{15D907EA-D0B5-45D4-A9E8-C3AC6BCE23DF}"/>
    <cellStyle name="Normal 3 4" xfId="212" xr:uid="{CF8F0480-C384-467A-87C5-E6609FE4D4ED}"/>
    <cellStyle name="Normal 3 5" xfId="243" xr:uid="{EB35E25F-A50B-45A8-9827-C814847A9DF9}"/>
    <cellStyle name="Normal 4" xfId="215" xr:uid="{12428B9E-DCD1-4229-8D6B-9306219CFB92}"/>
    <cellStyle name="Normal 4 2" xfId="216" xr:uid="{BD411CD5-6E9C-4E5F-A2EA-5EA5099AFEA6}"/>
    <cellStyle name="Normal 4 3" xfId="217" xr:uid="{96FFD02B-11E7-41A5-968A-9FF456E576CC}"/>
    <cellStyle name="Normal 43 2" xfId="158" xr:uid="{9E1402AC-381E-4CA1-8B10-3014D1D03BCD}"/>
    <cellStyle name="Normal 49" xfId="252" xr:uid="{3B4A4991-BE5C-4054-B892-6A506BC8C4D0}"/>
    <cellStyle name="Normal 5" xfId="9" xr:uid="{A60A2929-0F1E-4668-B629-B72DB3803BA9}"/>
    <cellStyle name="Normal 5 2" xfId="219" xr:uid="{887C48A9-8B50-4A08-A3F3-497060896754}"/>
    <cellStyle name="Normal 5 3" xfId="237" xr:uid="{C8714210-2BDD-43D4-A851-54A3B4A7C6B9}"/>
    <cellStyle name="Normal 5 4" xfId="218" xr:uid="{A9F2A5F1-20D0-4278-99DA-34D208B91349}"/>
    <cellStyle name="Normal 6" xfId="220" xr:uid="{E3B7F314-06E0-4DBD-84D8-22E037E12B21}"/>
    <cellStyle name="Normal 7" xfId="221" xr:uid="{3DCCB8EC-78A4-49B9-A3A4-AA4FE57E240B}"/>
    <cellStyle name="Normal 8" xfId="222" xr:uid="{1EE0CE25-57C3-4AD1-80B8-3607A97BC054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2 2 2" xfId="239" xr:uid="{AD25092D-CBF9-4661-9ADA-78E3C28620AF}"/>
    <cellStyle name="Normal 9 2 3" xfId="236" xr:uid="{4C3007A8-333D-4C71-BC12-77BEF581D64F}"/>
    <cellStyle name="Normal 9 3" xfId="10" xr:uid="{B3088E2E-5C14-4564-A04C-654FFF7A3AAA}"/>
    <cellStyle name="Normal 9 3 2" xfId="238" xr:uid="{62230C5A-6714-4332-A607-836A4BA3F478}"/>
    <cellStyle name="Normal 9 4" xfId="12" xr:uid="{367E5C30-FD6B-4F03-A22D-5C352B47B296}"/>
    <cellStyle name="Normal 9 4 2" xfId="235" xr:uid="{AE0A4816-517C-47E2-B083-4B817DD18C09}"/>
    <cellStyle name="Normal 9 5" xfId="165" xr:uid="{45B38725-05A0-42BE-B92B-FDAC39C2BAEB}"/>
    <cellStyle name="normální_~0026287" xfId="89" xr:uid="{D787655A-4DF6-471F-98DB-6FC03C4F10E1}"/>
    <cellStyle name="Number 1" xfId="90" xr:uid="{54BE4E34-0FED-4C2C-B94B-A8BBD9A12927}"/>
    <cellStyle name="Output Amounts" xfId="223" xr:uid="{666B4C31-9782-40EC-8CDC-60223AAEEEB0}"/>
    <cellStyle name="Output Column Headings" xfId="224" xr:uid="{F5BFDFE4-2A0F-4F6F-8C67-6AA3A4AD100B}"/>
    <cellStyle name="Output Line Items" xfId="225" xr:uid="{ADF925B6-6201-4CA9-8A9C-6512E51F7BA1}"/>
    <cellStyle name="Output Report Heading" xfId="226" xr:uid="{8E9D9B29-58BF-4197-9AD8-66455BF2E921}"/>
    <cellStyle name="Output Report Title" xfId="227" xr:uid="{F8C4286A-1487-44E7-A330-EC6F8039BBEC}"/>
    <cellStyle name="Percent (0)" xfId="91" xr:uid="{157441BA-5FA0-4BDF-8E66-FBDCC951ECA9}"/>
    <cellStyle name="Percent [2]" xfId="92" xr:uid="{15E4C7DF-7319-453B-AE5D-EB8C9CE82AC9}"/>
    <cellStyle name="Percent 10" xfId="257" xr:uid="{2C694397-5A3F-4658-A1B6-809A77920966}"/>
    <cellStyle name="Percent 11" xfId="270" xr:uid="{368BD5EB-F703-4056-B99F-645FCDAD6387}"/>
    <cellStyle name="Percent 12" xfId="272" xr:uid="{6A67E6CD-8842-4CFA-AB67-CB4F73287CC5}"/>
    <cellStyle name="Percent 13" xfId="274" xr:uid="{4FFA89EF-DADF-46EA-815C-71266A9B4B34}"/>
    <cellStyle name="Percent 14" xfId="276" xr:uid="{77676C2B-415A-4032-9852-69CD84DA3148}"/>
    <cellStyle name="Percent 15" xfId="278" xr:uid="{C30B4FC9-6A16-4D59-B60B-695ABD3E997C}"/>
    <cellStyle name="Percent 16" xfId="280" xr:uid="{68E149E3-5F83-4ADB-9980-F5F43F63F8C7}"/>
    <cellStyle name="Percent 17" xfId="281" xr:uid="{6F22BB8B-FD45-473D-897D-346A80802E3C}"/>
    <cellStyle name="Percent 18" xfId="282" xr:uid="{32BB68A5-FF3C-41B4-A036-3C556BBD4A4E}"/>
    <cellStyle name="Percent 19" xfId="283" xr:uid="{E8584CA4-AC84-445C-B862-B140F92EB84C}"/>
    <cellStyle name="Percent 2" xfId="228" xr:uid="{FE2BE31A-EB97-473F-ADAD-5947F0B2960A}"/>
    <cellStyle name="Percent 2 2" xfId="229" xr:uid="{94BD967A-8309-4ECA-B5E4-F070A10EC0DE}"/>
    <cellStyle name="Percent 2 3" xfId="230" xr:uid="{8CDFC0D5-F14D-4207-A439-4DBB8AE815EB}"/>
    <cellStyle name="Percent 20" xfId="284" xr:uid="{85AC9F20-57A1-441B-886B-20CD4503F40A}"/>
    <cellStyle name="Percent 3" xfId="231" xr:uid="{C4D57CFC-E815-4D91-A6F4-C331D7F5B9F2}"/>
    <cellStyle name="Percent 3 2" xfId="232" xr:uid="{FD776416-80D6-4D38-8141-E1A36A41ACDA}"/>
    <cellStyle name="Percent 4" xfId="242" xr:uid="{4EAAB96F-21DE-4012-847B-C0713FAC488D}"/>
    <cellStyle name="Percent 5" xfId="254" xr:uid="{100B61FB-A41E-4D53-BF76-49A70DB265A7}"/>
    <cellStyle name="Percent 6" xfId="260" xr:uid="{2C404696-1CDE-4A56-8FCD-524752379B28}"/>
    <cellStyle name="Percent 7" xfId="263" xr:uid="{9A52A14E-664D-4CEA-889A-C90D01645749}"/>
    <cellStyle name="Percent 8" xfId="256" xr:uid="{DE746B44-C6EF-4F4D-BECE-B02696F135B5}"/>
    <cellStyle name="Percent 9" xfId="266" xr:uid="{DA9DEFEE-1172-4AEF-9648-27B9BDC8330A}"/>
    <cellStyle name="ph_Standard" xfId="93" xr:uid="{5BD28052-E1DD-4BD4-8A71-A75672FC0566}"/>
    <cellStyle name="PLAN" xfId="233" xr:uid="{C3E1CAE8-F19A-4460-8743-30DCC936DBA5}"/>
    <cellStyle name="Prozent_GPW 1203" xfId="94" xr:uid="{61E5CAF8-0A7D-429D-8346-4D147367D42F}"/>
    <cellStyle name="PSChar" xfId="95" xr:uid="{97AADA9F-4F19-4C7D-96C0-669CC2B26FC3}"/>
    <cellStyle name="PSDate" xfId="96" xr:uid="{C0B0BBBE-0573-4511-9186-B52F18FDAF74}"/>
    <cellStyle name="PSDec" xfId="97" xr:uid="{C8348016-1530-4BB8-8B78-6DA93A51DD17}"/>
    <cellStyle name="PSHeading" xfId="98" xr:uid="{42990AB3-CAB4-46E4-B136-B6B94AE285A1}"/>
    <cellStyle name="PSInt" xfId="99" xr:uid="{9E601771-040A-4416-9D41-FADD0E429F2A}"/>
    <cellStyle name="PSSpacer" xfId="100" xr:uid="{6701C2EB-469F-4530-8794-3C0F77632570}"/>
    <cellStyle name="Punto0 - Modelo1" xfId="101" xr:uid="{FE10B26D-2866-4E68-84E7-273D12264E51}"/>
    <cellStyle name="Punto0 - Modelo2" xfId="102" xr:uid="{D3434CBE-DDC9-4E05-8A61-81BA1A894CB7}"/>
    <cellStyle name="SAPBEXaggData" xfId="103" xr:uid="{6D381CAC-B2C7-48DF-99BD-45443C7F3D31}"/>
    <cellStyle name="SAPBEXaggDataEmph" xfId="104" xr:uid="{5499B5BD-DD67-42B9-BD20-8899EA38DEE8}"/>
    <cellStyle name="SAPBEXaggItem" xfId="105" xr:uid="{646FCB37-6B9D-4B46-9EF0-AFD0BA5C85A0}"/>
    <cellStyle name="SAPBEXchaText" xfId="106" xr:uid="{0720FE5B-6FA9-4FB9-96CF-7E6DCAC29A4A}"/>
    <cellStyle name="SAPBEXexcBad7" xfId="107" xr:uid="{9C370E86-34DB-4C57-99BC-FAE64E3BC9FF}"/>
    <cellStyle name="SAPBEXexcBad8" xfId="108" xr:uid="{0A3155A4-90B7-4584-A377-6D7E9BDFB28C}"/>
    <cellStyle name="SAPBEXexcBad9" xfId="109" xr:uid="{FC321649-AE77-4DC8-B6E2-BA60A0A21A5F}"/>
    <cellStyle name="SAPBEXexcCritical4" xfId="110" xr:uid="{55094089-C9BE-46A4-9860-2BDA0080FAFA}"/>
    <cellStyle name="SAPBEXexcCritical5" xfId="111" xr:uid="{BE11997D-482C-4A72-AA4A-75284D950AC2}"/>
    <cellStyle name="SAPBEXexcCritical6" xfId="112" xr:uid="{DBF61AC4-B4F2-490C-955E-1D42B0C01F26}"/>
    <cellStyle name="SAPBEXexcGood1" xfId="113" xr:uid="{2AFF0606-6A5C-4067-A535-769B523870CE}"/>
    <cellStyle name="SAPBEXexcGood2" xfId="114" xr:uid="{6ECAA127-6466-4441-B93B-49938655F54D}"/>
    <cellStyle name="SAPBEXexcGood3" xfId="115" xr:uid="{E828D77B-79B7-4FDD-8D1A-A592F45C14C9}"/>
    <cellStyle name="SAPBEXfilterDrill" xfId="116" xr:uid="{F33D9798-5AA8-41B9-B976-9792E3847AFB}"/>
    <cellStyle name="SAPBEXfilterItem" xfId="117" xr:uid="{BB306D1E-AB4E-405D-9A06-299E7FB4A637}"/>
    <cellStyle name="SAPBEXfilterText" xfId="118" xr:uid="{57DD802E-F0A8-444E-A145-29D4EA1FDCB0}"/>
    <cellStyle name="SAPBEXformats" xfId="119" xr:uid="{0E8C78BD-A557-43EE-81B9-24696ED3F7A3}"/>
    <cellStyle name="SAPBEXheaderItem" xfId="120" xr:uid="{93F6EABE-3CA8-4577-8CB0-1BC9903C717F}"/>
    <cellStyle name="SAPBEXheaderText" xfId="121" xr:uid="{C675723C-05D2-43F1-83D1-70B0B31F81D8}"/>
    <cellStyle name="SAPBEXresData" xfId="122" xr:uid="{8A99891B-C3AF-4A13-A842-E3931C9F62DB}"/>
    <cellStyle name="SAPBEXresDataEmph" xfId="123" xr:uid="{18CCC67B-5EE3-4993-A1FB-6D240E7F17C0}"/>
    <cellStyle name="SAPBEXresItem" xfId="124" xr:uid="{04246B48-4F55-46DD-B7CB-843811CC7613}"/>
    <cellStyle name="SAPBEXstdData" xfId="125" xr:uid="{5A5C3396-4B49-46E0-8CA3-0B342EBEE620}"/>
    <cellStyle name="SAPBEXstdDataEmph" xfId="126" xr:uid="{7D9E281F-C36F-433A-B8C8-DC16B3E736F2}"/>
    <cellStyle name="SAPBEXstdItem" xfId="127" xr:uid="{3914940E-C9CB-4A23-94EF-2042893EA8D4}"/>
    <cellStyle name="SAPBEXtitle" xfId="128" xr:uid="{E5991C7C-B6D9-41BA-B142-043758A73F9B}"/>
    <cellStyle name="SAPBEXundefined" xfId="129" xr:uid="{414377AF-89D5-4D9E-AB59-E8C527EDAB96}"/>
    <cellStyle name="Standard_07_31_2001 WS Datenabzug-1" xfId="130" xr:uid="{836C0AB4-90F0-4794-906E-6DE783A5B95C}"/>
    <cellStyle name="style" xfId="131" xr:uid="{CF738FA3-8664-4AD0-83BD-D05E50B2F58D}"/>
    <cellStyle name="Style 1" xfId="132" xr:uid="{8EB76456-6635-4ADA-8144-5D00418C8242}"/>
    <cellStyle name="style1" xfId="133" xr:uid="{FD6E27BC-2B6C-4C6D-A33F-069BBB075FB2}"/>
    <cellStyle name="style2" xfId="134" xr:uid="{6806E7E2-600C-4FE2-8755-6F18FE64886F}"/>
    <cellStyle name="þ_x001d_ð &amp;ý&amp;†ýG_x0008__x0009_X_x000a__x0007__x0001__x0001_" xfId="135" xr:uid="{7D2BA094-76AA-450D-A1A9-ECBFFD98C4E4}"/>
    <cellStyle name="Tickmark" xfId="136" xr:uid="{B85906A1-FAE9-443E-B166-61C28E483FF5}"/>
    <cellStyle name="Undefiniert" xfId="137" xr:uid="{E3D1885E-C588-494C-AAE3-36B1B3DA3041}"/>
    <cellStyle name="Währung [0]_07_31_2001 WS Datenabzug-1" xfId="138" xr:uid="{E042805A-E68E-47BE-A75B-DA5623B523A6}"/>
    <cellStyle name="Währung_07_31_2001 WS Datenabzug-1" xfId="139" xr:uid="{958264EF-E60C-4969-A140-8A931B48690F}"/>
    <cellStyle name="เครื่องหมายจุลภาค_ไทยเศรษฐกิจ" xfId="140" xr:uid="{75D38176-563C-4CCF-9E44-47C423E15B4C}"/>
    <cellStyle name="เชื่อมโยงหลายมิติ" xfId="141" xr:uid="{B250A34B-A470-4427-BCC8-6E509E734788}"/>
    <cellStyle name="ตามการเชื่อมโยงหลายมิติ" xfId="142" xr:uid="{B25975DE-8425-46B0-8832-D394E36A96D5}"/>
    <cellStyle name="น้บะภฒ_95" xfId="143" xr:uid="{685D84A0-46CD-41B8-AD4E-8F1B82BBF075}"/>
    <cellStyle name="ปกติ 2" xfId="160" xr:uid="{E2F13A6D-0697-4434-9FF2-E6855E523A27}"/>
    <cellStyle name="ปกติ 3" xfId="234" xr:uid="{F2264DA4-FB17-4C13-AC6E-0ED556EA1805}"/>
    <cellStyle name="ปกติ_LHA 010920" xfId="144" xr:uid="{7F170503-43AB-47C3-B2E6-0188B7C48F28}"/>
    <cellStyle name="ปกติ_Sheet1" xfId="240" xr:uid="{26C0D05E-AFBC-45EA-BA48-74B6708AEC75}"/>
    <cellStyle name="ฤธถ [0]_95" xfId="145" xr:uid="{D6E3D97C-3D8C-43FD-AC78-F89F8DC0265E}"/>
    <cellStyle name="ฤธถ_95" xfId="146" xr:uid="{E07C1E20-EB59-420D-986F-A39FDD346082}"/>
    <cellStyle name="ล๋ศญ [0]_95" xfId="147" xr:uid="{66BC7F9C-FC6B-42A6-A079-A9A130EE760C}"/>
    <cellStyle name="ล๋ศญ_95" xfId="148" xr:uid="{61410AD8-2D0C-4D12-9479-B82094D2F572}"/>
    <cellStyle name="วฅมุ_4ฟ๙ฝวภ๛" xfId="149" xr:uid="{165ABCC7-9255-4C26-8EB6-E0C9C12D3960}"/>
    <cellStyle name="쉼표 [0]_4.Performance portfolios" xfId="150" xr:uid="{ACF9C04B-643E-481F-9AC3-C7214B53E64E}"/>
    <cellStyle name="콤마 [0]_RESULTS" xfId="151" xr:uid="{34F445F2-135F-4A6B-B02E-FBA995A88443}"/>
    <cellStyle name="콤마_RESULTS" xfId="152" xr:uid="{300DECC4-6F11-4FBA-A2E5-A7EE6210EDA7}"/>
    <cellStyle name="통화 [0]_RESULTS" xfId="153" xr:uid="{336C64AA-BD5D-4884-BDE2-077003EB266B}"/>
    <cellStyle name="통화_RESULTS" xfId="154" xr:uid="{EC06BB78-0807-4814-9C7B-E52D62D643E5}"/>
    <cellStyle name="표준_12월 " xfId="155" xr:uid="{070BACB2-6124-4F54-9A7B-4F28EB05C6E0}"/>
    <cellStyle name="一般_AZPG write-down simulation 0331" xfId="156" xr:uid="{87C0A3F5-DA04-4217-B3B0-8FD95C2BE857}"/>
    <cellStyle name="千分位_Monthly Report 2004" xfId="157" xr:uid="{2C2CAE4C-971E-4213-A704-B565387D4273}"/>
  </cellStyles>
  <dxfs count="0"/>
  <tableStyles count="0" defaultTableStyle="TableStyleMedium2" defaultPivotStyle="PivotStyleLight16"/>
  <colors>
    <mruColors>
      <color rgb="FFE9BDFB"/>
      <color rgb="FFCCCCFF"/>
      <color rgb="FFFE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O107"/>
  <sheetViews>
    <sheetView topLeftCell="A49" zoomScale="115" zoomScaleNormal="115" zoomScaleSheetLayoutView="100" workbookViewId="0">
      <selection activeCell="O22" sqref="O22"/>
    </sheetView>
  </sheetViews>
  <sheetFormatPr defaultColWidth="9.125" defaultRowHeight="16.5" customHeight="1"/>
  <cols>
    <col min="1" max="3" width="1.75" style="3" customWidth="1"/>
    <col min="4" max="4" width="43.75" style="3" customWidth="1"/>
    <col min="5" max="5" width="5.75" style="23" customWidth="1"/>
    <col min="6" max="6" width="0.625" style="3" customWidth="1"/>
    <col min="7" max="7" width="13.75" style="24" customWidth="1"/>
    <col min="8" max="8" width="0.625" style="24" customWidth="1"/>
    <col min="9" max="9" width="13.75" style="24" customWidth="1"/>
    <col min="10" max="10" width="0.625" style="24" customWidth="1"/>
    <col min="11" max="11" width="13.75" style="3" customWidth="1"/>
    <col min="12" max="12" width="0.625" style="3" customWidth="1"/>
    <col min="13" max="13" width="13.75" style="3" customWidth="1"/>
    <col min="14" max="16384" width="9.125" style="3"/>
  </cols>
  <sheetData>
    <row r="1" spans="1:15" ht="16.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5" ht="16.5" customHeight="1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</row>
    <row r="3" spans="1:15" ht="16.5" customHeight="1">
      <c r="A3" s="6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6"/>
    </row>
    <row r="4" spans="1:15" ht="16.5" customHeight="1">
      <c r="A4" s="8"/>
      <c r="B4" s="8"/>
      <c r="C4" s="8"/>
      <c r="D4" s="8"/>
      <c r="E4" s="5"/>
      <c r="F4" s="8"/>
      <c r="G4" s="9"/>
      <c r="H4" s="9"/>
      <c r="I4" s="9"/>
      <c r="J4" s="9"/>
    </row>
    <row r="5" spans="1:15" ht="16.5" customHeight="1">
      <c r="A5" s="8"/>
      <c r="B5" s="8"/>
      <c r="C5" s="8"/>
      <c r="D5" s="8"/>
      <c r="E5" s="5"/>
      <c r="F5" s="8"/>
      <c r="G5" s="9"/>
      <c r="H5" s="9"/>
      <c r="I5" s="9"/>
      <c r="J5" s="9"/>
    </row>
    <row r="6" spans="1:15" ht="16.5" customHeight="1">
      <c r="A6" s="8"/>
      <c r="B6" s="8"/>
      <c r="C6" s="8"/>
      <c r="D6" s="8"/>
      <c r="E6" s="5"/>
      <c r="F6" s="8"/>
      <c r="G6" s="130" t="s">
        <v>3</v>
      </c>
      <c r="H6" s="130"/>
      <c r="I6" s="130"/>
      <c r="J6" s="130"/>
      <c r="K6" s="127" t="s">
        <v>4</v>
      </c>
      <c r="L6" s="127"/>
      <c r="M6" s="127"/>
    </row>
    <row r="7" spans="1:15" ht="16.5" customHeight="1">
      <c r="A7" s="8"/>
      <c r="B7" s="8"/>
      <c r="C7" s="8"/>
      <c r="D7" s="8"/>
      <c r="E7" s="5"/>
      <c r="F7" s="8"/>
      <c r="G7" s="128" t="s">
        <v>5</v>
      </c>
      <c r="H7" s="128"/>
      <c r="I7" s="128"/>
      <c r="J7" s="128"/>
      <c r="K7" s="128" t="s">
        <v>5</v>
      </c>
      <c r="L7" s="128"/>
      <c r="M7" s="128"/>
    </row>
    <row r="8" spans="1:15" ht="16.5" customHeight="1">
      <c r="E8" s="10"/>
      <c r="F8" s="11"/>
      <c r="G8" s="12" t="s">
        <v>6</v>
      </c>
      <c r="H8" s="13"/>
      <c r="I8" s="12" t="s">
        <v>7</v>
      </c>
      <c r="J8" s="12"/>
      <c r="K8" s="12" t="s">
        <v>6</v>
      </c>
      <c r="L8" s="13"/>
      <c r="M8" s="12" t="s">
        <v>7</v>
      </c>
    </row>
    <row r="9" spans="1:15" ht="16.5" customHeight="1">
      <c r="E9" s="10"/>
      <c r="F9" s="11"/>
      <c r="G9" s="12" t="s">
        <v>8</v>
      </c>
      <c r="H9" s="14"/>
      <c r="I9" s="12" t="s">
        <v>9</v>
      </c>
      <c r="J9" s="12"/>
      <c r="K9" s="12" t="s">
        <v>8</v>
      </c>
      <c r="L9" s="14"/>
      <c r="M9" s="12" t="s">
        <v>9</v>
      </c>
    </row>
    <row r="10" spans="1:15" ht="16.5" customHeight="1">
      <c r="E10" s="10"/>
      <c r="F10" s="11"/>
      <c r="G10" s="15" t="s">
        <v>10</v>
      </c>
      <c r="H10" s="16"/>
      <c r="I10" s="15" t="s">
        <v>11</v>
      </c>
      <c r="J10" s="15"/>
      <c r="K10" s="15" t="s">
        <v>10</v>
      </c>
      <c r="L10" s="16"/>
      <c r="M10" s="15" t="s">
        <v>11</v>
      </c>
    </row>
    <row r="11" spans="1:15" ht="16.5" customHeight="1">
      <c r="A11" s="1"/>
      <c r="E11" s="17" t="s">
        <v>12</v>
      </c>
      <c r="F11" s="18"/>
      <c r="G11" s="19" t="s">
        <v>13</v>
      </c>
      <c r="H11" s="20"/>
      <c r="I11" s="19" t="s">
        <v>13</v>
      </c>
      <c r="J11" s="20"/>
      <c r="K11" s="19" t="s">
        <v>13</v>
      </c>
      <c r="L11" s="20"/>
      <c r="M11" s="19" t="s">
        <v>13</v>
      </c>
    </row>
    <row r="12" spans="1:15" ht="16.5" customHeight="1">
      <c r="A12" s="1"/>
      <c r="E12" s="21"/>
      <c r="F12" s="18"/>
      <c r="G12" s="22"/>
      <c r="H12" s="22"/>
      <c r="I12" s="22"/>
      <c r="J12" s="22"/>
      <c r="K12" s="22"/>
      <c r="L12" s="20"/>
      <c r="M12" s="20"/>
    </row>
    <row r="13" spans="1:15" ht="16.5" customHeight="1">
      <c r="A13" s="1" t="s">
        <v>14</v>
      </c>
      <c r="F13" s="23"/>
      <c r="G13" s="22"/>
      <c r="H13" s="22"/>
      <c r="I13" s="22"/>
      <c r="J13" s="22"/>
      <c r="K13" s="22"/>
    </row>
    <row r="14" spans="1:15" ht="16.5" customHeight="1">
      <c r="A14" s="1"/>
      <c r="D14" s="24"/>
      <c r="F14" s="23"/>
      <c r="G14" s="22"/>
      <c r="H14" s="22"/>
      <c r="I14" s="22"/>
      <c r="J14" s="22"/>
      <c r="K14" s="22"/>
    </row>
    <row r="15" spans="1:15" ht="16.5" customHeight="1">
      <c r="A15" s="3" t="s">
        <v>15</v>
      </c>
      <c r="E15" s="23">
        <v>7</v>
      </c>
      <c r="F15" s="23"/>
      <c r="G15" s="25">
        <v>2738213</v>
      </c>
      <c r="H15" s="22"/>
      <c r="I15" s="25">
        <v>2246183</v>
      </c>
      <c r="J15" s="25"/>
      <c r="K15" s="25">
        <v>841928</v>
      </c>
      <c r="L15" s="24"/>
      <c r="M15" s="25">
        <v>459482</v>
      </c>
      <c r="O15" s="26"/>
    </row>
    <row r="16" spans="1:15" ht="16.5" customHeight="1">
      <c r="A16" s="27" t="s">
        <v>16</v>
      </c>
      <c r="B16" s="27"/>
      <c r="C16" s="27"/>
      <c r="D16" s="27"/>
      <c r="E16" s="28"/>
      <c r="F16" s="23"/>
      <c r="G16" s="25">
        <v>41288</v>
      </c>
      <c r="I16" s="25">
        <v>32955</v>
      </c>
      <c r="J16" s="25"/>
      <c r="K16" s="25">
        <v>3083</v>
      </c>
      <c r="L16" s="24"/>
      <c r="M16" s="25">
        <v>68</v>
      </c>
      <c r="O16" s="26"/>
    </row>
    <row r="17" spans="1:15" ht="16.5" customHeight="1">
      <c r="A17" s="3" t="s">
        <v>17</v>
      </c>
      <c r="E17" s="28">
        <v>15</v>
      </c>
      <c r="F17" s="23"/>
      <c r="G17" s="25">
        <v>3358366</v>
      </c>
      <c r="H17" s="22"/>
      <c r="I17" s="25">
        <v>3444736</v>
      </c>
      <c r="J17" s="25"/>
      <c r="K17" s="25">
        <v>0</v>
      </c>
      <c r="L17" s="24"/>
      <c r="M17" s="25">
        <v>0</v>
      </c>
      <c r="O17" s="26"/>
    </row>
    <row r="18" spans="1:15" ht="16.5" customHeight="1">
      <c r="A18" s="3" t="s">
        <v>18</v>
      </c>
      <c r="E18" s="23">
        <v>8</v>
      </c>
      <c r="F18" s="23"/>
      <c r="G18" s="25">
        <v>6196893</v>
      </c>
      <c r="H18" s="22"/>
      <c r="I18" s="25">
        <v>6370812</v>
      </c>
      <c r="J18" s="25"/>
      <c r="K18" s="25">
        <v>619205</v>
      </c>
      <c r="L18" s="25"/>
      <c r="M18" s="25">
        <v>672766</v>
      </c>
      <c r="O18" s="26"/>
    </row>
    <row r="19" spans="1:15" ht="16.5" customHeight="1">
      <c r="A19" s="3" t="s">
        <v>19</v>
      </c>
      <c r="E19" s="28">
        <v>9</v>
      </c>
      <c r="F19" s="23"/>
      <c r="G19" s="25">
        <v>106624</v>
      </c>
      <c r="H19" s="22"/>
      <c r="I19" s="25">
        <v>106120</v>
      </c>
      <c r="J19" s="25"/>
      <c r="K19" s="25">
        <v>11170</v>
      </c>
      <c r="L19" s="25"/>
      <c r="M19" s="25">
        <v>10617</v>
      </c>
      <c r="O19" s="26"/>
    </row>
    <row r="20" spans="1:15" ht="16.5" customHeight="1">
      <c r="A20" s="29" t="s">
        <v>20</v>
      </c>
      <c r="E20" s="28">
        <v>10</v>
      </c>
      <c r="F20" s="23"/>
      <c r="G20" s="25">
        <v>7325165</v>
      </c>
      <c r="H20" s="22"/>
      <c r="I20" s="25">
        <v>8297727</v>
      </c>
      <c r="J20" s="25"/>
      <c r="K20" s="25">
        <v>5455863</v>
      </c>
      <c r="L20" s="25"/>
      <c r="M20" s="25">
        <v>5455863</v>
      </c>
      <c r="O20" s="26"/>
    </row>
    <row r="21" spans="1:15" ht="16.5" customHeight="1">
      <c r="A21" s="30" t="s">
        <v>21</v>
      </c>
      <c r="E21" s="28">
        <v>10</v>
      </c>
      <c r="F21" s="23"/>
      <c r="G21" s="25">
        <v>0</v>
      </c>
      <c r="H21" s="22"/>
      <c r="I21" s="25">
        <v>0</v>
      </c>
      <c r="J21" s="25"/>
      <c r="K21" s="25">
        <v>5699783</v>
      </c>
      <c r="L21" s="25"/>
      <c r="M21" s="25">
        <v>5699783</v>
      </c>
      <c r="O21" s="26"/>
    </row>
    <row r="22" spans="1:15" ht="16.5" customHeight="1">
      <c r="A22" s="27" t="s">
        <v>22</v>
      </c>
      <c r="B22" s="30"/>
      <c r="C22" s="30"/>
      <c r="D22" s="30"/>
      <c r="E22" s="28">
        <v>11</v>
      </c>
      <c r="F22" s="23"/>
      <c r="G22" s="25">
        <v>40422</v>
      </c>
      <c r="H22" s="22"/>
      <c r="I22" s="25">
        <v>42563</v>
      </c>
      <c r="J22" s="25"/>
      <c r="K22" s="25">
        <v>175</v>
      </c>
      <c r="L22" s="25"/>
      <c r="M22" s="25">
        <v>175</v>
      </c>
      <c r="O22" s="26"/>
    </row>
    <row r="23" spans="1:15" ht="16.5" customHeight="1">
      <c r="A23" s="27" t="s">
        <v>23</v>
      </c>
      <c r="B23" s="30"/>
      <c r="C23" s="30"/>
      <c r="D23" s="30"/>
      <c r="E23" s="28">
        <v>12</v>
      </c>
      <c r="F23" s="23"/>
      <c r="G23" s="25">
        <v>117158</v>
      </c>
      <c r="H23" s="22"/>
      <c r="I23" s="25">
        <v>125626</v>
      </c>
      <c r="J23" s="25"/>
      <c r="K23" s="25">
        <v>0</v>
      </c>
      <c r="L23" s="25"/>
      <c r="M23" s="25">
        <v>0</v>
      </c>
      <c r="O23" s="26"/>
    </row>
    <row r="24" spans="1:15" ht="16.5" customHeight="1">
      <c r="A24" s="27" t="s">
        <v>24</v>
      </c>
      <c r="B24" s="30"/>
      <c r="C24" s="30"/>
      <c r="D24" s="30"/>
      <c r="E24" s="28"/>
      <c r="F24" s="23"/>
      <c r="G24" s="25">
        <v>1926096</v>
      </c>
      <c r="H24" s="22"/>
      <c r="I24" s="25">
        <v>1926096</v>
      </c>
      <c r="J24" s="25"/>
      <c r="K24" s="25">
        <v>0</v>
      </c>
      <c r="L24" s="25"/>
      <c r="M24" s="25">
        <v>0</v>
      </c>
      <c r="O24" s="26"/>
    </row>
    <row r="25" spans="1:15" ht="16.5" customHeight="1">
      <c r="A25" s="27" t="s">
        <v>25</v>
      </c>
      <c r="B25" s="30"/>
      <c r="C25" s="30"/>
      <c r="D25" s="30"/>
      <c r="E25" s="28">
        <v>13</v>
      </c>
      <c r="F25" s="23"/>
      <c r="G25" s="25">
        <v>448131</v>
      </c>
      <c r="H25" s="22"/>
      <c r="I25" s="25">
        <v>326673</v>
      </c>
      <c r="J25" s="25"/>
      <c r="K25" s="25">
        <v>3014</v>
      </c>
      <c r="L25" s="25"/>
      <c r="M25" s="25">
        <v>3179</v>
      </c>
      <c r="O25" s="26"/>
    </row>
    <row r="26" spans="1:15" ht="16.5" customHeight="1">
      <c r="A26" s="27" t="s">
        <v>26</v>
      </c>
      <c r="B26" s="30"/>
      <c r="C26" s="30"/>
      <c r="D26" s="30"/>
      <c r="E26" s="28">
        <v>14</v>
      </c>
      <c r="F26" s="23"/>
      <c r="G26" s="25">
        <v>415064</v>
      </c>
      <c r="H26" s="22"/>
      <c r="I26" s="25">
        <v>288460</v>
      </c>
      <c r="J26" s="25"/>
      <c r="K26" s="25">
        <v>0</v>
      </c>
      <c r="L26" s="24"/>
      <c r="M26" s="25">
        <v>0</v>
      </c>
      <c r="O26" s="26"/>
    </row>
    <row r="27" spans="1:15" ht="16.5" customHeight="1">
      <c r="A27" s="27" t="s">
        <v>27</v>
      </c>
      <c r="B27" s="30"/>
      <c r="C27" s="30"/>
      <c r="D27" s="30"/>
      <c r="F27" s="23"/>
      <c r="G27" s="31">
        <v>631876</v>
      </c>
      <c r="H27" s="22"/>
      <c r="I27" s="31">
        <v>490965</v>
      </c>
      <c r="J27" s="25"/>
      <c r="K27" s="31">
        <v>17260</v>
      </c>
      <c r="L27" s="24"/>
      <c r="M27" s="31">
        <v>16702</v>
      </c>
      <c r="O27" s="26"/>
    </row>
    <row r="28" spans="1:15" ht="16.5" customHeight="1">
      <c r="A28" s="27"/>
      <c r="B28" s="27"/>
      <c r="C28" s="27"/>
      <c r="D28" s="27"/>
      <c r="F28" s="23"/>
      <c r="G28" s="32"/>
      <c r="I28" s="32"/>
      <c r="J28" s="32"/>
      <c r="K28" s="32"/>
      <c r="L28" s="24"/>
      <c r="M28" s="24"/>
    </row>
    <row r="29" spans="1:15" ht="16.5" customHeight="1" thickBot="1">
      <c r="A29" s="1" t="s">
        <v>28</v>
      </c>
      <c r="B29" s="1"/>
      <c r="C29" s="1"/>
      <c r="D29" s="1"/>
      <c r="F29" s="23"/>
      <c r="G29" s="33">
        <f>SUM(G15:G27)</f>
        <v>23345296</v>
      </c>
      <c r="H29" s="34"/>
      <c r="I29" s="33">
        <f>SUM(I15:I27)</f>
        <v>23698916</v>
      </c>
      <c r="K29" s="33">
        <f>SUM(K15:K27)</f>
        <v>12651481</v>
      </c>
      <c r="L29" s="24"/>
      <c r="M29" s="33">
        <f>SUM(M15:M27)</f>
        <v>12318635</v>
      </c>
      <c r="O29" s="26"/>
    </row>
    <row r="30" spans="1:15" ht="16.5" customHeight="1" thickTop="1">
      <c r="A30" s="1"/>
      <c r="B30" s="1"/>
      <c r="C30" s="1"/>
      <c r="D30" s="1"/>
      <c r="F30" s="23"/>
      <c r="G30" s="34"/>
      <c r="H30" s="34"/>
      <c r="I30" s="34"/>
      <c r="J30" s="34"/>
    </row>
    <row r="31" spans="1:15" ht="16.5" customHeight="1">
      <c r="A31" s="1"/>
      <c r="B31" s="1"/>
      <c r="C31" s="1"/>
      <c r="D31" s="1"/>
      <c r="F31" s="23"/>
      <c r="G31" s="25"/>
      <c r="H31" s="25"/>
      <c r="I31" s="35"/>
      <c r="J31" s="34"/>
    </row>
    <row r="32" spans="1:15" ht="16.5" customHeight="1">
      <c r="A32" s="1"/>
      <c r="B32" s="1"/>
      <c r="C32" s="1"/>
      <c r="D32" s="1"/>
      <c r="F32" s="23"/>
      <c r="G32" s="34"/>
      <c r="H32" s="34"/>
      <c r="I32" s="34"/>
      <c r="J32" s="34"/>
    </row>
    <row r="33" spans="1:10" ht="16.5" customHeight="1">
      <c r="A33" s="1"/>
      <c r="B33" s="1"/>
      <c r="C33" s="1"/>
      <c r="D33" s="1"/>
      <c r="F33" s="23"/>
      <c r="G33" s="34"/>
      <c r="H33" s="34"/>
      <c r="I33" s="34"/>
      <c r="J33" s="34"/>
    </row>
    <row r="34" spans="1:10" ht="16.5" customHeight="1">
      <c r="A34" s="1"/>
      <c r="B34" s="1"/>
      <c r="C34" s="1"/>
      <c r="D34" s="1"/>
      <c r="F34" s="23"/>
      <c r="G34" s="34"/>
      <c r="H34" s="34"/>
      <c r="I34" s="34"/>
      <c r="J34" s="34"/>
    </row>
    <row r="35" spans="1:10" ht="16.5" customHeight="1">
      <c r="A35" s="1"/>
      <c r="B35" s="1"/>
      <c r="C35" s="1"/>
      <c r="D35" s="1"/>
      <c r="F35" s="23"/>
      <c r="G35" s="34"/>
      <c r="H35" s="34"/>
      <c r="I35" s="34"/>
      <c r="J35" s="34"/>
    </row>
    <row r="36" spans="1:10" ht="16.5" customHeight="1">
      <c r="A36" s="1"/>
      <c r="B36" s="1"/>
      <c r="C36" s="1"/>
      <c r="D36" s="1"/>
      <c r="F36" s="23"/>
      <c r="G36" s="34"/>
      <c r="H36" s="34"/>
      <c r="I36" s="34"/>
      <c r="J36" s="34"/>
    </row>
    <row r="37" spans="1:10" ht="16.5" customHeight="1">
      <c r="A37" s="1"/>
      <c r="B37" s="1"/>
      <c r="C37" s="1"/>
      <c r="D37" s="1"/>
      <c r="F37" s="23"/>
      <c r="G37" s="34"/>
      <c r="H37" s="34"/>
      <c r="I37" s="34"/>
      <c r="J37" s="34"/>
    </row>
    <row r="38" spans="1:10" ht="16.5" customHeight="1">
      <c r="A38" s="1"/>
      <c r="B38" s="1"/>
      <c r="C38" s="1"/>
      <c r="D38" s="1"/>
      <c r="F38" s="23"/>
      <c r="G38" s="34"/>
      <c r="H38" s="34"/>
      <c r="I38" s="34"/>
      <c r="J38" s="34"/>
    </row>
    <row r="39" spans="1:10" ht="16.5" customHeight="1">
      <c r="A39" s="1"/>
      <c r="B39" s="1"/>
      <c r="C39" s="1"/>
      <c r="D39" s="1"/>
      <c r="F39" s="23"/>
      <c r="G39" s="34"/>
      <c r="H39" s="34"/>
      <c r="I39" s="34"/>
      <c r="J39" s="34"/>
    </row>
    <row r="40" spans="1:10" ht="16.5" customHeight="1">
      <c r="A40" s="1"/>
      <c r="B40" s="1"/>
      <c r="C40" s="1"/>
      <c r="D40" s="1"/>
      <c r="F40" s="23"/>
      <c r="G40" s="34"/>
      <c r="H40" s="34"/>
      <c r="I40" s="34"/>
      <c r="J40" s="34"/>
    </row>
    <row r="41" spans="1:10" ht="16.5" customHeight="1">
      <c r="A41" s="1"/>
      <c r="B41" s="1"/>
      <c r="C41" s="1"/>
      <c r="D41" s="1"/>
      <c r="F41" s="23"/>
      <c r="G41" s="34"/>
      <c r="H41" s="34"/>
      <c r="I41" s="34"/>
      <c r="J41" s="34"/>
    </row>
    <row r="42" spans="1:10" ht="16.5" customHeight="1">
      <c r="A42" s="1"/>
      <c r="B42" s="1"/>
      <c r="C42" s="1"/>
      <c r="D42" s="1"/>
      <c r="F42" s="23"/>
      <c r="G42" s="34"/>
      <c r="H42" s="34"/>
      <c r="I42" s="34"/>
      <c r="J42" s="34"/>
    </row>
    <row r="43" spans="1:10" ht="16.5" customHeight="1">
      <c r="A43" s="1"/>
      <c r="B43" s="1"/>
      <c r="C43" s="1"/>
      <c r="D43" s="1"/>
      <c r="F43" s="23"/>
      <c r="G43" s="34"/>
      <c r="H43" s="34"/>
      <c r="I43" s="34"/>
      <c r="J43" s="34"/>
    </row>
    <row r="44" spans="1:10" ht="16.5" customHeight="1">
      <c r="A44" s="1"/>
      <c r="B44" s="1"/>
      <c r="C44" s="1"/>
      <c r="D44" s="1"/>
      <c r="F44" s="23"/>
      <c r="G44" s="34"/>
      <c r="H44" s="34"/>
      <c r="I44" s="34"/>
      <c r="J44" s="34"/>
    </row>
    <row r="45" spans="1:10" ht="16.5" customHeight="1">
      <c r="A45" s="1"/>
      <c r="B45" s="1"/>
      <c r="C45" s="1"/>
      <c r="D45" s="1"/>
      <c r="F45" s="23"/>
      <c r="G45" s="34"/>
      <c r="H45" s="34"/>
      <c r="I45" s="34"/>
      <c r="J45" s="34"/>
    </row>
    <row r="46" spans="1:10" ht="16.5" customHeight="1">
      <c r="A46" s="1"/>
      <c r="B46" s="1"/>
      <c r="C46" s="1"/>
      <c r="D46" s="1"/>
      <c r="F46" s="23"/>
      <c r="G46" s="34"/>
      <c r="H46" s="34"/>
      <c r="I46" s="34"/>
      <c r="J46" s="34"/>
    </row>
    <row r="47" spans="1:10" ht="16.5" customHeight="1">
      <c r="A47" s="1"/>
      <c r="B47" s="1"/>
      <c r="C47" s="1"/>
      <c r="D47" s="1"/>
      <c r="F47" s="23"/>
      <c r="G47" s="34"/>
      <c r="H47" s="34"/>
      <c r="I47" s="34"/>
      <c r="J47" s="34"/>
    </row>
    <row r="48" spans="1:10" ht="16.5" customHeight="1">
      <c r="A48" s="1"/>
      <c r="B48" s="1"/>
      <c r="C48" s="1"/>
      <c r="D48" s="1"/>
      <c r="F48" s="23"/>
      <c r="G48" s="34"/>
      <c r="H48" s="34"/>
      <c r="I48" s="34"/>
      <c r="J48" s="34"/>
    </row>
    <row r="49" spans="1:13" ht="22.5" customHeight="1">
      <c r="A49" s="1"/>
      <c r="B49" s="1"/>
      <c r="C49" s="1"/>
      <c r="D49" s="1"/>
      <c r="F49" s="23"/>
      <c r="G49" s="34"/>
      <c r="H49" s="34"/>
      <c r="I49" s="34"/>
      <c r="J49" s="34"/>
    </row>
    <row r="50" spans="1:13" ht="16.5" customHeight="1">
      <c r="A50" s="1"/>
      <c r="B50" s="1"/>
      <c r="C50" s="1"/>
      <c r="D50" s="1"/>
      <c r="F50" s="23"/>
      <c r="G50" s="34"/>
      <c r="H50" s="34"/>
      <c r="I50" s="34"/>
      <c r="J50" s="34"/>
    </row>
    <row r="51" spans="1:13" ht="18" customHeight="1">
      <c r="A51" s="1"/>
      <c r="B51" s="1"/>
      <c r="C51" s="1"/>
      <c r="D51" s="1"/>
      <c r="F51" s="23"/>
      <c r="G51" s="34"/>
      <c r="H51" s="34"/>
      <c r="I51" s="34"/>
      <c r="J51" s="34"/>
    </row>
    <row r="52" spans="1:13" ht="22.35" customHeight="1">
      <c r="A52" s="36" t="s">
        <v>29</v>
      </c>
      <c r="B52" s="36"/>
      <c r="C52" s="36"/>
      <c r="D52" s="36"/>
      <c r="E52" s="37"/>
      <c r="F52" s="36"/>
      <c r="G52" s="36"/>
      <c r="H52" s="36"/>
      <c r="I52" s="36"/>
      <c r="J52" s="36"/>
      <c r="K52" s="38"/>
      <c r="L52" s="38"/>
      <c r="M52" s="38"/>
    </row>
    <row r="53" spans="1:13" ht="16.5" customHeight="1">
      <c r="A53" s="1" t="s">
        <v>0</v>
      </c>
      <c r="B53" s="39"/>
      <c r="F53" s="23"/>
      <c r="H53" s="9"/>
      <c r="K53" s="39"/>
      <c r="L53" s="39"/>
      <c r="M53" s="39"/>
    </row>
    <row r="54" spans="1:13" ht="16.5" customHeight="1">
      <c r="A54" s="129" t="s">
        <v>30</v>
      </c>
      <c r="B54" s="129"/>
      <c r="C54" s="129"/>
      <c r="D54" s="129"/>
      <c r="E54" s="129"/>
      <c r="F54" s="129"/>
      <c r="G54" s="129"/>
      <c r="H54" s="129"/>
      <c r="I54" s="129"/>
      <c r="J54" s="8"/>
    </row>
    <row r="55" spans="1:13" ht="16.5" customHeight="1">
      <c r="A55" s="6" t="str">
        <f>A3</f>
        <v>As at 31 March 2026</v>
      </c>
      <c r="B55" s="40"/>
      <c r="C55" s="40"/>
      <c r="D55" s="40"/>
      <c r="E55" s="7"/>
      <c r="F55" s="40"/>
      <c r="G55" s="41"/>
      <c r="H55" s="41"/>
      <c r="I55" s="41"/>
      <c r="J55" s="41"/>
      <c r="K55" s="38"/>
      <c r="L55" s="38"/>
      <c r="M55" s="38"/>
    </row>
    <row r="56" spans="1:13" ht="16.5" customHeight="1">
      <c r="A56" s="8"/>
      <c r="B56" s="8"/>
      <c r="C56" s="8"/>
      <c r="D56" s="8"/>
      <c r="E56" s="5"/>
      <c r="F56" s="8"/>
      <c r="G56" s="9"/>
      <c r="H56" s="9"/>
      <c r="I56" s="9"/>
      <c r="J56" s="9"/>
    </row>
    <row r="57" spans="1:13" ht="16.5" customHeight="1">
      <c r="A57" s="8"/>
      <c r="B57" s="8"/>
      <c r="C57" s="8"/>
      <c r="D57" s="8"/>
      <c r="E57" s="5"/>
      <c r="F57" s="8"/>
      <c r="G57" s="9"/>
      <c r="H57" s="9"/>
      <c r="I57" s="9"/>
      <c r="J57" s="9"/>
    </row>
    <row r="58" spans="1:13" ht="16.350000000000001" customHeight="1">
      <c r="A58" s="8"/>
      <c r="B58" s="8"/>
      <c r="C58" s="8"/>
      <c r="D58" s="8"/>
      <c r="E58" s="5"/>
      <c r="F58" s="8"/>
      <c r="G58" s="130" t="s">
        <v>3</v>
      </c>
      <c r="H58" s="130"/>
      <c r="I58" s="130"/>
      <c r="J58" s="130"/>
      <c r="K58" s="127" t="s">
        <v>4</v>
      </c>
      <c r="L58" s="127"/>
      <c r="M58" s="127"/>
    </row>
    <row r="59" spans="1:13" ht="16.350000000000001" customHeight="1">
      <c r="A59" s="8"/>
      <c r="B59" s="8"/>
      <c r="C59" s="8"/>
      <c r="D59" s="8"/>
      <c r="E59" s="5"/>
      <c r="F59" s="8"/>
      <c r="G59" s="128" t="s">
        <v>5</v>
      </c>
      <c r="H59" s="128"/>
      <c r="I59" s="128"/>
      <c r="J59" s="128"/>
      <c r="K59" s="128" t="s">
        <v>5</v>
      </c>
      <c r="L59" s="128"/>
      <c r="M59" s="128"/>
    </row>
    <row r="60" spans="1:13" ht="16.350000000000001" customHeight="1">
      <c r="E60" s="10"/>
      <c r="F60" s="11"/>
      <c r="G60" s="12" t="s">
        <v>6</v>
      </c>
      <c r="H60" s="13"/>
      <c r="I60" s="12" t="s">
        <v>7</v>
      </c>
      <c r="J60" s="12"/>
      <c r="K60" s="12" t="s">
        <v>6</v>
      </c>
      <c r="L60" s="13"/>
      <c r="M60" s="12" t="s">
        <v>7</v>
      </c>
    </row>
    <row r="61" spans="1:13" ht="16.350000000000001" customHeight="1">
      <c r="E61" s="10"/>
      <c r="F61" s="11"/>
      <c r="G61" s="12" t="s">
        <v>8</v>
      </c>
      <c r="H61" s="14"/>
      <c r="I61" s="12" t="s">
        <v>9</v>
      </c>
      <c r="J61" s="12"/>
      <c r="K61" s="12" t="s">
        <v>8</v>
      </c>
      <c r="L61" s="14"/>
      <c r="M61" s="12" t="s">
        <v>9</v>
      </c>
    </row>
    <row r="62" spans="1:13" ht="16.350000000000001" customHeight="1">
      <c r="E62" s="10"/>
      <c r="F62" s="11"/>
      <c r="G62" s="15" t="s">
        <v>10</v>
      </c>
      <c r="H62" s="16"/>
      <c r="I62" s="15" t="s">
        <v>11</v>
      </c>
      <c r="J62" s="15"/>
      <c r="K62" s="15" t="s">
        <v>10</v>
      </c>
      <c r="L62" s="16"/>
      <c r="M62" s="15" t="s">
        <v>11</v>
      </c>
    </row>
    <row r="63" spans="1:13" ht="16.350000000000001" customHeight="1">
      <c r="B63" s="1"/>
      <c r="C63" s="1"/>
      <c r="E63" s="17" t="s">
        <v>12</v>
      </c>
      <c r="F63" s="18"/>
      <c r="G63" s="19" t="s">
        <v>13</v>
      </c>
      <c r="H63" s="20"/>
      <c r="I63" s="19" t="s">
        <v>13</v>
      </c>
      <c r="J63" s="20"/>
      <c r="K63" s="19" t="s">
        <v>13</v>
      </c>
      <c r="L63" s="20"/>
      <c r="M63" s="19" t="s">
        <v>13</v>
      </c>
    </row>
    <row r="64" spans="1:13" ht="12" customHeight="1">
      <c r="B64" s="1"/>
      <c r="C64" s="1"/>
      <c r="E64" s="21"/>
      <c r="F64" s="18"/>
      <c r="G64" s="20"/>
      <c r="H64" s="20"/>
      <c r="I64" s="20"/>
      <c r="J64" s="20"/>
      <c r="K64" s="20"/>
      <c r="L64" s="20"/>
      <c r="M64" s="20"/>
    </row>
    <row r="65" spans="1:15" ht="16.350000000000001" customHeight="1">
      <c r="A65" s="1" t="s">
        <v>31</v>
      </c>
      <c r="B65" s="1"/>
      <c r="C65" s="1"/>
      <c r="E65" s="21"/>
      <c r="F65" s="18"/>
      <c r="G65" s="20"/>
      <c r="H65" s="20"/>
      <c r="I65" s="20"/>
      <c r="J65" s="20"/>
      <c r="K65" s="20"/>
    </row>
    <row r="66" spans="1:15" ht="12" customHeight="1">
      <c r="A66" s="1"/>
      <c r="B66" s="1"/>
      <c r="C66" s="1"/>
      <c r="E66" s="21"/>
      <c r="F66" s="18"/>
      <c r="G66" s="20"/>
      <c r="H66" s="20"/>
      <c r="I66" s="20"/>
      <c r="J66" s="20"/>
      <c r="K66" s="20"/>
    </row>
    <row r="67" spans="1:15" ht="16.350000000000001" customHeight="1">
      <c r="A67" s="1" t="s">
        <v>32</v>
      </c>
      <c r="B67" s="1"/>
      <c r="C67" s="1"/>
      <c r="E67" s="21"/>
      <c r="F67" s="18"/>
      <c r="G67" s="20"/>
      <c r="H67" s="20"/>
      <c r="I67" s="20"/>
      <c r="J67" s="20"/>
      <c r="K67" s="20"/>
    </row>
    <row r="68" spans="1:15" ht="12" customHeight="1">
      <c r="A68" s="1"/>
      <c r="B68" s="1"/>
      <c r="C68" s="1"/>
      <c r="E68" s="21"/>
      <c r="F68" s="18"/>
      <c r="G68" s="20"/>
      <c r="H68" s="20"/>
      <c r="I68" s="20"/>
      <c r="J68" s="20"/>
      <c r="K68" s="20"/>
    </row>
    <row r="69" spans="1:15" ht="16.350000000000001" customHeight="1">
      <c r="A69" s="3" t="s">
        <v>33</v>
      </c>
      <c r="B69" s="1"/>
      <c r="C69" s="1"/>
      <c r="E69" s="21"/>
      <c r="F69" s="18"/>
      <c r="G69" s="16">
        <v>171738</v>
      </c>
      <c r="H69" s="20"/>
      <c r="I69" s="16">
        <v>0</v>
      </c>
      <c r="J69" s="20"/>
      <c r="K69" s="16">
        <v>171738</v>
      </c>
      <c r="M69" s="25">
        <v>0</v>
      </c>
      <c r="O69" s="16"/>
    </row>
    <row r="70" spans="1:15" ht="16.350000000000001" customHeight="1">
      <c r="A70" s="3" t="s">
        <v>34</v>
      </c>
      <c r="E70" s="28">
        <v>15</v>
      </c>
      <c r="F70" s="23"/>
      <c r="G70" s="16">
        <v>8227310</v>
      </c>
      <c r="H70" s="25"/>
      <c r="I70" s="25">
        <v>8374198</v>
      </c>
      <c r="J70" s="25"/>
      <c r="K70" s="25">
        <v>0</v>
      </c>
      <c r="M70" s="25">
        <v>0</v>
      </c>
      <c r="O70" s="16"/>
    </row>
    <row r="71" spans="1:15" ht="16.350000000000001" customHeight="1">
      <c r="A71" s="3" t="s">
        <v>35</v>
      </c>
      <c r="E71" s="28"/>
      <c r="F71" s="23"/>
      <c r="G71" s="16">
        <v>157176</v>
      </c>
      <c r="H71" s="25"/>
      <c r="I71" s="25">
        <v>47</v>
      </c>
      <c r="J71" s="25"/>
      <c r="K71" s="25">
        <v>0</v>
      </c>
      <c r="M71" s="25">
        <v>0</v>
      </c>
      <c r="O71" s="16"/>
    </row>
    <row r="72" spans="1:15" ht="16.350000000000001" customHeight="1">
      <c r="A72" s="3" t="s">
        <v>36</v>
      </c>
      <c r="E72" s="28"/>
      <c r="F72" s="23"/>
      <c r="G72" s="16">
        <v>218396</v>
      </c>
      <c r="H72" s="25"/>
      <c r="I72" s="25">
        <v>237928</v>
      </c>
      <c r="J72" s="25"/>
      <c r="K72" s="25">
        <v>0</v>
      </c>
      <c r="M72" s="25">
        <v>0</v>
      </c>
      <c r="O72" s="16"/>
    </row>
    <row r="73" spans="1:15" ht="16.350000000000001" customHeight="1">
      <c r="A73" s="3" t="s">
        <v>37</v>
      </c>
      <c r="E73" s="28"/>
      <c r="F73" s="23"/>
      <c r="G73" s="16">
        <v>77952</v>
      </c>
      <c r="H73" s="25"/>
      <c r="I73" s="25">
        <v>83097</v>
      </c>
      <c r="J73" s="25"/>
      <c r="K73" s="25">
        <v>7779</v>
      </c>
      <c r="M73" s="25">
        <v>11059</v>
      </c>
      <c r="O73" s="16"/>
    </row>
    <row r="74" spans="1:15" ht="16.350000000000001" customHeight="1">
      <c r="A74" s="3" t="s">
        <v>38</v>
      </c>
      <c r="E74" s="28"/>
      <c r="F74" s="23"/>
      <c r="G74" s="16">
        <v>124463</v>
      </c>
      <c r="H74" s="25"/>
      <c r="I74" s="25">
        <v>133857</v>
      </c>
      <c r="J74" s="25"/>
      <c r="K74" s="25">
        <v>0</v>
      </c>
      <c r="M74" s="25">
        <v>0</v>
      </c>
      <c r="O74" s="16"/>
    </row>
    <row r="75" spans="1:15" ht="16.350000000000001" customHeight="1">
      <c r="A75" s="3" t="s">
        <v>39</v>
      </c>
      <c r="E75" s="23">
        <v>14</v>
      </c>
      <c r="F75" s="23"/>
      <c r="G75" s="16">
        <v>0</v>
      </c>
      <c r="H75" s="25"/>
      <c r="I75" s="25">
        <v>0</v>
      </c>
      <c r="J75" s="25"/>
      <c r="K75" s="25">
        <v>4836</v>
      </c>
      <c r="M75" s="25">
        <v>5092</v>
      </c>
      <c r="O75" s="26"/>
    </row>
    <row r="76" spans="1:15" ht="16.350000000000001" customHeight="1">
      <c r="A76" s="3" t="s">
        <v>40</v>
      </c>
      <c r="E76" s="28"/>
      <c r="F76" s="23"/>
      <c r="G76" s="31">
        <v>364026</v>
      </c>
      <c r="H76" s="22"/>
      <c r="I76" s="31">
        <v>214616</v>
      </c>
      <c r="J76" s="25"/>
      <c r="K76" s="31">
        <v>18219</v>
      </c>
      <c r="M76" s="31">
        <v>16600</v>
      </c>
      <c r="O76" s="26"/>
    </row>
    <row r="77" spans="1:15" ht="12" customHeight="1">
      <c r="A77" s="27"/>
      <c r="B77" s="27"/>
      <c r="C77" s="27"/>
      <c r="D77" s="27"/>
      <c r="F77" s="23"/>
      <c r="G77" s="32"/>
      <c r="I77" s="32"/>
      <c r="J77" s="32"/>
      <c r="K77" s="32"/>
    </row>
    <row r="78" spans="1:15" ht="16.350000000000001" customHeight="1">
      <c r="A78" s="42" t="s">
        <v>41</v>
      </c>
      <c r="B78" s="1"/>
      <c r="C78" s="1"/>
      <c r="D78" s="1"/>
      <c r="F78" s="23"/>
      <c r="G78" s="31">
        <f>SUM(G69:G76)</f>
        <v>9341061</v>
      </c>
      <c r="H78" s="22"/>
      <c r="I78" s="31">
        <f>SUM(I69:I76)</f>
        <v>9043743</v>
      </c>
      <c r="J78" s="25"/>
      <c r="K78" s="31">
        <f>SUM(K69:K76)</f>
        <v>202572</v>
      </c>
      <c r="M78" s="31">
        <f>SUM(M69:M76)</f>
        <v>32751</v>
      </c>
      <c r="O78" s="26"/>
    </row>
    <row r="79" spans="1:15" ht="16.350000000000001" customHeight="1">
      <c r="F79" s="23"/>
      <c r="G79" s="22"/>
      <c r="H79" s="22"/>
      <c r="I79" s="22"/>
      <c r="J79" s="22"/>
      <c r="K79" s="22"/>
    </row>
    <row r="80" spans="1:15" ht="16.350000000000001" customHeight="1">
      <c r="A80" s="39" t="s">
        <v>42</v>
      </c>
      <c r="B80" s="39"/>
      <c r="C80" s="39"/>
      <c r="D80" s="39"/>
      <c r="F80" s="23"/>
      <c r="G80" s="25"/>
      <c r="H80" s="25"/>
      <c r="I80" s="35"/>
      <c r="K80" s="24"/>
    </row>
    <row r="81" spans="1:15" ht="12" customHeight="1">
      <c r="A81" s="39"/>
      <c r="B81" s="39"/>
      <c r="C81" s="39"/>
      <c r="D81" s="39"/>
      <c r="F81" s="23"/>
      <c r="K81" s="24"/>
    </row>
    <row r="82" spans="1:15" ht="16.350000000000001" customHeight="1">
      <c r="A82" s="27" t="s">
        <v>43</v>
      </c>
      <c r="B82" s="27"/>
      <c r="C82" s="27"/>
      <c r="D82" s="27"/>
      <c r="E82" s="43"/>
      <c r="F82" s="43"/>
      <c r="K82" s="24"/>
    </row>
    <row r="83" spans="1:15" ht="16.350000000000001" customHeight="1">
      <c r="B83" s="27" t="s">
        <v>44</v>
      </c>
      <c r="C83" s="27"/>
      <c r="E83" s="43"/>
      <c r="F83" s="43"/>
      <c r="G83" s="3"/>
      <c r="H83" s="3"/>
      <c r="I83" s="3"/>
      <c r="J83" s="3"/>
    </row>
    <row r="84" spans="1:15" ht="16.350000000000001" customHeight="1" thickBot="1">
      <c r="B84" s="27" t="s">
        <v>45</v>
      </c>
      <c r="C84" s="27"/>
      <c r="E84" s="43"/>
      <c r="F84" s="43"/>
      <c r="G84" s="33">
        <v>463473</v>
      </c>
      <c r="I84" s="33">
        <v>463473</v>
      </c>
      <c r="K84" s="33">
        <v>463473</v>
      </c>
      <c r="M84" s="33">
        <v>463473</v>
      </c>
      <c r="O84" s="26"/>
    </row>
    <row r="85" spans="1:15" ht="12" customHeight="1" thickTop="1">
      <c r="B85" s="27"/>
      <c r="C85" s="27"/>
      <c r="E85" s="43"/>
      <c r="F85" s="43"/>
      <c r="K85" s="24"/>
    </row>
    <row r="86" spans="1:15" ht="16.350000000000001" customHeight="1">
      <c r="B86" s="27" t="s">
        <v>46</v>
      </c>
      <c r="C86" s="27"/>
      <c r="F86" s="23"/>
      <c r="G86" s="3"/>
      <c r="H86" s="3"/>
      <c r="I86" s="3"/>
      <c r="J86" s="3"/>
    </row>
    <row r="87" spans="1:15" ht="16.350000000000001" customHeight="1">
      <c r="B87" s="27" t="s">
        <v>47</v>
      </c>
      <c r="C87" s="27"/>
      <c r="E87" s="43"/>
      <c r="F87" s="23"/>
      <c r="G87" s="25">
        <v>389267</v>
      </c>
      <c r="H87" s="25"/>
      <c r="I87" s="25">
        <v>389267</v>
      </c>
      <c r="J87" s="25"/>
      <c r="K87" s="25">
        <v>389267</v>
      </c>
      <c r="L87" s="25"/>
      <c r="M87" s="25">
        <v>389267</v>
      </c>
      <c r="O87" s="26"/>
    </row>
    <row r="88" spans="1:15" ht="16.350000000000001" customHeight="1">
      <c r="B88" s="27" t="s">
        <v>48</v>
      </c>
      <c r="C88" s="27"/>
      <c r="F88" s="23"/>
      <c r="G88" s="32">
        <v>10066331</v>
      </c>
      <c r="H88" s="25"/>
      <c r="I88" s="32">
        <v>10066331</v>
      </c>
      <c r="J88" s="25"/>
      <c r="K88" s="25">
        <v>10066331</v>
      </c>
      <c r="L88" s="25"/>
      <c r="M88" s="25">
        <v>10066331</v>
      </c>
      <c r="O88" s="26"/>
    </row>
    <row r="89" spans="1:15" ht="16.350000000000001" customHeight="1">
      <c r="A89" s="3" t="s">
        <v>49</v>
      </c>
      <c r="F89" s="23"/>
      <c r="H89" s="44"/>
      <c r="J89" s="32"/>
      <c r="K89" s="32"/>
      <c r="L89" s="25"/>
      <c r="M89" s="25"/>
    </row>
    <row r="90" spans="1:15" ht="16.350000000000001" customHeight="1">
      <c r="B90" s="30" t="s">
        <v>50</v>
      </c>
      <c r="C90" s="30"/>
      <c r="E90" s="43"/>
      <c r="F90" s="43"/>
      <c r="G90" s="32"/>
      <c r="H90" s="44"/>
      <c r="I90" s="32"/>
      <c r="J90" s="32"/>
      <c r="K90" s="32"/>
      <c r="L90" s="25"/>
      <c r="M90" s="25"/>
    </row>
    <row r="91" spans="1:15" ht="16.350000000000001" customHeight="1">
      <c r="C91" s="27" t="s">
        <v>51</v>
      </c>
      <c r="E91" s="43"/>
      <c r="F91" s="43"/>
      <c r="G91" s="25">
        <v>94950</v>
      </c>
      <c r="I91" s="25">
        <v>94950</v>
      </c>
      <c r="J91" s="25"/>
      <c r="K91" s="25">
        <v>50000</v>
      </c>
      <c r="L91" s="25"/>
      <c r="M91" s="25">
        <v>50000</v>
      </c>
      <c r="O91" s="26"/>
    </row>
    <row r="92" spans="1:15" ht="16.350000000000001" customHeight="1">
      <c r="B92" s="3" t="s">
        <v>52</v>
      </c>
      <c r="F92" s="23"/>
      <c r="G92" s="25">
        <v>5250305</v>
      </c>
      <c r="I92" s="25">
        <v>4407816</v>
      </c>
      <c r="J92" s="25"/>
      <c r="K92" s="25">
        <v>1948691</v>
      </c>
      <c r="L92" s="25"/>
      <c r="M92" s="25">
        <v>1785947</v>
      </c>
      <c r="O92" s="26"/>
    </row>
    <row r="93" spans="1:15" ht="16.350000000000001" customHeight="1">
      <c r="A93" s="3" t="s">
        <v>53</v>
      </c>
      <c r="F93" s="23"/>
      <c r="G93" s="25"/>
      <c r="I93" s="25"/>
      <c r="J93" s="25"/>
      <c r="K93" s="25"/>
      <c r="L93" s="25"/>
      <c r="M93" s="25"/>
    </row>
    <row r="94" spans="1:15" ht="16.350000000000001" customHeight="1">
      <c r="B94" s="45" t="s">
        <v>54</v>
      </c>
      <c r="C94" s="45"/>
      <c r="D94" s="45"/>
      <c r="E94" s="46"/>
      <c r="F94" s="45"/>
      <c r="G94" s="25"/>
      <c r="I94" s="25"/>
      <c r="J94" s="25"/>
      <c r="K94" s="25"/>
      <c r="L94" s="25"/>
      <c r="M94" s="25"/>
    </row>
    <row r="95" spans="1:15" ht="16.350000000000001" customHeight="1">
      <c r="B95" s="45"/>
      <c r="C95" s="45" t="s">
        <v>55</v>
      </c>
      <c r="D95" s="45"/>
      <c r="E95" s="46"/>
      <c r="F95" s="45"/>
      <c r="G95" s="25">
        <v>16267</v>
      </c>
      <c r="I95" s="25">
        <v>41521</v>
      </c>
      <c r="J95" s="25"/>
      <c r="K95" s="25">
        <v>51</v>
      </c>
      <c r="L95" s="25"/>
      <c r="M95" s="25">
        <v>213</v>
      </c>
      <c r="O95" s="26"/>
    </row>
    <row r="96" spans="1:15" ht="16.350000000000001" customHeight="1">
      <c r="B96" s="45" t="s">
        <v>56</v>
      </c>
      <c r="C96" s="45"/>
      <c r="D96" s="45"/>
      <c r="E96" s="46"/>
      <c r="F96" s="45"/>
      <c r="G96" s="25"/>
      <c r="I96" s="25"/>
      <c r="J96" s="25"/>
      <c r="K96" s="25"/>
      <c r="L96" s="25"/>
      <c r="M96" s="25"/>
    </row>
    <row r="97" spans="1:15" ht="16.350000000000001" customHeight="1">
      <c r="B97" s="45"/>
      <c r="C97" s="45" t="s">
        <v>55</v>
      </c>
      <c r="D97" s="45"/>
      <c r="E97" s="46"/>
      <c r="F97" s="45"/>
      <c r="G97" s="25">
        <v>53798</v>
      </c>
      <c r="I97" s="25">
        <v>53396</v>
      </c>
      <c r="J97" s="25"/>
      <c r="K97" s="25">
        <v>-5431</v>
      </c>
      <c r="L97" s="25"/>
      <c r="M97" s="25">
        <v>-5874</v>
      </c>
      <c r="O97" s="26"/>
    </row>
    <row r="98" spans="1:15" ht="16.350000000000001" customHeight="1">
      <c r="B98" s="45" t="s">
        <v>57</v>
      </c>
      <c r="C98" s="45"/>
      <c r="D98" s="45"/>
      <c r="E98" s="46"/>
      <c r="F98" s="45"/>
      <c r="G98" s="25">
        <v>-1860798</v>
      </c>
      <c r="I98" s="25">
        <v>-387598</v>
      </c>
      <c r="J98" s="25"/>
      <c r="K98" s="25">
        <v>0</v>
      </c>
      <c r="L98" s="25"/>
      <c r="M98" s="25">
        <v>0</v>
      </c>
      <c r="O98" s="26"/>
    </row>
    <row r="99" spans="1:15" ht="16.350000000000001" customHeight="1">
      <c r="B99" s="45" t="s">
        <v>58</v>
      </c>
      <c r="C99" s="45"/>
      <c r="D99" s="45"/>
      <c r="E99" s="46"/>
      <c r="F99" s="45"/>
      <c r="G99" s="25"/>
      <c r="I99" s="25"/>
      <c r="J99" s="25"/>
      <c r="K99" s="25"/>
      <c r="L99" s="25"/>
      <c r="M99" s="25"/>
      <c r="O99" s="26"/>
    </row>
    <row r="100" spans="1:15" ht="16.350000000000001" customHeight="1">
      <c r="C100" s="3" t="s">
        <v>59</v>
      </c>
      <c r="F100" s="23"/>
      <c r="G100" s="31">
        <v>-5885</v>
      </c>
      <c r="H100" s="22"/>
      <c r="I100" s="31">
        <v>-10510</v>
      </c>
      <c r="J100" s="25"/>
      <c r="K100" s="31">
        <v>0</v>
      </c>
      <c r="M100" s="31">
        <v>0</v>
      </c>
      <c r="O100" s="26"/>
    </row>
    <row r="101" spans="1:15" ht="12" customHeight="1">
      <c r="F101" s="23"/>
      <c r="K101" s="24"/>
      <c r="L101" s="25"/>
      <c r="M101" s="25"/>
      <c r="O101" s="26"/>
    </row>
    <row r="102" spans="1:15" ht="16.350000000000001" customHeight="1">
      <c r="A102" s="1" t="s">
        <v>60</v>
      </c>
      <c r="B102" s="1"/>
      <c r="C102" s="1"/>
      <c r="D102" s="1"/>
      <c r="F102" s="23"/>
      <c r="G102" s="31">
        <f>SUM(G87:G100)</f>
        <v>14004235</v>
      </c>
      <c r="H102" s="22"/>
      <c r="I102" s="31">
        <f>SUM(I87:I100)</f>
        <v>14655173</v>
      </c>
      <c r="J102" s="25"/>
      <c r="K102" s="31">
        <f>SUM(K87:K100)</f>
        <v>12448909</v>
      </c>
      <c r="M102" s="31">
        <f>SUM(M87:M100)</f>
        <v>12285884</v>
      </c>
      <c r="O102" s="26"/>
    </row>
    <row r="103" spans="1:15" ht="12" customHeight="1">
      <c r="A103" s="1"/>
      <c r="B103" s="1"/>
      <c r="C103" s="1"/>
      <c r="D103" s="1"/>
      <c r="F103" s="23"/>
      <c r="K103" s="24"/>
      <c r="L103" s="25"/>
      <c r="M103" s="25"/>
      <c r="O103" s="26"/>
    </row>
    <row r="104" spans="1:15" ht="16.2" customHeight="1" thickBot="1">
      <c r="A104" s="1" t="s">
        <v>61</v>
      </c>
      <c r="B104" s="1"/>
      <c r="C104" s="1"/>
      <c r="D104" s="1"/>
      <c r="F104" s="23"/>
      <c r="G104" s="33">
        <f>SUM(G78,G102)</f>
        <v>23345296</v>
      </c>
      <c r="I104" s="33">
        <f>SUM(I78,I102)</f>
        <v>23698916</v>
      </c>
      <c r="K104" s="33">
        <f>SUM(K78,K102)</f>
        <v>12651481</v>
      </c>
      <c r="M104" s="33">
        <f>SUM(M78,M102)</f>
        <v>12318635</v>
      </c>
      <c r="O104" s="26"/>
    </row>
    <row r="105" spans="1:15" ht="16.2" customHeight="1" thickTop="1">
      <c r="A105" s="1"/>
      <c r="B105" s="1"/>
      <c r="C105" s="1"/>
      <c r="D105" s="1"/>
      <c r="F105" s="23"/>
      <c r="K105" s="24"/>
      <c r="M105" s="24"/>
      <c r="O105" s="26"/>
    </row>
    <row r="106" spans="1:15" ht="15" customHeight="1">
      <c r="A106" s="1"/>
      <c r="B106" s="1"/>
      <c r="C106" s="1"/>
      <c r="D106" s="1"/>
      <c r="F106" s="23"/>
      <c r="K106" s="24"/>
      <c r="M106" s="24"/>
    </row>
    <row r="107" spans="1:15" ht="22.35" customHeight="1">
      <c r="A107" s="36" t="str">
        <f>A52</f>
        <v>The accompanying condensed notes to interim financial information are an integral part of these interim financial information.</v>
      </c>
      <c r="B107" s="36"/>
      <c r="C107" s="36"/>
      <c r="D107" s="36"/>
      <c r="E107" s="37"/>
      <c r="F107" s="36"/>
      <c r="G107" s="36"/>
      <c r="H107" s="36"/>
      <c r="I107" s="36"/>
      <c r="J107" s="36"/>
      <c r="K107" s="38"/>
      <c r="L107" s="38"/>
      <c r="M107" s="38"/>
    </row>
  </sheetData>
  <mergeCells count="9">
    <mergeCell ref="K58:M58"/>
    <mergeCell ref="K59:M59"/>
    <mergeCell ref="K6:M6"/>
    <mergeCell ref="K7:M7"/>
    <mergeCell ref="A54:I54"/>
    <mergeCell ref="G6:J6"/>
    <mergeCell ref="G7:J7"/>
    <mergeCell ref="G58:J58"/>
    <mergeCell ref="G59:J59"/>
  </mergeCells>
  <phoneticPr fontId="66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B88D-7B0B-4E21-BDBE-CDD2BDF1D694}">
  <dimension ref="A1:L114"/>
  <sheetViews>
    <sheetView tabSelected="1" zoomScaleNormal="100" zoomScaleSheetLayoutView="100" zoomScalePageLayoutView="85" workbookViewId="0">
      <selection activeCell="N68" sqref="N68"/>
    </sheetView>
  </sheetViews>
  <sheetFormatPr defaultRowHeight="16.5" customHeight="1"/>
  <cols>
    <col min="1" max="2" width="1.125" style="3" customWidth="1"/>
    <col min="3" max="3" width="53.625" style="3" customWidth="1"/>
    <col min="4" max="4" width="6.75" style="23" customWidth="1"/>
    <col min="5" max="5" width="0.875" style="3" customWidth="1"/>
    <col min="6" max="6" width="13.75" style="24" customWidth="1"/>
    <col min="7" max="7" width="0.875" style="24" customWidth="1"/>
    <col min="8" max="8" width="13.75" style="24" customWidth="1"/>
    <col min="9" max="9" width="0.875" style="3" customWidth="1"/>
    <col min="10" max="10" width="13.75" style="3" customWidth="1"/>
    <col min="11" max="11" width="0.875" style="3" customWidth="1"/>
    <col min="12" max="12" width="13.75" style="3" customWidth="1"/>
    <col min="13" max="164" width="9" style="3"/>
    <col min="165" max="166" width="1.75" style="3" customWidth="1"/>
    <col min="167" max="167" width="51.75" style="3" customWidth="1"/>
    <col min="168" max="168" width="7.75" style="3" customWidth="1"/>
    <col min="169" max="169" width="0.875" style="3" customWidth="1"/>
    <col min="170" max="170" width="14.75" style="3" customWidth="1"/>
    <col min="171" max="171" width="0.875" style="3" customWidth="1"/>
    <col min="172" max="172" width="14.75" style="3" customWidth="1"/>
    <col min="173" max="420" width="9" style="3"/>
    <col min="421" max="422" width="1.75" style="3" customWidth="1"/>
    <col min="423" max="423" width="51.75" style="3" customWidth="1"/>
    <col min="424" max="424" width="7.75" style="3" customWidth="1"/>
    <col min="425" max="425" width="0.875" style="3" customWidth="1"/>
    <col min="426" max="426" width="14.75" style="3" customWidth="1"/>
    <col min="427" max="427" width="0.875" style="3" customWidth="1"/>
    <col min="428" max="428" width="14.75" style="3" customWidth="1"/>
    <col min="429" max="676" width="9" style="3"/>
    <col min="677" max="678" width="1.75" style="3" customWidth="1"/>
    <col min="679" max="679" width="51.75" style="3" customWidth="1"/>
    <col min="680" max="680" width="7.75" style="3" customWidth="1"/>
    <col min="681" max="681" width="0.875" style="3" customWidth="1"/>
    <col min="682" max="682" width="14.75" style="3" customWidth="1"/>
    <col min="683" max="683" width="0.875" style="3" customWidth="1"/>
    <col min="684" max="684" width="14.75" style="3" customWidth="1"/>
    <col min="685" max="932" width="9" style="3"/>
    <col min="933" max="934" width="1.75" style="3" customWidth="1"/>
    <col min="935" max="935" width="51.75" style="3" customWidth="1"/>
    <col min="936" max="936" width="7.75" style="3" customWidth="1"/>
    <col min="937" max="937" width="0.875" style="3" customWidth="1"/>
    <col min="938" max="938" width="14.75" style="3" customWidth="1"/>
    <col min="939" max="939" width="0.875" style="3" customWidth="1"/>
    <col min="940" max="940" width="14.75" style="3" customWidth="1"/>
    <col min="941" max="1188" width="9" style="3"/>
    <col min="1189" max="1190" width="1.75" style="3" customWidth="1"/>
    <col min="1191" max="1191" width="51.75" style="3" customWidth="1"/>
    <col min="1192" max="1192" width="7.75" style="3" customWidth="1"/>
    <col min="1193" max="1193" width="0.875" style="3" customWidth="1"/>
    <col min="1194" max="1194" width="14.75" style="3" customWidth="1"/>
    <col min="1195" max="1195" width="0.875" style="3" customWidth="1"/>
    <col min="1196" max="1196" width="14.75" style="3" customWidth="1"/>
    <col min="1197" max="1444" width="9" style="3"/>
    <col min="1445" max="1446" width="1.75" style="3" customWidth="1"/>
    <col min="1447" max="1447" width="51.75" style="3" customWidth="1"/>
    <col min="1448" max="1448" width="7.75" style="3" customWidth="1"/>
    <col min="1449" max="1449" width="0.875" style="3" customWidth="1"/>
    <col min="1450" max="1450" width="14.75" style="3" customWidth="1"/>
    <col min="1451" max="1451" width="0.875" style="3" customWidth="1"/>
    <col min="1452" max="1452" width="14.75" style="3" customWidth="1"/>
    <col min="1453" max="1700" width="9" style="3"/>
    <col min="1701" max="1702" width="1.75" style="3" customWidth="1"/>
    <col min="1703" max="1703" width="51.75" style="3" customWidth="1"/>
    <col min="1704" max="1704" width="7.75" style="3" customWidth="1"/>
    <col min="1705" max="1705" width="0.875" style="3" customWidth="1"/>
    <col min="1706" max="1706" width="14.75" style="3" customWidth="1"/>
    <col min="1707" max="1707" width="0.875" style="3" customWidth="1"/>
    <col min="1708" max="1708" width="14.75" style="3" customWidth="1"/>
    <col min="1709" max="1956" width="9" style="3"/>
    <col min="1957" max="1958" width="1.75" style="3" customWidth="1"/>
    <col min="1959" max="1959" width="51.75" style="3" customWidth="1"/>
    <col min="1960" max="1960" width="7.75" style="3" customWidth="1"/>
    <col min="1961" max="1961" width="0.875" style="3" customWidth="1"/>
    <col min="1962" max="1962" width="14.75" style="3" customWidth="1"/>
    <col min="1963" max="1963" width="0.875" style="3" customWidth="1"/>
    <col min="1964" max="1964" width="14.75" style="3" customWidth="1"/>
    <col min="1965" max="2212" width="9" style="3"/>
    <col min="2213" max="2214" width="1.75" style="3" customWidth="1"/>
    <col min="2215" max="2215" width="51.75" style="3" customWidth="1"/>
    <col min="2216" max="2216" width="7.75" style="3" customWidth="1"/>
    <col min="2217" max="2217" width="0.875" style="3" customWidth="1"/>
    <col min="2218" max="2218" width="14.75" style="3" customWidth="1"/>
    <col min="2219" max="2219" width="0.875" style="3" customWidth="1"/>
    <col min="2220" max="2220" width="14.75" style="3" customWidth="1"/>
    <col min="2221" max="2468" width="9" style="3"/>
    <col min="2469" max="2470" width="1.75" style="3" customWidth="1"/>
    <col min="2471" max="2471" width="51.75" style="3" customWidth="1"/>
    <col min="2472" max="2472" width="7.75" style="3" customWidth="1"/>
    <col min="2473" max="2473" width="0.875" style="3" customWidth="1"/>
    <col min="2474" max="2474" width="14.75" style="3" customWidth="1"/>
    <col min="2475" max="2475" width="0.875" style="3" customWidth="1"/>
    <col min="2476" max="2476" width="14.75" style="3" customWidth="1"/>
    <col min="2477" max="2724" width="9" style="3"/>
    <col min="2725" max="2726" width="1.75" style="3" customWidth="1"/>
    <col min="2727" max="2727" width="51.75" style="3" customWidth="1"/>
    <col min="2728" max="2728" width="7.75" style="3" customWidth="1"/>
    <col min="2729" max="2729" width="0.875" style="3" customWidth="1"/>
    <col min="2730" max="2730" width="14.75" style="3" customWidth="1"/>
    <col min="2731" max="2731" width="0.875" style="3" customWidth="1"/>
    <col min="2732" max="2732" width="14.75" style="3" customWidth="1"/>
    <col min="2733" max="2980" width="9" style="3"/>
    <col min="2981" max="2982" width="1.75" style="3" customWidth="1"/>
    <col min="2983" max="2983" width="51.75" style="3" customWidth="1"/>
    <col min="2984" max="2984" width="7.75" style="3" customWidth="1"/>
    <col min="2985" max="2985" width="0.875" style="3" customWidth="1"/>
    <col min="2986" max="2986" width="14.75" style="3" customWidth="1"/>
    <col min="2987" max="2987" width="0.875" style="3" customWidth="1"/>
    <col min="2988" max="2988" width="14.75" style="3" customWidth="1"/>
    <col min="2989" max="3236" width="9" style="3"/>
    <col min="3237" max="3238" width="1.75" style="3" customWidth="1"/>
    <col min="3239" max="3239" width="51.75" style="3" customWidth="1"/>
    <col min="3240" max="3240" width="7.75" style="3" customWidth="1"/>
    <col min="3241" max="3241" width="0.875" style="3" customWidth="1"/>
    <col min="3242" max="3242" width="14.75" style="3" customWidth="1"/>
    <col min="3243" max="3243" width="0.875" style="3" customWidth="1"/>
    <col min="3244" max="3244" width="14.75" style="3" customWidth="1"/>
    <col min="3245" max="3492" width="9" style="3"/>
    <col min="3493" max="3494" width="1.75" style="3" customWidth="1"/>
    <col min="3495" max="3495" width="51.75" style="3" customWidth="1"/>
    <col min="3496" max="3496" width="7.75" style="3" customWidth="1"/>
    <col min="3497" max="3497" width="0.875" style="3" customWidth="1"/>
    <col min="3498" max="3498" width="14.75" style="3" customWidth="1"/>
    <col min="3499" max="3499" width="0.875" style="3" customWidth="1"/>
    <col min="3500" max="3500" width="14.75" style="3" customWidth="1"/>
    <col min="3501" max="3748" width="9" style="3"/>
    <col min="3749" max="3750" width="1.75" style="3" customWidth="1"/>
    <col min="3751" max="3751" width="51.75" style="3" customWidth="1"/>
    <col min="3752" max="3752" width="7.75" style="3" customWidth="1"/>
    <col min="3753" max="3753" width="0.875" style="3" customWidth="1"/>
    <col min="3754" max="3754" width="14.75" style="3" customWidth="1"/>
    <col min="3755" max="3755" width="0.875" style="3" customWidth="1"/>
    <col min="3756" max="3756" width="14.75" style="3" customWidth="1"/>
    <col min="3757" max="4004" width="9" style="3"/>
    <col min="4005" max="4006" width="1.75" style="3" customWidth="1"/>
    <col min="4007" max="4007" width="51.75" style="3" customWidth="1"/>
    <col min="4008" max="4008" width="7.75" style="3" customWidth="1"/>
    <col min="4009" max="4009" width="0.875" style="3" customWidth="1"/>
    <col min="4010" max="4010" width="14.75" style="3" customWidth="1"/>
    <col min="4011" max="4011" width="0.875" style="3" customWidth="1"/>
    <col min="4012" max="4012" width="14.75" style="3" customWidth="1"/>
    <col min="4013" max="4260" width="9" style="3"/>
    <col min="4261" max="4262" width="1.75" style="3" customWidth="1"/>
    <col min="4263" max="4263" width="51.75" style="3" customWidth="1"/>
    <col min="4264" max="4264" width="7.75" style="3" customWidth="1"/>
    <col min="4265" max="4265" width="0.875" style="3" customWidth="1"/>
    <col min="4266" max="4266" width="14.75" style="3" customWidth="1"/>
    <col min="4267" max="4267" width="0.875" style="3" customWidth="1"/>
    <col min="4268" max="4268" width="14.75" style="3" customWidth="1"/>
    <col min="4269" max="4516" width="9" style="3"/>
    <col min="4517" max="4518" width="1.75" style="3" customWidth="1"/>
    <col min="4519" max="4519" width="51.75" style="3" customWidth="1"/>
    <col min="4520" max="4520" width="7.75" style="3" customWidth="1"/>
    <col min="4521" max="4521" width="0.875" style="3" customWidth="1"/>
    <col min="4522" max="4522" width="14.75" style="3" customWidth="1"/>
    <col min="4523" max="4523" width="0.875" style="3" customWidth="1"/>
    <col min="4524" max="4524" width="14.75" style="3" customWidth="1"/>
    <col min="4525" max="4772" width="9" style="3"/>
    <col min="4773" max="4774" width="1.75" style="3" customWidth="1"/>
    <col min="4775" max="4775" width="51.75" style="3" customWidth="1"/>
    <col min="4776" max="4776" width="7.75" style="3" customWidth="1"/>
    <col min="4777" max="4777" width="0.875" style="3" customWidth="1"/>
    <col min="4778" max="4778" width="14.75" style="3" customWidth="1"/>
    <col min="4779" max="4779" width="0.875" style="3" customWidth="1"/>
    <col min="4780" max="4780" width="14.75" style="3" customWidth="1"/>
    <col min="4781" max="5028" width="9" style="3"/>
    <col min="5029" max="5030" width="1.75" style="3" customWidth="1"/>
    <col min="5031" max="5031" width="51.75" style="3" customWidth="1"/>
    <col min="5032" max="5032" width="7.75" style="3" customWidth="1"/>
    <col min="5033" max="5033" width="0.875" style="3" customWidth="1"/>
    <col min="5034" max="5034" width="14.75" style="3" customWidth="1"/>
    <col min="5035" max="5035" width="0.875" style="3" customWidth="1"/>
    <col min="5036" max="5036" width="14.75" style="3" customWidth="1"/>
    <col min="5037" max="5284" width="9" style="3"/>
    <col min="5285" max="5286" width="1.75" style="3" customWidth="1"/>
    <col min="5287" max="5287" width="51.75" style="3" customWidth="1"/>
    <col min="5288" max="5288" width="7.75" style="3" customWidth="1"/>
    <col min="5289" max="5289" width="0.875" style="3" customWidth="1"/>
    <col min="5290" max="5290" width="14.75" style="3" customWidth="1"/>
    <col min="5291" max="5291" width="0.875" style="3" customWidth="1"/>
    <col min="5292" max="5292" width="14.75" style="3" customWidth="1"/>
    <col min="5293" max="5540" width="9" style="3"/>
    <col min="5541" max="5542" width="1.75" style="3" customWidth="1"/>
    <col min="5543" max="5543" width="51.75" style="3" customWidth="1"/>
    <col min="5544" max="5544" width="7.75" style="3" customWidth="1"/>
    <col min="5545" max="5545" width="0.875" style="3" customWidth="1"/>
    <col min="5546" max="5546" width="14.75" style="3" customWidth="1"/>
    <col min="5547" max="5547" width="0.875" style="3" customWidth="1"/>
    <col min="5548" max="5548" width="14.75" style="3" customWidth="1"/>
    <col min="5549" max="5796" width="9" style="3"/>
    <col min="5797" max="5798" width="1.75" style="3" customWidth="1"/>
    <col min="5799" max="5799" width="51.75" style="3" customWidth="1"/>
    <col min="5800" max="5800" width="7.75" style="3" customWidth="1"/>
    <col min="5801" max="5801" width="0.875" style="3" customWidth="1"/>
    <col min="5802" max="5802" width="14.75" style="3" customWidth="1"/>
    <col min="5803" max="5803" width="0.875" style="3" customWidth="1"/>
    <col min="5804" max="5804" width="14.75" style="3" customWidth="1"/>
    <col min="5805" max="6052" width="9" style="3"/>
    <col min="6053" max="6054" width="1.75" style="3" customWidth="1"/>
    <col min="6055" max="6055" width="51.75" style="3" customWidth="1"/>
    <col min="6056" max="6056" width="7.75" style="3" customWidth="1"/>
    <col min="6057" max="6057" width="0.875" style="3" customWidth="1"/>
    <col min="6058" max="6058" width="14.75" style="3" customWidth="1"/>
    <col min="6059" max="6059" width="0.875" style="3" customWidth="1"/>
    <col min="6060" max="6060" width="14.75" style="3" customWidth="1"/>
    <col min="6061" max="6308" width="9" style="3"/>
    <col min="6309" max="6310" width="1.75" style="3" customWidth="1"/>
    <col min="6311" max="6311" width="51.75" style="3" customWidth="1"/>
    <col min="6312" max="6312" width="7.75" style="3" customWidth="1"/>
    <col min="6313" max="6313" width="0.875" style="3" customWidth="1"/>
    <col min="6314" max="6314" width="14.75" style="3" customWidth="1"/>
    <col min="6315" max="6315" width="0.875" style="3" customWidth="1"/>
    <col min="6316" max="6316" width="14.75" style="3" customWidth="1"/>
    <col min="6317" max="6564" width="9" style="3"/>
    <col min="6565" max="6566" width="1.75" style="3" customWidth="1"/>
    <col min="6567" max="6567" width="51.75" style="3" customWidth="1"/>
    <col min="6568" max="6568" width="7.75" style="3" customWidth="1"/>
    <col min="6569" max="6569" width="0.875" style="3" customWidth="1"/>
    <col min="6570" max="6570" width="14.75" style="3" customWidth="1"/>
    <col min="6571" max="6571" width="0.875" style="3" customWidth="1"/>
    <col min="6572" max="6572" width="14.75" style="3" customWidth="1"/>
    <col min="6573" max="6820" width="9" style="3"/>
    <col min="6821" max="6822" width="1.75" style="3" customWidth="1"/>
    <col min="6823" max="6823" width="51.75" style="3" customWidth="1"/>
    <col min="6824" max="6824" width="7.75" style="3" customWidth="1"/>
    <col min="6825" max="6825" width="0.875" style="3" customWidth="1"/>
    <col min="6826" max="6826" width="14.75" style="3" customWidth="1"/>
    <col min="6827" max="6827" width="0.875" style="3" customWidth="1"/>
    <col min="6828" max="6828" width="14.75" style="3" customWidth="1"/>
    <col min="6829" max="7076" width="9" style="3"/>
    <col min="7077" max="7078" width="1.75" style="3" customWidth="1"/>
    <col min="7079" max="7079" width="51.75" style="3" customWidth="1"/>
    <col min="7080" max="7080" width="7.75" style="3" customWidth="1"/>
    <col min="7081" max="7081" width="0.875" style="3" customWidth="1"/>
    <col min="7082" max="7082" width="14.75" style="3" customWidth="1"/>
    <col min="7083" max="7083" width="0.875" style="3" customWidth="1"/>
    <col min="7084" max="7084" width="14.75" style="3" customWidth="1"/>
    <col min="7085" max="7332" width="9" style="3"/>
    <col min="7333" max="7334" width="1.75" style="3" customWidth="1"/>
    <col min="7335" max="7335" width="51.75" style="3" customWidth="1"/>
    <col min="7336" max="7336" width="7.75" style="3" customWidth="1"/>
    <col min="7337" max="7337" width="0.875" style="3" customWidth="1"/>
    <col min="7338" max="7338" width="14.75" style="3" customWidth="1"/>
    <col min="7339" max="7339" width="0.875" style="3" customWidth="1"/>
    <col min="7340" max="7340" width="14.75" style="3" customWidth="1"/>
    <col min="7341" max="7588" width="9" style="3"/>
    <col min="7589" max="7590" width="1.75" style="3" customWidth="1"/>
    <col min="7591" max="7591" width="51.75" style="3" customWidth="1"/>
    <col min="7592" max="7592" width="7.75" style="3" customWidth="1"/>
    <col min="7593" max="7593" width="0.875" style="3" customWidth="1"/>
    <col min="7594" max="7594" width="14.75" style="3" customWidth="1"/>
    <col min="7595" max="7595" width="0.875" style="3" customWidth="1"/>
    <col min="7596" max="7596" width="14.75" style="3" customWidth="1"/>
    <col min="7597" max="7844" width="9" style="3"/>
    <col min="7845" max="7846" width="1.75" style="3" customWidth="1"/>
    <col min="7847" max="7847" width="51.75" style="3" customWidth="1"/>
    <col min="7848" max="7848" width="7.75" style="3" customWidth="1"/>
    <col min="7849" max="7849" width="0.875" style="3" customWidth="1"/>
    <col min="7850" max="7850" width="14.75" style="3" customWidth="1"/>
    <col min="7851" max="7851" width="0.875" style="3" customWidth="1"/>
    <col min="7852" max="7852" width="14.75" style="3" customWidth="1"/>
    <col min="7853" max="8100" width="9" style="3"/>
    <col min="8101" max="8102" width="1.75" style="3" customWidth="1"/>
    <col min="8103" max="8103" width="51.75" style="3" customWidth="1"/>
    <col min="8104" max="8104" width="7.75" style="3" customWidth="1"/>
    <col min="8105" max="8105" width="0.875" style="3" customWidth="1"/>
    <col min="8106" max="8106" width="14.75" style="3" customWidth="1"/>
    <col min="8107" max="8107" width="0.875" style="3" customWidth="1"/>
    <col min="8108" max="8108" width="14.75" style="3" customWidth="1"/>
    <col min="8109" max="8356" width="9" style="3"/>
    <col min="8357" max="8358" width="1.75" style="3" customWidth="1"/>
    <col min="8359" max="8359" width="51.75" style="3" customWidth="1"/>
    <col min="8360" max="8360" width="7.75" style="3" customWidth="1"/>
    <col min="8361" max="8361" width="0.875" style="3" customWidth="1"/>
    <col min="8362" max="8362" width="14.75" style="3" customWidth="1"/>
    <col min="8363" max="8363" width="0.875" style="3" customWidth="1"/>
    <col min="8364" max="8364" width="14.75" style="3" customWidth="1"/>
    <col min="8365" max="8612" width="9" style="3"/>
    <col min="8613" max="8614" width="1.75" style="3" customWidth="1"/>
    <col min="8615" max="8615" width="51.75" style="3" customWidth="1"/>
    <col min="8616" max="8616" width="7.75" style="3" customWidth="1"/>
    <col min="8617" max="8617" width="0.875" style="3" customWidth="1"/>
    <col min="8618" max="8618" width="14.75" style="3" customWidth="1"/>
    <col min="8619" max="8619" width="0.875" style="3" customWidth="1"/>
    <col min="8620" max="8620" width="14.75" style="3" customWidth="1"/>
    <col min="8621" max="8868" width="9" style="3"/>
    <col min="8869" max="8870" width="1.75" style="3" customWidth="1"/>
    <col min="8871" max="8871" width="51.75" style="3" customWidth="1"/>
    <col min="8872" max="8872" width="7.75" style="3" customWidth="1"/>
    <col min="8873" max="8873" width="0.875" style="3" customWidth="1"/>
    <col min="8874" max="8874" width="14.75" style="3" customWidth="1"/>
    <col min="8875" max="8875" width="0.875" style="3" customWidth="1"/>
    <col min="8876" max="8876" width="14.75" style="3" customWidth="1"/>
    <col min="8877" max="9124" width="9" style="3"/>
    <col min="9125" max="9126" width="1.75" style="3" customWidth="1"/>
    <col min="9127" max="9127" width="51.75" style="3" customWidth="1"/>
    <col min="9128" max="9128" width="7.75" style="3" customWidth="1"/>
    <col min="9129" max="9129" width="0.875" style="3" customWidth="1"/>
    <col min="9130" max="9130" width="14.75" style="3" customWidth="1"/>
    <col min="9131" max="9131" width="0.875" style="3" customWidth="1"/>
    <col min="9132" max="9132" width="14.75" style="3" customWidth="1"/>
    <col min="9133" max="9380" width="9" style="3"/>
    <col min="9381" max="9382" width="1.75" style="3" customWidth="1"/>
    <col min="9383" max="9383" width="51.75" style="3" customWidth="1"/>
    <col min="9384" max="9384" width="7.75" style="3" customWidth="1"/>
    <col min="9385" max="9385" width="0.875" style="3" customWidth="1"/>
    <col min="9386" max="9386" width="14.75" style="3" customWidth="1"/>
    <col min="9387" max="9387" width="0.875" style="3" customWidth="1"/>
    <col min="9388" max="9388" width="14.75" style="3" customWidth="1"/>
    <col min="9389" max="9636" width="9" style="3"/>
    <col min="9637" max="9638" width="1.75" style="3" customWidth="1"/>
    <col min="9639" max="9639" width="51.75" style="3" customWidth="1"/>
    <col min="9640" max="9640" width="7.75" style="3" customWidth="1"/>
    <col min="9641" max="9641" width="0.875" style="3" customWidth="1"/>
    <col min="9642" max="9642" width="14.75" style="3" customWidth="1"/>
    <col min="9643" max="9643" width="0.875" style="3" customWidth="1"/>
    <col min="9644" max="9644" width="14.75" style="3" customWidth="1"/>
    <col min="9645" max="9892" width="9" style="3"/>
    <col min="9893" max="9894" width="1.75" style="3" customWidth="1"/>
    <col min="9895" max="9895" width="51.75" style="3" customWidth="1"/>
    <col min="9896" max="9896" width="7.75" style="3" customWidth="1"/>
    <col min="9897" max="9897" width="0.875" style="3" customWidth="1"/>
    <col min="9898" max="9898" width="14.75" style="3" customWidth="1"/>
    <col min="9899" max="9899" width="0.875" style="3" customWidth="1"/>
    <col min="9900" max="9900" width="14.75" style="3" customWidth="1"/>
    <col min="9901" max="10148" width="9" style="3"/>
    <col min="10149" max="10150" width="1.75" style="3" customWidth="1"/>
    <col min="10151" max="10151" width="51.75" style="3" customWidth="1"/>
    <col min="10152" max="10152" width="7.75" style="3" customWidth="1"/>
    <col min="10153" max="10153" width="0.875" style="3" customWidth="1"/>
    <col min="10154" max="10154" width="14.75" style="3" customWidth="1"/>
    <col min="10155" max="10155" width="0.875" style="3" customWidth="1"/>
    <col min="10156" max="10156" width="14.75" style="3" customWidth="1"/>
    <col min="10157" max="10404" width="9" style="3"/>
    <col min="10405" max="10406" width="1.75" style="3" customWidth="1"/>
    <col min="10407" max="10407" width="51.75" style="3" customWidth="1"/>
    <col min="10408" max="10408" width="7.75" style="3" customWidth="1"/>
    <col min="10409" max="10409" width="0.875" style="3" customWidth="1"/>
    <col min="10410" max="10410" width="14.75" style="3" customWidth="1"/>
    <col min="10411" max="10411" width="0.875" style="3" customWidth="1"/>
    <col min="10412" max="10412" width="14.75" style="3" customWidth="1"/>
    <col min="10413" max="10660" width="9" style="3"/>
    <col min="10661" max="10662" width="1.75" style="3" customWidth="1"/>
    <col min="10663" max="10663" width="51.75" style="3" customWidth="1"/>
    <col min="10664" max="10664" width="7.75" style="3" customWidth="1"/>
    <col min="10665" max="10665" width="0.875" style="3" customWidth="1"/>
    <col min="10666" max="10666" width="14.75" style="3" customWidth="1"/>
    <col min="10667" max="10667" width="0.875" style="3" customWidth="1"/>
    <col min="10668" max="10668" width="14.75" style="3" customWidth="1"/>
    <col min="10669" max="10916" width="9" style="3"/>
    <col min="10917" max="10918" width="1.75" style="3" customWidth="1"/>
    <col min="10919" max="10919" width="51.75" style="3" customWidth="1"/>
    <col min="10920" max="10920" width="7.75" style="3" customWidth="1"/>
    <col min="10921" max="10921" width="0.875" style="3" customWidth="1"/>
    <col min="10922" max="10922" width="14.75" style="3" customWidth="1"/>
    <col min="10923" max="10923" width="0.875" style="3" customWidth="1"/>
    <col min="10924" max="10924" width="14.75" style="3" customWidth="1"/>
    <col min="10925" max="11172" width="9" style="3"/>
    <col min="11173" max="11174" width="1.75" style="3" customWidth="1"/>
    <col min="11175" max="11175" width="51.75" style="3" customWidth="1"/>
    <col min="11176" max="11176" width="7.75" style="3" customWidth="1"/>
    <col min="11177" max="11177" width="0.875" style="3" customWidth="1"/>
    <col min="11178" max="11178" width="14.75" style="3" customWidth="1"/>
    <col min="11179" max="11179" width="0.875" style="3" customWidth="1"/>
    <col min="11180" max="11180" width="14.75" style="3" customWidth="1"/>
    <col min="11181" max="11428" width="9" style="3"/>
    <col min="11429" max="11430" width="1.75" style="3" customWidth="1"/>
    <col min="11431" max="11431" width="51.75" style="3" customWidth="1"/>
    <col min="11432" max="11432" width="7.75" style="3" customWidth="1"/>
    <col min="11433" max="11433" width="0.875" style="3" customWidth="1"/>
    <col min="11434" max="11434" width="14.75" style="3" customWidth="1"/>
    <col min="11435" max="11435" width="0.875" style="3" customWidth="1"/>
    <col min="11436" max="11436" width="14.75" style="3" customWidth="1"/>
    <col min="11437" max="11684" width="9" style="3"/>
    <col min="11685" max="11686" width="1.75" style="3" customWidth="1"/>
    <col min="11687" max="11687" width="51.75" style="3" customWidth="1"/>
    <col min="11688" max="11688" width="7.75" style="3" customWidth="1"/>
    <col min="11689" max="11689" width="0.875" style="3" customWidth="1"/>
    <col min="11690" max="11690" width="14.75" style="3" customWidth="1"/>
    <col min="11691" max="11691" width="0.875" style="3" customWidth="1"/>
    <col min="11692" max="11692" width="14.75" style="3" customWidth="1"/>
    <col min="11693" max="11940" width="9" style="3"/>
    <col min="11941" max="11942" width="1.75" style="3" customWidth="1"/>
    <col min="11943" max="11943" width="51.75" style="3" customWidth="1"/>
    <col min="11944" max="11944" width="7.75" style="3" customWidth="1"/>
    <col min="11945" max="11945" width="0.875" style="3" customWidth="1"/>
    <col min="11946" max="11946" width="14.75" style="3" customWidth="1"/>
    <col min="11947" max="11947" width="0.875" style="3" customWidth="1"/>
    <col min="11948" max="11948" width="14.75" style="3" customWidth="1"/>
    <col min="11949" max="12196" width="9" style="3"/>
    <col min="12197" max="12198" width="1.75" style="3" customWidth="1"/>
    <col min="12199" max="12199" width="51.75" style="3" customWidth="1"/>
    <col min="12200" max="12200" width="7.75" style="3" customWidth="1"/>
    <col min="12201" max="12201" width="0.875" style="3" customWidth="1"/>
    <col min="12202" max="12202" width="14.75" style="3" customWidth="1"/>
    <col min="12203" max="12203" width="0.875" style="3" customWidth="1"/>
    <col min="12204" max="12204" width="14.75" style="3" customWidth="1"/>
    <col min="12205" max="12452" width="9" style="3"/>
    <col min="12453" max="12454" width="1.75" style="3" customWidth="1"/>
    <col min="12455" max="12455" width="51.75" style="3" customWidth="1"/>
    <col min="12456" max="12456" width="7.75" style="3" customWidth="1"/>
    <col min="12457" max="12457" width="0.875" style="3" customWidth="1"/>
    <col min="12458" max="12458" width="14.75" style="3" customWidth="1"/>
    <col min="12459" max="12459" width="0.875" style="3" customWidth="1"/>
    <col min="12460" max="12460" width="14.75" style="3" customWidth="1"/>
    <col min="12461" max="12708" width="9" style="3"/>
    <col min="12709" max="12710" width="1.75" style="3" customWidth="1"/>
    <col min="12711" max="12711" width="51.75" style="3" customWidth="1"/>
    <col min="12712" max="12712" width="7.75" style="3" customWidth="1"/>
    <col min="12713" max="12713" width="0.875" style="3" customWidth="1"/>
    <col min="12714" max="12714" width="14.75" style="3" customWidth="1"/>
    <col min="12715" max="12715" width="0.875" style="3" customWidth="1"/>
    <col min="12716" max="12716" width="14.75" style="3" customWidth="1"/>
    <col min="12717" max="12964" width="9" style="3"/>
    <col min="12965" max="12966" width="1.75" style="3" customWidth="1"/>
    <col min="12967" max="12967" width="51.75" style="3" customWidth="1"/>
    <col min="12968" max="12968" width="7.75" style="3" customWidth="1"/>
    <col min="12969" max="12969" width="0.875" style="3" customWidth="1"/>
    <col min="12970" max="12970" width="14.75" style="3" customWidth="1"/>
    <col min="12971" max="12971" width="0.875" style="3" customWidth="1"/>
    <col min="12972" max="12972" width="14.75" style="3" customWidth="1"/>
    <col min="12973" max="13220" width="9" style="3"/>
    <col min="13221" max="13222" width="1.75" style="3" customWidth="1"/>
    <col min="13223" max="13223" width="51.75" style="3" customWidth="1"/>
    <col min="13224" max="13224" width="7.75" style="3" customWidth="1"/>
    <col min="13225" max="13225" width="0.875" style="3" customWidth="1"/>
    <col min="13226" max="13226" width="14.75" style="3" customWidth="1"/>
    <col min="13227" max="13227" width="0.875" style="3" customWidth="1"/>
    <col min="13228" max="13228" width="14.75" style="3" customWidth="1"/>
    <col min="13229" max="13476" width="9" style="3"/>
    <col min="13477" max="13478" width="1.75" style="3" customWidth="1"/>
    <col min="13479" max="13479" width="51.75" style="3" customWidth="1"/>
    <col min="13480" max="13480" width="7.75" style="3" customWidth="1"/>
    <col min="13481" max="13481" width="0.875" style="3" customWidth="1"/>
    <col min="13482" max="13482" width="14.75" style="3" customWidth="1"/>
    <col min="13483" max="13483" width="0.875" style="3" customWidth="1"/>
    <col min="13484" max="13484" width="14.75" style="3" customWidth="1"/>
    <col min="13485" max="13732" width="9" style="3"/>
    <col min="13733" max="13734" width="1.75" style="3" customWidth="1"/>
    <col min="13735" max="13735" width="51.75" style="3" customWidth="1"/>
    <col min="13736" max="13736" width="7.75" style="3" customWidth="1"/>
    <col min="13737" max="13737" width="0.875" style="3" customWidth="1"/>
    <col min="13738" max="13738" width="14.75" style="3" customWidth="1"/>
    <col min="13739" max="13739" width="0.875" style="3" customWidth="1"/>
    <col min="13740" max="13740" width="14.75" style="3" customWidth="1"/>
    <col min="13741" max="13988" width="9" style="3"/>
    <col min="13989" max="13990" width="1.75" style="3" customWidth="1"/>
    <col min="13991" max="13991" width="51.75" style="3" customWidth="1"/>
    <col min="13992" max="13992" width="7.75" style="3" customWidth="1"/>
    <col min="13993" max="13993" width="0.875" style="3" customWidth="1"/>
    <col min="13994" max="13994" width="14.75" style="3" customWidth="1"/>
    <col min="13995" max="13995" width="0.875" style="3" customWidth="1"/>
    <col min="13996" max="13996" width="14.75" style="3" customWidth="1"/>
    <col min="13997" max="14244" width="9" style="3"/>
    <col min="14245" max="14246" width="1.75" style="3" customWidth="1"/>
    <col min="14247" max="14247" width="51.75" style="3" customWidth="1"/>
    <col min="14248" max="14248" width="7.75" style="3" customWidth="1"/>
    <col min="14249" max="14249" width="0.875" style="3" customWidth="1"/>
    <col min="14250" max="14250" width="14.75" style="3" customWidth="1"/>
    <col min="14251" max="14251" width="0.875" style="3" customWidth="1"/>
    <col min="14252" max="14252" width="14.75" style="3" customWidth="1"/>
    <col min="14253" max="14500" width="9" style="3"/>
    <col min="14501" max="14502" width="1.75" style="3" customWidth="1"/>
    <col min="14503" max="14503" width="51.75" style="3" customWidth="1"/>
    <col min="14504" max="14504" width="7.75" style="3" customWidth="1"/>
    <col min="14505" max="14505" width="0.875" style="3" customWidth="1"/>
    <col min="14506" max="14506" width="14.75" style="3" customWidth="1"/>
    <col min="14507" max="14507" width="0.875" style="3" customWidth="1"/>
    <col min="14508" max="14508" width="14.75" style="3" customWidth="1"/>
    <col min="14509" max="14756" width="9" style="3"/>
    <col min="14757" max="14758" width="1.75" style="3" customWidth="1"/>
    <col min="14759" max="14759" width="51.75" style="3" customWidth="1"/>
    <col min="14760" max="14760" width="7.75" style="3" customWidth="1"/>
    <col min="14761" max="14761" width="0.875" style="3" customWidth="1"/>
    <col min="14762" max="14762" width="14.75" style="3" customWidth="1"/>
    <col min="14763" max="14763" width="0.875" style="3" customWidth="1"/>
    <col min="14764" max="14764" width="14.75" style="3" customWidth="1"/>
    <col min="14765" max="15012" width="9" style="3"/>
    <col min="15013" max="15014" width="1.75" style="3" customWidth="1"/>
    <col min="15015" max="15015" width="51.75" style="3" customWidth="1"/>
    <col min="15016" max="15016" width="7.75" style="3" customWidth="1"/>
    <col min="15017" max="15017" width="0.875" style="3" customWidth="1"/>
    <col min="15018" max="15018" width="14.75" style="3" customWidth="1"/>
    <col min="15019" max="15019" width="0.875" style="3" customWidth="1"/>
    <col min="15020" max="15020" width="14.75" style="3" customWidth="1"/>
    <col min="15021" max="15268" width="9" style="3"/>
    <col min="15269" max="15270" width="1.75" style="3" customWidth="1"/>
    <col min="15271" max="15271" width="51.75" style="3" customWidth="1"/>
    <col min="15272" max="15272" width="7.75" style="3" customWidth="1"/>
    <col min="15273" max="15273" width="0.875" style="3" customWidth="1"/>
    <col min="15274" max="15274" width="14.75" style="3" customWidth="1"/>
    <col min="15275" max="15275" width="0.875" style="3" customWidth="1"/>
    <col min="15276" max="15276" width="14.75" style="3" customWidth="1"/>
    <col min="15277" max="15524" width="9" style="3"/>
    <col min="15525" max="15526" width="1.75" style="3" customWidth="1"/>
    <col min="15527" max="15527" width="51.75" style="3" customWidth="1"/>
    <col min="15528" max="15528" width="7.75" style="3" customWidth="1"/>
    <col min="15529" max="15529" width="0.875" style="3" customWidth="1"/>
    <col min="15530" max="15530" width="14.75" style="3" customWidth="1"/>
    <col min="15531" max="15531" width="0.875" style="3" customWidth="1"/>
    <col min="15532" max="15532" width="14.75" style="3" customWidth="1"/>
    <col min="15533" max="15780" width="9" style="3"/>
    <col min="15781" max="15782" width="1.75" style="3" customWidth="1"/>
    <col min="15783" max="15783" width="51.75" style="3" customWidth="1"/>
    <col min="15784" max="15784" width="7.75" style="3" customWidth="1"/>
    <col min="15785" max="15785" width="0.875" style="3" customWidth="1"/>
    <col min="15786" max="15786" width="14.75" style="3" customWidth="1"/>
    <col min="15787" max="15787" width="0.875" style="3" customWidth="1"/>
    <col min="15788" max="15788" width="14.75" style="3" customWidth="1"/>
    <col min="15789" max="16249" width="9" style="3"/>
    <col min="16250" max="16251" width="9.125" style="3" customWidth="1"/>
    <col min="16252" max="16294" width="9" style="3"/>
    <col min="16295" max="16384" width="9" style="3" customWidth="1"/>
  </cols>
  <sheetData>
    <row r="1" spans="1:12" ht="16.5" customHeight="1">
      <c r="A1" s="1" t="s">
        <v>0</v>
      </c>
      <c r="B1" s="39"/>
      <c r="D1" s="5"/>
      <c r="E1" s="8"/>
      <c r="F1" s="9"/>
      <c r="G1" s="9"/>
      <c r="H1" s="9"/>
      <c r="I1" s="48"/>
      <c r="J1" s="48"/>
      <c r="K1" s="48"/>
      <c r="L1" s="48"/>
    </row>
    <row r="2" spans="1:12" ht="16.5" customHeight="1">
      <c r="A2" s="50" t="s">
        <v>62</v>
      </c>
      <c r="B2" s="8"/>
      <c r="C2" s="8"/>
      <c r="D2" s="112"/>
      <c r="E2" s="42"/>
      <c r="F2" s="9"/>
      <c r="G2" s="9"/>
      <c r="H2" s="9"/>
      <c r="I2" s="48"/>
      <c r="J2" s="48"/>
      <c r="K2" s="48"/>
      <c r="L2" s="48"/>
    </row>
    <row r="3" spans="1:12" ht="16.5" customHeight="1">
      <c r="A3" s="132" t="s">
        <v>63</v>
      </c>
      <c r="B3" s="132"/>
      <c r="C3" s="132"/>
      <c r="D3" s="132"/>
      <c r="E3" s="132"/>
      <c r="F3" s="132"/>
      <c r="G3" s="41"/>
      <c r="H3" s="41"/>
      <c r="I3" s="38"/>
      <c r="J3" s="38"/>
      <c r="K3" s="38"/>
      <c r="L3" s="38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33" t="s">
        <v>3</v>
      </c>
      <c r="G6" s="133"/>
      <c r="H6" s="133"/>
      <c r="J6" s="127" t="s">
        <v>4</v>
      </c>
      <c r="K6" s="127"/>
      <c r="L6" s="127"/>
    </row>
    <row r="7" spans="1:12" ht="16.5" customHeight="1">
      <c r="A7" s="8"/>
      <c r="B7" s="8"/>
      <c r="C7" s="8"/>
      <c r="D7" s="8"/>
      <c r="E7" s="8"/>
      <c r="F7" s="128" t="s">
        <v>5</v>
      </c>
      <c r="G7" s="128"/>
      <c r="H7" s="128"/>
      <c r="J7" s="128" t="s">
        <v>5</v>
      </c>
      <c r="K7" s="128"/>
      <c r="L7" s="128"/>
    </row>
    <row r="8" spans="1:12" ht="16.5" customHeight="1">
      <c r="A8" s="8"/>
      <c r="B8" s="8"/>
      <c r="C8" s="8"/>
      <c r="D8" s="113"/>
      <c r="E8" s="113"/>
      <c r="F8" s="15" t="s">
        <v>10</v>
      </c>
      <c r="G8" s="16"/>
      <c r="H8" s="15" t="s">
        <v>11</v>
      </c>
      <c r="J8" s="15" t="s">
        <v>10</v>
      </c>
      <c r="K8" s="16"/>
      <c r="L8" s="15" t="s">
        <v>11</v>
      </c>
    </row>
    <row r="9" spans="1:12" ht="16.5" customHeight="1">
      <c r="D9" s="114" t="s">
        <v>12</v>
      </c>
      <c r="E9" s="115"/>
      <c r="F9" s="19" t="s">
        <v>13</v>
      </c>
      <c r="G9" s="20"/>
      <c r="H9" s="19" t="s">
        <v>13</v>
      </c>
      <c r="J9" s="19" t="s">
        <v>13</v>
      </c>
      <c r="K9" s="20"/>
      <c r="L9" s="19" t="s">
        <v>13</v>
      </c>
    </row>
    <row r="10" spans="1:12" ht="16.5" customHeight="1">
      <c r="D10" s="113"/>
      <c r="E10" s="115"/>
      <c r="F10" s="20"/>
      <c r="G10" s="54"/>
      <c r="H10" s="20"/>
      <c r="J10" s="20"/>
    </row>
    <row r="11" spans="1:12" ht="16.5" customHeight="1">
      <c r="A11" s="1"/>
      <c r="B11" s="3" t="s">
        <v>64</v>
      </c>
      <c r="D11" s="23">
        <v>16</v>
      </c>
      <c r="E11" s="23"/>
      <c r="F11" s="25">
        <v>2661945</v>
      </c>
      <c r="G11" s="123"/>
      <c r="H11" s="24">
        <v>2580825</v>
      </c>
      <c r="I11" s="24"/>
      <c r="J11" s="24">
        <v>0</v>
      </c>
      <c r="K11" s="24"/>
      <c r="L11" s="25">
        <v>0</v>
      </c>
    </row>
    <row r="12" spans="1:12" ht="16.5" customHeight="1">
      <c r="A12" s="1"/>
      <c r="B12" s="3" t="s">
        <v>65</v>
      </c>
      <c r="C12" s="1"/>
      <c r="D12" s="23">
        <v>16</v>
      </c>
      <c r="E12" s="23"/>
      <c r="F12" s="25">
        <v>-2198274</v>
      </c>
      <c r="G12" s="123"/>
      <c r="H12" s="24">
        <v>-3226063</v>
      </c>
      <c r="I12" s="24"/>
      <c r="J12" s="24">
        <v>0</v>
      </c>
      <c r="K12" s="24"/>
      <c r="L12" s="25">
        <v>0</v>
      </c>
    </row>
    <row r="13" spans="1:12" ht="16.5" customHeight="1">
      <c r="B13" s="3" t="s">
        <v>66</v>
      </c>
      <c r="C13" s="1"/>
      <c r="D13" s="23">
        <v>16</v>
      </c>
      <c r="E13" s="23"/>
      <c r="F13" s="31">
        <v>-170131</v>
      </c>
      <c r="G13" s="123"/>
      <c r="H13" s="31">
        <v>778616</v>
      </c>
      <c r="I13" s="25"/>
      <c r="J13" s="31">
        <v>0</v>
      </c>
      <c r="K13" s="24"/>
      <c r="L13" s="31">
        <v>0</v>
      </c>
    </row>
    <row r="14" spans="1:12" ht="16.5" customHeight="1">
      <c r="C14" s="1"/>
      <c r="E14" s="23"/>
      <c r="F14" s="25"/>
      <c r="G14" s="25"/>
      <c r="H14" s="25"/>
      <c r="I14" s="25"/>
      <c r="J14" s="25"/>
      <c r="K14" s="24"/>
      <c r="L14" s="25"/>
    </row>
    <row r="15" spans="1:12" ht="16.5" customHeight="1">
      <c r="A15" s="39" t="s">
        <v>67</v>
      </c>
      <c r="C15" s="27"/>
      <c r="E15" s="23"/>
      <c r="F15" s="31">
        <f>SUM(F11:F13)</f>
        <v>293540</v>
      </c>
      <c r="G15" s="25"/>
      <c r="H15" s="31">
        <f>SUM(H11:H13)</f>
        <v>133378</v>
      </c>
      <c r="I15" s="25"/>
      <c r="J15" s="31">
        <f>SUM(J11:J13)</f>
        <v>0</v>
      </c>
      <c r="K15" s="24"/>
      <c r="L15" s="31">
        <f>SUM(L11:L13)</f>
        <v>0</v>
      </c>
    </row>
    <row r="16" spans="1:12" ht="16.5" customHeight="1">
      <c r="A16" s="27"/>
      <c r="C16" s="27"/>
      <c r="E16" s="23"/>
      <c r="F16" s="25"/>
      <c r="G16" s="25"/>
      <c r="H16" s="25"/>
      <c r="I16" s="25"/>
      <c r="J16" s="25"/>
      <c r="K16" s="24"/>
      <c r="L16" s="25"/>
    </row>
    <row r="17" spans="1:12" ht="16.5" customHeight="1">
      <c r="A17" s="27"/>
      <c r="B17" s="3" t="s">
        <v>68</v>
      </c>
      <c r="C17" s="27"/>
      <c r="E17" s="23"/>
      <c r="F17" s="25">
        <v>28604</v>
      </c>
      <c r="G17" s="123"/>
      <c r="H17" s="25">
        <v>39469</v>
      </c>
      <c r="I17" s="25"/>
      <c r="J17" s="25">
        <v>164526</v>
      </c>
      <c r="K17" s="24"/>
      <c r="L17" s="25">
        <v>7099</v>
      </c>
    </row>
    <row r="18" spans="1:12" ht="16.5" customHeight="1">
      <c r="A18" s="27"/>
      <c r="B18" s="3" t="s">
        <v>177</v>
      </c>
      <c r="C18" s="27"/>
      <c r="E18" s="23"/>
      <c r="F18" s="25">
        <v>-2930</v>
      </c>
      <c r="G18" s="123"/>
      <c r="H18" s="25">
        <v>1915</v>
      </c>
      <c r="I18" s="25"/>
      <c r="J18" s="25">
        <v>1752</v>
      </c>
      <c r="K18" s="24"/>
      <c r="L18" s="25">
        <v>1783</v>
      </c>
    </row>
    <row r="19" spans="1:12" ht="16.5" customHeight="1">
      <c r="B19" s="3" t="s">
        <v>184</v>
      </c>
      <c r="C19" s="27"/>
      <c r="D19" s="28">
        <v>19</v>
      </c>
      <c r="E19" s="23"/>
      <c r="F19" s="31">
        <v>2</v>
      </c>
      <c r="G19" s="123"/>
      <c r="H19" s="31">
        <v>48</v>
      </c>
      <c r="I19" s="25"/>
      <c r="J19" s="31">
        <v>-2</v>
      </c>
      <c r="K19" s="24"/>
      <c r="L19" s="31">
        <v>2</v>
      </c>
    </row>
    <row r="20" spans="1:12" ht="16.5" customHeight="1">
      <c r="A20" s="27"/>
      <c r="C20" s="27"/>
      <c r="E20" s="23"/>
      <c r="F20" s="25"/>
      <c r="G20" s="25"/>
      <c r="H20" s="25"/>
      <c r="I20" s="25"/>
      <c r="J20" s="25"/>
      <c r="K20" s="24"/>
      <c r="L20" s="25"/>
    </row>
    <row r="21" spans="1:12" ht="16.5" customHeight="1">
      <c r="A21" s="27"/>
      <c r="B21" s="1" t="s">
        <v>68</v>
      </c>
      <c r="C21" s="27"/>
      <c r="E21" s="23"/>
      <c r="F21" s="31">
        <f>SUM(F17:F19)</f>
        <v>25676</v>
      </c>
      <c r="G21" s="25"/>
      <c r="H21" s="31">
        <f>SUM(H17:H19)</f>
        <v>41432</v>
      </c>
      <c r="I21" s="25"/>
      <c r="J21" s="31">
        <f>SUM(J17:J19)</f>
        <v>166276</v>
      </c>
      <c r="K21" s="24"/>
      <c r="L21" s="31">
        <f>SUM(L17:L19)</f>
        <v>8884</v>
      </c>
    </row>
    <row r="22" spans="1:12" ht="16.5" customHeight="1">
      <c r="A22" s="27"/>
      <c r="C22" s="27"/>
      <c r="E22" s="23"/>
      <c r="F22" s="25"/>
      <c r="G22" s="25"/>
      <c r="H22" s="25"/>
      <c r="I22" s="25"/>
      <c r="J22" s="25"/>
      <c r="K22" s="24"/>
      <c r="L22" s="25"/>
    </row>
    <row r="23" spans="1:12" ht="16.5" customHeight="1">
      <c r="A23" s="27"/>
      <c r="B23" s="3" t="s">
        <v>69</v>
      </c>
      <c r="D23" s="43"/>
      <c r="E23" s="43"/>
      <c r="F23" s="25">
        <v>-23846</v>
      </c>
      <c r="G23" s="25"/>
      <c r="H23" s="25">
        <v>-13804</v>
      </c>
      <c r="I23" s="25"/>
      <c r="J23" s="25">
        <v>0</v>
      </c>
      <c r="K23" s="24"/>
      <c r="L23" s="25">
        <v>0</v>
      </c>
    </row>
    <row r="24" spans="1:12" ht="16.5" customHeight="1">
      <c r="A24" s="27"/>
      <c r="B24" s="3" t="s">
        <v>70</v>
      </c>
      <c r="E24" s="23"/>
      <c r="F24" s="31">
        <v>15327</v>
      </c>
      <c r="G24" s="31"/>
      <c r="H24" s="31">
        <v>5329</v>
      </c>
      <c r="I24" s="25"/>
      <c r="J24" s="31">
        <v>0</v>
      </c>
      <c r="K24" s="24"/>
      <c r="L24" s="31">
        <v>0</v>
      </c>
    </row>
    <row r="25" spans="1:12" ht="16.5" customHeight="1">
      <c r="A25" s="27"/>
      <c r="E25" s="23"/>
      <c r="F25" s="25"/>
      <c r="G25" s="25"/>
      <c r="H25" s="25"/>
      <c r="I25" s="25"/>
      <c r="J25" s="25"/>
      <c r="K25" s="24"/>
      <c r="L25" s="25"/>
    </row>
    <row r="26" spans="1:12" ht="16.5" customHeight="1">
      <c r="B26" s="1" t="s">
        <v>71</v>
      </c>
      <c r="E26" s="23"/>
      <c r="F26" s="31">
        <f>SUM(F23:F24)</f>
        <v>-8519</v>
      </c>
      <c r="G26" s="25"/>
      <c r="H26" s="31">
        <f>SUM(H23:H24)</f>
        <v>-8475</v>
      </c>
      <c r="I26" s="25"/>
      <c r="J26" s="31">
        <f>SUM(J23:J24)</f>
        <v>0</v>
      </c>
      <c r="K26" s="24"/>
      <c r="L26" s="31">
        <f>SUM(L23:L24)</f>
        <v>0</v>
      </c>
    </row>
    <row r="27" spans="1:12" ht="16.5" customHeight="1">
      <c r="E27" s="23"/>
      <c r="F27" s="25"/>
      <c r="G27" s="25"/>
      <c r="H27" s="25"/>
      <c r="I27" s="25"/>
      <c r="J27" s="25"/>
      <c r="K27" s="24"/>
      <c r="L27" s="25"/>
    </row>
    <row r="28" spans="1:12" ht="16.5" customHeight="1">
      <c r="A28" s="1" t="s">
        <v>72</v>
      </c>
      <c r="E28" s="23"/>
      <c r="F28" s="31">
        <f>SUM(F21,F26)</f>
        <v>17157</v>
      </c>
      <c r="G28" s="25"/>
      <c r="H28" s="31">
        <f>SUM(H21,H26)</f>
        <v>32957</v>
      </c>
      <c r="I28" s="25"/>
      <c r="J28" s="31">
        <f>SUM(J21,J26)</f>
        <v>166276</v>
      </c>
      <c r="K28" s="24"/>
      <c r="L28" s="31">
        <f>SUM(L21,L26)</f>
        <v>8884</v>
      </c>
    </row>
    <row r="29" spans="1:12" ht="16.5" customHeight="1">
      <c r="C29" s="1"/>
      <c r="E29" s="23"/>
      <c r="F29" s="25"/>
      <c r="G29" s="25"/>
      <c r="H29" s="25"/>
      <c r="I29" s="25"/>
      <c r="J29" s="25"/>
      <c r="K29" s="24"/>
      <c r="L29" s="25"/>
    </row>
    <row r="30" spans="1:12" ht="16.5" customHeight="1">
      <c r="A30" s="116"/>
      <c r="B30" s="3" t="s">
        <v>73</v>
      </c>
      <c r="C30" s="27"/>
      <c r="D30" s="43"/>
      <c r="E30" s="43"/>
      <c r="F30" s="25">
        <v>-1967</v>
      </c>
      <c r="G30" s="25"/>
      <c r="H30" s="25">
        <v>-1614</v>
      </c>
      <c r="I30" s="25"/>
      <c r="J30" s="25">
        <v>0</v>
      </c>
      <c r="K30" s="24"/>
      <c r="L30" s="25">
        <v>0</v>
      </c>
    </row>
    <row r="31" spans="1:12" ht="16.5" customHeight="1">
      <c r="B31" s="3" t="s">
        <v>74</v>
      </c>
      <c r="D31" s="23">
        <v>18</v>
      </c>
      <c r="E31" s="23"/>
      <c r="F31" s="25">
        <v>-93211</v>
      </c>
      <c r="G31" s="25"/>
      <c r="H31" s="25">
        <v>-90519</v>
      </c>
      <c r="I31" s="25"/>
      <c r="J31" s="25">
        <v>-3859</v>
      </c>
      <c r="K31" s="24"/>
      <c r="L31" s="25">
        <v>-3974</v>
      </c>
    </row>
    <row r="32" spans="1:12" ht="16.5" customHeight="1">
      <c r="B32" s="3" t="s">
        <v>75</v>
      </c>
      <c r="D32" s="23">
        <v>10</v>
      </c>
      <c r="E32" s="23"/>
      <c r="F32" s="25">
        <v>702506</v>
      </c>
      <c r="G32" s="25"/>
      <c r="H32" s="25">
        <v>639799</v>
      </c>
      <c r="I32" s="25"/>
      <c r="J32" s="25">
        <v>0</v>
      </c>
      <c r="K32" s="24"/>
      <c r="L32" s="25">
        <v>0</v>
      </c>
    </row>
    <row r="33" spans="1:12" ht="16.5" customHeight="1">
      <c r="B33" s="3" t="s">
        <v>76</v>
      </c>
      <c r="E33" s="23"/>
      <c r="F33" s="25">
        <v>30608</v>
      </c>
      <c r="G33" s="25"/>
      <c r="H33" s="25">
        <v>14272</v>
      </c>
      <c r="I33" s="25"/>
      <c r="J33" s="25">
        <v>0</v>
      </c>
      <c r="K33" s="24"/>
      <c r="L33" s="25">
        <v>0</v>
      </c>
    </row>
    <row r="34" spans="1:12" ht="16.5" customHeight="1">
      <c r="B34" s="3" t="s">
        <v>77</v>
      </c>
      <c r="E34" s="23"/>
      <c r="F34" s="25">
        <v>-21388</v>
      </c>
      <c r="G34" s="25"/>
      <c r="H34" s="25">
        <v>-1779</v>
      </c>
      <c r="I34" s="25"/>
      <c r="J34" s="25">
        <v>0</v>
      </c>
      <c r="K34" s="24"/>
      <c r="L34" s="25">
        <v>0</v>
      </c>
    </row>
    <row r="35" spans="1:12" ht="16.5" customHeight="1">
      <c r="B35" s="3" t="s">
        <v>78</v>
      </c>
      <c r="E35" s="23"/>
      <c r="F35" s="31">
        <v>1143</v>
      </c>
      <c r="G35" s="25"/>
      <c r="H35" s="31">
        <v>-2330</v>
      </c>
      <c r="I35" s="25"/>
      <c r="J35" s="31">
        <v>0</v>
      </c>
      <c r="K35" s="24"/>
      <c r="L35" s="31">
        <v>0</v>
      </c>
    </row>
    <row r="36" spans="1:12" ht="16.5" customHeight="1">
      <c r="E36" s="23"/>
      <c r="F36" s="25"/>
      <c r="G36" s="25"/>
      <c r="H36" s="25"/>
      <c r="I36" s="25"/>
      <c r="J36" s="25"/>
      <c r="K36" s="24"/>
      <c r="L36" s="25"/>
    </row>
    <row r="37" spans="1:12" ht="16.5" customHeight="1">
      <c r="A37" s="1" t="s">
        <v>79</v>
      </c>
      <c r="C37" s="1"/>
      <c r="E37" s="23"/>
      <c r="F37" s="25">
        <f>SUM(F15,F28,F30:F35)</f>
        <v>928388</v>
      </c>
      <c r="G37" s="25"/>
      <c r="H37" s="25">
        <f>SUM(H15,H28,H30:H35)</f>
        <v>724164</v>
      </c>
      <c r="I37" s="25"/>
      <c r="J37" s="25">
        <f>SUM(J15,J28,J30:J35)</f>
        <v>162417</v>
      </c>
      <c r="K37" s="24"/>
      <c r="L37" s="25">
        <f>SUM(L15,L28,L30:L35)</f>
        <v>4910</v>
      </c>
    </row>
    <row r="38" spans="1:12" ht="16.5" customHeight="1">
      <c r="A38" s="3" t="s">
        <v>80</v>
      </c>
      <c r="D38" s="2"/>
      <c r="E38" s="23"/>
      <c r="F38" s="31">
        <v>-43415</v>
      </c>
      <c r="G38" s="25"/>
      <c r="H38" s="31">
        <v>-15657</v>
      </c>
      <c r="I38" s="25"/>
      <c r="J38" s="31">
        <v>327</v>
      </c>
      <c r="K38" s="24"/>
      <c r="L38" s="31">
        <v>-357</v>
      </c>
    </row>
    <row r="39" spans="1:12" ht="16.5" customHeight="1">
      <c r="E39" s="23"/>
      <c r="F39" s="25"/>
      <c r="G39" s="25"/>
      <c r="H39" s="25"/>
      <c r="I39" s="25"/>
      <c r="J39" s="25"/>
      <c r="K39" s="24"/>
      <c r="L39" s="25"/>
    </row>
    <row r="40" spans="1:12" ht="16.5" customHeight="1">
      <c r="A40" s="39" t="s">
        <v>81</v>
      </c>
      <c r="B40" s="39"/>
      <c r="C40" s="39"/>
      <c r="E40" s="23"/>
      <c r="F40" s="31">
        <f>F37+F38</f>
        <v>884973</v>
      </c>
      <c r="G40" s="25"/>
      <c r="H40" s="31">
        <f>H37+H38</f>
        <v>708507</v>
      </c>
      <c r="I40" s="25"/>
      <c r="J40" s="31">
        <f>J37+J38</f>
        <v>162744</v>
      </c>
      <c r="K40" s="24"/>
      <c r="L40" s="31">
        <f>L37+L38</f>
        <v>4553</v>
      </c>
    </row>
    <row r="41" spans="1:12" ht="16.5" customHeight="1">
      <c r="A41" s="39"/>
      <c r="B41" s="39"/>
      <c r="C41" s="39"/>
      <c r="E41" s="23"/>
      <c r="F41" s="25"/>
      <c r="G41" s="25"/>
      <c r="H41" s="25"/>
    </row>
    <row r="42" spans="1:12" ht="16.5" customHeight="1">
      <c r="A42" s="39"/>
      <c r="B42" s="39"/>
      <c r="C42" s="39"/>
      <c r="E42" s="23"/>
      <c r="F42" s="25"/>
      <c r="G42" s="25"/>
      <c r="H42" s="25"/>
    </row>
    <row r="43" spans="1:12" ht="16.5" customHeight="1">
      <c r="A43" s="39"/>
      <c r="B43" s="39"/>
      <c r="C43" s="39"/>
      <c r="E43" s="23"/>
      <c r="F43" s="25"/>
      <c r="G43" s="25"/>
      <c r="H43" s="25"/>
    </row>
    <row r="44" spans="1:12" ht="16.5" customHeight="1">
      <c r="A44" s="39"/>
      <c r="B44" s="39"/>
      <c r="C44" s="39"/>
      <c r="E44" s="23"/>
      <c r="F44" s="25"/>
      <c r="G44" s="25"/>
      <c r="H44" s="25"/>
    </row>
    <row r="45" spans="1:12" ht="16.5" customHeight="1">
      <c r="A45" s="39"/>
      <c r="B45" s="39"/>
      <c r="C45" s="39"/>
      <c r="E45" s="23"/>
      <c r="F45" s="25"/>
      <c r="G45" s="25"/>
      <c r="H45" s="25"/>
    </row>
    <row r="46" spans="1:12" ht="16.5" customHeight="1">
      <c r="A46" s="39"/>
      <c r="B46" s="39"/>
      <c r="C46" s="39"/>
      <c r="E46" s="23"/>
      <c r="F46" s="25"/>
      <c r="G46" s="25"/>
      <c r="H46" s="25"/>
    </row>
    <row r="47" spans="1:12" ht="16.5" customHeight="1">
      <c r="A47" s="39"/>
      <c r="B47" s="39"/>
      <c r="C47" s="39"/>
      <c r="E47" s="23"/>
      <c r="F47" s="25"/>
      <c r="G47" s="25"/>
      <c r="H47" s="25"/>
    </row>
    <row r="48" spans="1:12" ht="16.5" customHeight="1">
      <c r="A48" s="39"/>
      <c r="B48" s="39"/>
      <c r="C48" s="39"/>
      <c r="E48" s="23"/>
      <c r="F48" s="25"/>
      <c r="G48" s="25"/>
      <c r="H48" s="25"/>
    </row>
    <row r="49" spans="1:12" ht="16.5" customHeight="1">
      <c r="A49" s="39"/>
      <c r="B49" s="39"/>
      <c r="C49" s="39"/>
      <c r="E49" s="23"/>
      <c r="F49" s="25"/>
      <c r="G49" s="25"/>
      <c r="H49" s="25"/>
    </row>
    <row r="50" spans="1:12" ht="16.5" customHeight="1">
      <c r="A50" s="39"/>
      <c r="B50" s="39"/>
      <c r="C50" s="39"/>
      <c r="E50" s="23"/>
      <c r="F50" s="25"/>
      <c r="G50" s="25"/>
      <c r="H50" s="25"/>
    </row>
    <row r="51" spans="1:12" ht="16.5" customHeight="1">
      <c r="A51" s="39"/>
      <c r="B51" s="39"/>
      <c r="C51" s="39"/>
      <c r="E51" s="23"/>
      <c r="F51" s="25"/>
      <c r="G51" s="25"/>
      <c r="H51" s="25"/>
    </row>
    <row r="52" spans="1:12" ht="16.5" customHeight="1">
      <c r="A52" s="39"/>
      <c r="B52" s="39"/>
      <c r="C52" s="39"/>
      <c r="E52" s="23"/>
      <c r="F52" s="25"/>
      <c r="G52" s="25"/>
      <c r="H52" s="25"/>
    </row>
    <row r="53" spans="1:12" ht="16.5" customHeight="1">
      <c r="A53" s="39"/>
      <c r="B53" s="39"/>
      <c r="C53" s="39"/>
      <c r="E53" s="23"/>
      <c r="F53" s="25"/>
      <c r="G53" s="25"/>
      <c r="H53" s="25"/>
    </row>
    <row r="54" spans="1:12" ht="16.5" customHeight="1">
      <c r="A54" s="39"/>
      <c r="B54" s="39"/>
      <c r="C54" s="39"/>
      <c r="E54" s="23"/>
      <c r="F54" s="25"/>
      <c r="G54" s="25"/>
      <c r="H54" s="25"/>
    </row>
    <row r="55" spans="1:12" ht="13.2" customHeight="1">
      <c r="A55" s="39"/>
      <c r="B55" s="39"/>
      <c r="C55" s="39"/>
      <c r="E55" s="23"/>
      <c r="F55" s="25"/>
      <c r="G55" s="25"/>
      <c r="H55" s="25"/>
    </row>
    <row r="56" spans="1:12" ht="16.5" customHeight="1">
      <c r="A56" s="39"/>
      <c r="B56" s="39"/>
      <c r="C56" s="39"/>
      <c r="E56" s="23"/>
      <c r="F56" s="25"/>
      <c r="G56" s="25"/>
      <c r="H56" s="25"/>
    </row>
    <row r="57" spans="1:12" ht="22.35" customHeight="1">
      <c r="A57" s="131" t="s">
        <v>29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12" ht="16.5" customHeight="1">
      <c r="A58" s="1" t="s">
        <v>0</v>
      </c>
      <c r="B58" s="39"/>
      <c r="D58" s="5"/>
      <c r="E58" s="8"/>
      <c r="F58" s="9"/>
      <c r="G58" s="9"/>
      <c r="H58" s="9"/>
      <c r="I58" s="48"/>
      <c r="J58" s="48"/>
      <c r="K58" s="48"/>
      <c r="L58" s="48"/>
    </row>
    <row r="59" spans="1:12" ht="16.5" customHeight="1">
      <c r="A59" s="50" t="s">
        <v>82</v>
      </c>
      <c r="B59" s="8"/>
      <c r="C59" s="8"/>
      <c r="D59" s="112"/>
      <c r="E59" s="42"/>
      <c r="F59" s="9"/>
      <c r="G59" s="9"/>
      <c r="H59" s="9"/>
      <c r="I59" s="48"/>
      <c r="J59" s="48"/>
      <c r="K59" s="48"/>
      <c r="L59" s="48"/>
    </row>
    <row r="60" spans="1:12" ht="16.5" customHeight="1">
      <c r="A60" s="132" t="str">
        <f>A3</f>
        <v>For the three-month period ended 31 March 2026</v>
      </c>
      <c r="B60" s="132"/>
      <c r="C60" s="132"/>
      <c r="D60" s="132"/>
      <c r="E60" s="132"/>
      <c r="F60" s="132"/>
      <c r="G60" s="41"/>
      <c r="H60" s="41"/>
      <c r="I60" s="38"/>
      <c r="J60" s="38"/>
      <c r="K60" s="38"/>
      <c r="L60" s="38"/>
    </row>
    <row r="61" spans="1:12" ht="16.5" customHeight="1">
      <c r="A61" s="8"/>
      <c r="B61" s="8"/>
      <c r="C61" s="8"/>
      <c r="D61" s="8"/>
      <c r="E61" s="8"/>
      <c r="F61" s="8"/>
      <c r="G61" s="9"/>
      <c r="H61" s="9"/>
    </row>
    <row r="62" spans="1:12" ht="16.5" customHeight="1">
      <c r="A62" s="8"/>
      <c r="B62" s="8"/>
      <c r="C62" s="8"/>
      <c r="D62" s="8"/>
      <c r="E62" s="8"/>
      <c r="F62" s="8"/>
      <c r="G62" s="9"/>
      <c r="H62" s="9"/>
    </row>
    <row r="63" spans="1:12" ht="16.5" customHeight="1">
      <c r="A63" s="8"/>
      <c r="B63" s="8"/>
      <c r="C63" s="8"/>
      <c r="D63" s="8"/>
      <c r="E63" s="8"/>
      <c r="F63" s="133" t="s">
        <v>3</v>
      </c>
      <c r="G63" s="133"/>
      <c r="H63" s="133"/>
      <c r="J63" s="127" t="s">
        <v>4</v>
      </c>
      <c r="K63" s="127"/>
      <c r="L63" s="127"/>
    </row>
    <row r="64" spans="1:12" ht="16.5" customHeight="1">
      <c r="A64" s="8"/>
      <c r="B64" s="8"/>
      <c r="C64" s="8"/>
      <c r="D64" s="8"/>
      <c r="E64" s="8"/>
      <c r="F64" s="128" t="s">
        <v>5</v>
      </c>
      <c r="G64" s="128"/>
      <c r="H64" s="128"/>
      <c r="J64" s="128" t="s">
        <v>5</v>
      </c>
      <c r="K64" s="128"/>
      <c r="L64" s="128"/>
    </row>
    <row r="65" spans="1:12" ht="16.5" customHeight="1">
      <c r="A65" s="8"/>
      <c r="B65" s="8"/>
      <c r="C65" s="8"/>
      <c r="D65" s="113"/>
      <c r="E65" s="113"/>
      <c r="F65" s="15" t="s">
        <v>10</v>
      </c>
      <c r="G65" s="16"/>
      <c r="H65" s="15" t="s">
        <v>11</v>
      </c>
      <c r="J65" s="15" t="s">
        <v>10</v>
      </c>
      <c r="K65" s="16"/>
      <c r="L65" s="15" t="s">
        <v>11</v>
      </c>
    </row>
    <row r="66" spans="1:12" ht="16.5" customHeight="1">
      <c r="A66" s="3" t="s">
        <v>83</v>
      </c>
      <c r="D66" s="114" t="s">
        <v>84</v>
      </c>
      <c r="E66" s="115"/>
      <c r="F66" s="19" t="s">
        <v>13</v>
      </c>
      <c r="G66" s="54"/>
      <c r="H66" s="19" t="s">
        <v>13</v>
      </c>
      <c r="J66" s="19" t="s">
        <v>13</v>
      </c>
      <c r="K66" s="54"/>
      <c r="L66" s="19" t="s">
        <v>13</v>
      </c>
    </row>
    <row r="67" spans="1:12" ht="16.5" customHeight="1">
      <c r="D67" s="115"/>
      <c r="E67" s="115"/>
      <c r="F67" s="117"/>
      <c r="G67" s="54"/>
      <c r="H67" s="117"/>
      <c r="J67" s="117"/>
    </row>
    <row r="68" spans="1:12" s="1" customFormat="1" ht="16.5" customHeight="1">
      <c r="A68" s="1" t="s">
        <v>85</v>
      </c>
      <c r="D68" s="2"/>
      <c r="E68" s="2"/>
      <c r="F68" s="118"/>
      <c r="G68" s="118"/>
      <c r="H68" s="118"/>
      <c r="J68" s="118"/>
    </row>
    <row r="69" spans="1:12" s="1" customFormat="1" ht="16.5" customHeight="1">
      <c r="A69" s="39" t="s">
        <v>86</v>
      </c>
      <c r="D69" s="2"/>
      <c r="E69" s="2"/>
      <c r="F69" s="118"/>
      <c r="G69" s="118"/>
      <c r="H69" s="118"/>
      <c r="J69" s="118"/>
    </row>
    <row r="70" spans="1:12" ht="16.5" customHeight="1">
      <c r="B70" s="27" t="s">
        <v>178</v>
      </c>
      <c r="C70" s="27"/>
      <c r="E70" s="23"/>
      <c r="G70" s="34"/>
      <c r="J70" s="24"/>
    </row>
    <row r="71" spans="1:12" ht="16.5" customHeight="1">
      <c r="B71" s="27"/>
      <c r="C71" s="27" t="s">
        <v>87</v>
      </c>
      <c r="E71" s="23"/>
      <c r="G71" s="34"/>
      <c r="I71" s="24"/>
      <c r="J71" s="24"/>
      <c r="L71" s="24"/>
    </row>
    <row r="72" spans="1:12" ht="16.5" customHeight="1">
      <c r="B72" s="27"/>
      <c r="C72" s="27" t="s">
        <v>88</v>
      </c>
      <c r="E72" s="23"/>
      <c r="F72" s="24">
        <v>503</v>
      </c>
      <c r="G72" s="34"/>
      <c r="H72" s="24">
        <v>1051</v>
      </c>
      <c r="I72" s="34"/>
      <c r="J72" s="24">
        <v>554</v>
      </c>
      <c r="K72" s="24"/>
      <c r="L72" s="24">
        <v>893</v>
      </c>
    </row>
    <row r="73" spans="1:12" ht="16.5" customHeight="1">
      <c r="B73" s="27" t="s">
        <v>179</v>
      </c>
      <c r="C73" s="27"/>
      <c r="E73" s="23"/>
      <c r="F73" s="24">
        <v>-514779</v>
      </c>
      <c r="G73" s="34"/>
      <c r="H73" s="24">
        <v>-94962</v>
      </c>
      <c r="I73" s="34"/>
      <c r="J73" s="24">
        <v>0</v>
      </c>
      <c r="K73" s="24"/>
      <c r="L73" s="24">
        <v>0</v>
      </c>
    </row>
    <row r="74" spans="1:12" ht="16.5" customHeight="1">
      <c r="B74" s="27" t="s">
        <v>89</v>
      </c>
      <c r="C74" s="27"/>
      <c r="D74" s="3"/>
      <c r="E74" s="23"/>
      <c r="G74" s="34"/>
      <c r="I74" s="24"/>
      <c r="J74" s="24"/>
      <c r="K74" s="24"/>
      <c r="L74" s="24"/>
    </row>
    <row r="75" spans="1:12" ht="16.5" customHeight="1">
      <c r="C75" s="3" t="s">
        <v>90</v>
      </c>
      <c r="E75" s="23"/>
      <c r="F75" s="57">
        <v>102855</v>
      </c>
      <c r="G75" s="34"/>
      <c r="H75" s="57">
        <v>18782</v>
      </c>
      <c r="I75" s="34"/>
      <c r="J75" s="57">
        <v>-111</v>
      </c>
      <c r="K75" s="24"/>
      <c r="L75" s="57">
        <v>-179</v>
      </c>
    </row>
    <row r="76" spans="1:12" ht="16.5" customHeight="1">
      <c r="B76" s="27"/>
      <c r="E76" s="23"/>
      <c r="G76" s="34"/>
      <c r="I76" s="24"/>
      <c r="J76" s="24"/>
      <c r="K76" s="34"/>
      <c r="L76" s="24"/>
    </row>
    <row r="77" spans="1:12" ht="16.5" customHeight="1">
      <c r="A77" s="1" t="s">
        <v>91</v>
      </c>
      <c r="B77" s="39"/>
      <c r="E77" s="23"/>
      <c r="G77" s="34"/>
      <c r="I77" s="24"/>
      <c r="J77" s="24"/>
      <c r="K77" s="34"/>
      <c r="L77" s="24"/>
    </row>
    <row r="78" spans="1:12" ht="16.5" customHeight="1">
      <c r="A78" s="1"/>
      <c r="B78" s="39" t="s">
        <v>92</v>
      </c>
      <c r="C78" s="1"/>
      <c r="E78" s="23"/>
      <c r="F78" s="57">
        <f>SUM(F70:F75)</f>
        <v>-411421</v>
      </c>
      <c r="G78" s="118"/>
      <c r="H78" s="57">
        <f>SUM(H70:H75)</f>
        <v>-75129</v>
      </c>
      <c r="I78" s="24"/>
      <c r="J78" s="57">
        <f>SUM(J70:J75)</f>
        <v>443</v>
      </c>
      <c r="K78" s="118"/>
      <c r="L78" s="57">
        <f>SUM(L70:L75)</f>
        <v>714</v>
      </c>
    </row>
    <row r="79" spans="1:12" s="1" customFormat="1" ht="16.5" customHeight="1">
      <c r="D79" s="2"/>
      <c r="E79" s="2"/>
      <c r="F79" s="24"/>
      <c r="G79" s="118"/>
      <c r="H79" s="24"/>
      <c r="I79" s="34"/>
      <c r="J79" s="24"/>
      <c r="K79" s="118"/>
      <c r="L79" s="24"/>
    </row>
    <row r="80" spans="1:12" s="1" customFormat="1" ht="16.5" customHeight="1">
      <c r="A80" s="1" t="s">
        <v>93</v>
      </c>
      <c r="D80" s="2"/>
      <c r="E80" s="2"/>
      <c r="F80" s="24"/>
      <c r="G80" s="118"/>
      <c r="H80" s="24"/>
      <c r="I80" s="34"/>
      <c r="J80" s="24"/>
      <c r="K80" s="118"/>
      <c r="L80" s="24"/>
    </row>
    <row r="81" spans="1:12" ht="16.5" customHeight="1">
      <c r="B81" s="3" t="s">
        <v>94</v>
      </c>
      <c r="C81" s="27"/>
      <c r="E81" s="23"/>
      <c r="G81" s="34"/>
      <c r="I81" s="24"/>
      <c r="J81" s="24"/>
      <c r="K81" s="24"/>
      <c r="L81" s="24"/>
    </row>
    <row r="82" spans="1:12" ht="16.5" customHeight="1">
      <c r="C82" s="27" t="s">
        <v>95</v>
      </c>
      <c r="E82" s="23"/>
      <c r="F82" s="24">
        <v>-31316</v>
      </c>
      <c r="G82" s="34"/>
      <c r="H82" s="24">
        <v>20715</v>
      </c>
      <c r="I82" s="24"/>
      <c r="J82" s="24">
        <v>-202</v>
      </c>
      <c r="K82" s="34"/>
      <c r="L82" s="24">
        <v>-414</v>
      </c>
    </row>
    <row r="83" spans="1:12" ht="16.5" customHeight="1">
      <c r="B83" s="3" t="s">
        <v>182</v>
      </c>
      <c r="C83" s="27"/>
      <c r="E83" s="23"/>
      <c r="F83" s="24">
        <v>-252</v>
      </c>
      <c r="G83" s="34"/>
      <c r="H83" s="24">
        <v>0</v>
      </c>
      <c r="I83" s="24"/>
      <c r="J83" s="24">
        <v>0</v>
      </c>
      <c r="K83" s="34"/>
      <c r="L83" s="24">
        <v>0</v>
      </c>
    </row>
    <row r="84" spans="1:12" ht="16.5" customHeight="1">
      <c r="B84" s="27" t="s">
        <v>179</v>
      </c>
      <c r="C84" s="27"/>
      <c r="E84" s="23"/>
      <c r="F84" s="24">
        <v>-1326721</v>
      </c>
      <c r="G84" s="34"/>
      <c r="H84" s="24">
        <v>-77143</v>
      </c>
      <c r="I84" s="34"/>
      <c r="J84" s="24">
        <v>0</v>
      </c>
      <c r="K84" s="24"/>
      <c r="L84" s="24">
        <v>0</v>
      </c>
    </row>
    <row r="85" spans="1:12" ht="16.5" customHeight="1">
      <c r="B85" s="27" t="s">
        <v>69</v>
      </c>
      <c r="C85" s="27"/>
      <c r="E85" s="23"/>
      <c r="F85" s="24">
        <v>18179</v>
      </c>
      <c r="G85" s="34"/>
      <c r="H85" s="24">
        <v>-4447</v>
      </c>
      <c r="I85" s="34"/>
      <c r="J85" s="24">
        <v>0</v>
      </c>
      <c r="K85" s="24"/>
      <c r="L85" s="24">
        <v>0</v>
      </c>
    </row>
    <row r="86" spans="1:12" ht="16.5" customHeight="1">
      <c r="B86" s="27" t="s">
        <v>70</v>
      </c>
      <c r="C86" s="27"/>
      <c r="E86" s="23"/>
      <c r="F86" s="24">
        <v>-12398</v>
      </c>
      <c r="G86" s="34"/>
      <c r="H86" s="24">
        <v>1306</v>
      </c>
      <c r="I86" s="34"/>
      <c r="J86" s="24">
        <v>0</v>
      </c>
      <c r="K86" s="24"/>
      <c r="L86" s="24">
        <v>0</v>
      </c>
    </row>
    <row r="87" spans="1:12" ht="16.5" customHeight="1">
      <c r="B87" s="27" t="s">
        <v>96</v>
      </c>
      <c r="E87" s="23"/>
      <c r="F87" s="57">
        <v>270501</v>
      </c>
      <c r="G87" s="34"/>
      <c r="H87" s="57">
        <v>11914</v>
      </c>
      <c r="I87" s="34"/>
      <c r="J87" s="57">
        <v>40</v>
      </c>
      <c r="K87" s="24"/>
      <c r="L87" s="57">
        <v>83</v>
      </c>
    </row>
    <row r="88" spans="1:12" ht="16.5" customHeight="1">
      <c r="B88" s="27"/>
      <c r="E88" s="23"/>
      <c r="G88" s="34"/>
      <c r="I88" s="24"/>
      <c r="J88" s="24"/>
      <c r="K88" s="34"/>
      <c r="L88" s="24"/>
    </row>
    <row r="89" spans="1:12" ht="16.5" customHeight="1">
      <c r="A89" s="1" t="s">
        <v>97</v>
      </c>
      <c r="B89" s="39"/>
      <c r="C89" s="1"/>
      <c r="E89" s="23"/>
      <c r="G89" s="34"/>
      <c r="I89" s="24"/>
      <c r="J89" s="24"/>
      <c r="K89" s="34"/>
      <c r="L89" s="24"/>
    </row>
    <row r="90" spans="1:12" ht="16.5" customHeight="1">
      <c r="A90" s="1"/>
      <c r="B90" s="1" t="s">
        <v>92</v>
      </c>
      <c r="C90" s="1"/>
      <c r="E90" s="23"/>
      <c r="F90" s="57">
        <f>SUM(F81:F87)</f>
        <v>-1082007</v>
      </c>
      <c r="G90" s="34"/>
      <c r="H90" s="57">
        <f>SUM(H82:H87)</f>
        <v>-47655</v>
      </c>
      <c r="I90" s="24"/>
      <c r="J90" s="57">
        <f>SUM(J82:J87)</f>
        <v>-162</v>
      </c>
      <c r="K90" s="34"/>
      <c r="L90" s="57">
        <f>SUM(L82:L87)</f>
        <v>-331</v>
      </c>
    </row>
    <row r="91" spans="1:12" ht="16.5" customHeight="1">
      <c r="B91" s="27"/>
      <c r="E91" s="23"/>
      <c r="G91" s="34"/>
      <c r="I91" s="24"/>
      <c r="J91" s="24"/>
      <c r="K91" s="34"/>
      <c r="L91" s="24"/>
    </row>
    <row r="92" spans="1:12" ht="16.5" customHeight="1">
      <c r="A92" s="39" t="s">
        <v>98</v>
      </c>
      <c r="B92" s="27"/>
      <c r="E92" s="23"/>
      <c r="G92" s="34"/>
      <c r="I92" s="24"/>
      <c r="J92" s="24"/>
      <c r="K92" s="34"/>
      <c r="L92" s="24"/>
    </row>
    <row r="93" spans="1:12" ht="16.5" customHeight="1">
      <c r="B93" s="1" t="s">
        <v>99</v>
      </c>
      <c r="C93" s="27"/>
      <c r="D93" s="3"/>
      <c r="E93" s="23"/>
      <c r="F93" s="57">
        <f>SUM(F78,F90)</f>
        <v>-1493428</v>
      </c>
      <c r="H93" s="57">
        <f>SUM(H78,H90)</f>
        <v>-122784</v>
      </c>
      <c r="I93" s="24"/>
      <c r="J93" s="57">
        <f>SUM(J78,J90)</f>
        <v>281</v>
      </c>
      <c r="K93" s="24"/>
      <c r="L93" s="57">
        <f>SUM(L78,L90)</f>
        <v>383</v>
      </c>
    </row>
    <row r="94" spans="1:12" ht="16.5" customHeight="1">
      <c r="A94" s="39"/>
      <c r="C94" s="27"/>
      <c r="D94" s="3"/>
      <c r="E94" s="23"/>
      <c r="I94" s="24"/>
      <c r="J94" s="24"/>
      <c r="K94" s="24"/>
      <c r="L94" s="24"/>
    </row>
    <row r="95" spans="1:12" ht="16.5" customHeight="1">
      <c r="A95" s="39" t="s">
        <v>180</v>
      </c>
      <c r="B95" s="39"/>
      <c r="C95" s="39"/>
      <c r="E95" s="23"/>
      <c r="I95" s="24"/>
      <c r="J95" s="24"/>
      <c r="K95" s="24"/>
      <c r="L95" s="24"/>
    </row>
    <row r="96" spans="1:12" ht="16.5" customHeight="1" thickBot="1">
      <c r="A96" s="39"/>
      <c r="B96" s="39" t="s">
        <v>99</v>
      </c>
      <c r="C96" s="39"/>
      <c r="E96" s="23"/>
      <c r="F96" s="33">
        <f>SUM(F40,F93)</f>
        <v>-608455</v>
      </c>
      <c r="H96" s="33">
        <f>SUM(H40,H93)</f>
        <v>585723</v>
      </c>
      <c r="I96" s="24"/>
      <c r="J96" s="33">
        <f>SUM(J40,J93)</f>
        <v>163025</v>
      </c>
      <c r="K96" s="24"/>
      <c r="L96" s="33">
        <f>SUM(L40,L93)</f>
        <v>4936</v>
      </c>
    </row>
    <row r="97" spans="1:12" ht="16.5" customHeight="1" thickTop="1">
      <c r="A97" s="39"/>
      <c r="B97" s="39"/>
      <c r="C97" s="39"/>
      <c r="E97" s="23"/>
      <c r="I97" s="24"/>
      <c r="J97" s="24"/>
      <c r="K97" s="24"/>
      <c r="L97" s="24"/>
    </row>
    <row r="98" spans="1:12" ht="16.5" customHeight="1">
      <c r="A98" s="39"/>
      <c r="B98" s="39"/>
      <c r="C98" s="39"/>
      <c r="E98" s="23"/>
      <c r="I98" s="24"/>
      <c r="J98" s="24"/>
      <c r="K98" s="24"/>
      <c r="L98" s="24"/>
    </row>
    <row r="99" spans="1:12" ht="16.5" customHeight="1">
      <c r="A99" s="39" t="s">
        <v>100</v>
      </c>
      <c r="B99" s="42"/>
      <c r="C99" s="42"/>
      <c r="D99" s="3"/>
      <c r="I99" s="24"/>
      <c r="J99" s="24"/>
      <c r="K99" s="24"/>
      <c r="L99" s="24"/>
    </row>
    <row r="100" spans="1:12" ht="16.5" customHeight="1">
      <c r="A100" s="39"/>
      <c r="B100" s="42"/>
      <c r="C100" s="42"/>
      <c r="D100" s="3"/>
      <c r="I100" s="24"/>
      <c r="J100" s="24"/>
      <c r="K100" s="24"/>
      <c r="L100" s="24"/>
    </row>
    <row r="101" spans="1:12" ht="16.5" customHeight="1">
      <c r="A101" s="1" t="s">
        <v>101</v>
      </c>
      <c r="B101" s="1"/>
      <c r="C101" s="1"/>
      <c r="D101" s="23">
        <v>20</v>
      </c>
      <c r="E101" s="23"/>
      <c r="F101" s="120">
        <v>2.27</v>
      </c>
      <c r="G101" s="120"/>
      <c r="H101" s="121">
        <v>1.82</v>
      </c>
      <c r="I101" s="120"/>
      <c r="J101" s="121">
        <v>0.42</v>
      </c>
      <c r="K101" s="120"/>
      <c r="L101" s="121">
        <v>0.01</v>
      </c>
    </row>
    <row r="102" spans="1:12" ht="16.5" customHeight="1">
      <c r="A102" s="1"/>
      <c r="B102" s="1"/>
      <c r="C102" s="1"/>
      <c r="E102" s="23"/>
      <c r="I102" s="24"/>
      <c r="J102" s="24"/>
      <c r="K102" s="24"/>
      <c r="L102" s="24"/>
    </row>
    <row r="103" spans="1:12" ht="16.5" customHeight="1">
      <c r="A103" s="3" t="s">
        <v>102</v>
      </c>
      <c r="F103" s="25">
        <v>389267</v>
      </c>
      <c r="G103" s="25"/>
      <c r="H103" s="24">
        <v>389267</v>
      </c>
      <c r="I103" s="24"/>
      <c r="J103" s="24">
        <v>389267</v>
      </c>
      <c r="K103" s="24"/>
      <c r="L103" s="24">
        <v>389267</v>
      </c>
    </row>
    <row r="104" spans="1:12" ht="16.5" customHeight="1">
      <c r="I104" s="24"/>
      <c r="J104" s="24"/>
      <c r="K104" s="24"/>
      <c r="L104" s="24"/>
    </row>
    <row r="105" spans="1:12" ht="16.5" customHeight="1">
      <c r="A105" s="1"/>
      <c r="F105" s="119"/>
      <c r="H105" s="119"/>
      <c r="J105" s="119"/>
      <c r="L105" s="119"/>
    </row>
    <row r="106" spans="1:12" ht="16.5" customHeight="1">
      <c r="A106" s="1"/>
      <c r="F106" s="119"/>
      <c r="H106" s="119"/>
      <c r="J106" s="119"/>
      <c r="L106" s="119"/>
    </row>
    <row r="107" spans="1:12" ht="16.5" customHeight="1">
      <c r="A107" s="1"/>
      <c r="F107" s="119"/>
      <c r="H107" s="119"/>
      <c r="J107" s="119"/>
      <c r="L107" s="119"/>
    </row>
    <row r="108" spans="1:12" ht="16.5" customHeight="1">
      <c r="A108" s="1"/>
      <c r="F108" s="119"/>
      <c r="H108" s="119"/>
      <c r="J108" s="119"/>
      <c r="L108" s="119"/>
    </row>
    <row r="109" spans="1:12" ht="16.5" customHeight="1">
      <c r="A109" s="1"/>
      <c r="F109" s="119"/>
      <c r="H109" s="119"/>
      <c r="J109" s="119"/>
      <c r="L109" s="119"/>
    </row>
    <row r="110" spans="1:12" ht="16.5" customHeight="1">
      <c r="A110" s="1"/>
      <c r="F110" s="119"/>
      <c r="H110" s="119"/>
      <c r="J110" s="119"/>
      <c r="L110" s="119"/>
    </row>
    <row r="111" spans="1:12" ht="16.5" customHeight="1">
      <c r="G111" s="122"/>
      <c r="I111" s="122"/>
      <c r="J111" s="24"/>
      <c r="K111" s="122"/>
      <c r="L111" s="24"/>
    </row>
    <row r="112" spans="1:12" ht="16.5" customHeight="1">
      <c r="G112" s="122"/>
      <c r="I112" s="122"/>
      <c r="J112" s="24"/>
      <c r="K112" s="122"/>
      <c r="L112" s="24"/>
    </row>
    <row r="113" spans="1:12" ht="16.5" customHeight="1">
      <c r="G113" s="122"/>
      <c r="I113" s="122"/>
      <c r="J113" s="24"/>
      <c r="K113" s="122"/>
      <c r="L113" s="24"/>
    </row>
    <row r="114" spans="1:12" ht="18.600000000000001" customHeight="1">
      <c r="A114" s="131" t="s">
        <v>29</v>
      </c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</row>
  </sheetData>
  <mergeCells count="12">
    <mergeCell ref="A114:L114"/>
    <mergeCell ref="A3:F3"/>
    <mergeCell ref="F6:H6"/>
    <mergeCell ref="J6:L6"/>
    <mergeCell ref="F7:H7"/>
    <mergeCell ref="J7:L7"/>
    <mergeCell ref="A57:L57"/>
    <mergeCell ref="A60:F60"/>
    <mergeCell ref="F63:H63"/>
    <mergeCell ref="J63:L63"/>
    <mergeCell ref="F64:H64"/>
    <mergeCell ref="J64:L64"/>
  </mergeCells>
  <pageMargins left="0.8" right="0.5" top="0.5" bottom="0.6" header="0.49" footer="0.4"/>
  <pageSetup paperSize="9" scale="83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4409-761A-48F1-A736-1044BB81C869}">
  <dimension ref="A1:X74"/>
  <sheetViews>
    <sheetView zoomScaleNormal="100" zoomScaleSheetLayoutView="130" zoomScalePageLayoutView="70" workbookViewId="0">
      <selection activeCell="V31" sqref="V31"/>
    </sheetView>
  </sheetViews>
  <sheetFormatPr defaultRowHeight="16.350000000000001" customHeight="1"/>
  <cols>
    <col min="1" max="2" width="1.75" style="3" customWidth="1"/>
    <col min="3" max="3" width="53.875" style="3" customWidth="1"/>
    <col min="4" max="4" width="6.625" style="83" customWidth="1"/>
    <col min="5" max="5" width="12.75" style="25" customWidth="1"/>
    <col min="6" max="6" width="0.875" style="24" customWidth="1"/>
    <col min="7" max="7" width="12.75" style="24" customWidth="1"/>
    <col min="8" max="8" width="0.875" style="24" customWidth="1"/>
    <col min="9" max="9" width="12.75" style="25" customWidth="1"/>
    <col min="10" max="10" width="0.875" style="25" customWidth="1"/>
    <col min="11" max="11" width="13" style="25" customWidth="1"/>
    <col min="12" max="12" width="0.875" style="24" customWidth="1"/>
    <col min="13" max="13" width="19.875" style="25" customWidth="1"/>
    <col min="14" max="14" width="0.875" style="24" customWidth="1"/>
    <col min="15" max="15" width="19.75" style="25" customWidth="1"/>
    <col min="16" max="16" width="0.875" style="25" customWidth="1"/>
    <col min="17" max="17" width="15.75" style="25" customWidth="1"/>
    <col min="18" max="18" width="0.875" style="25" customWidth="1"/>
    <col min="19" max="19" width="13.75" style="25" customWidth="1"/>
    <col min="20" max="20" width="0.875" style="25" customWidth="1"/>
    <col min="21" max="21" width="14.125" style="25" customWidth="1"/>
    <col min="22" max="218" width="9" style="3"/>
    <col min="219" max="221" width="1.75" style="3" customWidth="1"/>
    <col min="222" max="222" width="50" style="3" customWidth="1"/>
    <col min="223" max="223" width="15.75" style="3" customWidth="1"/>
    <col min="224" max="224" width="0.875" style="3" customWidth="1"/>
    <col min="225" max="225" width="15.75" style="3" customWidth="1"/>
    <col min="226" max="226" width="0.875" style="3" customWidth="1"/>
    <col min="227" max="227" width="15.75" style="3" customWidth="1"/>
    <col min="228" max="228" width="0.875" style="3" customWidth="1"/>
    <col min="229" max="229" width="16.875" style="3" customWidth="1"/>
    <col min="230" max="230" width="0.875" style="3" customWidth="1"/>
    <col min="231" max="231" width="15.75" style="3" customWidth="1"/>
    <col min="232" max="232" width="0.875" style="3" customWidth="1"/>
    <col min="233" max="233" width="15.75" style="3" customWidth="1"/>
    <col min="234" max="234" width="0.875" style="3" customWidth="1"/>
    <col min="235" max="235" width="15.75" style="3" customWidth="1"/>
    <col min="236" max="236" width="26.875" style="3" bestFit="1" customWidth="1"/>
    <col min="237" max="474" width="9" style="3"/>
    <col min="475" max="477" width="1.75" style="3" customWidth="1"/>
    <col min="478" max="478" width="50" style="3" customWidth="1"/>
    <col min="479" max="479" width="15.75" style="3" customWidth="1"/>
    <col min="480" max="480" width="0.875" style="3" customWidth="1"/>
    <col min="481" max="481" width="15.75" style="3" customWidth="1"/>
    <col min="482" max="482" width="0.875" style="3" customWidth="1"/>
    <col min="483" max="483" width="15.75" style="3" customWidth="1"/>
    <col min="484" max="484" width="0.875" style="3" customWidth="1"/>
    <col min="485" max="485" width="16.875" style="3" customWidth="1"/>
    <col min="486" max="486" width="0.875" style="3" customWidth="1"/>
    <col min="487" max="487" width="15.75" style="3" customWidth="1"/>
    <col min="488" max="488" width="0.875" style="3" customWidth="1"/>
    <col min="489" max="489" width="15.75" style="3" customWidth="1"/>
    <col min="490" max="490" width="0.875" style="3" customWidth="1"/>
    <col min="491" max="491" width="15.75" style="3" customWidth="1"/>
    <col min="492" max="492" width="26.875" style="3" bestFit="1" customWidth="1"/>
    <col min="493" max="730" width="9" style="3"/>
    <col min="731" max="733" width="1.75" style="3" customWidth="1"/>
    <col min="734" max="734" width="50" style="3" customWidth="1"/>
    <col min="735" max="735" width="15.75" style="3" customWidth="1"/>
    <col min="736" max="736" width="0.875" style="3" customWidth="1"/>
    <col min="737" max="737" width="15.75" style="3" customWidth="1"/>
    <col min="738" max="738" width="0.875" style="3" customWidth="1"/>
    <col min="739" max="739" width="15.75" style="3" customWidth="1"/>
    <col min="740" max="740" width="0.875" style="3" customWidth="1"/>
    <col min="741" max="741" width="16.875" style="3" customWidth="1"/>
    <col min="742" max="742" width="0.875" style="3" customWidth="1"/>
    <col min="743" max="743" width="15.75" style="3" customWidth="1"/>
    <col min="744" max="744" width="0.875" style="3" customWidth="1"/>
    <col min="745" max="745" width="15.75" style="3" customWidth="1"/>
    <col min="746" max="746" width="0.875" style="3" customWidth="1"/>
    <col min="747" max="747" width="15.75" style="3" customWidth="1"/>
    <col min="748" max="748" width="26.875" style="3" bestFit="1" customWidth="1"/>
    <col min="749" max="986" width="9" style="3"/>
    <col min="987" max="989" width="1.75" style="3" customWidth="1"/>
    <col min="990" max="990" width="50" style="3" customWidth="1"/>
    <col min="991" max="991" width="15.75" style="3" customWidth="1"/>
    <col min="992" max="992" width="0.875" style="3" customWidth="1"/>
    <col min="993" max="993" width="15.75" style="3" customWidth="1"/>
    <col min="994" max="994" width="0.875" style="3" customWidth="1"/>
    <col min="995" max="995" width="15.75" style="3" customWidth="1"/>
    <col min="996" max="996" width="0.875" style="3" customWidth="1"/>
    <col min="997" max="997" width="16.875" style="3" customWidth="1"/>
    <col min="998" max="998" width="0.875" style="3" customWidth="1"/>
    <col min="999" max="999" width="15.75" style="3" customWidth="1"/>
    <col min="1000" max="1000" width="0.875" style="3" customWidth="1"/>
    <col min="1001" max="1001" width="15.75" style="3" customWidth="1"/>
    <col min="1002" max="1002" width="0.875" style="3" customWidth="1"/>
    <col min="1003" max="1003" width="15.75" style="3" customWidth="1"/>
    <col min="1004" max="1004" width="26.875" style="3" bestFit="1" customWidth="1"/>
    <col min="1005" max="1242" width="9" style="3"/>
    <col min="1243" max="1245" width="1.75" style="3" customWidth="1"/>
    <col min="1246" max="1246" width="50" style="3" customWidth="1"/>
    <col min="1247" max="1247" width="15.75" style="3" customWidth="1"/>
    <col min="1248" max="1248" width="0.875" style="3" customWidth="1"/>
    <col min="1249" max="1249" width="15.75" style="3" customWidth="1"/>
    <col min="1250" max="1250" width="0.875" style="3" customWidth="1"/>
    <col min="1251" max="1251" width="15.75" style="3" customWidth="1"/>
    <col min="1252" max="1252" width="0.875" style="3" customWidth="1"/>
    <col min="1253" max="1253" width="16.875" style="3" customWidth="1"/>
    <col min="1254" max="1254" width="0.875" style="3" customWidth="1"/>
    <col min="1255" max="1255" width="15.75" style="3" customWidth="1"/>
    <col min="1256" max="1256" width="0.875" style="3" customWidth="1"/>
    <col min="1257" max="1257" width="15.75" style="3" customWidth="1"/>
    <col min="1258" max="1258" width="0.875" style="3" customWidth="1"/>
    <col min="1259" max="1259" width="15.75" style="3" customWidth="1"/>
    <col min="1260" max="1260" width="26.875" style="3" bestFit="1" customWidth="1"/>
    <col min="1261" max="1498" width="9" style="3"/>
    <col min="1499" max="1501" width="1.75" style="3" customWidth="1"/>
    <col min="1502" max="1502" width="50" style="3" customWidth="1"/>
    <col min="1503" max="1503" width="15.75" style="3" customWidth="1"/>
    <col min="1504" max="1504" width="0.875" style="3" customWidth="1"/>
    <col min="1505" max="1505" width="15.75" style="3" customWidth="1"/>
    <col min="1506" max="1506" width="0.875" style="3" customWidth="1"/>
    <col min="1507" max="1507" width="15.75" style="3" customWidth="1"/>
    <col min="1508" max="1508" width="0.875" style="3" customWidth="1"/>
    <col min="1509" max="1509" width="16.875" style="3" customWidth="1"/>
    <col min="1510" max="1510" width="0.875" style="3" customWidth="1"/>
    <col min="1511" max="1511" width="15.75" style="3" customWidth="1"/>
    <col min="1512" max="1512" width="0.875" style="3" customWidth="1"/>
    <col min="1513" max="1513" width="15.75" style="3" customWidth="1"/>
    <col min="1514" max="1514" width="0.875" style="3" customWidth="1"/>
    <col min="1515" max="1515" width="15.75" style="3" customWidth="1"/>
    <col min="1516" max="1516" width="26.875" style="3" bestFit="1" customWidth="1"/>
    <col min="1517" max="1754" width="9" style="3"/>
    <col min="1755" max="1757" width="1.75" style="3" customWidth="1"/>
    <col min="1758" max="1758" width="50" style="3" customWidth="1"/>
    <col min="1759" max="1759" width="15.75" style="3" customWidth="1"/>
    <col min="1760" max="1760" width="0.875" style="3" customWidth="1"/>
    <col min="1761" max="1761" width="15.75" style="3" customWidth="1"/>
    <col min="1762" max="1762" width="0.875" style="3" customWidth="1"/>
    <col min="1763" max="1763" width="15.75" style="3" customWidth="1"/>
    <col min="1764" max="1764" width="0.875" style="3" customWidth="1"/>
    <col min="1765" max="1765" width="16.875" style="3" customWidth="1"/>
    <col min="1766" max="1766" width="0.875" style="3" customWidth="1"/>
    <col min="1767" max="1767" width="15.75" style="3" customWidth="1"/>
    <col min="1768" max="1768" width="0.875" style="3" customWidth="1"/>
    <col min="1769" max="1769" width="15.75" style="3" customWidth="1"/>
    <col min="1770" max="1770" width="0.875" style="3" customWidth="1"/>
    <col min="1771" max="1771" width="15.75" style="3" customWidth="1"/>
    <col min="1772" max="1772" width="26.875" style="3" bestFit="1" customWidth="1"/>
    <col min="1773" max="2010" width="9" style="3"/>
    <col min="2011" max="2013" width="1.75" style="3" customWidth="1"/>
    <col min="2014" max="2014" width="50" style="3" customWidth="1"/>
    <col min="2015" max="2015" width="15.75" style="3" customWidth="1"/>
    <col min="2016" max="2016" width="0.875" style="3" customWidth="1"/>
    <col min="2017" max="2017" width="15.75" style="3" customWidth="1"/>
    <col min="2018" max="2018" width="0.875" style="3" customWidth="1"/>
    <col min="2019" max="2019" width="15.75" style="3" customWidth="1"/>
    <col min="2020" max="2020" width="0.875" style="3" customWidth="1"/>
    <col min="2021" max="2021" width="16.875" style="3" customWidth="1"/>
    <col min="2022" max="2022" width="0.875" style="3" customWidth="1"/>
    <col min="2023" max="2023" width="15.75" style="3" customWidth="1"/>
    <col min="2024" max="2024" width="0.875" style="3" customWidth="1"/>
    <col min="2025" max="2025" width="15.75" style="3" customWidth="1"/>
    <col min="2026" max="2026" width="0.875" style="3" customWidth="1"/>
    <col min="2027" max="2027" width="15.75" style="3" customWidth="1"/>
    <col min="2028" max="2028" width="26.875" style="3" bestFit="1" customWidth="1"/>
    <col min="2029" max="2266" width="9" style="3"/>
    <col min="2267" max="2269" width="1.75" style="3" customWidth="1"/>
    <col min="2270" max="2270" width="50" style="3" customWidth="1"/>
    <col min="2271" max="2271" width="15.75" style="3" customWidth="1"/>
    <col min="2272" max="2272" width="0.875" style="3" customWidth="1"/>
    <col min="2273" max="2273" width="15.75" style="3" customWidth="1"/>
    <col min="2274" max="2274" width="0.875" style="3" customWidth="1"/>
    <col min="2275" max="2275" width="15.75" style="3" customWidth="1"/>
    <col min="2276" max="2276" width="0.875" style="3" customWidth="1"/>
    <col min="2277" max="2277" width="16.875" style="3" customWidth="1"/>
    <col min="2278" max="2278" width="0.875" style="3" customWidth="1"/>
    <col min="2279" max="2279" width="15.75" style="3" customWidth="1"/>
    <col min="2280" max="2280" width="0.875" style="3" customWidth="1"/>
    <col min="2281" max="2281" width="15.75" style="3" customWidth="1"/>
    <col min="2282" max="2282" width="0.875" style="3" customWidth="1"/>
    <col min="2283" max="2283" width="15.75" style="3" customWidth="1"/>
    <col min="2284" max="2284" width="26.875" style="3" bestFit="1" customWidth="1"/>
    <col min="2285" max="2522" width="9" style="3"/>
    <col min="2523" max="2525" width="1.75" style="3" customWidth="1"/>
    <col min="2526" max="2526" width="50" style="3" customWidth="1"/>
    <col min="2527" max="2527" width="15.75" style="3" customWidth="1"/>
    <col min="2528" max="2528" width="0.875" style="3" customWidth="1"/>
    <col min="2529" max="2529" width="15.75" style="3" customWidth="1"/>
    <col min="2530" max="2530" width="0.875" style="3" customWidth="1"/>
    <col min="2531" max="2531" width="15.75" style="3" customWidth="1"/>
    <col min="2532" max="2532" width="0.875" style="3" customWidth="1"/>
    <col min="2533" max="2533" width="16.875" style="3" customWidth="1"/>
    <col min="2534" max="2534" width="0.875" style="3" customWidth="1"/>
    <col min="2535" max="2535" width="15.75" style="3" customWidth="1"/>
    <col min="2536" max="2536" width="0.875" style="3" customWidth="1"/>
    <col min="2537" max="2537" width="15.75" style="3" customWidth="1"/>
    <col min="2538" max="2538" width="0.875" style="3" customWidth="1"/>
    <col min="2539" max="2539" width="15.75" style="3" customWidth="1"/>
    <col min="2540" max="2540" width="26.875" style="3" bestFit="1" customWidth="1"/>
    <col min="2541" max="2778" width="9" style="3"/>
    <col min="2779" max="2781" width="1.75" style="3" customWidth="1"/>
    <col min="2782" max="2782" width="50" style="3" customWidth="1"/>
    <col min="2783" max="2783" width="15.75" style="3" customWidth="1"/>
    <col min="2784" max="2784" width="0.875" style="3" customWidth="1"/>
    <col min="2785" max="2785" width="15.75" style="3" customWidth="1"/>
    <col min="2786" max="2786" width="0.875" style="3" customWidth="1"/>
    <col min="2787" max="2787" width="15.75" style="3" customWidth="1"/>
    <col min="2788" max="2788" width="0.875" style="3" customWidth="1"/>
    <col min="2789" max="2789" width="16.875" style="3" customWidth="1"/>
    <col min="2790" max="2790" width="0.875" style="3" customWidth="1"/>
    <col min="2791" max="2791" width="15.75" style="3" customWidth="1"/>
    <col min="2792" max="2792" width="0.875" style="3" customWidth="1"/>
    <col min="2793" max="2793" width="15.75" style="3" customWidth="1"/>
    <col min="2794" max="2794" width="0.875" style="3" customWidth="1"/>
    <col min="2795" max="2795" width="15.75" style="3" customWidth="1"/>
    <col min="2796" max="2796" width="26.875" style="3" bestFit="1" customWidth="1"/>
    <col min="2797" max="3034" width="9" style="3"/>
    <col min="3035" max="3037" width="1.75" style="3" customWidth="1"/>
    <col min="3038" max="3038" width="50" style="3" customWidth="1"/>
    <col min="3039" max="3039" width="15.75" style="3" customWidth="1"/>
    <col min="3040" max="3040" width="0.875" style="3" customWidth="1"/>
    <col min="3041" max="3041" width="15.75" style="3" customWidth="1"/>
    <col min="3042" max="3042" width="0.875" style="3" customWidth="1"/>
    <col min="3043" max="3043" width="15.75" style="3" customWidth="1"/>
    <col min="3044" max="3044" width="0.875" style="3" customWidth="1"/>
    <col min="3045" max="3045" width="16.875" style="3" customWidth="1"/>
    <col min="3046" max="3046" width="0.875" style="3" customWidth="1"/>
    <col min="3047" max="3047" width="15.75" style="3" customWidth="1"/>
    <col min="3048" max="3048" width="0.875" style="3" customWidth="1"/>
    <col min="3049" max="3049" width="15.75" style="3" customWidth="1"/>
    <col min="3050" max="3050" width="0.875" style="3" customWidth="1"/>
    <col min="3051" max="3051" width="15.75" style="3" customWidth="1"/>
    <col min="3052" max="3052" width="26.875" style="3" bestFit="1" customWidth="1"/>
    <col min="3053" max="3290" width="9" style="3"/>
    <col min="3291" max="3293" width="1.75" style="3" customWidth="1"/>
    <col min="3294" max="3294" width="50" style="3" customWidth="1"/>
    <col min="3295" max="3295" width="15.75" style="3" customWidth="1"/>
    <col min="3296" max="3296" width="0.875" style="3" customWidth="1"/>
    <col min="3297" max="3297" width="15.75" style="3" customWidth="1"/>
    <col min="3298" max="3298" width="0.875" style="3" customWidth="1"/>
    <col min="3299" max="3299" width="15.75" style="3" customWidth="1"/>
    <col min="3300" max="3300" width="0.875" style="3" customWidth="1"/>
    <col min="3301" max="3301" width="16.875" style="3" customWidth="1"/>
    <col min="3302" max="3302" width="0.875" style="3" customWidth="1"/>
    <col min="3303" max="3303" width="15.75" style="3" customWidth="1"/>
    <col min="3304" max="3304" width="0.875" style="3" customWidth="1"/>
    <col min="3305" max="3305" width="15.75" style="3" customWidth="1"/>
    <col min="3306" max="3306" width="0.875" style="3" customWidth="1"/>
    <col min="3307" max="3307" width="15.75" style="3" customWidth="1"/>
    <col min="3308" max="3308" width="26.875" style="3" bestFit="1" customWidth="1"/>
    <col min="3309" max="3546" width="9" style="3"/>
    <col min="3547" max="3549" width="1.75" style="3" customWidth="1"/>
    <col min="3550" max="3550" width="50" style="3" customWidth="1"/>
    <col min="3551" max="3551" width="15.75" style="3" customWidth="1"/>
    <col min="3552" max="3552" width="0.875" style="3" customWidth="1"/>
    <col min="3553" max="3553" width="15.75" style="3" customWidth="1"/>
    <col min="3554" max="3554" width="0.875" style="3" customWidth="1"/>
    <col min="3555" max="3555" width="15.75" style="3" customWidth="1"/>
    <col min="3556" max="3556" width="0.875" style="3" customWidth="1"/>
    <col min="3557" max="3557" width="16.875" style="3" customWidth="1"/>
    <col min="3558" max="3558" width="0.875" style="3" customWidth="1"/>
    <col min="3559" max="3559" width="15.75" style="3" customWidth="1"/>
    <col min="3560" max="3560" width="0.875" style="3" customWidth="1"/>
    <col min="3561" max="3561" width="15.75" style="3" customWidth="1"/>
    <col min="3562" max="3562" width="0.875" style="3" customWidth="1"/>
    <col min="3563" max="3563" width="15.75" style="3" customWidth="1"/>
    <col min="3564" max="3564" width="26.875" style="3" bestFit="1" customWidth="1"/>
    <col min="3565" max="3802" width="9" style="3"/>
    <col min="3803" max="3805" width="1.75" style="3" customWidth="1"/>
    <col min="3806" max="3806" width="50" style="3" customWidth="1"/>
    <col min="3807" max="3807" width="15.75" style="3" customWidth="1"/>
    <col min="3808" max="3808" width="0.875" style="3" customWidth="1"/>
    <col min="3809" max="3809" width="15.75" style="3" customWidth="1"/>
    <col min="3810" max="3810" width="0.875" style="3" customWidth="1"/>
    <col min="3811" max="3811" width="15.75" style="3" customWidth="1"/>
    <col min="3812" max="3812" width="0.875" style="3" customWidth="1"/>
    <col min="3813" max="3813" width="16.875" style="3" customWidth="1"/>
    <col min="3814" max="3814" width="0.875" style="3" customWidth="1"/>
    <col min="3815" max="3815" width="15.75" style="3" customWidth="1"/>
    <col min="3816" max="3816" width="0.875" style="3" customWidth="1"/>
    <col min="3817" max="3817" width="15.75" style="3" customWidth="1"/>
    <col min="3818" max="3818" width="0.875" style="3" customWidth="1"/>
    <col min="3819" max="3819" width="15.75" style="3" customWidth="1"/>
    <col min="3820" max="3820" width="26.875" style="3" bestFit="1" customWidth="1"/>
    <col min="3821" max="4058" width="9" style="3"/>
    <col min="4059" max="4061" width="1.75" style="3" customWidth="1"/>
    <col min="4062" max="4062" width="50" style="3" customWidth="1"/>
    <col min="4063" max="4063" width="15.75" style="3" customWidth="1"/>
    <col min="4064" max="4064" width="0.875" style="3" customWidth="1"/>
    <col min="4065" max="4065" width="15.75" style="3" customWidth="1"/>
    <col min="4066" max="4066" width="0.875" style="3" customWidth="1"/>
    <col min="4067" max="4067" width="15.75" style="3" customWidth="1"/>
    <col min="4068" max="4068" width="0.875" style="3" customWidth="1"/>
    <col min="4069" max="4069" width="16.875" style="3" customWidth="1"/>
    <col min="4070" max="4070" width="0.875" style="3" customWidth="1"/>
    <col min="4071" max="4071" width="15.75" style="3" customWidth="1"/>
    <col min="4072" max="4072" width="0.875" style="3" customWidth="1"/>
    <col min="4073" max="4073" width="15.75" style="3" customWidth="1"/>
    <col min="4074" max="4074" width="0.875" style="3" customWidth="1"/>
    <col min="4075" max="4075" width="15.75" style="3" customWidth="1"/>
    <col min="4076" max="4076" width="26.875" style="3" bestFit="1" customWidth="1"/>
    <col min="4077" max="4314" width="9" style="3"/>
    <col min="4315" max="4317" width="1.75" style="3" customWidth="1"/>
    <col min="4318" max="4318" width="50" style="3" customWidth="1"/>
    <col min="4319" max="4319" width="15.75" style="3" customWidth="1"/>
    <col min="4320" max="4320" width="0.875" style="3" customWidth="1"/>
    <col min="4321" max="4321" width="15.75" style="3" customWidth="1"/>
    <col min="4322" max="4322" width="0.875" style="3" customWidth="1"/>
    <col min="4323" max="4323" width="15.75" style="3" customWidth="1"/>
    <col min="4324" max="4324" width="0.875" style="3" customWidth="1"/>
    <col min="4325" max="4325" width="16.875" style="3" customWidth="1"/>
    <col min="4326" max="4326" width="0.875" style="3" customWidth="1"/>
    <col min="4327" max="4327" width="15.75" style="3" customWidth="1"/>
    <col min="4328" max="4328" width="0.875" style="3" customWidth="1"/>
    <col min="4329" max="4329" width="15.75" style="3" customWidth="1"/>
    <col min="4330" max="4330" width="0.875" style="3" customWidth="1"/>
    <col min="4331" max="4331" width="15.75" style="3" customWidth="1"/>
    <col min="4332" max="4332" width="26.875" style="3" bestFit="1" customWidth="1"/>
    <col min="4333" max="4570" width="9" style="3"/>
    <col min="4571" max="4573" width="1.75" style="3" customWidth="1"/>
    <col min="4574" max="4574" width="50" style="3" customWidth="1"/>
    <col min="4575" max="4575" width="15.75" style="3" customWidth="1"/>
    <col min="4576" max="4576" width="0.875" style="3" customWidth="1"/>
    <col min="4577" max="4577" width="15.75" style="3" customWidth="1"/>
    <col min="4578" max="4578" width="0.875" style="3" customWidth="1"/>
    <col min="4579" max="4579" width="15.75" style="3" customWidth="1"/>
    <col min="4580" max="4580" width="0.875" style="3" customWidth="1"/>
    <col min="4581" max="4581" width="16.875" style="3" customWidth="1"/>
    <col min="4582" max="4582" width="0.875" style="3" customWidth="1"/>
    <col min="4583" max="4583" width="15.75" style="3" customWidth="1"/>
    <col min="4584" max="4584" width="0.875" style="3" customWidth="1"/>
    <col min="4585" max="4585" width="15.75" style="3" customWidth="1"/>
    <col min="4586" max="4586" width="0.875" style="3" customWidth="1"/>
    <col min="4587" max="4587" width="15.75" style="3" customWidth="1"/>
    <col min="4588" max="4588" width="26.875" style="3" bestFit="1" customWidth="1"/>
    <col min="4589" max="4826" width="9" style="3"/>
    <col min="4827" max="4829" width="1.75" style="3" customWidth="1"/>
    <col min="4830" max="4830" width="50" style="3" customWidth="1"/>
    <col min="4831" max="4831" width="15.75" style="3" customWidth="1"/>
    <col min="4832" max="4832" width="0.875" style="3" customWidth="1"/>
    <col min="4833" max="4833" width="15.75" style="3" customWidth="1"/>
    <col min="4834" max="4834" width="0.875" style="3" customWidth="1"/>
    <col min="4835" max="4835" width="15.75" style="3" customWidth="1"/>
    <col min="4836" max="4836" width="0.875" style="3" customWidth="1"/>
    <col min="4837" max="4837" width="16.875" style="3" customWidth="1"/>
    <col min="4838" max="4838" width="0.875" style="3" customWidth="1"/>
    <col min="4839" max="4839" width="15.75" style="3" customWidth="1"/>
    <col min="4840" max="4840" width="0.875" style="3" customWidth="1"/>
    <col min="4841" max="4841" width="15.75" style="3" customWidth="1"/>
    <col min="4842" max="4842" width="0.875" style="3" customWidth="1"/>
    <col min="4843" max="4843" width="15.75" style="3" customWidth="1"/>
    <col min="4844" max="4844" width="26.875" style="3" bestFit="1" customWidth="1"/>
    <col min="4845" max="5082" width="9" style="3"/>
    <col min="5083" max="5085" width="1.75" style="3" customWidth="1"/>
    <col min="5086" max="5086" width="50" style="3" customWidth="1"/>
    <col min="5087" max="5087" width="15.75" style="3" customWidth="1"/>
    <col min="5088" max="5088" width="0.875" style="3" customWidth="1"/>
    <col min="5089" max="5089" width="15.75" style="3" customWidth="1"/>
    <col min="5090" max="5090" width="0.875" style="3" customWidth="1"/>
    <col min="5091" max="5091" width="15.75" style="3" customWidth="1"/>
    <col min="5092" max="5092" width="0.875" style="3" customWidth="1"/>
    <col min="5093" max="5093" width="16.875" style="3" customWidth="1"/>
    <col min="5094" max="5094" width="0.875" style="3" customWidth="1"/>
    <col min="5095" max="5095" width="15.75" style="3" customWidth="1"/>
    <col min="5096" max="5096" width="0.875" style="3" customWidth="1"/>
    <col min="5097" max="5097" width="15.75" style="3" customWidth="1"/>
    <col min="5098" max="5098" width="0.875" style="3" customWidth="1"/>
    <col min="5099" max="5099" width="15.75" style="3" customWidth="1"/>
    <col min="5100" max="5100" width="26.875" style="3" bestFit="1" customWidth="1"/>
    <col min="5101" max="5338" width="9" style="3"/>
    <col min="5339" max="5341" width="1.75" style="3" customWidth="1"/>
    <col min="5342" max="5342" width="50" style="3" customWidth="1"/>
    <col min="5343" max="5343" width="15.75" style="3" customWidth="1"/>
    <col min="5344" max="5344" width="0.875" style="3" customWidth="1"/>
    <col min="5345" max="5345" width="15.75" style="3" customWidth="1"/>
    <col min="5346" max="5346" width="0.875" style="3" customWidth="1"/>
    <col min="5347" max="5347" width="15.75" style="3" customWidth="1"/>
    <col min="5348" max="5348" width="0.875" style="3" customWidth="1"/>
    <col min="5349" max="5349" width="16.875" style="3" customWidth="1"/>
    <col min="5350" max="5350" width="0.875" style="3" customWidth="1"/>
    <col min="5351" max="5351" width="15.75" style="3" customWidth="1"/>
    <col min="5352" max="5352" width="0.875" style="3" customWidth="1"/>
    <col min="5353" max="5353" width="15.75" style="3" customWidth="1"/>
    <col min="5354" max="5354" width="0.875" style="3" customWidth="1"/>
    <col min="5355" max="5355" width="15.75" style="3" customWidth="1"/>
    <col min="5356" max="5356" width="26.875" style="3" bestFit="1" customWidth="1"/>
    <col min="5357" max="5594" width="9" style="3"/>
    <col min="5595" max="5597" width="1.75" style="3" customWidth="1"/>
    <col min="5598" max="5598" width="50" style="3" customWidth="1"/>
    <col min="5599" max="5599" width="15.75" style="3" customWidth="1"/>
    <col min="5600" max="5600" width="0.875" style="3" customWidth="1"/>
    <col min="5601" max="5601" width="15.75" style="3" customWidth="1"/>
    <col min="5602" max="5602" width="0.875" style="3" customWidth="1"/>
    <col min="5603" max="5603" width="15.75" style="3" customWidth="1"/>
    <col min="5604" max="5604" width="0.875" style="3" customWidth="1"/>
    <col min="5605" max="5605" width="16.875" style="3" customWidth="1"/>
    <col min="5606" max="5606" width="0.875" style="3" customWidth="1"/>
    <col min="5607" max="5607" width="15.75" style="3" customWidth="1"/>
    <col min="5608" max="5608" width="0.875" style="3" customWidth="1"/>
    <col min="5609" max="5609" width="15.75" style="3" customWidth="1"/>
    <col min="5610" max="5610" width="0.875" style="3" customWidth="1"/>
    <col min="5611" max="5611" width="15.75" style="3" customWidth="1"/>
    <col min="5612" max="5612" width="26.875" style="3" bestFit="1" customWidth="1"/>
    <col min="5613" max="5850" width="9" style="3"/>
    <col min="5851" max="5853" width="1.75" style="3" customWidth="1"/>
    <col min="5854" max="5854" width="50" style="3" customWidth="1"/>
    <col min="5855" max="5855" width="15.75" style="3" customWidth="1"/>
    <col min="5856" max="5856" width="0.875" style="3" customWidth="1"/>
    <col min="5857" max="5857" width="15.75" style="3" customWidth="1"/>
    <col min="5858" max="5858" width="0.875" style="3" customWidth="1"/>
    <col min="5859" max="5859" width="15.75" style="3" customWidth="1"/>
    <col min="5860" max="5860" width="0.875" style="3" customWidth="1"/>
    <col min="5861" max="5861" width="16.875" style="3" customWidth="1"/>
    <col min="5862" max="5862" width="0.875" style="3" customWidth="1"/>
    <col min="5863" max="5863" width="15.75" style="3" customWidth="1"/>
    <col min="5864" max="5864" width="0.875" style="3" customWidth="1"/>
    <col min="5865" max="5865" width="15.75" style="3" customWidth="1"/>
    <col min="5866" max="5866" width="0.875" style="3" customWidth="1"/>
    <col min="5867" max="5867" width="15.75" style="3" customWidth="1"/>
    <col min="5868" max="5868" width="26.875" style="3" bestFit="1" customWidth="1"/>
    <col min="5869" max="6106" width="9" style="3"/>
    <col min="6107" max="6109" width="1.75" style="3" customWidth="1"/>
    <col min="6110" max="6110" width="50" style="3" customWidth="1"/>
    <col min="6111" max="6111" width="15.75" style="3" customWidth="1"/>
    <col min="6112" max="6112" width="0.875" style="3" customWidth="1"/>
    <col min="6113" max="6113" width="15.75" style="3" customWidth="1"/>
    <col min="6114" max="6114" width="0.875" style="3" customWidth="1"/>
    <col min="6115" max="6115" width="15.75" style="3" customWidth="1"/>
    <col min="6116" max="6116" width="0.875" style="3" customWidth="1"/>
    <col min="6117" max="6117" width="16.875" style="3" customWidth="1"/>
    <col min="6118" max="6118" width="0.875" style="3" customWidth="1"/>
    <col min="6119" max="6119" width="15.75" style="3" customWidth="1"/>
    <col min="6120" max="6120" width="0.875" style="3" customWidth="1"/>
    <col min="6121" max="6121" width="15.75" style="3" customWidth="1"/>
    <col min="6122" max="6122" width="0.875" style="3" customWidth="1"/>
    <col min="6123" max="6123" width="15.75" style="3" customWidth="1"/>
    <col min="6124" max="6124" width="26.875" style="3" bestFit="1" customWidth="1"/>
    <col min="6125" max="6362" width="9" style="3"/>
    <col min="6363" max="6365" width="1.75" style="3" customWidth="1"/>
    <col min="6366" max="6366" width="50" style="3" customWidth="1"/>
    <col min="6367" max="6367" width="15.75" style="3" customWidth="1"/>
    <col min="6368" max="6368" width="0.875" style="3" customWidth="1"/>
    <col min="6369" max="6369" width="15.75" style="3" customWidth="1"/>
    <col min="6370" max="6370" width="0.875" style="3" customWidth="1"/>
    <col min="6371" max="6371" width="15.75" style="3" customWidth="1"/>
    <col min="6372" max="6372" width="0.875" style="3" customWidth="1"/>
    <col min="6373" max="6373" width="16.875" style="3" customWidth="1"/>
    <col min="6374" max="6374" width="0.875" style="3" customWidth="1"/>
    <col min="6375" max="6375" width="15.75" style="3" customWidth="1"/>
    <col min="6376" max="6376" width="0.875" style="3" customWidth="1"/>
    <col min="6377" max="6377" width="15.75" style="3" customWidth="1"/>
    <col min="6378" max="6378" width="0.875" style="3" customWidth="1"/>
    <col min="6379" max="6379" width="15.75" style="3" customWidth="1"/>
    <col min="6380" max="6380" width="26.875" style="3" bestFit="1" customWidth="1"/>
    <col min="6381" max="6618" width="9" style="3"/>
    <col min="6619" max="6621" width="1.75" style="3" customWidth="1"/>
    <col min="6622" max="6622" width="50" style="3" customWidth="1"/>
    <col min="6623" max="6623" width="15.75" style="3" customWidth="1"/>
    <col min="6624" max="6624" width="0.875" style="3" customWidth="1"/>
    <col min="6625" max="6625" width="15.75" style="3" customWidth="1"/>
    <col min="6626" max="6626" width="0.875" style="3" customWidth="1"/>
    <col min="6627" max="6627" width="15.75" style="3" customWidth="1"/>
    <col min="6628" max="6628" width="0.875" style="3" customWidth="1"/>
    <col min="6629" max="6629" width="16.875" style="3" customWidth="1"/>
    <col min="6630" max="6630" width="0.875" style="3" customWidth="1"/>
    <col min="6631" max="6631" width="15.75" style="3" customWidth="1"/>
    <col min="6632" max="6632" width="0.875" style="3" customWidth="1"/>
    <col min="6633" max="6633" width="15.75" style="3" customWidth="1"/>
    <col min="6634" max="6634" width="0.875" style="3" customWidth="1"/>
    <col min="6635" max="6635" width="15.75" style="3" customWidth="1"/>
    <col min="6636" max="6636" width="26.875" style="3" bestFit="1" customWidth="1"/>
    <col min="6637" max="6874" width="9" style="3"/>
    <col min="6875" max="6877" width="1.75" style="3" customWidth="1"/>
    <col min="6878" max="6878" width="50" style="3" customWidth="1"/>
    <col min="6879" max="6879" width="15.75" style="3" customWidth="1"/>
    <col min="6880" max="6880" width="0.875" style="3" customWidth="1"/>
    <col min="6881" max="6881" width="15.75" style="3" customWidth="1"/>
    <col min="6882" max="6882" width="0.875" style="3" customWidth="1"/>
    <col min="6883" max="6883" width="15.75" style="3" customWidth="1"/>
    <col min="6884" max="6884" width="0.875" style="3" customWidth="1"/>
    <col min="6885" max="6885" width="16.875" style="3" customWidth="1"/>
    <col min="6886" max="6886" width="0.875" style="3" customWidth="1"/>
    <col min="6887" max="6887" width="15.75" style="3" customWidth="1"/>
    <col min="6888" max="6888" width="0.875" style="3" customWidth="1"/>
    <col min="6889" max="6889" width="15.75" style="3" customWidth="1"/>
    <col min="6890" max="6890" width="0.875" style="3" customWidth="1"/>
    <col min="6891" max="6891" width="15.75" style="3" customWidth="1"/>
    <col min="6892" max="6892" width="26.875" style="3" bestFit="1" customWidth="1"/>
    <col min="6893" max="7130" width="9" style="3"/>
    <col min="7131" max="7133" width="1.75" style="3" customWidth="1"/>
    <col min="7134" max="7134" width="50" style="3" customWidth="1"/>
    <col min="7135" max="7135" width="15.75" style="3" customWidth="1"/>
    <col min="7136" max="7136" width="0.875" style="3" customWidth="1"/>
    <col min="7137" max="7137" width="15.75" style="3" customWidth="1"/>
    <col min="7138" max="7138" width="0.875" style="3" customWidth="1"/>
    <col min="7139" max="7139" width="15.75" style="3" customWidth="1"/>
    <col min="7140" max="7140" width="0.875" style="3" customWidth="1"/>
    <col min="7141" max="7141" width="16.875" style="3" customWidth="1"/>
    <col min="7142" max="7142" width="0.875" style="3" customWidth="1"/>
    <col min="7143" max="7143" width="15.75" style="3" customWidth="1"/>
    <col min="7144" max="7144" width="0.875" style="3" customWidth="1"/>
    <col min="7145" max="7145" width="15.75" style="3" customWidth="1"/>
    <col min="7146" max="7146" width="0.875" style="3" customWidth="1"/>
    <col min="7147" max="7147" width="15.75" style="3" customWidth="1"/>
    <col min="7148" max="7148" width="26.875" style="3" bestFit="1" customWidth="1"/>
    <col min="7149" max="7386" width="9" style="3"/>
    <col min="7387" max="7389" width="1.75" style="3" customWidth="1"/>
    <col min="7390" max="7390" width="50" style="3" customWidth="1"/>
    <col min="7391" max="7391" width="15.75" style="3" customWidth="1"/>
    <col min="7392" max="7392" width="0.875" style="3" customWidth="1"/>
    <col min="7393" max="7393" width="15.75" style="3" customWidth="1"/>
    <col min="7394" max="7394" width="0.875" style="3" customWidth="1"/>
    <col min="7395" max="7395" width="15.75" style="3" customWidth="1"/>
    <col min="7396" max="7396" width="0.875" style="3" customWidth="1"/>
    <col min="7397" max="7397" width="16.875" style="3" customWidth="1"/>
    <col min="7398" max="7398" width="0.875" style="3" customWidth="1"/>
    <col min="7399" max="7399" width="15.75" style="3" customWidth="1"/>
    <col min="7400" max="7400" width="0.875" style="3" customWidth="1"/>
    <col min="7401" max="7401" width="15.75" style="3" customWidth="1"/>
    <col min="7402" max="7402" width="0.875" style="3" customWidth="1"/>
    <col min="7403" max="7403" width="15.75" style="3" customWidth="1"/>
    <col min="7404" max="7404" width="26.875" style="3" bestFit="1" customWidth="1"/>
    <col min="7405" max="7642" width="9" style="3"/>
    <col min="7643" max="7645" width="1.75" style="3" customWidth="1"/>
    <col min="7646" max="7646" width="50" style="3" customWidth="1"/>
    <col min="7647" max="7647" width="15.75" style="3" customWidth="1"/>
    <col min="7648" max="7648" width="0.875" style="3" customWidth="1"/>
    <col min="7649" max="7649" width="15.75" style="3" customWidth="1"/>
    <col min="7650" max="7650" width="0.875" style="3" customWidth="1"/>
    <col min="7651" max="7651" width="15.75" style="3" customWidth="1"/>
    <col min="7652" max="7652" width="0.875" style="3" customWidth="1"/>
    <col min="7653" max="7653" width="16.875" style="3" customWidth="1"/>
    <col min="7654" max="7654" width="0.875" style="3" customWidth="1"/>
    <col min="7655" max="7655" width="15.75" style="3" customWidth="1"/>
    <col min="7656" max="7656" width="0.875" style="3" customWidth="1"/>
    <col min="7657" max="7657" width="15.75" style="3" customWidth="1"/>
    <col min="7658" max="7658" width="0.875" style="3" customWidth="1"/>
    <col min="7659" max="7659" width="15.75" style="3" customWidth="1"/>
    <col min="7660" max="7660" width="26.875" style="3" bestFit="1" customWidth="1"/>
    <col min="7661" max="7898" width="9" style="3"/>
    <col min="7899" max="7901" width="1.75" style="3" customWidth="1"/>
    <col min="7902" max="7902" width="50" style="3" customWidth="1"/>
    <col min="7903" max="7903" width="15.75" style="3" customWidth="1"/>
    <col min="7904" max="7904" width="0.875" style="3" customWidth="1"/>
    <col min="7905" max="7905" width="15.75" style="3" customWidth="1"/>
    <col min="7906" max="7906" width="0.875" style="3" customWidth="1"/>
    <col min="7907" max="7907" width="15.75" style="3" customWidth="1"/>
    <col min="7908" max="7908" width="0.875" style="3" customWidth="1"/>
    <col min="7909" max="7909" width="16.875" style="3" customWidth="1"/>
    <col min="7910" max="7910" width="0.875" style="3" customWidth="1"/>
    <col min="7911" max="7911" width="15.75" style="3" customWidth="1"/>
    <col min="7912" max="7912" width="0.875" style="3" customWidth="1"/>
    <col min="7913" max="7913" width="15.75" style="3" customWidth="1"/>
    <col min="7914" max="7914" width="0.875" style="3" customWidth="1"/>
    <col min="7915" max="7915" width="15.75" style="3" customWidth="1"/>
    <col min="7916" max="7916" width="26.875" style="3" bestFit="1" customWidth="1"/>
    <col min="7917" max="8154" width="9" style="3"/>
    <col min="8155" max="8157" width="1.75" style="3" customWidth="1"/>
    <col min="8158" max="8158" width="50" style="3" customWidth="1"/>
    <col min="8159" max="8159" width="15.75" style="3" customWidth="1"/>
    <col min="8160" max="8160" width="0.875" style="3" customWidth="1"/>
    <col min="8161" max="8161" width="15.75" style="3" customWidth="1"/>
    <col min="8162" max="8162" width="0.875" style="3" customWidth="1"/>
    <col min="8163" max="8163" width="15.75" style="3" customWidth="1"/>
    <col min="8164" max="8164" width="0.875" style="3" customWidth="1"/>
    <col min="8165" max="8165" width="16.875" style="3" customWidth="1"/>
    <col min="8166" max="8166" width="0.875" style="3" customWidth="1"/>
    <col min="8167" max="8167" width="15.75" style="3" customWidth="1"/>
    <col min="8168" max="8168" width="0.875" style="3" customWidth="1"/>
    <col min="8169" max="8169" width="15.75" style="3" customWidth="1"/>
    <col min="8170" max="8170" width="0.875" style="3" customWidth="1"/>
    <col min="8171" max="8171" width="15.75" style="3" customWidth="1"/>
    <col min="8172" max="8172" width="26.875" style="3" bestFit="1" customWidth="1"/>
    <col min="8173" max="8410" width="9" style="3"/>
    <col min="8411" max="8413" width="1.75" style="3" customWidth="1"/>
    <col min="8414" max="8414" width="50" style="3" customWidth="1"/>
    <col min="8415" max="8415" width="15.75" style="3" customWidth="1"/>
    <col min="8416" max="8416" width="0.875" style="3" customWidth="1"/>
    <col min="8417" max="8417" width="15.75" style="3" customWidth="1"/>
    <col min="8418" max="8418" width="0.875" style="3" customWidth="1"/>
    <col min="8419" max="8419" width="15.75" style="3" customWidth="1"/>
    <col min="8420" max="8420" width="0.875" style="3" customWidth="1"/>
    <col min="8421" max="8421" width="16.875" style="3" customWidth="1"/>
    <col min="8422" max="8422" width="0.875" style="3" customWidth="1"/>
    <col min="8423" max="8423" width="15.75" style="3" customWidth="1"/>
    <col min="8424" max="8424" width="0.875" style="3" customWidth="1"/>
    <col min="8425" max="8425" width="15.75" style="3" customWidth="1"/>
    <col min="8426" max="8426" width="0.875" style="3" customWidth="1"/>
    <col min="8427" max="8427" width="15.75" style="3" customWidth="1"/>
    <col min="8428" max="8428" width="26.875" style="3" bestFit="1" customWidth="1"/>
    <col min="8429" max="8666" width="9" style="3"/>
    <col min="8667" max="8669" width="1.75" style="3" customWidth="1"/>
    <col min="8670" max="8670" width="50" style="3" customWidth="1"/>
    <col min="8671" max="8671" width="15.75" style="3" customWidth="1"/>
    <col min="8672" max="8672" width="0.875" style="3" customWidth="1"/>
    <col min="8673" max="8673" width="15.75" style="3" customWidth="1"/>
    <col min="8674" max="8674" width="0.875" style="3" customWidth="1"/>
    <col min="8675" max="8675" width="15.75" style="3" customWidth="1"/>
    <col min="8676" max="8676" width="0.875" style="3" customWidth="1"/>
    <col min="8677" max="8677" width="16.875" style="3" customWidth="1"/>
    <col min="8678" max="8678" width="0.875" style="3" customWidth="1"/>
    <col min="8679" max="8679" width="15.75" style="3" customWidth="1"/>
    <col min="8680" max="8680" width="0.875" style="3" customWidth="1"/>
    <col min="8681" max="8681" width="15.75" style="3" customWidth="1"/>
    <col min="8682" max="8682" width="0.875" style="3" customWidth="1"/>
    <col min="8683" max="8683" width="15.75" style="3" customWidth="1"/>
    <col min="8684" max="8684" width="26.875" style="3" bestFit="1" customWidth="1"/>
    <col min="8685" max="8922" width="9" style="3"/>
    <col min="8923" max="8925" width="1.75" style="3" customWidth="1"/>
    <col min="8926" max="8926" width="50" style="3" customWidth="1"/>
    <col min="8927" max="8927" width="15.75" style="3" customWidth="1"/>
    <col min="8928" max="8928" width="0.875" style="3" customWidth="1"/>
    <col min="8929" max="8929" width="15.75" style="3" customWidth="1"/>
    <col min="8930" max="8930" width="0.875" style="3" customWidth="1"/>
    <col min="8931" max="8931" width="15.75" style="3" customWidth="1"/>
    <col min="8932" max="8932" width="0.875" style="3" customWidth="1"/>
    <col min="8933" max="8933" width="16.875" style="3" customWidth="1"/>
    <col min="8934" max="8934" width="0.875" style="3" customWidth="1"/>
    <col min="8935" max="8935" width="15.75" style="3" customWidth="1"/>
    <col min="8936" max="8936" width="0.875" style="3" customWidth="1"/>
    <col min="8937" max="8937" width="15.75" style="3" customWidth="1"/>
    <col min="8938" max="8938" width="0.875" style="3" customWidth="1"/>
    <col min="8939" max="8939" width="15.75" style="3" customWidth="1"/>
    <col min="8940" max="8940" width="26.875" style="3" bestFit="1" customWidth="1"/>
    <col min="8941" max="9178" width="9" style="3"/>
    <col min="9179" max="9181" width="1.75" style="3" customWidth="1"/>
    <col min="9182" max="9182" width="50" style="3" customWidth="1"/>
    <col min="9183" max="9183" width="15.75" style="3" customWidth="1"/>
    <col min="9184" max="9184" width="0.875" style="3" customWidth="1"/>
    <col min="9185" max="9185" width="15.75" style="3" customWidth="1"/>
    <col min="9186" max="9186" width="0.875" style="3" customWidth="1"/>
    <col min="9187" max="9187" width="15.75" style="3" customWidth="1"/>
    <col min="9188" max="9188" width="0.875" style="3" customWidth="1"/>
    <col min="9189" max="9189" width="16.875" style="3" customWidth="1"/>
    <col min="9190" max="9190" width="0.875" style="3" customWidth="1"/>
    <col min="9191" max="9191" width="15.75" style="3" customWidth="1"/>
    <col min="9192" max="9192" width="0.875" style="3" customWidth="1"/>
    <col min="9193" max="9193" width="15.75" style="3" customWidth="1"/>
    <col min="9194" max="9194" width="0.875" style="3" customWidth="1"/>
    <col min="9195" max="9195" width="15.75" style="3" customWidth="1"/>
    <col min="9196" max="9196" width="26.875" style="3" bestFit="1" customWidth="1"/>
    <col min="9197" max="9434" width="9" style="3"/>
    <col min="9435" max="9437" width="1.75" style="3" customWidth="1"/>
    <col min="9438" max="9438" width="50" style="3" customWidth="1"/>
    <col min="9439" max="9439" width="15.75" style="3" customWidth="1"/>
    <col min="9440" max="9440" width="0.875" style="3" customWidth="1"/>
    <col min="9441" max="9441" width="15.75" style="3" customWidth="1"/>
    <col min="9442" max="9442" width="0.875" style="3" customWidth="1"/>
    <col min="9443" max="9443" width="15.75" style="3" customWidth="1"/>
    <col min="9444" max="9444" width="0.875" style="3" customWidth="1"/>
    <col min="9445" max="9445" width="16.875" style="3" customWidth="1"/>
    <col min="9446" max="9446" width="0.875" style="3" customWidth="1"/>
    <col min="9447" max="9447" width="15.75" style="3" customWidth="1"/>
    <col min="9448" max="9448" width="0.875" style="3" customWidth="1"/>
    <col min="9449" max="9449" width="15.75" style="3" customWidth="1"/>
    <col min="9450" max="9450" width="0.875" style="3" customWidth="1"/>
    <col min="9451" max="9451" width="15.75" style="3" customWidth="1"/>
    <col min="9452" max="9452" width="26.875" style="3" bestFit="1" customWidth="1"/>
    <col min="9453" max="9690" width="9" style="3"/>
    <col min="9691" max="9693" width="1.75" style="3" customWidth="1"/>
    <col min="9694" max="9694" width="50" style="3" customWidth="1"/>
    <col min="9695" max="9695" width="15.75" style="3" customWidth="1"/>
    <col min="9696" max="9696" width="0.875" style="3" customWidth="1"/>
    <col min="9697" max="9697" width="15.75" style="3" customWidth="1"/>
    <col min="9698" max="9698" width="0.875" style="3" customWidth="1"/>
    <col min="9699" max="9699" width="15.75" style="3" customWidth="1"/>
    <col min="9700" max="9700" width="0.875" style="3" customWidth="1"/>
    <col min="9701" max="9701" width="16.875" style="3" customWidth="1"/>
    <col min="9702" max="9702" width="0.875" style="3" customWidth="1"/>
    <col min="9703" max="9703" width="15.75" style="3" customWidth="1"/>
    <col min="9704" max="9704" width="0.875" style="3" customWidth="1"/>
    <col min="9705" max="9705" width="15.75" style="3" customWidth="1"/>
    <col min="9706" max="9706" width="0.875" style="3" customWidth="1"/>
    <col min="9707" max="9707" width="15.75" style="3" customWidth="1"/>
    <col min="9708" max="9708" width="26.875" style="3" bestFit="1" customWidth="1"/>
    <col min="9709" max="9946" width="9" style="3"/>
    <col min="9947" max="9949" width="1.75" style="3" customWidth="1"/>
    <col min="9950" max="9950" width="50" style="3" customWidth="1"/>
    <col min="9951" max="9951" width="15.75" style="3" customWidth="1"/>
    <col min="9952" max="9952" width="0.875" style="3" customWidth="1"/>
    <col min="9953" max="9953" width="15.75" style="3" customWidth="1"/>
    <col min="9954" max="9954" width="0.875" style="3" customWidth="1"/>
    <col min="9955" max="9955" width="15.75" style="3" customWidth="1"/>
    <col min="9956" max="9956" width="0.875" style="3" customWidth="1"/>
    <col min="9957" max="9957" width="16.875" style="3" customWidth="1"/>
    <col min="9958" max="9958" width="0.875" style="3" customWidth="1"/>
    <col min="9959" max="9959" width="15.75" style="3" customWidth="1"/>
    <col min="9960" max="9960" width="0.875" style="3" customWidth="1"/>
    <col min="9961" max="9961" width="15.75" style="3" customWidth="1"/>
    <col min="9962" max="9962" width="0.875" style="3" customWidth="1"/>
    <col min="9963" max="9963" width="15.75" style="3" customWidth="1"/>
    <col min="9964" max="9964" width="26.875" style="3" bestFit="1" customWidth="1"/>
    <col min="9965" max="10202" width="9" style="3"/>
    <col min="10203" max="10205" width="1.75" style="3" customWidth="1"/>
    <col min="10206" max="10206" width="50" style="3" customWidth="1"/>
    <col min="10207" max="10207" width="15.75" style="3" customWidth="1"/>
    <col min="10208" max="10208" width="0.875" style="3" customWidth="1"/>
    <col min="10209" max="10209" width="15.75" style="3" customWidth="1"/>
    <col min="10210" max="10210" width="0.875" style="3" customWidth="1"/>
    <col min="10211" max="10211" width="15.75" style="3" customWidth="1"/>
    <col min="10212" max="10212" width="0.875" style="3" customWidth="1"/>
    <col min="10213" max="10213" width="16.875" style="3" customWidth="1"/>
    <col min="10214" max="10214" width="0.875" style="3" customWidth="1"/>
    <col min="10215" max="10215" width="15.75" style="3" customWidth="1"/>
    <col min="10216" max="10216" width="0.875" style="3" customWidth="1"/>
    <col min="10217" max="10217" width="15.75" style="3" customWidth="1"/>
    <col min="10218" max="10218" width="0.875" style="3" customWidth="1"/>
    <col min="10219" max="10219" width="15.75" style="3" customWidth="1"/>
    <col min="10220" max="10220" width="26.875" style="3" bestFit="1" customWidth="1"/>
    <col min="10221" max="10458" width="9" style="3"/>
    <col min="10459" max="10461" width="1.75" style="3" customWidth="1"/>
    <col min="10462" max="10462" width="50" style="3" customWidth="1"/>
    <col min="10463" max="10463" width="15.75" style="3" customWidth="1"/>
    <col min="10464" max="10464" width="0.875" style="3" customWidth="1"/>
    <col min="10465" max="10465" width="15.75" style="3" customWidth="1"/>
    <col min="10466" max="10466" width="0.875" style="3" customWidth="1"/>
    <col min="10467" max="10467" width="15.75" style="3" customWidth="1"/>
    <col min="10468" max="10468" width="0.875" style="3" customWidth="1"/>
    <col min="10469" max="10469" width="16.875" style="3" customWidth="1"/>
    <col min="10470" max="10470" width="0.875" style="3" customWidth="1"/>
    <col min="10471" max="10471" width="15.75" style="3" customWidth="1"/>
    <col min="10472" max="10472" width="0.875" style="3" customWidth="1"/>
    <col min="10473" max="10473" width="15.75" style="3" customWidth="1"/>
    <col min="10474" max="10474" width="0.875" style="3" customWidth="1"/>
    <col min="10475" max="10475" width="15.75" style="3" customWidth="1"/>
    <col min="10476" max="10476" width="26.875" style="3" bestFit="1" customWidth="1"/>
    <col min="10477" max="10714" width="9" style="3"/>
    <col min="10715" max="10717" width="1.75" style="3" customWidth="1"/>
    <col min="10718" max="10718" width="50" style="3" customWidth="1"/>
    <col min="10719" max="10719" width="15.75" style="3" customWidth="1"/>
    <col min="10720" max="10720" width="0.875" style="3" customWidth="1"/>
    <col min="10721" max="10721" width="15.75" style="3" customWidth="1"/>
    <col min="10722" max="10722" width="0.875" style="3" customWidth="1"/>
    <col min="10723" max="10723" width="15.75" style="3" customWidth="1"/>
    <col min="10724" max="10724" width="0.875" style="3" customWidth="1"/>
    <col min="10725" max="10725" width="16.875" style="3" customWidth="1"/>
    <col min="10726" max="10726" width="0.875" style="3" customWidth="1"/>
    <col min="10727" max="10727" width="15.75" style="3" customWidth="1"/>
    <col min="10728" max="10728" width="0.875" style="3" customWidth="1"/>
    <col min="10729" max="10729" width="15.75" style="3" customWidth="1"/>
    <col min="10730" max="10730" width="0.875" style="3" customWidth="1"/>
    <col min="10731" max="10731" width="15.75" style="3" customWidth="1"/>
    <col min="10732" max="10732" width="26.875" style="3" bestFit="1" customWidth="1"/>
    <col min="10733" max="10970" width="9" style="3"/>
    <col min="10971" max="10973" width="1.75" style="3" customWidth="1"/>
    <col min="10974" max="10974" width="50" style="3" customWidth="1"/>
    <col min="10975" max="10975" width="15.75" style="3" customWidth="1"/>
    <col min="10976" max="10976" width="0.875" style="3" customWidth="1"/>
    <col min="10977" max="10977" width="15.75" style="3" customWidth="1"/>
    <col min="10978" max="10978" width="0.875" style="3" customWidth="1"/>
    <col min="10979" max="10979" width="15.75" style="3" customWidth="1"/>
    <col min="10980" max="10980" width="0.875" style="3" customWidth="1"/>
    <col min="10981" max="10981" width="16.875" style="3" customWidth="1"/>
    <col min="10982" max="10982" width="0.875" style="3" customWidth="1"/>
    <col min="10983" max="10983" width="15.75" style="3" customWidth="1"/>
    <col min="10984" max="10984" width="0.875" style="3" customWidth="1"/>
    <col min="10985" max="10985" width="15.75" style="3" customWidth="1"/>
    <col min="10986" max="10986" width="0.875" style="3" customWidth="1"/>
    <col min="10987" max="10987" width="15.75" style="3" customWidth="1"/>
    <col min="10988" max="10988" width="26.875" style="3" bestFit="1" customWidth="1"/>
    <col min="10989" max="11226" width="9" style="3"/>
    <col min="11227" max="11229" width="1.75" style="3" customWidth="1"/>
    <col min="11230" max="11230" width="50" style="3" customWidth="1"/>
    <col min="11231" max="11231" width="15.75" style="3" customWidth="1"/>
    <col min="11232" max="11232" width="0.875" style="3" customWidth="1"/>
    <col min="11233" max="11233" width="15.75" style="3" customWidth="1"/>
    <col min="11234" max="11234" width="0.875" style="3" customWidth="1"/>
    <col min="11235" max="11235" width="15.75" style="3" customWidth="1"/>
    <col min="11236" max="11236" width="0.875" style="3" customWidth="1"/>
    <col min="11237" max="11237" width="16.875" style="3" customWidth="1"/>
    <col min="11238" max="11238" width="0.875" style="3" customWidth="1"/>
    <col min="11239" max="11239" width="15.75" style="3" customWidth="1"/>
    <col min="11240" max="11240" width="0.875" style="3" customWidth="1"/>
    <col min="11241" max="11241" width="15.75" style="3" customWidth="1"/>
    <col min="11242" max="11242" width="0.875" style="3" customWidth="1"/>
    <col min="11243" max="11243" width="15.75" style="3" customWidth="1"/>
    <col min="11244" max="11244" width="26.875" style="3" bestFit="1" customWidth="1"/>
    <col min="11245" max="11482" width="9" style="3"/>
    <col min="11483" max="11485" width="1.75" style="3" customWidth="1"/>
    <col min="11486" max="11486" width="50" style="3" customWidth="1"/>
    <col min="11487" max="11487" width="15.75" style="3" customWidth="1"/>
    <col min="11488" max="11488" width="0.875" style="3" customWidth="1"/>
    <col min="11489" max="11489" width="15.75" style="3" customWidth="1"/>
    <col min="11490" max="11490" width="0.875" style="3" customWidth="1"/>
    <col min="11491" max="11491" width="15.75" style="3" customWidth="1"/>
    <col min="11492" max="11492" width="0.875" style="3" customWidth="1"/>
    <col min="11493" max="11493" width="16.875" style="3" customWidth="1"/>
    <col min="11494" max="11494" width="0.875" style="3" customWidth="1"/>
    <col min="11495" max="11495" width="15.75" style="3" customWidth="1"/>
    <col min="11496" max="11496" width="0.875" style="3" customWidth="1"/>
    <col min="11497" max="11497" width="15.75" style="3" customWidth="1"/>
    <col min="11498" max="11498" width="0.875" style="3" customWidth="1"/>
    <col min="11499" max="11499" width="15.75" style="3" customWidth="1"/>
    <col min="11500" max="11500" width="26.875" style="3" bestFit="1" customWidth="1"/>
    <col min="11501" max="11738" width="9" style="3"/>
    <col min="11739" max="11741" width="1.75" style="3" customWidth="1"/>
    <col min="11742" max="11742" width="50" style="3" customWidth="1"/>
    <col min="11743" max="11743" width="15.75" style="3" customWidth="1"/>
    <col min="11744" max="11744" width="0.875" style="3" customWidth="1"/>
    <col min="11745" max="11745" width="15.75" style="3" customWidth="1"/>
    <col min="11746" max="11746" width="0.875" style="3" customWidth="1"/>
    <col min="11747" max="11747" width="15.75" style="3" customWidth="1"/>
    <col min="11748" max="11748" width="0.875" style="3" customWidth="1"/>
    <col min="11749" max="11749" width="16.875" style="3" customWidth="1"/>
    <col min="11750" max="11750" width="0.875" style="3" customWidth="1"/>
    <col min="11751" max="11751" width="15.75" style="3" customWidth="1"/>
    <col min="11752" max="11752" width="0.875" style="3" customWidth="1"/>
    <col min="11753" max="11753" width="15.75" style="3" customWidth="1"/>
    <col min="11754" max="11754" width="0.875" style="3" customWidth="1"/>
    <col min="11755" max="11755" width="15.75" style="3" customWidth="1"/>
    <col min="11756" max="11756" width="26.875" style="3" bestFit="1" customWidth="1"/>
    <col min="11757" max="11994" width="9" style="3"/>
    <col min="11995" max="11997" width="1.75" style="3" customWidth="1"/>
    <col min="11998" max="11998" width="50" style="3" customWidth="1"/>
    <col min="11999" max="11999" width="15.75" style="3" customWidth="1"/>
    <col min="12000" max="12000" width="0.875" style="3" customWidth="1"/>
    <col min="12001" max="12001" width="15.75" style="3" customWidth="1"/>
    <col min="12002" max="12002" width="0.875" style="3" customWidth="1"/>
    <col min="12003" max="12003" width="15.75" style="3" customWidth="1"/>
    <col min="12004" max="12004" width="0.875" style="3" customWidth="1"/>
    <col min="12005" max="12005" width="16.875" style="3" customWidth="1"/>
    <col min="12006" max="12006" width="0.875" style="3" customWidth="1"/>
    <col min="12007" max="12007" width="15.75" style="3" customWidth="1"/>
    <col min="12008" max="12008" width="0.875" style="3" customWidth="1"/>
    <col min="12009" max="12009" width="15.75" style="3" customWidth="1"/>
    <col min="12010" max="12010" width="0.875" style="3" customWidth="1"/>
    <col min="12011" max="12011" width="15.75" style="3" customWidth="1"/>
    <col min="12012" max="12012" width="26.875" style="3" bestFit="1" customWidth="1"/>
    <col min="12013" max="12250" width="9" style="3"/>
    <col min="12251" max="12253" width="1.75" style="3" customWidth="1"/>
    <col min="12254" max="12254" width="50" style="3" customWidth="1"/>
    <col min="12255" max="12255" width="15.75" style="3" customWidth="1"/>
    <col min="12256" max="12256" width="0.875" style="3" customWidth="1"/>
    <col min="12257" max="12257" width="15.75" style="3" customWidth="1"/>
    <col min="12258" max="12258" width="0.875" style="3" customWidth="1"/>
    <col min="12259" max="12259" width="15.75" style="3" customWidth="1"/>
    <col min="12260" max="12260" width="0.875" style="3" customWidth="1"/>
    <col min="12261" max="12261" width="16.875" style="3" customWidth="1"/>
    <col min="12262" max="12262" width="0.875" style="3" customWidth="1"/>
    <col min="12263" max="12263" width="15.75" style="3" customWidth="1"/>
    <col min="12264" max="12264" width="0.875" style="3" customWidth="1"/>
    <col min="12265" max="12265" width="15.75" style="3" customWidth="1"/>
    <col min="12266" max="12266" width="0.875" style="3" customWidth="1"/>
    <col min="12267" max="12267" width="15.75" style="3" customWidth="1"/>
    <col min="12268" max="12268" width="26.875" style="3" bestFit="1" customWidth="1"/>
    <col min="12269" max="12506" width="9" style="3"/>
    <col min="12507" max="12509" width="1.75" style="3" customWidth="1"/>
    <col min="12510" max="12510" width="50" style="3" customWidth="1"/>
    <col min="12511" max="12511" width="15.75" style="3" customWidth="1"/>
    <col min="12512" max="12512" width="0.875" style="3" customWidth="1"/>
    <col min="12513" max="12513" width="15.75" style="3" customWidth="1"/>
    <col min="12514" max="12514" width="0.875" style="3" customWidth="1"/>
    <col min="12515" max="12515" width="15.75" style="3" customWidth="1"/>
    <col min="12516" max="12516" width="0.875" style="3" customWidth="1"/>
    <col min="12517" max="12517" width="16.875" style="3" customWidth="1"/>
    <col min="12518" max="12518" width="0.875" style="3" customWidth="1"/>
    <col min="12519" max="12519" width="15.75" style="3" customWidth="1"/>
    <col min="12520" max="12520" width="0.875" style="3" customWidth="1"/>
    <col min="12521" max="12521" width="15.75" style="3" customWidth="1"/>
    <col min="12522" max="12522" width="0.875" style="3" customWidth="1"/>
    <col min="12523" max="12523" width="15.75" style="3" customWidth="1"/>
    <col min="12524" max="12524" width="26.875" style="3" bestFit="1" customWidth="1"/>
    <col min="12525" max="12762" width="9" style="3"/>
    <col min="12763" max="12765" width="1.75" style="3" customWidth="1"/>
    <col min="12766" max="12766" width="50" style="3" customWidth="1"/>
    <col min="12767" max="12767" width="15.75" style="3" customWidth="1"/>
    <col min="12768" max="12768" width="0.875" style="3" customWidth="1"/>
    <col min="12769" max="12769" width="15.75" style="3" customWidth="1"/>
    <col min="12770" max="12770" width="0.875" style="3" customWidth="1"/>
    <col min="12771" max="12771" width="15.75" style="3" customWidth="1"/>
    <col min="12772" max="12772" width="0.875" style="3" customWidth="1"/>
    <col min="12773" max="12773" width="16.875" style="3" customWidth="1"/>
    <col min="12774" max="12774" width="0.875" style="3" customWidth="1"/>
    <col min="12775" max="12775" width="15.75" style="3" customWidth="1"/>
    <col min="12776" max="12776" width="0.875" style="3" customWidth="1"/>
    <col min="12777" max="12777" width="15.75" style="3" customWidth="1"/>
    <col min="12778" max="12778" width="0.875" style="3" customWidth="1"/>
    <col min="12779" max="12779" width="15.75" style="3" customWidth="1"/>
    <col min="12780" max="12780" width="26.875" style="3" bestFit="1" customWidth="1"/>
    <col min="12781" max="13018" width="9" style="3"/>
    <col min="13019" max="13021" width="1.75" style="3" customWidth="1"/>
    <col min="13022" max="13022" width="50" style="3" customWidth="1"/>
    <col min="13023" max="13023" width="15.75" style="3" customWidth="1"/>
    <col min="13024" max="13024" width="0.875" style="3" customWidth="1"/>
    <col min="13025" max="13025" width="15.75" style="3" customWidth="1"/>
    <col min="13026" max="13026" width="0.875" style="3" customWidth="1"/>
    <col min="13027" max="13027" width="15.75" style="3" customWidth="1"/>
    <col min="13028" max="13028" width="0.875" style="3" customWidth="1"/>
    <col min="13029" max="13029" width="16.875" style="3" customWidth="1"/>
    <col min="13030" max="13030" width="0.875" style="3" customWidth="1"/>
    <col min="13031" max="13031" width="15.75" style="3" customWidth="1"/>
    <col min="13032" max="13032" width="0.875" style="3" customWidth="1"/>
    <col min="13033" max="13033" width="15.75" style="3" customWidth="1"/>
    <col min="13034" max="13034" width="0.875" style="3" customWidth="1"/>
    <col min="13035" max="13035" width="15.75" style="3" customWidth="1"/>
    <col min="13036" max="13036" width="26.875" style="3" bestFit="1" customWidth="1"/>
    <col min="13037" max="13274" width="9" style="3"/>
    <col min="13275" max="13277" width="1.75" style="3" customWidth="1"/>
    <col min="13278" max="13278" width="50" style="3" customWidth="1"/>
    <col min="13279" max="13279" width="15.75" style="3" customWidth="1"/>
    <col min="13280" max="13280" width="0.875" style="3" customWidth="1"/>
    <col min="13281" max="13281" width="15.75" style="3" customWidth="1"/>
    <col min="13282" max="13282" width="0.875" style="3" customWidth="1"/>
    <col min="13283" max="13283" width="15.75" style="3" customWidth="1"/>
    <col min="13284" max="13284" width="0.875" style="3" customWidth="1"/>
    <col min="13285" max="13285" width="16.875" style="3" customWidth="1"/>
    <col min="13286" max="13286" width="0.875" style="3" customWidth="1"/>
    <col min="13287" max="13287" width="15.75" style="3" customWidth="1"/>
    <col min="13288" max="13288" width="0.875" style="3" customWidth="1"/>
    <col min="13289" max="13289" width="15.75" style="3" customWidth="1"/>
    <col min="13290" max="13290" width="0.875" style="3" customWidth="1"/>
    <col min="13291" max="13291" width="15.75" style="3" customWidth="1"/>
    <col min="13292" max="13292" width="26.875" style="3" bestFit="1" customWidth="1"/>
    <col min="13293" max="13530" width="9" style="3"/>
    <col min="13531" max="13533" width="1.75" style="3" customWidth="1"/>
    <col min="13534" max="13534" width="50" style="3" customWidth="1"/>
    <col min="13535" max="13535" width="15.75" style="3" customWidth="1"/>
    <col min="13536" max="13536" width="0.875" style="3" customWidth="1"/>
    <col min="13537" max="13537" width="15.75" style="3" customWidth="1"/>
    <col min="13538" max="13538" width="0.875" style="3" customWidth="1"/>
    <col min="13539" max="13539" width="15.75" style="3" customWidth="1"/>
    <col min="13540" max="13540" width="0.875" style="3" customWidth="1"/>
    <col min="13541" max="13541" width="16.875" style="3" customWidth="1"/>
    <col min="13542" max="13542" width="0.875" style="3" customWidth="1"/>
    <col min="13543" max="13543" width="15.75" style="3" customWidth="1"/>
    <col min="13544" max="13544" width="0.875" style="3" customWidth="1"/>
    <col min="13545" max="13545" width="15.75" style="3" customWidth="1"/>
    <col min="13546" max="13546" width="0.875" style="3" customWidth="1"/>
    <col min="13547" max="13547" width="15.75" style="3" customWidth="1"/>
    <col min="13548" max="13548" width="26.875" style="3" bestFit="1" customWidth="1"/>
    <col min="13549" max="13786" width="9" style="3"/>
    <col min="13787" max="13789" width="1.75" style="3" customWidth="1"/>
    <col min="13790" max="13790" width="50" style="3" customWidth="1"/>
    <col min="13791" max="13791" width="15.75" style="3" customWidth="1"/>
    <col min="13792" max="13792" width="0.875" style="3" customWidth="1"/>
    <col min="13793" max="13793" width="15.75" style="3" customWidth="1"/>
    <col min="13794" max="13794" width="0.875" style="3" customWidth="1"/>
    <col min="13795" max="13795" width="15.75" style="3" customWidth="1"/>
    <col min="13796" max="13796" width="0.875" style="3" customWidth="1"/>
    <col min="13797" max="13797" width="16.875" style="3" customWidth="1"/>
    <col min="13798" max="13798" width="0.875" style="3" customWidth="1"/>
    <col min="13799" max="13799" width="15.75" style="3" customWidth="1"/>
    <col min="13800" max="13800" width="0.875" style="3" customWidth="1"/>
    <col min="13801" max="13801" width="15.75" style="3" customWidth="1"/>
    <col min="13802" max="13802" width="0.875" style="3" customWidth="1"/>
    <col min="13803" max="13803" width="15.75" style="3" customWidth="1"/>
    <col min="13804" max="13804" width="26.875" style="3" bestFit="1" customWidth="1"/>
    <col min="13805" max="14042" width="9" style="3"/>
    <col min="14043" max="14045" width="1.75" style="3" customWidth="1"/>
    <col min="14046" max="14046" width="50" style="3" customWidth="1"/>
    <col min="14047" max="14047" width="15.75" style="3" customWidth="1"/>
    <col min="14048" max="14048" width="0.875" style="3" customWidth="1"/>
    <col min="14049" max="14049" width="15.75" style="3" customWidth="1"/>
    <col min="14050" max="14050" width="0.875" style="3" customWidth="1"/>
    <col min="14051" max="14051" width="15.75" style="3" customWidth="1"/>
    <col min="14052" max="14052" width="0.875" style="3" customWidth="1"/>
    <col min="14053" max="14053" width="16.875" style="3" customWidth="1"/>
    <col min="14054" max="14054" width="0.875" style="3" customWidth="1"/>
    <col min="14055" max="14055" width="15.75" style="3" customWidth="1"/>
    <col min="14056" max="14056" width="0.875" style="3" customWidth="1"/>
    <col min="14057" max="14057" width="15.75" style="3" customWidth="1"/>
    <col min="14058" max="14058" width="0.875" style="3" customWidth="1"/>
    <col min="14059" max="14059" width="15.75" style="3" customWidth="1"/>
    <col min="14060" max="14060" width="26.875" style="3" bestFit="1" customWidth="1"/>
    <col min="14061" max="14298" width="9" style="3"/>
    <col min="14299" max="14301" width="1.75" style="3" customWidth="1"/>
    <col min="14302" max="14302" width="50" style="3" customWidth="1"/>
    <col min="14303" max="14303" width="15.75" style="3" customWidth="1"/>
    <col min="14304" max="14304" width="0.875" style="3" customWidth="1"/>
    <col min="14305" max="14305" width="15.75" style="3" customWidth="1"/>
    <col min="14306" max="14306" width="0.875" style="3" customWidth="1"/>
    <col min="14307" max="14307" width="15.75" style="3" customWidth="1"/>
    <col min="14308" max="14308" width="0.875" style="3" customWidth="1"/>
    <col min="14309" max="14309" width="16.875" style="3" customWidth="1"/>
    <col min="14310" max="14310" width="0.875" style="3" customWidth="1"/>
    <col min="14311" max="14311" width="15.75" style="3" customWidth="1"/>
    <col min="14312" max="14312" width="0.875" style="3" customWidth="1"/>
    <col min="14313" max="14313" width="15.75" style="3" customWidth="1"/>
    <col min="14314" max="14314" width="0.875" style="3" customWidth="1"/>
    <col min="14315" max="14315" width="15.75" style="3" customWidth="1"/>
    <col min="14316" max="14316" width="26.875" style="3" bestFit="1" customWidth="1"/>
    <col min="14317" max="14554" width="9" style="3"/>
    <col min="14555" max="14557" width="1.75" style="3" customWidth="1"/>
    <col min="14558" max="14558" width="50" style="3" customWidth="1"/>
    <col min="14559" max="14559" width="15.75" style="3" customWidth="1"/>
    <col min="14560" max="14560" width="0.875" style="3" customWidth="1"/>
    <col min="14561" max="14561" width="15.75" style="3" customWidth="1"/>
    <col min="14562" max="14562" width="0.875" style="3" customWidth="1"/>
    <col min="14563" max="14563" width="15.75" style="3" customWidth="1"/>
    <col min="14564" max="14564" width="0.875" style="3" customWidth="1"/>
    <col min="14565" max="14565" width="16.875" style="3" customWidth="1"/>
    <col min="14566" max="14566" width="0.875" style="3" customWidth="1"/>
    <col min="14567" max="14567" width="15.75" style="3" customWidth="1"/>
    <col min="14568" max="14568" width="0.875" style="3" customWidth="1"/>
    <col min="14569" max="14569" width="15.75" style="3" customWidth="1"/>
    <col min="14570" max="14570" width="0.875" style="3" customWidth="1"/>
    <col min="14571" max="14571" width="15.75" style="3" customWidth="1"/>
    <col min="14572" max="14572" width="26.875" style="3" bestFit="1" customWidth="1"/>
    <col min="14573" max="14810" width="9" style="3"/>
    <col min="14811" max="14813" width="1.75" style="3" customWidth="1"/>
    <col min="14814" max="14814" width="50" style="3" customWidth="1"/>
    <col min="14815" max="14815" width="15.75" style="3" customWidth="1"/>
    <col min="14816" max="14816" width="0.875" style="3" customWidth="1"/>
    <col min="14817" max="14817" width="15.75" style="3" customWidth="1"/>
    <col min="14818" max="14818" width="0.875" style="3" customWidth="1"/>
    <col min="14819" max="14819" width="15.75" style="3" customWidth="1"/>
    <col min="14820" max="14820" width="0.875" style="3" customWidth="1"/>
    <col min="14821" max="14821" width="16.875" style="3" customWidth="1"/>
    <col min="14822" max="14822" width="0.875" style="3" customWidth="1"/>
    <col min="14823" max="14823" width="15.75" style="3" customWidth="1"/>
    <col min="14824" max="14824" width="0.875" style="3" customWidth="1"/>
    <col min="14825" max="14825" width="15.75" style="3" customWidth="1"/>
    <col min="14826" max="14826" width="0.875" style="3" customWidth="1"/>
    <col min="14827" max="14827" width="15.75" style="3" customWidth="1"/>
    <col min="14828" max="14828" width="26.875" style="3" bestFit="1" customWidth="1"/>
    <col min="14829" max="15066" width="9" style="3"/>
    <col min="15067" max="15069" width="1.75" style="3" customWidth="1"/>
    <col min="15070" max="15070" width="50" style="3" customWidth="1"/>
    <col min="15071" max="15071" width="15.75" style="3" customWidth="1"/>
    <col min="15072" max="15072" width="0.875" style="3" customWidth="1"/>
    <col min="15073" max="15073" width="15.75" style="3" customWidth="1"/>
    <col min="15074" max="15074" width="0.875" style="3" customWidth="1"/>
    <col min="15075" max="15075" width="15.75" style="3" customWidth="1"/>
    <col min="15076" max="15076" width="0.875" style="3" customWidth="1"/>
    <col min="15077" max="15077" width="16.875" style="3" customWidth="1"/>
    <col min="15078" max="15078" width="0.875" style="3" customWidth="1"/>
    <col min="15079" max="15079" width="15.75" style="3" customWidth="1"/>
    <col min="15080" max="15080" width="0.875" style="3" customWidth="1"/>
    <col min="15081" max="15081" width="15.75" style="3" customWidth="1"/>
    <col min="15082" max="15082" width="0.875" style="3" customWidth="1"/>
    <col min="15083" max="15083" width="15.75" style="3" customWidth="1"/>
    <col min="15084" max="15084" width="26.875" style="3" bestFit="1" customWidth="1"/>
    <col min="15085" max="15322" width="9" style="3"/>
    <col min="15323" max="15325" width="1.75" style="3" customWidth="1"/>
    <col min="15326" max="15326" width="50" style="3" customWidth="1"/>
    <col min="15327" max="15327" width="15.75" style="3" customWidth="1"/>
    <col min="15328" max="15328" width="0.875" style="3" customWidth="1"/>
    <col min="15329" max="15329" width="15.75" style="3" customWidth="1"/>
    <col min="15330" max="15330" width="0.875" style="3" customWidth="1"/>
    <col min="15331" max="15331" width="15.75" style="3" customWidth="1"/>
    <col min="15332" max="15332" width="0.875" style="3" customWidth="1"/>
    <col min="15333" max="15333" width="16.875" style="3" customWidth="1"/>
    <col min="15334" max="15334" width="0.875" style="3" customWidth="1"/>
    <col min="15335" max="15335" width="15.75" style="3" customWidth="1"/>
    <col min="15336" max="15336" width="0.875" style="3" customWidth="1"/>
    <col min="15337" max="15337" width="15.75" style="3" customWidth="1"/>
    <col min="15338" max="15338" width="0.875" style="3" customWidth="1"/>
    <col min="15339" max="15339" width="15.75" style="3" customWidth="1"/>
    <col min="15340" max="15340" width="26.875" style="3" bestFit="1" customWidth="1"/>
    <col min="15341" max="15578" width="9" style="3"/>
    <col min="15579" max="15581" width="1.75" style="3" customWidth="1"/>
    <col min="15582" max="15582" width="50" style="3" customWidth="1"/>
    <col min="15583" max="15583" width="15.75" style="3" customWidth="1"/>
    <col min="15584" max="15584" width="0.875" style="3" customWidth="1"/>
    <col min="15585" max="15585" width="15.75" style="3" customWidth="1"/>
    <col min="15586" max="15586" width="0.875" style="3" customWidth="1"/>
    <col min="15587" max="15587" width="15.75" style="3" customWidth="1"/>
    <col min="15588" max="15588" width="0.875" style="3" customWidth="1"/>
    <col min="15589" max="15589" width="16.875" style="3" customWidth="1"/>
    <col min="15590" max="15590" width="0.875" style="3" customWidth="1"/>
    <col min="15591" max="15591" width="15.75" style="3" customWidth="1"/>
    <col min="15592" max="15592" width="0.875" style="3" customWidth="1"/>
    <col min="15593" max="15593" width="15.75" style="3" customWidth="1"/>
    <col min="15594" max="15594" width="0.875" style="3" customWidth="1"/>
    <col min="15595" max="15595" width="15.75" style="3" customWidth="1"/>
    <col min="15596" max="15596" width="26.875" style="3" bestFit="1" customWidth="1"/>
    <col min="15597" max="15834" width="9" style="3"/>
    <col min="15835" max="15837" width="1.75" style="3" customWidth="1"/>
    <col min="15838" max="15838" width="50" style="3" customWidth="1"/>
    <col min="15839" max="15839" width="15.75" style="3" customWidth="1"/>
    <col min="15840" max="15840" width="0.875" style="3" customWidth="1"/>
    <col min="15841" max="15841" width="15.75" style="3" customWidth="1"/>
    <col min="15842" max="15842" width="0.875" style="3" customWidth="1"/>
    <col min="15843" max="15843" width="15.75" style="3" customWidth="1"/>
    <col min="15844" max="15844" width="0.875" style="3" customWidth="1"/>
    <col min="15845" max="15845" width="16.875" style="3" customWidth="1"/>
    <col min="15846" max="15846" width="0.875" style="3" customWidth="1"/>
    <col min="15847" max="15847" width="15.75" style="3" customWidth="1"/>
    <col min="15848" max="15848" width="0.875" style="3" customWidth="1"/>
    <col min="15849" max="15849" width="15.75" style="3" customWidth="1"/>
    <col min="15850" max="15850" width="0.875" style="3" customWidth="1"/>
    <col min="15851" max="15851" width="15.75" style="3" customWidth="1"/>
    <col min="15852" max="15852" width="26.875" style="3" bestFit="1" customWidth="1"/>
    <col min="15853" max="16088" width="9" style="3"/>
    <col min="16089" max="16090" width="9.125" style="3" customWidth="1"/>
    <col min="16091" max="16288" width="9" style="3"/>
    <col min="16289" max="16290" width="9.125" style="3" customWidth="1"/>
    <col min="16291" max="16379" width="9" style="3"/>
    <col min="16380" max="16384" width="9" style="3" customWidth="1"/>
  </cols>
  <sheetData>
    <row r="1" spans="1:24" ht="16.5" customHeight="1">
      <c r="A1" s="1" t="s">
        <v>0</v>
      </c>
      <c r="B1" s="39"/>
      <c r="C1" s="56"/>
    </row>
    <row r="2" spans="1:24" ht="16.5" customHeight="1">
      <c r="A2" s="66" t="s">
        <v>103</v>
      </c>
      <c r="B2" s="4"/>
      <c r="C2" s="4"/>
      <c r="E2" s="64"/>
      <c r="F2" s="9"/>
      <c r="G2" s="9"/>
      <c r="H2" s="9"/>
      <c r="I2" s="64"/>
      <c r="J2" s="64"/>
      <c r="K2" s="64"/>
      <c r="L2" s="9"/>
      <c r="M2" s="64"/>
      <c r="N2" s="9"/>
      <c r="O2" s="64"/>
      <c r="P2" s="64"/>
      <c r="Q2" s="64"/>
      <c r="R2" s="64"/>
      <c r="S2" s="64"/>
      <c r="T2" s="64"/>
      <c r="U2" s="64"/>
    </row>
    <row r="3" spans="1:24" ht="16.5" customHeight="1">
      <c r="A3" s="49" t="s">
        <v>63</v>
      </c>
      <c r="B3" s="6"/>
      <c r="C3" s="6"/>
      <c r="D3" s="6"/>
      <c r="E3" s="65"/>
      <c r="F3" s="41"/>
      <c r="G3" s="41"/>
      <c r="H3" s="41"/>
      <c r="I3" s="65"/>
      <c r="J3" s="65"/>
      <c r="K3" s="65"/>
      <c r="L3" s="41"/>
      <c r="M3" s="65"/>
      <c r="N3" s="41"/>
      <c r="O3" s="65"/>
      <c r="P3" s="65"/>
      <c r="Q3" s="65"/>
      <c r="R3" s="65"/>
      <c r="S3" s="65"/>
      <c r="T3" s="65"/>
      <c r="U3" s="65"/>
    </row>
    <row r="4" spans="1:24" ht="16.5" customHeight="1">
      <c r="A4" s="66"/>
      <c r="B4" s="4"/>
      <c r="C4" s="4"/>
      <c r="E4" s="64"/>
      <c r="F4" s="9"/>
      <c r="G4" s="9"/>
      <c r="H4" s="9"/>
      <c r="I4" s="64"/>
      <c r="J4" s="64"/>
      <c r="K4" s="64"/>
      <c r="L4" s="9"/>
      <c r="M4" s="64"/>
      <c r="N4" s="9"/>
      <c r="O4" s="64"/>
      <c r="P4" s="64"/>
      <c r="Q4" s="64"/>
      <c r="R4" s="64"/>
      <c r="S4" s="64"/>
      <c r="T4" s="64"/>
      <c r="U4" s="64"/>
    </row>
    <row r="5" spans="1:24" ht="16.5" customHeight="1">
      <c r="A5" s="84"/>
      <c r="B5" s="85"/>
      <c r="C5" s="85"/>
      <c r="D5" s="86"/>
      <c r="E5" s="87"/>
      <c r="F5" s="88"/>
      <c r="G5" s="88"/>
      <c r="H5" s="88"/>
      <c r="I5" s="87"/>
      <c r="J5" s="87"/>
      <c r="K5" s="87"/>
      <c r="L5" s="88"/>
      <c r="M5" s="87"/>
      <c r="N5" s="88"/>
      <c r="O5" s="87"/>
      <c r="P5" s="87"/>
      <c r="Q5" s="87"/>
      <c r="R5" s="87"/>
      <c r="S5" s="87"/>
      <c r="T5" s="87"/>
      <c r="U5" s="87"/>
    </row>
    <row r="6" spans="1:24" ht="16.5" customHeight="1">
      <c r="A6" s="85"/>
      <c r="B6" s="85"/>
      <c r="C6" s="85"/>
      <c r="D6" s="86"/>
      <c r="E6" s="134" t="s">
        <v>104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4" ht="16.5" customHeight="1">
      <c r="A7" s="89"/>
      <c r="B7" s="89"/>
      <c r="C7" s="89"/>
      <c r="D7" s="86"/>
      <c r="E7" s="87"/>
      <c r="F7" s="87"/>
      <c r="G7" s="87"/>
      <c r="H7" s="87"/>
      <c r="I7" s="134" t="s">
        <v>49</v>
      </c>
      <c r="J7" s="134"/>
      <c r="K7" s="134"/>
      <c r="L7" s="87"/>
      <c r="M7" s="135" t="s">
        <v>53</v>
      </c>
      <c r="N7" s="135"/>
      <c r="O7" s="135"/>
      <c r="P7" s="135"/>
      <c r="Q7" s="135"/>
      <c r="R7" s="135"/>
      <c r="S7" s="135"/>
      <c r="T7" s="135"/>
      <c r="U7" s="135"/>
    </row>
    <row r="8" spans="1:24" ht="16.5" customHeight="1">
      <c r="A8" s="89"/>
      <c r="B8" s="89"/>
      <c r="C8" s="89"/>
      <c r="D8" s="86"/>
      <c r="E8" s="87"/>
      <c r="F8" s="87"/>
      <c r="G8" s="87"/>
      <c r="H8" s="87"/>
      <c r="I8" s="90"/>
      <c r="J8" s="90"/>
      <c r="K8" s="90"/>
      <c r="L8" s="87"/>
      <c r="M8" s="87"/>
      <c r="N8" s="90"/>
      <c r="O8" s="87"/>
      <c r="P8" s="90"/>
      <c r="Q8" s="90"/>
      <c r="R8" s="90"/>
      <c r="S8" s="91" t="s">
        <v>105</v>
      </c>
      <c r="T8" s="87"/>
      <c r="U8" s="87"/>
    </row>
    <row r="9" spans="1:24" ht="16.5" customHeight="1">
      <c r="A9" s="89"/>
      <c r="B9" s="89"/>
      <c r="C9" s="89"/>
      <c r="D9" s="86"/>
      <c r="E9" s="87"/>
      <c r="F9" s="87"/>
      <c r="G9" s="87"/>
      <c r="H9" s="87"/>
      <c r="I9" s="87"/>
      <c r="J9" s="87"/>
      <c r="K9" s="87"/>
      <c r="L9" s="87"/>
      <c r="M9" s="87" t="s">
        <v>106</v>
      </c>
      <c r="N9" s="87"/>
      <c r="O9" s="87" t="s">
        <v>107</v>
      </c>
      <c r="P9" s="87"/>
      <c r="Q9" s="87" t="s">
        <v>108</v>
      </c>
      <c r="R9" s="87"/>
      <c r="S9" s="91" t="s">
        <v>109</v>
      </c>
      <c r="T9" s="87"/>
      <c r="U9" s="87"/>
    </row>
    <row r="10" spans="1:24" ht="16.5" customHeight="1">
      <c r="A10" s="92"/>
      <c r="B10" s="92"/>
      <c r="C10" s="92"/>
      <c r="D10" s="86"/>
      <c r="E10" s="87" t="s">
        <v>110</v>
      </c>
      <c r="F10" s="87"/>
      <c r="G10" s="87"/>
      <c r="H10" s="87"/>
      <c r="I10" s="87" t="s">
        <v>50</v>
      </c>
      <c r="J10" s="87"/>
      <c r="K10" s="87"/>
      <c r="L10" s="87"/>
      <c r="M10" s="87" t="s">
        <v>111</v>
      </c>
      <c r="N10" s="87"/>
      <c r="O10" s="87" t="s">
        <v>111</v>
      </c>
      <c r="P10" s="87"/>
      <c r="Q10" s="87" t="s">
        <v>112</v>
      </c>
      <c r="R10" s="87"/>
      <c r="S10" s="91" t="s">
        <v>113</v>
      </c>
      <c r="T10" s="87"/>
      <c r="U10" s="87"/>
    </row>
    <row r="11" spans="1:24" ht="16.5" customHeight="1">
      <c r="A11" s="92"/>
      <c r="B11" s="92"/>
      <c r="C11" s="92"/>
      <c r="D11" s="86"/>
      <c r="E11" s="87" t="s">
        <v>114</v>
      </c>
      <c r="F11" s="87"/>
      <c r="G11" s="87" t="s">
        <v>115</v>
      </c>
      <c r="H11" s="87"/>
      <c r="I11" s="93" t="s">
        <v>116</v>
      </c>
      <c r="J11" s="87"/>
      <c r="K11" s="87"/>
      <c r="L11" s="87"/>
      <c r="M11" s="87" t="s">
        <v>117</v>
      </c>
      <c r="N11" s="87"/>
      <c r="O11" s="87" t="s">
        <v>117</v>
      </c>
      <c r="P11" s="87"/>
      <c r="Q11" s="87" t="s">
        <v>118</v>
      </c>
      <c r="R11" s="87"/>
      <c r="S11" s="91" t="s">
        <v>119</v>
      </c>
      <c r="T11" s="87"/>
      <c r="U11" s="87" t="s">
        <v>120</v>
      </c>
    </row>
    <row r="12" spans="1:24" ht="16.5" customHeight="1">
      <c r="A12" s="92"/>
      <c r="B12" s="92"/>
      <c r="C12" s="92"/>
      <c r="D12" s="86"/>
      <c r="E12" s="87" t="s">
        <v>121</v>
      </c>
      <c r="F12" s="87"/>
      <c r="G12" s="87" t="s">
        <v>122</v>
      </c>
      <c r="H12" s="87"/>
      <c r="I12" s="87" t="s">
        <v>123</v>
      </c>
      <c r="J12" s="87"/>
      <c r="K12" s="87" t="s">
        <v>52</v>
      </c>
      <c r="L12" s="87"/>
      <c r="M12" s="87" t="s">
        <v>124</v>
      </c>
      <c r="N12" s="87"/>
      <c r="O12" s="87" t="s">
        <v>124</v>
      </c>
      <c r="P12" s="87"/>
      <c r="Q12" s="87" t="s">
        <v>125</v>
      </c>
      <c r="R12" s="87"/>
      <c r="S12" s="91" t="s">
        <v>126</v>
      </c>
      <c r="T12" s="87"/>
      <c r="U12" s="87" t="s">
        <v>127</v>
      </c>
    </row>
    <row r="13" spans="1:24" ht="16.5" customHeight="1">
      <c r="A13" s="92"/>
      <c r="B13" s="92"/>
      <c r="C13" s="92"/>
      <c r="D13" s="86"/>
      <c r="E13" s="94" t="s">
        <v>13</v>
      </c>
      <c r="F13" s="87"/>
      <c r="G13" s="94" t="s">
        <v>13</v>
      </c>
      <c r="H13" s="87"/>
      <c r="I13" s="94" t="s">
        <v>13</v>
      </c>
      <c r="J13" s="87"/>
      <c r="K13" s="94" t="s">
        <v>13</v>
      </c>
      <c r="L13" s="87"/>
      <c r="M13" s="94" t="s">
        <v>13</v>
      </c>
      <c r="N13" s="87"/>
      <c r="O13" s="94" t="s">
        <v>13</v>
      </c>
      <c r="P13" s="87"/>
      <c r="Q13" s="94" t="s">
        <v>13</v>
      </c>
      <c r="R13" s="87"/>
      <c r="S13" s="94" t="s">
        <v>13</v>
      </c>
      <c r="T13" s="87"/>
      <c r="U13" s="94" t="s">
        <v>13</v>
      </c>
    </row>
    <row r="14" spans="1:24" ht="16.5" customHeight="1">
      <c r="A14" s="95"/>
      <c r="B14" s="92"/>
      <c r="C14" s="92"/>
      <c r="D14" s="86"/>
      <c r="E14" s="96"/>
      <c r="F14" s="97"/>
      <c r="G14" s="97"/>
      <c r="H14" s="97"/>
      <c r="I14" s="96"/>
      <c r="J14" s="97"/>
      <c r="K14" s="96"/>
      <c r="L14" s="97"/>
      <c r="M14" s="96"/>
      <c r="N14" s="97"/>
      <c r="O14" s="96"/>
      <c r="P14" s="97"/>
      <c r="Q14" s="97"/>
      <c r="R14" s="97"/>
      <c r="S14" s="96"/>
      <c r="T14" s="98"/>
      <c r="U14" s="96"/>
    </row>
    <row r="15" spans="1:24" ht="16.5" customHeight="1">
      <c r="A15" s="95" t="s">
        <v>128</v>
      </c>
      <c r="B15" s="92"/>
      <c r="C15" s="92"/>
      <c r="D15" s="86"/>
      <c r="E15" s="99">
        <v>389267</v>
      </c>
      <c r="F15" s="100"/>
      <c r="G15" s="99">
        <v>10066331</v>
      </c>
      <c r="H15" s="100"/>
      <c r="I15" s="99">
        <v>88950</v>
      </c>
      <c r="J15" s="100"/>
      <c r="K15" s="99">
        <v>2845287</v>
      </c>
      <c r="L15" s="101"/>
      <c r="M15" s="99">
        <v>9647</v>
      </c>
      <c r="N15" s="100"/>
      <c r="O15" s="99">
        <v>19018</v>
      </c>
      <c r="P15" s="100"/>
      <c r="Q15" s="99">
        <v>-1061172</v>
      </c>
      <c r="R15" s="100"/>
      <c r="S15" s="99">
        <v>-1334</v>
      </c>
      <c r="T15" s="100"/>
      <c r="U15" s="99">
        <f>SUM(E15:S15)</f>
        <v>12355994</v>
      </c>
      <c r="W15" s="26"/>
      <c r="X15" s="24"/>
    </row>
    <row r="16" spans="1:24" ht="6" customHeight="1">
      <c r="A16" s="95"/>
      <c r="B16" s="92"/>
      <c r="C16" s="92"/>
      <c r="D16" s="86"/>
      <c r="E16" s="100"/>
      <c r="F16" s="100"/>
      <c r="G16" s="100"/>
      <c r="H16" s="100"/>
      <c r="I16" s="100"/>
      <c r="J16" s="100"/>
      <c r="K16" s="100"/>
      <c r="L16" s="101"/>
      <c r="M16" s="100"/>
      <c r="N16" s="100"/>
      <c r="O16" s="100"/>
      <c r="P16" s="100"/>
      <c r="Q16" s="100"/>
      <c r="R16" s="100"/>
      <c r="S16" s="100"/>
      <c r="T16" s="100"/>
      <c r="U16" s="100"/>
      <c r="W16" s="26"/>
      <c r="X16" s="24"/>
    </row>
    <row r="17" spans="1:24" ht="16.5" customHeight="1">
      <c r="A17" s="92" t="s">
        <v>129</v>
      </c>
      <c r="B17" s="92"/>
      <c r="C17" s="92"/>
      <c r="D17" s="86"/>
      <c r="E17" s="102">
        <v>0</v>
      </c>
      <c r="F17" s="100"/>
      <c r="G17" s="102">
        <v>0</v>
      </c>
      <c r="H17" s="100"/>
      <c r="I17" s="102">
        <v>0</v>
      </c>
      <c r="J17" s="100"/>
      <c r="K17" s="102">
        <v>708507</v>
      </c>
      <c r="L17" s="101"/>
      <c r="M17" s="102">
        <v>0</v>
      </c>
      <c r="N17" s="100"/>
      <c r="O17" s="102">
        <v>0</v>
      </c>
      <c r="P17" s="100"/>
      <c r="Q17" s="102">
        <v>0</v>
      </c>
      <c r="R17" s="100"/>
      <c r="S17" s="102">
        <v>0</v>
      </c>
      <c r="T17" s="100"/>
      <c r="U17" s="102">
        <f>SUM(E17:S17)</f>
        <v>708507</v>
      </c>
      <c r="W17" s="26"/>
      <c r="X17" s="24"/>
    </row>
    <row r="18" spans="1:24" ht="16.5" customHeight="1">
      <c r="A18" s="92" t="s">
        <v>130</v>
      </c>
      <c r="B18" s="92"/>
      <c r="C18" s="92"/>
      <c r="D18" s="86"/>
      <c r="E18" s="102"/>
      <c r="F18" s="100"/>
      <c r="G18" s="102"/>
      <c r="H18" s="100"/>
      <c r="I18" s="102"/>
      <c r="J18" s="100"/>
      <c r="K18" s="102"/>
      <c r="L18" s="101"/>
      <c r="M18" s="102"/>
      <c r="N18" s="100"/>
      <c r="O18" s="102"/>
      <c r="P18" s="100"/>
      <c r="Q18" s="102"/>
      <c r="R18" s="100"/>
      <c r="S18" s="102"/>
      <c r="T18" s="100"/>
      <c r="U18" s="102"/>
      <c r="X18" s="24"/>
    </row>
    <row r="19" spans="1:24" ht="16.5" customHeight="1">
      <c r="A19" s="92" t="s">
        <v>131</v>
      </c>
      <c r="B19" s="92"/>
      <c r="C19" s="92"/>
      <c r="D19" s="86"/>
      <c r="E19" s="102">
        <v>0</v>
      </c>
      <c r="F19" s="100"/>
      <c r="G19" s="102">
        <v>0</v>
      </c>
      <c r="H19" s="100"/>
      <c r="I19" s="102">
        <v>0</v>
      </c>
      <c r="J19" s="100"/>
      <c r="K19" s="102">
        <v>0</v>
      </c>
      <c r="L19" s="101"/>
      <c r="M19" s="102">
        <v>16572</v>
      </c>
      <c r="N19" s="100"/>
      <c r="O19" s="102">
        <v>841</v>
      </c>
      <c r="P19" s="100"/>
      <c r="Q19" s="102">
        <v>0</v>
      </c>
      <c r="R19" s="100"/>
      <c r="S19" s="102">
        <v>0</v>
      </c>
      <c r="T19" s="100"/>
      <c r="U19" s="102">
        <f>SUM(E19:S19)</f>
        <v>17413</v>
      </c>
      <c r="W19" s="26"/>
      <c r="X19" s="24"/>
    </row>
    <row r="20" spans="1:24" ht="16.5" customHeight="1">
      <c r="A20" s="92" t="s">
        <v>181</v>
      </c>
      <c r="B20" s="92"/>
      <c r="C20" s="92"/>
      <c r="D20" s="86"/>
      <c r="E20" s="102">
        <v>0</v>
      </c>
      <c r="F20" s="100"/>
      <c r="G20" s="102">
        <v>0</v>
      </c>
      <c r="H20" s="100"/>
      <c r="I20" s="102">
        <v>0</v>
      </c>
      <c r="J20" s="100"/>
      <c r="K20" s="102">
        <v>-16747</v>
      </c>
      <c r="L20" s="101"/>
      <c r="M20" s="102">
        <v>0</v>
      </c>
      <c r="N20" s="100"/>
      <c r="O20" s="102">
        <v>0</v>
      </c>
      <c r="P20" s="100"/>
      <c r="Q20" s="102">
        <v>-137684</v>
      </c>
      <c r="R20" s="100"/>
      <c r="S20" s="102">
        <v>0</v>
      </c>
      <c r="T20" s="100"/>
      <c r="U20" s="102">
        <f>SUM(E20:S20)</f>
        <v>-154431</v>
      </c>
      <c r="W20" s="26"/>
      <c r="X20" s="24"/>
    </row>
    <row r="21" spans="1:24" ht="16.5" customHeight="1">
      <c r="A21" s="103" t="s">
        <v>133</v>
      </c>
      <c r="B21" s="92"/>
      <c r="C21" s="92"/>
      <c r="D21" s="86"/>
      <c r="E21" s="102">
        <v>0</v>
      </c>
      <c r="F21" s="100"/>
      <c r="G21" s="102">
        <v>0</v>
      </c>
      <c r="H21" s="100"/>
      <c r="I21" s="102">
        <v>0</v>
      </c>
      <c r="J21" s="100"/>
      <c r="K21" s="102">
        <v>0</v>
      </c>
      <c r="L21" s="101"/>
      <c r="M21" s="102">
        <v>0</v>
      </c>
      <c r="N21" s="100"/>
      <c r="O21" s="102">
        <v>0</v>
      </c>
      <c r="P21" s="100"/>
      <c r="Q21" s="102">
        <v>0</v>
      </c>
      <c r="R21" s="100"/>
      <c r="S21" s="102">
        <v>-3558</v>
      </c>
      <c r="T21" s="100"/>
      <c r="U21" s="102">
        <f>SUM(E21:S21)</f>
        <v>-3558</v>
      </c>
      <c r="X21" s="24"/>
    </row>
    <row r="22" spans="1:24" ht="16.5" customHeight="1">
      <c r="A22" s="103" t="s">
        <v>134</v>
      </c>
      <c r="B22" s="92"/>
      <c r="C22" s="92"/>
      <c r="D22" s="86"/>
      <c r="E22" s="99">
        <v>0</v>
      </c>
      <c r="F22" s="100"/>
      <c r="G22" s="99">
        <v>0</v>
      </c>
      <c r="H22" s="100"/>
      <c r="I22" s="99">
        <v>0</v>
      </c>
      <c r="J22" s="100"/>
      <c r="K22" s="99">
        <v>0</v>
      </c>
      <c r="L22" s="101"/>
      <c r="M22" s="99">
        <v>0</v>
      </c>
      <c r="N22" s="100"/>
      <c r="O22" s="99">
        <v>0</v>
      </c>
      <c r="P22" s="100"/>
      <c r="Q22" s="99">
        <v>0</v>
      </c>
      <c r="R22" s="100"/>
      <c r="S22" s="99">
        <v>1045</v>
      </c>
      <c r="T22" s="100"/>
      <c r="U22" s="99">
        <f>SUM(E22:S22)</f>
        <v>1045</v>
      </c>
      <c r="X22" s="24"/>
    </row>
    <row r="23" spans="1:24" ht="6" customHeight="1">
      <c r="A23" s="92"/>
      <c r="B23" s="92"/>
      <c r="C23" s="92"/>
      <c r="D23" s="86"/>
      <c r="E23" s="102"/>
      <c r="F23" s="100"/>
      <c r="G23" s="102"/>
      <c r="H23" s="100"/>
      <c r="I23" s="102"/>
      <c r="J23" s="100"/>
      <c r="K23" s="102"/>
      <c r="L23" s="100"/>
      <c r="M23" s="102"/>
      <c r="N23" s="100"/>
      <c r="O23" s="102"/>
      <c r="P23" s="100"/>
      <c r="Q23" s="102"/>
      <c r="R23" s="100"/>
      <c r="S23" s="102"/>
      <c r="T23" s="100"/>
      <c r="U23" s="102"/>
      <c r="X23" s="24"/>
    </row>
    <row r="24" spans="1:24" ht="16.5" customHeight="1" thickBot="1">
      <c r="A24" s="104" t="s">
        <v>135</v>
      </c>
      <c r="B24" s="92"/>
      <c r="C24" s="92"/>
      <c r="D24" s="86"/>
      <c r="E24" s="105">
        <f>SUM(E15:E22)</f>
        <v>389267</v>
      </c>
      <c r="F24" s="100"/>
      <c r="G24" s="105">
        <f>SUM(G15:G22)</f>
        <v>10066331</v>
      </c>
      <c r="H24" s="100"/>
      <c r="I24" s="105">
        <f>SUM(I15:I22)</f>
        <v>88950</v>
      </c>
      <c r="J24" s="100"/>
      <c r="K24" s="105">
        <f>SUM(K15:K22)</f>
        <v>3537047</v>
      </c>
      <c r="L24" s="100"/>
      <c r="M24" s="105">
        <f>SUM(M15:M22)</f>
        <v>26219</v>
      </c>
      <c r="N24" s="100"/>
      <c r="O24" s="105">
        <f>SUM(O15:O22)</f>
        <v>19859</v>
      </c>
      <c r="P24" s="100"/>
      <c r="Q24" s="105">
        <f>SUM(Q15:Q22)</f>
        <v>-1198856</v>
      </c>
      <c r="R24" s="100"/>
      <c r="S24" s="105">
        <f>SUM(S15:S22)</f>
        <v>-3847</v>
      </c>
      <c r="T24" s="100"/>
      <c r="U24" s="105">
        <f>SUM(U15:U22)</f>
        <v>12924970</v>
      </c>
      <c r="W24" s="26"/>
      <c r="X24" s="24"/>
    </row>
    <row r="25" spans="1:24" ht="16.5" customHeight="1" thickTop="1">
      <c r="A25" s="92"/>
      <c r="B25" s="92"/>
      <c r="C25" s="92"/>
      <c r="D25" s="86"/>
      <c r="E25" s="102"/>
      <c r="F25" s="100"/>
      <c r="G25" s="102"/>
      <c r="H25" s="100"/>
      <c r="I25" s="102"/>
      <c r="J25" s="100"/>
      <c r="K25" s="102"/>
      <c r="L25" s="101"/>
      <c r="M25" s="102"/>
      <c r="N25" s="100"/>
      <c r="O25" s="102"/>
      <c r="P25" s="100"/>
      <c r="Q25" s="102"/>
      <c r="R25" s="100"/>
      <c r="S25" s="102"/>
      <c r="T25" s="100"/>
      <c r="U25" s="102"/>
    </row>
    <row r="26" spans="1:24" ht="16.5" customHeight="1">
      <c r="A26" s="92"/>
      <c r="B26" s="92"/>
      <c r="C26" s="92"/>
      <c r="D26" s="86"/>
      <c r="E26" s="102"/>
      <c r="F26" s="100"/>
      <c r="G26" s="102"/>
      <c r="H26" s="100"/>
      <c r="I26" s="102"/>
      <c r="J26" s="100"/>
      <c r="K26" s="102"/>
      <c r="L26" s="101"/>
      <c r="M26" s="102"/>
      <c r="N26" s="100"/>
      <c r="O26" s="102"/>
      <c r="P26" s="100"/>
      <c r="Q26" s="102"/>
      <c r="R26" s="100"/>
      <c r="S26" s="102"/>
      <c r="T26" s="100"/>
      <c r="U26" s="102"/>
    </row>
    <row r="27" spans="1:24" ht="16.5" customHeight="1">
      <c r="A27" s="95" t="s">
        <v>136</v>
      </c>
      <c r="B27" s="92"/>
      <c r="C27" s="92"/>
      <c r="D27" s="86"/>
      <c r="E27" s="99">
        <v>389267</v>
      </c>
      <c r="F27" s="100"/>
      <c r="G27" s="99">
        <v>10066331</v>
      </c>
      <c r="H27" s="100"/>
      <c r="I27" s="99">
        <v>94950</v>
      </c>
      <c r="J27" s="100"/>
      <c r="K27" s="99">
        <v>4407816</v>
      </c>
      <c r="L27" s="101"/>
      <c r="M27" s="99">
        <v>41521</v>
      </c>
      <c r="N27" s="100"/>
      <c r="O27" s="99">
        <v>53396</v>
      </c>
      <c r="P27" s="100"/>
      <c r="Q27" s="99">
        <v>-387598</v>
      </c>
      <c r="R27" s="100"/>
      <c r="S27" s="99">
        <v>-10510</v>
      </c>
      <c r="T27" s="100"/>
      <c r="U27" s="99">
        <f>SUM(E27:S27)</f>
        <v>14655173</v>
      </c>
    </row>
    <row r="28" spans="1:24" ht="6" customHeight="1">
      <c r="A28" s="95"/>
      <c r="B28" s="92"/>
      <c r="C28" s="92"/>
      <c r="D28" s="86"/>
      <c r="E28" s="100"/>
      <c r="F28" s="100"/>
      <c r="G28" s="100"/>
      <c r="H28" s="100"/>
      <c r="I28" s="100"/>
      <c r="J28" s="100"/>
      <c r="K28" s="100"/>
      <c r="L28" s="101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4" ht="16.5" customHeight="1">
      <c r="A29" s="92" t="s">
        <v>129</v>
      </c>
      <c r="B29" s="92"/>
      <c r="C29" s="92"/>
      <c r="D29" s="86"/>
      <c r="E29" s="102">
        <v>0</v>
      </c>
      <c r="F29" s="101"/>
      <c r="G29" s="102">
        <v>0</v>
      </c>
      <c r="H29" s="101"/>
      <c r="I29" s="102">
        <v>0</v>
      </c>
      <c r="J29" s="106"/>
      <c r="K29" s="102">
        <v>884973</v>
      </c>
      <c r="L29" s="101"/>
      <c r="M29" s="102">
        <v>0</v>
      </c>
      <c r="N29" s="101"/>
      <c r="O29" s="102">
        <v>0</v>
      </c>
      <c r="P29" s="101"/>
      <c r="Q29" s="102">
        <v>0</v>
      </c>
      <c r="R29" s="101"/>
      <c r="S29" s="102">
        <v>0</v>
      </c>
      <c r="T29" s="100"/>
      <c r="U29" s="102">
        <f>SUM(E29:S29)</f>
        <v>884973</v>
      </c>
    </row>
    <row r="30" spans="1:24" ht="16.5" customHeight="1">
      <c r="A30" s="92" t="s">
        <v>142</v>
      </c>
      <c r="B30" s="92"/>
      <c r="C30" s="92"/>
      <c r="D30" s="86"/>
      <c r="E30" s="102"/>
      <c r="F30" s="101"/>
      <c r="G30" s="102"/>
      <c r="H30" s="101"/>
      <c r="I30" s="102"/>
      <c r="J30" s="106"/>
      <c r="K30" s="102"/>
      <c r="L30" s="101"/>
      <c r="M30" s="102"/>
      <c r="N30" s="101"/>
      <c r="O30" s="102"/>
      <c r="P30" s="101"/>
      <c r="Q30" s="102"/>
      <c r="R30" s="101"/>
      <c r="S30" s="102"/>
      <c r="T30" s="100"/>
      <c r="U30" s="102"/>
    </row>
    <row r="31" spans="1:24" ht="16.5" customHeight="1">
      <c r="A31" s="92" t="s">
        <v>131</v>
      </c>
      <c r="B31" s="92"/>
      <c r="C31" s="92"/>
      <c r="D31" s="86"/>
      <c r="E31" s="102">
        <v>0</v>
      </c>
      <c r="F31" s="107"/>
      <c r="G31" s="102">
        <v>0</v>
      </c>
      <c r="H31" s="107"/>
      <c r="I31" s="102">
        <v>0</v>
      </c>
      <c r="J31" s="108"/>
      <c r="K31" s="102">
        <v>0</v>
      </c>
      <c r="L31" s="101"/>
      <c r="M31" s="102">
        <v>-25052</v>
      </c>
      <c r="N31" s="101"/>
      <c r="O31" s="102">
        <v>402</v>
      </c>
      <c r="P31" s="101"/>
      <c r="Q31" s="102">
        <v>0</v>
      </c>
      <c r="R31" s="101"/>
      <c r="S31" s="102">
        <v>0</v>
      </c>
      <c r="T31" s="100"/>
      <c r="U31" s="102">
        <f>SUM(E31:S31)</f>
        <v>-24650</v>
      </c>
    </row>
    <row r="32" spans="1:24" ht="16.5" customHeight="1">
      <c r="A32" s="92" t="s">
        <v>182</v>
      </c>
      <c r="B32" s="92"/>
      <c r="C32" s="92"/>
      <c r="D32" s="86"/>
      <c r="E32" s="102">
        <v>0</v>
      </c>
      <c r="F32" s="107"/>
      <c r="G32" s="102">
        <v>0</v>
      </c>
      <c r="H32" s="107"/>
      <c r="I32" s="102">
        <v>0</v>
      </c>
      <c r="J32" s="108"/>
      <c r="K32" s="102">
        <v>0</v>
      </c>
      <c r="L32" s="107"/>
      <c r="M32" s="102">
        <v>-202</v>
      </c>
      <c r="N32" s="107"/>
      <c r="O32" s="102">
        <v>0</v>
      </c>
      <c r="P32" s="107"/>
      <c r="Q32" s="102">
        <v>0</v>
      </c>
      <c r="R32" s="107"/>
      <c r="S32" s="102">
        <v>0</v>
      </c>
      <c r="T32" s="102"/>
      <c r="U32" s="102">
        <f>SUM(E32:S32)</f>
        <v>-202</v>
      </c>
    </row>
    <row r="33" spans="1:21" ht="16.5" customHeight="1">
      <c r="A33" s="92" t="s">
        <v>132</v>
      </c>
      <c r="B33" s="92"/>
      <c r="C33" s="92"/>
      <c r="D33" s="86"/>
      <c r="E33" s="102">
        <v>0</v>
      </c>
      <c r="F33" s="107"/>
      <c r="G33" s="102">
        <v>0</v>
      </c>
      <c r="H33" s="107"/>
      <c r="I33" s="102">
        <v>0</v>
      </c>
      <c r="J33" s="108"/>
      <c r="K33" s="102">
        <v>-42484</v>
      </c>
      <c r="L33" s="107"/>
      <c r="M33" s="102">
        <v>0</v>
      </c>
      <c r="N33" s="107"/>
      <c r="O33" s="102">
        <v>0</v>
      </c>
      <c r="P33" s="107"/>
      <c r="Q33" s="102">
        <v>-1473200</v>
      </c>
      <c r="R33" s="107"/>
      <c r="S33" s="102">
        <v>0</v>
      </c>
      <c r="T33" s="102"/>
      <c r="U33" s="102">
        <f>SUM(E33:S33)</f>
        <v>-1515684</v>
      </c>
    </row>
    <row r="34" spans="1:21" ht="16.5" customHeight="1">
      <c r="A34" s="103" t="s">
        <v>133</v>
      </c>
      <c r="B34" s="92"/>
      <c r="C34" s="92"/>
      <c r="D34" s="86"/>
      <c r="E34" s="102">
        <v>0</v>
      </c>
      <c r="F34" s="107"/>
      <c r="G34" s="102">
        <v>0</v>
      </c>
      <c r="H34" s="107"/>
      <c r="I34" s="102">
        <v>0</v>
      </c>
      <c r="J34" s="108"/>
      <c r="K34" s="102">
        <v>0</v>
      </c>
      <c r="L34" s="107"/>
      <c r="M34" s="102">
        <v>0</v>
      </c>
      <c r="N34" s="107"/>
      <c r="O34" s="102">
        <v>0</v>
      </c>
      <c r="P34" s="107"/>
      <c r="Q34" s="102">
        <v>0</v>
      </c>
      <c r="R34" s="107"/>
      <c r="S34" s="102">
        <v>14543</v>
      </c>
      <c r="T34" s="102"/>
      <c r="U34" s="102">
        <f>SUM(E34:S34)</f>
        <v>14543</v>
      </c>
    </row>
    <row r="35" spans="1:21" ht="16.5" customHeight="1">
      <c r="A35" s="103" t="s">
        <v>134</v>
      </c>
      <c r="B35" s="92"/>
      <c r="C35" s="92"/>
      <c r="D35" s="86"/>
      <c r="E35" s="109">
        <v>0</v>
      </c>
      <c r="F35" s="110"/>
      <c r="G35" s="109">
        <v>0</v>
      </c>
      <c r="H35" s="110"/>
      <c r="I35" s="109">
        <v>0</v>
      </c>
      <c r="J35" s="111"/>
      <c r="K35" s="109">
        <v>0</v>
      </c>
      <c r="L35" s="110"/>
      <c r="M35" s="109">
        <v>0</v>
      </c>
      <c r="N35" s="110"/>
      <c r="O35" s="109">
        <v>0</v>
      </c>
      <c r="P35" s="110"/>
      <c r="Q35" s="109">
        <v>0</v>
      </c>
      <c r="R35" s="111"/>
      <c r="S35" s="109">
        <v>-9918</v>
      </c>
      <c r="T35" s="102"/>
      <c r="U35" s="99">
        <f>SUM(E35:S35)</f>
        <v>-9918</v>
      </c>
    </row>
    <row r="36" spans="1:21" ht="6" customHeight="1">
      <c r="A36" s="92"/>
      <c r="B36" s="92"/>
      <c r="C36" s="92"/>
      <c r="D36" s="86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</row>
    <row r="37" spans="1:21" ht="16.5" customHeight="1" thickBot="1">
      <c r="A37" s="104" t="s">
        <v>137</v>
      </c>
      <c r="B37" s="92"/>
      <c r="C37" s="92"/>
      <c r="D37" s="86"/>
      <c r="E37" s="105">
        <f>SUM(E27:E35)</f>
        <v>389267</v>
      </c>
      <c r="F37" s="102"/>
      <c r="G37" s="105">
        <f>SUM(G27:G35)</f>
        <v>10066331</v>
      </c>
      <c r="H37" s="102"/>
      <c r="I37" s="105">
        <f>SUM(I27:I35)</f>
        <v>94950</v>
      </c>
      <c r="J37" s="102"/>
      <c r="K37" s="105">
        <f>SUM(K27:K35)</f>
        <v>5250305</v>
      </c>
      <c r="L37" s="102"/>
      <c r="M37" s="105">
        <f>SUM(M27:M35)</f>
        <v>16267</v>
      </c>
      <c r="N37" s="102"/>
      <c r="O37" s="105">
        <f>SUM(O27:O35)</f>
        <v>53798</v>
      </c>
      <c r="P37" s="102"/>
      <c r="Q37" s="105">
        <f>SUM(Q27:Q35)</f>
        <v>-1860798</v>
      </c>
      <c r="R37" s="102"/>
      <c r="S37" s="105">
        <f>SUM(S27:S35)</f>
        <v>-5885</v>
      </c>
      <c r="T37" s="102"/>
      <c r="U37" s="105">
        <f>SUM(U27:U35)</f>
        <v>14004235</v>
      </c>
    </row>
    <row r="38" spans="1:21" ht="16.5" customHeight="1" thickTop="1">
      <c r="A38" s="104"/>
      <c r="B38" s="92"/>
      <c r="C38" s="92"/>
      <c r="D38" s="86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</row>
    <row r="39" spans="1:21" ht="16.5" customHeight="1">
      <c r="A39" s="92"/>
      <c r="B39" s="92"/>
      <c r="C39" s="92"/>
      <c r="D39" s="86"/>
      <c r="E39" s="102"/>
      <c r="F39" s="107"/>
      <c r="G39" s="107"/>
      <c r="H39" s="107"/>
      <c r="I39" s="102"/>
      <c r="J39" s="102"/>
      <c r="K39" s="102"/>
      <c r="L39" s="107"/>
      <c r="M39" s="102"/>
      <c r="N39" s="102"/>
      <c r="O39" s="102"/>
      <c r="P39" s="102"/>
      <c r="Q39" s="102"/>
      <c r="R39" s="102"/>
      <c r="S39" s="102"/>
      <c r="T39" s="107"/>
      <c r="U39" s="102"/>
    </row>
    <row r="40" spans="1:21" ht="16.5" customHeight="1">
      <c r="A40" s="92"/>
      <c r="B40" s="92"/>
      <c r="C40" s="92"/>
      <c r="D40" s="86"/>
      <c r="E40" s="102"/>
      <c r="F40" s="107"/>
      <c r="G40" s="107"/>
      <c r="H40" s="107"/>
      <c r="I40" s="102"/>
      <c r="J40" s="102"/>
      <c r="K40" s="102"/>
      <c r="L40" s="107"/>
      <c r="M40" s="102"/>
      <c r="N40" s="102"/>
      <c r="O40" s="102"/>
      <c r="P40" s="102"/>
      <c r="Q40" s="102"/>
      <c r="R40" s="102"/>
      <c r="S40" s="102"/>
      <c r="T40" s="107"/>
      <c r="U40" s="102"/>
    </row>
    <row r="41" spans="1:21" ht="16.5" customHeight="1">
      <c r="A41" s="92"/>
      <c r="B41" s="92"/>
      <c r="C41" s="92"/>
      <c r="D41" s="86"/>
      <c r="E41" s="102"/>
      <c r="F41" s="107"/>
      <c r="G41" s="107"/>
      <c r="H41" s="107"/>
      <c r="I41" s="102"/>
      <c r="J41" s="102"/>
      <c r="K41" s="102"/>
      <c r="L41" s="107"/>
      <c r="M41" s="102"/>
      <c r="N41" s="102"/>
      <c r="O41" s="102"/>
      <c r="P41" s="102"/>
      <c r="Q41" s="102"/>
      <c r="R41" s="102"/>
      <c r="S41" s="102"/>
      <c r="T41" s="107"/>
      <c r="U41" s="102"/>
    </row>
    <row r="42" spans="1:21" ht="16.5" customHeight="1"/>
    <row r="43" spans="1:21" ht="16.5" customHeight="1">
      <c r="N43" s="25"/>
      <c r="T43" s="24"/>
    </row>
    <row r="44" spans="1:21" ht="17.25" customHeight="1">
      <c r="N44" s="25"/>
      <c r="T44" s="24"/>
    </row>
    <row r="45" spans="1:21" ht="22.35" customHeight="1">
      <c r="A45" s="38" t="s">
        <v>29</v>
      </c>
      <c r="B45" s="38"/>
      <c r="C45" s="82"/>
      <c r="D45" s="82"/>
      <c r="E45" s="82"/>
      <c r="F45" s="82"/>
      <c r="G45" s="82"/>
      <c r="H45" s="82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82"/>
      <c r="U45" s="31"/>
    </row>
    <row r="46" spans="1:21" ht="16.350000000000001" customHeight="1">
      <c r="N46" s="25"/>
      <c r="T46" s="24"/>
    </row>
    <row r="47" spans="1:21" ht="16.350000000000001" customHeight="1">
      <c r="N47" s="25"/>
      <c r="T47" s="24"/>
    </row>
    <row r="48" spans="1:21" ht="16.350000000000001" customHeight="1">
      <c r="N48" s="25"/>
      <c r="T48" s="24"/>
    </row>
    <row r="49" spans="14:20" ht="16.350000000000001" customHeight="1">
      <c r="N49" s="25"/>
      <c r="T49" s="24"/>
    </row>
    <row r="50" spans="14:20" ht="16.350000000000001" customHeight="1">
      <c r="N50" s="25"/>
      <c r="T50" s="24"/>
    </row>
    <row r="51" spans="14:20" ht="16.350000000000001" customHeight="1">
      <c r="N51" s="25"/>
      <c r="T51" s="24"/>
    </row>
    <row r="52" spans="14:20" ht="16.350000000000001" customHeight="1">
      <c r="N52" s="25"/>
      <c r="T52" s="24"/>
    </row>
    <row r="53" spans="14:20" ht="16.350000000000001" customHeight="1">
      <c r="N53" s="25"/>
      <c r="T53" s="24"/>
    </row>
    <row r="54" spans="14:20" ht="16.350000000000001" customHeight="1">
      <c r="N54" s="25"/>
      <c r="T54" s="24"/>
    </row>
    <row r="55" spans="14:20" ht="16.350000000000001" customHeight="1">
      <c r="N55" s="25"/>
      <c r="T55" s="24"/>
    </row>
    <row r="56" spans="14:20" ht="16.350000000000001" customHeight="1">
      <c r="N56" s="25"/>
      <c r="T56" s="24"/>
    </row>
    <row r="57" spans="14:20" ht="16.350000000000001" customHeight="1">
      <c r="N57" s="25"/>
      <c r="T57" s="24"/>
    </row>
    <row r="58" spans="14:20" ht="16.350000000000001" customHeight="1">
      <c r="N58" s="25"/>
      <c r="T58" s="24"/>
    </row>
    <row r="59" spans="14:20" ht="16.350000000000001" customHeight="1">
      <c r="N59" s="25"/>
      <c r="T59" s="24"/>
    </row>
    <row r="60" spans="14:20" ht="16.350000000000001" customHeight="1">
      <c r="N60" s="25"/>
      <c r="T60" s="24"/>
    </row>
    <row r="61" spans="14:20" ht="16.350000000000001" customHeight="1">
      <c r="N61" s="25"/>
      <c r="T61" s="24"/>
    </row>
    <row r="62" spans="14:20" ht="16.350000000000001" customHeight="1">
      <c r="N62" s="25"/>
      <c r="T62" s="24"/>
    </row>
    <row r="63" spans="14:20" ht="16.350000000000001" customHeight="1">
      <c r="N63" s="25"/>
      <c r="T63" s="24"/>
    </row>
    <row r="64" spans="14:20" ht="16.350000000000001" customHeight="1">
      <c r="N64" s="25"/>
      <c r="T64" s="24"/>
    </row>
    <row r="65" spans="14:20" ht="16.350000000000001" customHeight="1">
      <c r="N65" s="25"/>
      <c r="T65" s="24"/>
    </row>
    <row r="66" spans="14:20" ht="16.350000000000001" customHeight="1">
      <c r="N66" s="25"/>
      <c r="T66" s="24"/>
    </row>
    <row r="67" spans="14:20" ht="16.350000000000001" customHeight="1">
      <c r="N67" s="25"/>
      <c r="T67" s="24"/>
    </row>
    <row r="68" spans="14:20" ht="16.350000000000001" customHeight="1">
      <c r="N68" s="25"/>
      <c r="T68" s="24"/>
    </row>
    <row r="69" spans="14:20" ht="16.350000000000001" customHeight="1">
      <c r="N69" s="25"/>
      <c r="T69" s="24"/>
    </row>
    <row r="70" spans="14:20" ht="16.350000000000001" customHeight="1">
      <c r="N70" s="25"/>
      <c r="T70" s="24"/>
    </row>
    <row r="71" spans="14:20" ht="16.350000000000001" customHeight="1">
      <c r="N71" s="25"/>
      <c r="T71" s="24"/>
    </row>
    <row r="72" spans="14:20" ht="16.350000000000001" customHeight="1">
      <c r="N72" s="25"/>
      <c r="T72" s="24"/>
    </row>
    <row r="73" spans="14:20" ht="16.350000000000001" customHeight="1">
      <c r="N73" s="25"/>
      <c r="T73" s="24"/>
    </row>
    <row r="74" spans="14:20" ht="16.350000000000001" customHeight="1">
      <c r="N74" s="25"/>
      <c r="T74" s="24"/>
    </row>
  </sheetData>
  <mergeCells count="3">
    <mergeCell ref="E6:U6"/>
    <mergeCell ref="I7:K7"/>
    <mergeCell ref="M7:U7"/>
  </mergeCells>
  <pageMargins left="0.5" right="0.5" top="0.5" bottom="0.6" header="0.49" footer="0.4"/>
  <pageSetup paperSize="9" scale="7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6F69-EFEC-4972-B84E-5835DC24D088}">
  <dimension ref="A1:Q38"/>
  <sheetViews>
    <sheetView zoomScaleNormal="100" zoomScaleSheetLayoutView="130" zoomScalePageLayoutView="70" workbookViewId="0">
      <selection activeCell="T19" sqref="T19"/>
    </sheetView>
  </sheetViews>
  <sheetFormatPr defaultRowHeight="16.350000000000001" customHeight="1"/>
  <cols>
    <col min="1" max="3" width="1.75" style="3" customWidth="1"/>
    <col min="4" max="4" width="54.125" style="3" customWidth="1"/>
    <col min="5" max="5" width="14.75" style="25" customWidth="1"/>
    <col min="6" max="6" width="0.625" style="24" customWidth="1"/>
    <col min="7" max="7" width="13.75" style="25" customWidth="1"/>
    <col min="8" max="8" width="0.625" style="24" customWidth="1"/>
    <col min="9" max="9" width="13.75" style="25" customWidth="1"/>
    <col min="10" max="10" width="0.625" style="24" customWidth="1"/>
    <col min="11" max="11" width="14.75" style="25" customWidth="1"/>
    <col min="12" max="12" width="0.625" style="24" customWidth="1"/>
    <col min="13" max="13" width="20.75" style="25" customWidth="1"/>
    <col min="14" max="14" width="0.625" style="24" customWidth="1"/>
    <col min="15" max="15" width="20.75" style="25" customWidth="1"/>
    <col min="16" max="16" width="0.625" style="3" customWidth="1"/>
    <col min="17" max="17" width="13.75" style="3" customWidth="1"/>
    <col min="18" max="85" width="9" style="3"/>
    <col min="86" max="88" width="1.75" style="3" customWidth="1"/>
    <col min="89" max="89" width="50.125" style="3" customWidth="1"/>
    <col min="90" max="90" width="15.75" style="3" customWidth="1"/>
    <col min="91" max="91" width="0.875" style="3" customWidth="1"/>
    <col min="92" max="92" width="15.75" style="3" customWidth="1"/>
    <col min="93" max="93" width="0.875" style="3" customWidth="1"/>
    <col min="94" max="94" width="15.75" style="3" customWidth="1"/>
    <col min="95" max="95" width="0.875" style="3" customWidth="1"/>
    <col min="96" max="96" width="16.375" style="3" customWidth="1"/>
    <col min="97" max="97" width="0.875" style="3" customWidth="1"/>
    <col min="98" max="98" width="15.75" style="3" customWidth="1"/>
    <col min="99" max="99" width="0.875" style="3" customWidth="1"/>
    <col min="100" max="100" width="15.75" style="3" customWidth="1"/>
    <col min="101" max="101" width="0.875" style="3" customWidth="1"/>
    <col min="102" max="102" width="15.75" style="3" customWidth="1"/>
    <col min="103" max="341" width="9" style="3"/>
    <col min="342" max="344" width="1.75" style="3" customWidth="1"/>
    <col min="345" max="345" width="50.125" style="3" customWidth="1"/>
    <col min="346" max="346" width="15.75" style="3" customWidth="1"/>
    <col min="347" max="347" width="0.875" style="3" customWidth="1"/>
    <col min="348" max="348" width="15.75" style="3" customWidth="1"/>
    <col min="349" max="349" width="0.875" style="3" customWidth="1"/>
    <col min="350" max="350" width="15.75" style="3" customWidth="1"/>
    <col min="351" max="351" width="0.875" style="3" customWidth="1"/>
    <col min="352" max="352" width="16.375" style="3" customWidth="1"/>
    <col min="353" max="353" width="0.875" style="3" customWidth="1"/>
    <col min="354" max="354" width="15.75" style="3" customWidth="1"/>
    <col min="355" max="355" width="0.875" style="3" customWidth="1"/>
    <col min="356" max="356" width="15.75" style="3" customWidth="1"/>
    <col min="357" max="357" width="0.875" style="3" customWidth="1"/>
    <col min="358" max="358" width="15.75" style="3" customWidth="1"/>
    <col min="359" max="597" width="9" style="3"/>
    <col min="598" max="600" width="1.75" style="3" customWidth="1"/>
    <col min="601" max="601" width="50.125" style="3" customWidth="1"/>
    <col min="602" max="602" width="15.75" style="3" customWidth="1"/>
    <col min="603" max="603" width="0.875" style="3" customWidth="1"/>
    <col min="604" max="604" width="15.75" style="3" customWidth="1"/>
    <col min="605" max="605" width="0.875" style="3" customWidth="1"/>
    <col min="606" max="606" width="15.75" style="3" customWidth="1"/>
    <col min="607" max="607" width="0.875" style="3" customWidth="1"/>
    <col min="608" max="608" width="16.375" style="3" customWidth="1"/>
    <col min="609" max="609" width="0.875" style="3" customWidth="1"/>
    <col min="610" max="610" width="15.75" style="3" customWidth="1"/>
    <col min="611" max="611" width="0.875" style="3" customWidth="1"/>
    <col min="612" max="612" width="15.75" style="3" customWidth="1"/>
    <col min="613" max="613" width="0.875" style="3" customWidth="1"/>
    <col min="614" max="614" width="15.75" style="3" customWidth="1"/>
    <col min="615" max="853" width="9" style="3"/>
    <col min="854" max="856" width="1.75" style="3" customWidth="1"/>
    <col min="857" max="857" width="50.125" style="3" customWidth="1"/>
    <col min="858" max="858" width="15.75" style="3" customWidth="1"/>
    <col min="859" max="859" width="0.875" style="3" customWidth="1"/>
    <col min="860" max="860" width="15.75" style="3" customWidth="1"/>
    <col min="861" max="861" width="0.875" style="3" customWidth="1"/>
    <col min="862" max="862" width="15.75" style="3" customWidth="1"/>
    <col min="863" max="863" width="0.875" style="3" customWidth="1"/>
    <col min="864" max="864" width="16.375" style="3" customWidth="1"/>
    <col min="865" max="865" width="0.875" style="3" customWidth="1"/>
    <col min="866" max="866" width="15.75" style="3" customWidth="1"/>
    <col min="867" max="867" width="0.875" style="3" customWidth="1"/>
    <col min="868" max="868" width="15.75" style="3" customWidth="1"/>
    <col min="869" max="869" width="0.875" style="3" customWidth="1"/>
    <col min="870" max="870" width="15.75" style="3" customWidth="1"/>
    <col min="871" max="1109" width="9" style="3"/>
    <col min="1110" max="1112" width="1.75" style="3" customWidth="1"/>
    <col min="1113" max="1113" width="50.125" style="3" customWidth="1"/>
    <col min="1114" max="1114" width="15.75" style="3" customWidth="1"/>
    <col min="1115" max="1115" width="0.875" style="3" customWidth="1"/>
    <col min="1116" max="1116" width="15.75" style="3" customWidth="1"/>
    <col min="1117" max="1117" width="0.875" style="3" customWidth="1"/>
    <col min="1118" max="1118" width="15.75" style="3" customWidth="1"/>
    <col min="1119" max="1119" width="0.875" style="3" customWidth="1"/>
    <col min="1120" max="1120" width="16.375" style="3" customWidth="1"/>
    <col min="1121" max="1121" width="0.875" style="3" customWidth="1"/>
    <col min="1122" max="1122" width="15.75" style="3" customWidth="1"/>
    <col min="1123" max="1123" width="0.875" style="3" customWidth="1"/>
    <col min="1124" max="1124" width="15.75" style="3" customWidth="1"/>
    <col min="1125" max="1125" width="0.875" style="3" customWidth="1"/>
    <col min="1126" max="1126" width="15.75" style="3" customWidth="1"/>
    <col min="1127" max="1365" width="9" style="3"/>
    <col min="1366" max="1368" width="1.75" style="3" customWidth="1"/>
    <col min="1369" max="1369" width="50.125" style="3" customWidth="1"/>
    <col min="1370" max="1370" width="15.75" style="3" customWidth="1"/>
    <col min="1371" max="1371" width="0.875" style="3" customWidth="1"/>
    <col min="1372" max="1372" width="15.75" style="3" customWidth="1"/>
    <col min="1373" max="1373" width="0.875" style="3" customWidth="1"/>
    <col min="1374" max="1374" width="15.75" style="3" customWidth="1"/>
    <col min="1375" max="1375" width="0.875" style="3" customWidth="1"/>
    <col min="1376" max="1376" width="16.375" style="3" customWidth="1"/>
    <col min="1377" max="1377" width="0.875" style="3" customWidth="1"/>
    <col min="1378" max="1378" width="15.75" style="3" customWidth="1"/>
    <col min="1379" max="1379" width="0.875" style="3" customWidth="1"/>
    <col min="1380" max="1380" width="15.75" style="3" customWidth="1"/>
    <col min="1381" max="1381" width="0.875" style="3" customWidth="1"/>
    <col min="1382" max="1382" width="15.75" style="3" customWidth="1"/>
    <col min="1383" max="1621" width="9" style="3"/>
    <col min="1622" max="1624" width="1.75" style="3" customWidth="1"/>
    <col min="1625" max="1625" width="50.125" style="3" customWidth="1"/>
    <col min="1626" max="1626" width="15.75" style="3" customWidth="1"/>
    <col min="1627" max="1627" width="0.875" style="3" customWidth="1"/>
    <col min="1628" max="1628" width="15.75" style="3" customWidth="1"/>
    <col min="1629" max="1629" width="0.875" style="3" customWidth="1"/>
    <col min="1630" max="1630" width="15.75" style="3" customWidth="1"/>
    <col min="1631" max="1631" width="0.875" style="3" customWidth="1"/>
    <col min="1632" max="1632" width="16.375" style="3" customWidth="1"/>
    <col min="1633" max="1633" width="0.875" style="3" customWidth="1"/>
    <col min="1634" max="1634" width="15.75" style="3" customWidth="1"/>
    <col min="1635" max="1635" width="0.875" style="3" customWidth="1"/>
    <col min="1636" max="1636" width="15.75" style="3" customWidth="1"/>
    <col min="1637" max="1637" width="0.875" style="3" customWidth="1"/>
    <col min="1638" max="1638" width="15.75" style="3" customWidth="1"/>
    <col min="1639" max="1877" width="9" style="3"/>
    <col min="1878" max="1880" width="1.75" style="3" customWidth="1"/>
    <col min="1881" max="1881" width="50.125" style="3" customWidth="1"/>
    <col min="1882" max="1882" width="15.75" style="3" customWidth="1"/>
    <col min="1883" max="1883" width="0.875" style="3" customWidth="1"/>
    <col min="1884" max="1884" width="15.75" style="3" customWidth="1"/>
    <col min="1885" max="1885" width="0.875" style="3" customWidth="1"/>
    <col min="1886" max="1886" width="15.75" style="3" customWidth="1"/>
    <col min="1887" max="1887" width="0.875" style="3" customWidth="1"/>
    <col min="1888" max="1888" width="16.375" style="3" customWidth="1"/>
    <col min="1889" max="1889" width="0.875" style="3" customWidth="1"/>
    <col min="1890" max="1890" width="15.75" style="3" customWidth="1"/>
    <col min="1891" max="1891" width="0.875" style="3" customWidth="1"/>
    <col min="1892" max="1892" width="15.75" style="3" customWidth="1"/>
    <col min="1893" max="1893" width="0.875" style="3" customWidth="1"/>
    <col min="1894" max="1894" width="15.75" style="3" customWidth="1"/>
    <col min="1895" max="2133" width="9" style="3"/>
    <col min="2134" max="2136" width="1.75" style="3" customWidth="1"/>
    <col min="2137" max="2137" width="50.125" style="3" customWidth="1"/>
    <col min="2138" max="2138" width="15.75" style="3" customWidth="1"/>
    <col min="2139" max="2139" width="0.875" style="3" customWidth="1"/>
    <col min="2140" max="2140" width="15.75" style="3" customWidth="1"/>
    <col min="2141" max="2141" width="0.875" style="3" customWidth="1"/>
    <col min="2142" max="2142" width="15.75" style="3" customWidth="1"/>
    <col min="2143" max="2143" width="0.875" style="3" customWidth="1"/>
    <col min="2144" max="2144" width="16.375" style="3" customWidth="1"/>
    <col min="2145" max="2145" width="0.875" style="3" customWidth="1"/>
    <col min="2146" max="2146" width="15.75" style="3" customWidth="1"/>
    <col min="2147" max="2147" width="0.875" style="3" customWidth="1"/>
    <col min="2148" max="2148" width="15.75" style="3" customWidth="1"/>
    <col min="2149" max="2149" width="0.875" style="3" customWidth="1"/>
    <col min="2150" max="2150" width="15.75" style="3" customWidth="1"/>
    <col min="2151" max="2389" width="9" style="3"/>
    <col min="2390" max="2392" width="1.75" style="3" customWidth="1"/>
    <col min="2393" max="2393" width="50.125" style="3" customWidth="1"/>
    <col min="2394" max="2394" width="15.75" style="3" customWidth="1"/>
    <col min="2395" max="2395" width="0.875" style="3" customWidth="1"/>
    <col min="2396" max="2396" width="15.75" style="3" customWidth="1"/>
    <col min="2397" max="2397" width="0.875" style="3" customWidth="1"/>
    <col min="2398" max="2398" width="15.75" style="3" customWidth="1"/>
    <col min="2399" max="2399" width="0.875" style="3" customWidth="1"/>
    <col min="2400" max="2400" width="16.375" style="3" customWidth="1"/>
    <col min="2401" max="2401" width="0.875" style="3" customWidth="1"/>
    <col min="2402" max="2402" width="15.75" style="3" customWidth="1"/>
    <col min="2403" max="2403" width="0.875" style="3" customWidth="1"/>
    <col min="2404" max="2404" width="15.75" style="3" customWidth="1"/>
    <col min="2405" max="2405" width="0.875" style="3" customWidth="1"/>
    <col min="2406" max="2406" width="15.75" style="3" customWidth="1"/>
    <col min="2407" max="2645" width="9" style="3"/>
    <col min="2646" max="2648" width="1.75" style="3" customWidth="1"/>
    <col min="2649" max="2649" width="50.125" style="3" customWidth="1"/>
    <col min="2650" max="2650" width="15.75" style="3" customWidth="1"/>
    <col min="2651" max="2651" width="0.875" style="3" customWidth="1"/>
    <col min="2652" max="2652" width="15.75" style="3" customWidth="1"/>
    <col min="2653" max="2653" width="0.875" style="3" customWidth="1"/>
    <col min="2654" max="2654" width="15.75" style="3" customWidth="1"/>
    <col min="2655" max="2655" width="0.875" style="3" customWidth="1"/>
    <col min="2656" max="2656" width="16.375" style="3" customWidth="1"/>
    <col min="2657" max="2657" width="0.875" style="3" customWidth="1"/>
    <col min="2658" max="2658" width="15.75" style="3" customWidth="1"/>
    <col min="2659" max="2659" width="0.875" style="3" customWidth="1"/>
    <col min="2660" max="2660" width="15.75" style="3" customWidth="1"/>
    <col min="2661" max="2661" width="0.875" style="3" customWidth="1"/>
    <col min="2662" max="2662" width="15.75" style="3" customWidth="1"/>
    <col min="2663" max="2901" width="9" style="3"/>
    <col min="2902" max="2904" width="1.75" style="3" customWidth="1"/>
    <col min="2905" max="2905" width="50.125" style="3" customWidth="1"/>
    <col min="2906" max="2906" width="15.75" style="3" customWidth="1"/>
    <col min="2907" max="2907" width="0.875" style="3" customWidth="1"/>
    <col min="2908" max="2908" width="15.75" style="3" customWidth="1"/>
    <col min="2909" max="2909" width="0.875" style="3" customWidth="1"/>
    <col min="2910" max="2910" width="15.75" style="3" customWidth="1"/>
    <col min="2911" max="2911" width="0.875" style="3" customWidth="1"/>
    <col min="2912" max="2912" width="16.375" style="3" customWidth="1"/>
    <col min="2913" max="2913" width="0.875" style="3" customWidth="1"/>
    <col min="2914" max="2914" width="15.75" style="3" customWidth="1"/>
    <col min="2915" max="2915" width="0.875" style="3" customWidth="1"/>
    <col min="2916" max="2916" width="15.75" style="3" customWidth="1"/>
    <col min="2917" max="2917" width="0.875" style="3" customWidth="1"/>
    <col min="2918" max="2918" width="15.75" style="3" customWidth="1"/>
    <col min="2919" max="3157" width="9" style="3"/>
    <col min="3158" max="3160" width="1.75" style="3" customWidth="1"/>
    <col min="3161" max="3161" width="50.125" style="3" customWidth="1"/>
    <col min="3162" max="3162" width="15.75" style="3" customWidth="1"/>
    <col min="3163" max="3163" width="0.875" style="3" customWidth="1"/>
    <col min="3164" max="3164" width="15.75" style="3" customWidth="1"/>
    <col min="3165" max="3165" width="0.875" style="3" customWidth="1"/>
    <col min="3166" max="3166" width="15.75" style="3" customWidth="1"/>
    <col min="3167" max="3167" width="0.875" style="3" customWidth="1"/>
    <col min="3168" max="3168" width="16.375" style="3" customWidth="1"/>
    <col min="3169" max="3169" width="0.875" style="3" customWidth="1"/>
    <col min="3170" max="3170" width="15.75" style="3" customWidth="1"/>
    <col min="3171" max="3171" width="0.875" style="3" customWidth="1"/>
    <col min="3172" max="3172" width="15.75" style="3" customWidth="1"/>
    <col min="3173" max="3173" width="0.875" style="3" customWidth="1"/>
    <col min="3174" max="3174" width="15.75" style="3" customWidth="1"/>
    <col min="3175" max="3413" width="9" style="3"/>
    <col min="3414" max="3416" width="1.75" style="3" customWidth="1"/>
    <col min="3417" max="3417" width="50.125" style="3" customWidth="1"/>
    <col min="3418" max="3418" width="15.75" style="3" customWidth="1"/>
    <col min="3419" max="3419" width="0.875" style="3" customWidth="1"/>
    <col min="3420" max="3420" width="15.75" style="3" customWidth="1"/>
    <col min="3421" max="3421" width="0.875" style="3" customWidth="1"/>
    <col min="3422" max="3422" width="15.75" style="3" customWidth="1"/>
    <col min="3423" max="3423" width="0.875" style="3" customWidth="1"/>
    <col min="3424" max="3424" width="16.375" style="3" customWidth="1"/>
    <col min="3425" max="3425" width="0.875" style="3" customWidth="1"/>
    <col min="3426" max="3426" width="15.75" style="3" customWidth="1"/>
    <col min="3427" max="3427" width="0.875" style="3" customWidth="1"/>
    <col min="3428" max="3428" width="15.75" style="3" customWidth="1"/>
    <col min="3429" max="3429" width="0.875" style="3" customWidth="1"/>
    <col min="3430" max="3430" width="15.75" style="3" customWidth="1"/>
    <col min="3431" max="3669" width="9" style="3"/>
    <col min="3670" max="3672" width="1.75" style="3" customWidth="1"/>
    <col min="3673" max="3673" width="50.125" style="3" customWidth="1"/>
    <col min="3674" max="3674" width="15.75" style="3" customWidth="1"/>
    <col min="3675" max="3675" width="0.875" style="3" customWidth="1"/>
    <col min="3676" max="3676" width="15.75" style="3" customWidth="1"/>
    <col min="3677" max="3677" width="0.875" style="3" customWidth="1"/>
    <col min="3678" max="3678" width="15.75" style="3" customWidth="1"/>
    <col min="3679" max="3679" width="0.875" style="3" customWidth="1"/>
    <col min="3680" max="3680" width="16.375" style="3" customWidth="1"/>
    <col min="3681" max="3681" width="0.875" style="3" customWidth="1"/>
    <col min="3682" max="3682" width="15.75" style="3" customWidth="1"/>
    <col min="3683" max="3683" width="0.875" style="3" customWidth="1"/>
    <col min="3684" max="3684" width="15.75" style="3" customWidth="1"/>
    <col min="3685" max="3685" width="0.875" style="3" customWidth="1"/>
    <col min="3686" max="3686" width="15.75" style="3" customWidth="1"/>
    <col min="3687" max="3925" width="9" style="3"/>
    <col min="3926" max="3928" width="1.75" style="3" customWidth="1"/>
    <col min="3929" max="3929" width="50.125" style="3" customWidth="1"/>
    <col min="3930" max="3930" width="15.75" style="3" customWidth="1"/>
    <col min="3931" max="3931" width="0.875" style="3" customWidth="1"/>
    <col min="3932" max="3932" width="15.75" style="3" customWidth="1"/>
    <col min="3933" max="3933" width="0.875" style="3" customWidth="1"/>
    <col min="3934" max="3934" width="15.75" style="3" customWidth="1"/>
    <col min="3935" max="3935" width="0.875" style="3" customWidth="1"/>
    <col min="3936" max="3936" width="16.375" style="3" customWidth="1"/>
    <col min="3937" max="3937" width="0.875" style="3" customWidth="1"/>
    <col min="3938" max="3938" width="15.75" style="3" customWidth="1"/>
    <col min="3939" max="3939" width="0.875" style="3" customWidth="1"/>
    <col min="3940" max="3940" width="15.75" style="3" customWidth="1"/>
    <col min="3941" max="3941" width="0.875" style="3" customWidth="1"/>
    <col min="3942" max="3942" width="15.75" style="3" customWidth="1"/>
    <col min="3943" max="4181" width="9" style="3"/>
    <col min="4182" max="4184" width="1.75" style="3" customWidth="1"/>
    <col min="4185" max="4185" width="50.125" style="3" customWidth="1"/>
    <col min="4186" max="4186" width="15.75" style="3" customWidth="1"/>
    <col min="4187" max="4187" width="0.875" style="3" customWidth="1"/>
    <col min="4188" max="4188" width="15.75" style="3" customWidth="1"/>
    <col min="4189" max="4189" width="0.875" style="3" customWidth="1"/>
    <col min="4190" max="4190" width="15.75" style="3" customWidth="1"/>
    <col min="4191" max="4191" width="0.875" style="3" customWidth="1"/>
    <col min="4192" max="4192" width="16.375" style="3" customWidth="1"/>
    <col min="4193" max="4193" width="0.875" style="3" customWidth="1"/>
    <col min="4194" max="4194" width="15.75" style="3" customWidth="1"/>
    <col min="4195" max="4195" width="0.875" style="3" customWidth="1"/>
    <col min="4196" max="4196" width="15.75" style="3" customWidth="1"/>
    <col min="4197" max="4197" width="0.875" style="3" customWidth="1"/>
    <col min="4198" max="4198" width="15.75" style="3" customWidth="1"/>
    <col min="4199" max="4437" width="9" style="3"/>
    <col min="4438" max="4440" width="1.75" style="3" customWidth="1"/>
    <col min="4441" max="4441" width="50.125" style="3" customWidth="1"/>
    <col min="4442" max="4442" width="15.75" style="3" customWidth="1"/>
    <col min="4443" max="4443" width="0.875" style="3" customWidth="1"/>
    <col min="4444" max="4444" width="15.75" style="3" customWidth="1"/>
    <col min="4445" max="4445" width="0.875" style="3" customWidth="1"/>
    <col min="4446" max="4446" width="15.75" style="3" customWidth="1"/>
    <col min="4447" max="4447" width="0.875" style="3" customWidth="1"/>
    <col min="4448" max="4448" width="16.375" style="3" customWidth="1"/>
    <col min="4449" max="4449" width="0.875" style="3" customWidth="1"/>
    <col min="4450" max="4450" width="15.75" style="3" customWidth="1"/>
    <col min="4451" max="4451" width="0.875" style="3" customWidth="1"/>
    <col min="4452" max="4452" width="15.75" style="3" customWidth="1"/>
    <col min="4453" max="4453" width="0.875" style="3" customWidth="1"/>
    <col min="4454" max="4454" width="15.75" style="3" customWidth="1"/>
    <col min="4455" max="4693" width="9" style="3"/>
    <col min="4694" max="4696" width="1.75" style="3" customWidth="1"/>
    <col min="4697" max="4697" width="50.125" style="3" customWidth="1"/>
    <col min="4698" max="4698" width="15.75" style="3" customWidth="1"/>
    <col min="4699" max="4699" width="0.875" style="3" customWidth="1"/>
    <col min="4700" max="4700" width="15.75" style="3" customWidth="1"/>
    <col min="4701" max="4701" width="0.875" style="3" customWidth="1"/>
    <col min="4702" max="4702" width="15.75" style="3" customWidth="1"/>
    <col min="4703" max="4703" width="0.875" style="3" customWidth="1"/>
    <col min="4704" max="4704" width="16.375" style="3" customWidth="1"/>
    <col min="4705" max="4705" width="0.875" style="3" customWidth="1"/>
    <col min="4706" max="4706" width="15.75" style="3" customWidth="1"/>
    <col min="4707" max="4707" width="0.875" style="3" customWidth="1"/>
    <col min="4708" max="4708" width="15.75" style="3" customWidth="1"/>
    <col min="4709" max="4709" width="0.875" style="3" customWidth="1"/>
    <col min="4710" max="4710" width="15.75" style="3" customWidth="1"/>
    <col min="4711" max="4949" width="9" style="3"/>
    <col min="4950" max="4952" width="1.75" style="3" customWidth="1"/>
    <col min="4953" max="4953" width="50.125" style="3" customWidth="1"/>
    <col min="4954" max="4954" width="15.75" style="3" customWidth="1"/>
    <col min="4955" max="4955" width="0.875" style="3" customWidth="1"/>
    <col min="4956" max="4956" width="15.75" style="3" customWidth="1"/>
    <col min="4957" max="4957" width="0.875" style="3" customWidth="1"/>
    <col min="4958" max="4958" width="15.75" style="3" customWidth="1"/>
    <col min="4959" max="4959" width="0.875" style="3" customWidth="1"/>
    <col min="4960" max="4960" width="16.375" style="3" customWidth="1"/>
    <col min="4961" max="4961" width="0.875" style="3" customWidth="1"/>
    <col min="4962" max="4962" width="15.75" style="3" customWidth="1"/>
    <col min="4963" max="4963" width="0.875" style="3" customWidth="1"/>
    <col min="4964" max="4964" width="15.75" style="3" customWidth="1"/>
    <col min="4965" max="4965" width="0.875" style="3" customWidth="1"/>
    <col min="4966" max="4966" width="15.75" style="3" customWidth="1"/>
    <col min="4967" max="5205" width="9" style="3"/>
    <col min="5206" max="5208" width="1.75" style="3" customWidth="1"/>
    <col min="5209" max="5209" width="50.125" style="3" customWidth="1"/>
    <col min="5210" max="5210" width="15.75" style="3" customWidth="1"/>
    <col min="5211" max="5211" width="0.875" style="3" customWidth="1"/>
    <col min="5212" max="5212" width="15.75" style="3" customWidth="1"/>
    <col min="5213" max="5213" width="0.875" style="3" customWidth="1"/>
    <col min="5214" max="5214" width="15.75" style="3" customWidth="1"/>
    <col min="5215" max="5215" width="0.875" style="3" customWidth="1"/>
    <col min="5216" max="5216" width="16.375" style="3" customWidth="1"/>
    <col min="5217" max="5217" width="0.875" style="3" customWidth="1"/>
    <col min="5218" max="5218" width="15.75" style="3" customWidth="1"/>
    <col min="5219" max="5219" width="0.875" style="3" customWidth="1"/>
    <col min="5220" max="5220" width="15.75" style="3" customWidth="1"/>
    <col min="5221" max="5221" width="0.875" style="3" customWidth="1"/>
    <col min="5222" max="5222" width="15.75" style="3" customWidth="1"/>
    <col min="5223" max="5461" width="9" style="3"/>
    <col min="5462" max="5464" width="1.75" style="3" customWidth="1"/>
    <col min="5465" max="5465" width="50.125" style="3" customWidth="1"/>
    <col min="5466" max="5466" width="15.75" style="3" customWidth="1"/>
    <col min="5467" max="5467" width="0.875" style="3" customWidth="1"/>
    <col min="5468" max="5468" width="15.75" style="3" customWidth="1"/>
    <col min="5469" max="5469" width="0.875" style="3" customWidth="1"/>
    <col min="5470" max="5470" width="15.75" style="3" customWidth="1"/>
    <col min="5471" max="5471" width="0.875" style="3" customWidth="1"/>
    <col min="5472" max="5472" width="16.375" style="3" customWidth="1"/>
    <col min="5473" max="5473" width="0.875" style="3" customWidth="1"/>
    <col min="5474" max="5474" width="15.75" style="3" customWidth="1"/>
    <col min="5475" max="5475" width="0.875" style="3" customWidth="1"/>
    <col min="5476" max="5476" width="15.75" style="3" customWidth="1"/>
    <col min="5477" max="5477" width="0.875" style="3" customWidth="1"/>
    <col min="5478" max="5478" width="15.75" style="3" customWidth="1"/>
    <col min="5479" max="5717" width="9" style="3"/>
    <col min="5718" max="5720" width="1.75" style="3" customWidth="1"/>
    <col min="5721" max="5721" width="50.125" style="3" customWidth="1"/>
    <col min="5722" max="5722" width="15.75" style="3" customWidth="1"/>
    <col min="5723" max="5723" width="0.875" style="3" customWidth="1"/>
    <col min="5724" max="5724" width="15.75" style="3" customWidth="1"/>
    <col min="5725" max="5725" width="0.875" style="3" customWidth="1"/>
    <col min="5726" max="5726" width="15.75" style="3" customWidth="1"/>
    <col min="5727" max="5727" width="0.875" style="3" customWidth="1"/>
    <col min="5728" max="5728" width="16.375" style="3" customWidth="1"/>
    <col min="5729" max="5729" width="0.875" style="3" customWidth="1"/>
    <col min="5730" max="5730" width="15.75" style="3" customWidth="1"/>
    <col min="5731" max="5731" width="0.875" style="3" customWidth="1"/>
    <col min="5732" max="5732" width="15.75" style="3" customWidth="1"/>
    <col min="5733" max="5733" width="0.875" style="3" customWidth="1"/>
    <col min="5734" max="5734" width="15.75" style="3" customWidth="1"/>
    <col min="5735" max="5973" width="9" style="3"/>
    <col min="5974" max="5976" width="1.75" style="3" customWidth="1"/>
    <col min="5977" max="5977" width="50.125" style="3" customWidth="1"/>
    <col min="5978" max="5978" width="15.75" style="3" customWidth="1"/>
    <col min="5979" max="5979" width="0.875" style="3" customWidth="1"/>
    <col min="5980" max="5980" width="15.75" style="3" customWidth="1"/>
    <col min="5981" max="5981" width="0.875" style="3" customWidth="1"/>
    <col min="5982" max="5982" width="15.75" style="3" customWidth="1"/>
    <col min="5983" max="5983" width="0.875" style="3" customWidth="1"/>
    <col min="5984" max="5984" width="16.375" style="3" customWidth="1"/>
    <col min="5985" max="5985" width="0.875" style="3" customWidth="1"/>
    <col min="5986" max="5986" width="15.75" style="3" customWidth="1"/>
    <col min="5987" max="5987" width="0.875" style="3" customWidth="1"/>
    <col min="5988" max="5988" width="15.75" style="3" customWidth="1"/>
    <col min="5989" max="5989" width="0.875" style="3" customWidth="1"/>
    <col min="5990" max="5990" width="15.75" style="3" customWidth="1"/>
    <col min="5991" max="6229" width="9" style="3"/>
    <col min="6230" max="6232" width="1.75" style="3" customWidth="1"/>
    <col min="6233" max="6233" width="50.125" style="3" customWidth="1"/>
    <col min="6234" max="6234" width="15.75" style="3" customWidth="1"/>
    <col min="6235" max="6235" width="0.875" style="3" customWidth="1"/>
    <col min="6236" max="6236" width="15.75" style="3" customWidth="1"/>
    <col min="6237" max="6237" width="0.875" style="3" customWidth="1"/>
    <col min="6238" max="6238" width="15.75" style="3" customWidth="1"/>
    <col min="6239" max="6239" width="0.875" style="3" customWidth="1"/>
    <col min="6240" max="6240" width="16.375" style="3" customWidth="1"/>
    <col min="6241" max="6241" width="0.875" style="3" customWidth="1"/>
    <col min="6242" max="6242" width="15.75" style="3" customWidth="1"/>
    <col min="6243" max="6243" width="0.875" style="3" customWidth="1"/>
    <col min="6244" max="6244" width="15.75" style="3" customWidth="1"/>
    <col min="6245" max="6245" width="0.875" style="3" customWidth="1"/>
    <col min="6246" max="6246" width="15.75" style="3" customWidth="1"/>
    <col min="6247" max="6485" width="9" style="3"/>
    <col min="6486" max="6488" width="1.75" style="3" customWidth="1"/>
    <col min="6489" max="6489" width="50.125" style="3" customWidth="1"/>
    <col min="6490" max="6490" width="15.75" style="3" customWidth="1"/>
    <col min="6491" max="6491" width="0.875" style="3" customWidth="1"/>
    <col min="6492" max="6492" width="15.75" style="3" customWidth="1"/>
    <col min="6493" max="6493" width="0.875" style="3" customWidth="1"/>
    <col min="6494" max="6494" width="15.75" style="3" customWidth="1"/>
    <col min="6495" max="6495" width="0.875" style="3" customWidth="1"/>
    <col min="6496" max="6496" width="16.375" style="3" customWidth="1"/>
    <col min="6497" max="6497" width="0.875" style="3" customWidth="1"/>
    <col min="6498" max="6498" width="15.75" style="3" customWidth="1"/>
    <col min="6499" max="6499" width="0.875" style="3" customWidth="1"/>
    <col min="6500" max="6500" width="15.75" style="3" customWidth="1"/>
    <col min="6501" max="6501" width="0.875" style="3" customWidth="1"/>
    <col min="6502" max="6502" width="15.75" style="3" customWidth="1"/>
    <col min="6503" max="6741" width="9" style="3"/>
    <col min="6742" max="6744" width="1.75" style="3" customWidth="1"/>
    <col min="6745" max="6745" width="50.125" style="3" customWidth="1"/>
    <col min="6746" max="6746" width="15.75" style="3" customWidth="1"/>
    <col min="6747" max="6747" width="0.875" style="3" customWidth="1"/>
    <col min="6748" max="6748" width="15.75" style="3" customWidth="1"/>
    <col min="6749" max="6749" width="0.875" style="3" customWidth="1"/>
    <col min="6750" max="6750" width="15.75" style="3" customWidth="1"/>
    <col min="6751" max="6751" width="0.875" style="3" customWidth="1"/>
    <col min="6752" max="6752" width="16.375" style="3" customWidth="1"/>
    <col min="6753" max="6753" width="0.875" style="3" customWidth="1"/>
    <col min="6754" max="6754" width="15.75" style="3" customWidth="1"/>
    <col min="6755" max="6755" width="0.875" style="3" customWidth="1"/>
    <col min="6756" max="6756" width="15.75" style="3" customWidth="1"/>
    <col min="6757" max="6757" width="0.875" style="3" customWidth="1"/>
    <col min="6758" max="6758" width="15.75" style="3" customWidth="1"/>
    <col min="6759" max="6997" width="9" style="3"/>
    <col min="6998" max="7000" width="1.75" style="3" customWidth="1"/>
    <col min="7001" max="7001" width="50.125" style="3" customWidth="1"/>
    <col min="7002" max="7002" width="15.75" style="3" customWidth="1"/>
    <col min="7003" max="7003" width="0.875" style="3" customWidth="1"/>
    <col min="7004" max="7004" width="15.75" style="3" customWidth="1"/>
    <col min="7005" max="7005" width="0.875" style="3" customWidth="1"/>
    <col min="7006" max="7006" width="15.75" style="3" customWidth="1"/>
    <col min="7007" max="7007" width="0.875" style="3" customWidth="1"/>
    <col min="7008" max="7008" width="16.375" style="3" customWidth="1"/>
    <col min="7009" max="7009" width="0.875" style="3" customWidth="1"/>
    <col min="7010" max="7010" width="15.75" style="3" customWidth="1"/>
    <col min="7011" max="7011" width="0.875" style="3" customWidth="1"/>
    <col min="7012" max="7012" width="15.75" style="3" customWidth="1"/>
    <col min="7013" max="7013" width="0.875" style="3" customWidth="1"/>
    <col min="7014" max="7014" width="15.75" style="3" customWidth="1"/>
    <col min="7015" max="7253" width="9" style="3"/>
    <col min="7254" max="7256" width="1.75" style="3" customWidth="1"/>
    <col min="7257" max="7257" width="50.125" style="3" customWidth="1"/>
    <col min="7258" max="7258" width="15.75" style="3" customWidth="1"/>
    <col min="7259" max="7259" width="0.875" style="3" customWidth="1"/>
    <col min="7260" max="7260" width="15.75" style="3" customWidth="1"/>
    <col min="7261" max="7261" width="0.875" style="3" customWidth="1"/>
    <col min="7262" max="7262" width="15.75" style="3" customWidth="1"/>
    <col min="7263" max="7263" width="0.875" style="3" customWidth="1"/>
    <col min="7264" max="7264" width="16.375" style="3" customWidth="1"/>
    <col min="7265" max="7265" width="0.875" style="3" customWidth="1"/>
    <col min="7266" max="7266" width="15.75" style="3" customWidth="1"/>
    <col min="7267" max="7267" width="0.875" style="3" customWidth="1"/>
    <col min="7268" max="7268" width="15.75" style="3" customWidth="1"/>
    <col min="7269" max="7269" width="0.875" style="3" customWidth="1"/>
    <col min="7270" max="7270" width="15.75" style="3" customWidth="1"/>
    <col min="7271" max="7509" width="9" style="3"/>
    <col min="7510" max="7512" width="1.75" style="3" customWidth="1"/>
    <col min="7513" max="7513" width="50.125" style="3" customWidth="1"/>
    <col min="7514" max="7514" width="15.75" style="3" customWidth="1"/>
    <col min="7515" max="7515" width="0.875" style="3" customWidth="1"/>
    <col min="7516" max="7516" width="15.75" style="3" customWidth="1"/>
    <col min="7517" max="7517" width="0.875" style="3" customWidth="1"/>
    <col min="7518" max="7518" width="15.75" style="3" customWidth="1"/>
    <col min="7519" max="7519" width="0.875" style="3" customWidth="1"/>
    <col min="7520" max="7520" width="16.375" style="3" customWidth="1"/>
    <col min="7521" max="7521" width="0.875" style="3" customWidth="1"/>
    <col min="7522" max="7522" width="15.75" style="3" customWidth="1"/>
    <col min="7523" max="7523" width="0.875" style="3" customWidth="1"/>
    <col min="7524" max="7524" width="15.75" style="3" customWidth="1"/>
    <col min="7525" max="7525" width="0.875" style="3" customWidth="1"/>
    <col min="7526" max="7526" width="15.75" style="3" customWidth="1"/>
    <col min="7527" max="7765" width="9" style="3"/>
    <col min="7766" max="7768" width="1.75" style="3" customWidth="1"/>
    <col min="7769" max="7769" width="50.125" style="3" customWidth="1"/>
    <col min="7770" max="7770" width="15.75" style="3" customWidth="1"/>
    <col min="7771" max="7771" width="0.875" style="3" customWidth="1"/>
    <col min="7772" max="7772" width="15.75" style="3" customWidth="1"/>
    <col min="7773" max="7773" width="0.875" style="3" customWidth="1"/>
    <col min="7774" max="7774" width="15.75" style="3" customWidth="1"/>
    <col min="7775" max="7775" width="0.875" style="3" customWidth="1"/>
    <col min="7776" max="7776" width="16.375" style="3" customWidth="1"/>
    <col min="7777" max="7777" width="0.875" style="3" customWidth="1"/>
    <col min="7778" max="7778" width="15.75" style="3" customWidth="1"/>
    <col min="7779" max="7779" width="0.875" style="3" customWidth="1"/>
    <col min="7780" max="7780" width="15.75" style="3" customWidth="1"/>
    <col min="7781" max="7781" width="0.875" style="3" customWidth="1"/>
    <col min="7782" max="7782" width="15.75" style="3" customWidth="1"/>
    <col min="7783" max="8021" width="9" style="3"/>
    <col min="8022" max="8024" width="1.75" style="3" customWidth="1"/>
    <col min="8025" max="8025" width="50.125" style="3" customWidth="1"/>
    <col min="8026" max="8026" width="15.75" style="3" customWidth="1"/>
    <col min="8027" max="8027" width="0.875" style="3" customWidth="1"/>
    <col min="8028" max="8028" width="15.75" style="3" customWidth="1"/>
    <col min="8029" max="8029" width="0.875" style="3" customWidth="1"/>
    <col min="8030" max="8030" width="15.75" style="3" customWidth="1"/>
    <col min="8031" max="8031" width="0.875" style="3" customWidth="1"/>
    <col min="8032" max="8032" width="16.375" style="3" customWidth="1"/>
    <col min="8033" max="8033" width="0.875" style="3" customWidth="1"/>
    <col min="8034" max="8034" width="15.75" style="3" customWidth="1"/>
    <col min="8035" max="8035" width="0.875" style="3" customWidth="1"/>
    <col min="8036" max="8036" width="15.75" style="3" customWidth="1"/>
    <col min="8037" max="8037" width="0.875" style="3" customWidth="1"/>
    <col min="8038" max="8038" width="15.75" style="3" customWidth="1"/>
    <col min="8039" max="8277" width="9" style="3"/>
    <col min="8278" max="8280" width="1.75" style="3" customWidth="1"/>
    <col min="8281" max="8281" width="50.125" style="3" customWidth="1"/>
    <col min="8282" max="8282" width="15.75" style="3" customWidth="1"/>
    <col min="8283" max="8283" width="0.875" style="3" customWidth="1"/>
    <col min="8284" max="8284" width="15.75" style="3" customWidth="1"/>
    <col min="8285" max="8285" width="0.875" style="3" customWidth="1"/>
    <col min="8286" max="8286" width="15.75" style="3" customWidth="1"/>
    <col min="8287" max="8287" width="0.875" style="3" customWidth="1"/>
    <col min="8288" max="8288" width="16.375" style="3" customWidth="1"/>
    <col min="8289" max="8289" width="0.875" style="3" customWidth="1"/>
    <col min="8290" max="8290" width="15.75" style="3" customWidth="1"/>
    <col min="8291" max="8291" width="0.875" style="3" customWidth="1"/>
    <col min="8292" max="8292" width="15.75" style="3" customWidth="1"/>
    <col min="8293" max="8293" width="0.875" style="3" customWidth="1"/>
    <col min="8294" max="8294" width="15.75" style="3" customWidth="1"/>
    <col min="8295" max="8533" width="9" style="3"/>
    <col min="8534" max="8536" width="1.75" style="3" customWidth="1"/>
    <col min="8537" max="8537" width="50.125" style="3" customWidth="1"/>
    <col min="8538" max="8538" width="15.75" style="3" customWidth="1"/>
    <col min="8539" max="8539" width="0.875" style="3" customWidth="1"/>
    <col min="8540" max="8540" width="15.75" style="3" customWidth="1"/>
    <col min="8541" max="8541" width="0.875" style="3" customWidth="1"/>
    <col min="8542" max="8542" width="15.75" style="3" customWidth="1"/>
    <col min="8543" max="8543" width="0.875" style="3" customWidth="1"/>
    <col min="8544" max="8544" width="16.375" style="3" customWidth="1"/>
    <col min="8545" max="8545" width="0.875" style="3" customWidth="1"/>
    <col min="8546" max="8546" width="15.75" style="3" customWidth="1"/>
    <col min="8547" max="8547" width="0.875" style="3" customWidth="1"/>
    <col min="8548" max="8548" width="15.75" style="3" customWidth="1"/>
    <col min="8549" max="8549" width="0.875" style="3" customWidth="1"/>
    <col min="8550" max="8550" width="15.75" style="3" customWidth="1"/>
    <col min="8551" max="8789" width="9" style="3"/>
    <col min="8790" max="8792" width="1.75" style="3" customWidth="1"/>
    <col min="8793" max="8793" width="50.125" style="3" customWidth="1"/>
    <col min="8794" max="8794" width="15.75" style="3" customWidth="1"/>
    <col min="8795" max="8795" width="0.875" style="3" customWidth="1"/>
    <col min="8796" max="8796" width="15.75" style="3" customWidth="1"/>
    <col min="8797" max="8797" width="0.875" style="3" customWidth="1"/>
    <col min="8798" max="8798" width="15.75" style="3" customWidth="1"/>
    <col min="8799" max="8799" width="0.875" style="3" customWidth="1"/>
    <col min="8800" max="8800" width="16.375" style="3" customWidth="1"/>
    <col min="8801" max="8801" width="0.875" style="3" customWidth="1"/>
    <col min="8802" max="8802" width="15.75" style="3" customWidth="1"/>
    <col min="8803" max="8803" width="0.875" style="3" customWidth="1"/>
    <col min="8804" max="8804" width="15.75" style="3" customWidth="1"/>
    <col min="8805" max="8805" width="0.875" style="3" customWidth="1"/>
    <col min="8806" max="8806" width="15.75" style="3" customWidth="1"/>
    <col min="8807" max="9045" width="9" style="3"/>
    <col min="9046" max="9048" width="1.75" style="3" customWidth="1"/>
    <col min="9049" max="9049" width="50.125" style="3" customWidth="1"/>
    <col min="9050" max="9050" width="15.75" style="3" customWidth="1"/>
    <col min="9051" max="9051" width="0.875" style="3" customWidth="1"/>
    <col min="9052" max="9052" width="15.75" style="3" customWidth="1"/>
    <col min="9053" max="9053" width="0.875" style="3" customWidth="1"/>
    <col min="9054" max="9054" width="15.75" style="3" customWidth="1"/>
    <col min="9055" max="9055" width="0.875" style="3" customWidth="1"/>
    <col min="9056" max="9056" width="16.375" style="3" customWidth="1"/>
    <col min="9057" max="9057" width="0.875" style="3" customWidth="1"/>
    <col min="9058" max="9058" width="15.75" style="3" customWidth="1"/>
    <col min="9059" max="9059" width="0.875" style="3" customWidth="1"/>
    <col min="9060" max="9060" width="15.75" style="3" customWidth="1"/>
    <col min="9061" max="9061" width="0.875" style="3" customWidth="1"/>
    <col min="9062" max="9062" width="15.75" style="3" customWidth="1"/>
    <col min="9063" max="9301" width="9" style="3"/>
    <col min="9302" max="9304" width="1.75" style="3" customWidth="1"/>
    <col min="9305" max="9305" width="50.125" style="3" customWidth="1"/>
    <col min="9306" max="9306" width="15.75" style="3" customWidth="1"/>
    <col min="9307" max="9307" width="0.875" style="3" customWidth="1"/>
    <col min="9308" max="9308" width="15.75" style="3" customWidth="1"/>
    <col min="9309" max="9309" width="0.875" style="3" customWidth="1"/>
    <col min="9310" max="9310" width="15.75" style="3" customWidth="1"/>
    <col min="9311" max="9311" width="0.875" style="3" customWidth="1"/>
    <col min="9312" max="9312" width="16.375" style="3" customWidth="1"/>
    <col min="9313" max="9313" width="0.875" style="3" customWidth="1"/>
    <col min="9314" max="9314" width="15.75" style="3" customWidth="1"/>
    <col min="9315" max="9315" width="0.875" style="3" customWidth="1"/>
    <col min="9316" max="9316" width="15.75" style="3" customWidth="1"/>
    <col min="9317" max="9317" width="0.875" style="3" customWidth="1"/>
    <col min="9318" max="9318" width="15.75" style="3" customWidth="1"/>
    <col min="9319" max="9557" width="9" style="3"/>
    <col min="9558" max="9560" width="1.75" style="3" customWidth="1"/>
    <col min="9561" max="9561" width="50.125" style="3" customWidth="1"/>
    <col min="9562" max="9562" width="15.75" style="3" customWidth="1"/>
    <col min="9563" max="9563" width="0.875" style="3" customWidth="1"/>
    <col min="9564" max="9564" width="15.75" style="3" customWidth="1"/>
    <col min="9565" max="9565" width="0.875" style="3" customWidth="1"/>
    <col min="9566" max="9566" width="15.75" style="3" customWidth="1"/>
    <col min="9567" max="9567" width="0.875" style="3" customWidth="1"/>
    <col min="9568" max="9568" width="16.375" style="3" customWidth="1"/>
    <col min="9569" max="9569" width="0.875" style="3" customWidth="1"/>
    <col min="9570" max="9570" width="15.75" style="3" customWidth="1"/>
    <col min="9571" max="9571" width="0.875" style="3" customWidth="1"/>
    <col min="9572" max="9572" width="15.75" style="3" customWidth="1"/>
    <col min="9573" max="9573" width="0.875" style="3" customWidth="1"/>
    <col min="9574" max="9574" width="15.75" style="3" customWidth="1"/>
    <col min="9575" max="9813" width="9" style="3"/>
    <col min="9814" max="9816" width="1.75" style="3" customWidth="1"/>
    <col min="9817" max="9817" width="50.125" style="3" customWidth="1"/>
    <col min="9818" max="9818" width="15.75" style="3" customWidth="1"/>
    <col min="9819" max="9819" width="0.875" style="3" customWidth="1"/>
    <col min="9820" max="9820" width="15.75" style="3" customWidth="1"/>
    <col min="9821" max="9821" width="0.875" style="3" customWidth="1"/>
    <col min="9822" max="9822" width="15.75" style="3" customWidth="1"/>
    <col min="9823" max="9823" width="0.875" style="3" customWidth="1"/>
    <col min="9824" max="9824" width="16.375" style="3" customWidth="1"/>
    <col min="9825" max="9825" width="0.875" style="3" customWidth="1"/>
    <col min="9826" max="9826" width="15.75" style="3" customWidth="1"/>
    <col min="9827" max="9827" width="0.875" style="3" customWidth="1"/>
    <col min="9828" max="9828" width="15.75" style="3" customWidth="1"/>
    <col min="9829" max="9829" width="0.875" style="3" customWidth="1"/>
    <col min="9830" max="9830" width="15.75" style="3" customWidth="1"/>
    <col min="9831" max="10069" width="9" style="3"/>
    <col min="10070" max="10072" width="1.75" style="3" customWidth="1"/>
    <col min="10073" max="10073" width="50.125" style="3" customWidth="1"/>
    <col min="10074" max="10074" width="15.75" style="3" customWidth="1"/>
    <col min="10075" max="10075" width="0.875" style="3" customWidth="1"/>
    <col min="10076" max="10076" width="15.75" style="3" customWidth="1"/>
    <col min="10077" max="10077" width="0.875" style="3" customWidth="1"/>
    <col min="10078" max="10078" width="15.75" style="3" customWidth="1"/>
    <col min="10079" max="10079" width="0.875" style="3" customWidth="1"/>
    <col min="10080" max="10080" width="16.375" style="3" customWidth="1"/>
    <col min="10081" max="10081" width="0.875" style="3" customWidth="1"/>
    <col min="10082" max="10082" width="15.75" style="3" customWidth="1"/>
    <col min="10083" max="10083" width="0.875" style="3" customWidth="1"/>
    <col min="10084" max="10084" width="15.75" style="3" customWidth="1"/>
    <col min="10085" max="10085" width="0.875" style="3" customWidth="1"/>
    <col min="10086" max="10086" width="15.75" style="3" customWidth="1"/>
    <col min="10087" max="10325" width="9" style="3"/>
    <col min="10326" max="10328" width="1.75" style="3" customWidth="1"/>
    <col min="10329" max="10329" width="50.125" style="3" customWidth="1"/>
    <col min="10330" max="10330" width="15.75" style="3" customWidth="1"/>
    <col min="10331" max="10331" width="0.875" style="3" customWidth="1"/>
    <col min="10332" max="10332" width="15.75" style="3" customWidth="1"/>
    <col min="10333" max="10333" width="0.875" style="3" customWidth="1"/>
    <col min="10334" max="10334" width="15.75" style="3" customWidth="1"/>
    <col min="10335" max="10335" width="0.875" style="3" customWidth="1"/>
    <col min="10336" max="10336" width="16.375" style="3" customWidth="1"/>
    <col min="10337" max="10337" width="0.875" style="3" customWidth="1"/>
    <col min="10338" max="10338" width="15.75" style="3" customWidth="1"/>
    <col min="10339" max="10339" width="0.875" style="3" customWidth="1"/>
    <col min="10340" max="10340" width="15.75" style="3" customWidth="1"/>
    <col min="10341" max="10341" width="0.875" style="3" customWidth="1"/>
    <col min="10342" max="10342" width="15.75" style="3" customWidth="1"/>
    <col min="10343" max="10581" width="9" style="3"/>
    <col min="10582" max="10584" width="1.75" style="3" customWidth="1"/>
    <col min="10585" max="10585" width="50.125" style="3" customWidth="1"/>
    <col min="10586" max="10586" width="15.75" style="3" customWidth="1"/>
    <col min="10587" max="10587" width="0.875" style="3" customWidth="1"/>
    <col min="10588" max="10588" width="15.75" style="3" customWidth="1"/>
    <col min="10589" max="10589" width="0.875" style="3" customWidth="1"/>
    <col min="10590" max="10590" width="15.75" style="3" customWidth="1"/>
    <col min="10591" max="10591" width="0.875" style="3" customWidth="1"/>
    <col min="10592" max="10592" width="16.375" style="3" customWidth="1"/>
    <col min="10593" max="10593" width="0.875" style="3" customWidth="1"/>
    <col min="10594" max="10594" width="15.75" style="3" customWidth="1"/>
    <col min="10595" max="10595" width="0.875" style="3" customWidth="1"/>
    <col min="10596" max="10596" width="15.75" style="3" customWidth="1"/>
    <col min="10597" max="10597" width="0.875" style="3" customWidth="1"/>
    <col min="10598" max="10598" width="15.75" style="3" customWidth="1"/>
    <col min="10599" max="10837" width="9" style="3"/>
    <col min="10838" max="10840" width="1.75" style="3" customWidth="1"/>
    <col min="10841" max="10841" width="50.125" style="3" customWidth="1"/>
    <col min="10842" max="10842" width="15.75" style="3" customWidth="1"/>
    <col min="10843" max="10843" width="0.875" style="3" customWidth="1"/>
    <col min="10844" max="10844" width="15.75" style="3" customWidth="1"/>
    <col min="10845" max="10845" width="0.875" style="3" customWidth="1"/>
    <col min="10846" max="10846" width="15.75" style="3" customWidth="1"/>
    <col min="10847" max="10847" width="0.875" style="3" customWidth="1"/>
    <col min="10848" max="10848" width="16.375" style="3" customWidth="1"/>
    <col min="10849" max="10849" width="0.875" style="3" customWidth="1"/>
    <col min="10850" max="10850" width="15.75" style="3" customWidth="1"/>
    <col min="10851" max="10851" width="0.875" style="3" customWidth="1"/>
    <col min="10852" max="10852" width="15.75" style="3" customWidth="1"/>
    <col min="10853" max="10853" width="0.875" style="3" customWidth="1"/>
    <col min="10854" max="10854" width="15.75" style="3" customWidth="1"/>
    <col min="10855" max="11093" width="9" style="3"/>
    <col min="11094" max="11096" width="1.75" style="3" customWidth="1"/>
    <col min="11097" max="11097" width="50.125" style="3" customWidth="1"/>
    <col min="11098" max="11098" width="15.75" style="3" customWidth="1"/>
    <col min="11099" max="11099" width="0.875" style="3" customWidth="1"/>
    <col min="11100" max="11100" width="15.75" style="3" customWidth="1"/>
    <col min="11101" max="11101" width="0.875" style="3" customWidth="1"/>
    <col min="11102" max="11102" width="15.75" style="3" customWidth="1"/>
    <col min="11103" max="11103" width="0.875" style="3" customWidth="1"/>
    <col min="11104" max="11104" width="16.375" style="3" customWidth="1"/>
    <col min="11105" max="11105" width="0.875" style="3" customWidth="1"/>
    <col min="11106" max="11106" width="15.75" style="3" customWidth="1"/>
    <col min="11107" max="11107" width="0.875" style="3" customWidth="1"/>
    <col min="11108" max="11108" width="15.75" style="3" customWidth="1"/>
    <col min="11109" max="11109" width="0.875" style="3" customWidth="1"/>
    <col min="11110" max="11110" width="15.75" style="3" customWidth="1"/>
    <col min="11111" max="11349" width="9" style="3"/>
    <col min="11350" max="11352" width="1.75" style="3" customWidth="1"/>
    <col min="11353" max="11353" width="50.125" style="3" customWidth="1"/>
    <col min="11354" max="11354" width="15.75" style="3" customWidth="1"/>
    <col min="11355" max="11355" width="0.875" style="3" customWidth="1"/>
    <col min="11356" max="11356" width="15.75" style="3" customWidth="1"/>
    <col min="11357" max="11357" width="0.875" style="3" customWidth="1"/>
    <col min="11358" max="11358" width="15.75" style="3" customWidth="1"/>
    <col min="11359" max="11359" width="0.875" style="3" customWidth="1"/>
    <col min="11360" max="11360" width="16.375" style="3" customWidth="1"/>
    <col min="11361" max="11361" width="0.875" style="3" customWidth="1"/>
    <col min="11362" max="11362" width="15.75" style="3" customWidth="1"/>
    <col min="11363" max="11363" width="0.875" style="3" customWidth="1"/>
    <col min="11364" max="11364" width="15.75" style="3" customWidth="1"/>
    <col min="11365" max="11365" width="0.875" style="3" customWidth="1"/>
    <col min="11366" max="11366" width="15.75" style="3" customWidth="1"/>
    <col min="11367" max="11605" width="9" style="3"/>
    <col min="11606" max="11608" width="1.75" style="3" customWidth="1"/>
    <col min="11609" max="11609" width="50.125" style="3" customWidth="1"/>
    <col min="11610" max="11610" width="15.75" style="3" customWidth="1"/>
    <col min="11611" max="11611" width="0.875" style="3" customWidth="1"/>
    <col min="11612" max="11612" width="15.75" style="3" customWidth="1"/>
    <col min="11613" max="11613" width="0.875" style="3" customWidth="1"/>
    <col min="11614" max="11614" width="15.75" style="3" customWidth="1"/>
    <col min="11615" max="11615" width="0.875" style="3" customWidth="1"/>
    <col min="11616" max="11616" width="16.375" style="3" customWidth="1"/>
    <col min="11617" max="11617" width="0.875" style="3" customWidth="1"/>
    <col min="11618" max="11618" width="15.75" style="3" customWidth="1"/>
    <col min="11619" max="11619" width="0.875" style="3" customWidth="1"/>
    <col min="11620" max="11620" width="15.75" style="3" customWidth="1"/>
    <col min="11621" max="11621" width="0.875" style="3" customWidth="1"/>
    <col min="11622" max="11622" width="15.75" style="3" customWidth="1"/>
    <col min="11623" max="11861" width="9" style="3"/>
    <col min="11862" max="11864" width="1.75" style="3" customWidth="1"/>
    <col min="11865" max="11865" width="50.125" style="3" customWidth="1"/>
    <col min="11866" max="11866" width="15.75" style="3" customWidth="1"/>
    <col min="11867" max="11867" width="0.875" style="3" customWidth="1"/>
    <col min="11868" max="11868" width="15.75" style="3" customWidth="1"/>
    <col min="11869" max="11869" width="0.875" style="3" customWidth="1"/>
    <col min="11870" max="11870" width="15.75" style="3" customWidth="1"/>
    <col min="11871" max="11871" width="0.875" style="3" customWidth="1"/>
    <col min="11872" max="11872" width="16.375" style="3" customWidth="1"/>
    <col min="11873" max="11873" width="0.875" style="3" customWidth="1"/>
    <col min="11874" max="11874" width="15.75" style="3" customWidth="1"/>
    <col min="11875" max="11875" width="0.875" style="3" customWidth="1"/>
    <col min="11876" max="11876" width="15.75" style="3" customWidth="1"/>
    <col min="11877" max="11877" width="0.875" style="3" customWidth="1"/>
    <col min="11878" max="11878" width="15.75" style="3" customWidth="1"/>
    <col min="11879" max="12117" width="9" style="3"/>
    <col min="12118" max="12120" width="1.75" style="3" customWidth="1"/>
    <col min="12121" max="12121" width="50.125" style="3" customWidth="1"/>
    <col min="12122" max="12122" width="15.75" style="3" customWidth="1"/>
    <col min="12123" max="12123" width="0.875" style="3" customWidth="1"/>
    <col min="12124" max="12124" width="15.75" style="3" customWidth="1"/>
    <col min="12125" max="12125" width="0.875" style="3" customWidth="1"/>
    <col min="12126" max="12126" width="15.75" style="3" customWidth="1"/>
    <col min="12127" max="12127" width="0.875" style="3" customWidth="1"/>
    <col min="12128" max="12128" width="16.375" style="3" customWidth="1"/>
    <col min="12129" max="12129" width="0.875" style="3" customWidth="1"/>
    <col min="12130" max="12130" width="15.75" style="3" customWidth="1"/>
    <col min="12131" max="12131" width="0.875" style="3" customWidth="1"/>
    <col min="12132" max="12132" width="15.75" style="3" customWidth="1"/>
    <col min="12133" max="12133" width="0.875" style="3" customWidth="1"/>
    <col min="12134" max="12134" width="15.75" style="3" customWidth="1"/>
    <col min="12135" max="12373" width="9" style="3"/>
    <col min="12374" max="12376" width="1.75" style="3" customWidth="1"/>
    <col min="12377" max="12377" width="50.125" style="3" customWidth="1"/>
    <col min="12378" max="12378" width="15.75" style="3" customWidth="1"/>
    <col min="12379" max="12379" width="0.875" style="3" customWidth="1"/>
    <col min="12380" max="12380" width="15.75" style="3" customWidth="1"/>
    <col min="12381" max="12381" width="0.875" style="3" customWidth="1"/>
    <col min="12382" max="12382" width="15.75" style="3" customWidth="1"/>
    <col min="12383" max="12383" width="0.875" style="3" customWidth="1"/>
    <col min="12384" max="12384" width="16.375" style="3" customWidth="1"/>
    <col min="12385" max="12385" width="0.875" style="3" customWidth="1"/>
    <col min="12386" max="12386" width="15.75" style="3" customWidth="1"/>
    <col min="12387" max="12387" width="0.875" style="3" customWidth="1"/>
    <col min="12388" max="12388" width="15.75" style="3" customWidth="1"/>
    <col min="12389" max="12389" width="0.875" style="3" customWidth="1"/>
    <col min="12390" max="12390" width="15.75" style="3" customWidth="1"/>
    <col min="12391" max="12629" width="9" style="3"/>
    <col min="12630" max="12632" width="1.75" style="3" customWidth="1"/>
    <col min="12633" max="12633" width="50.125" style="3" customWidth="1"/>
    <col min="12634" max="12634" width="15.75" style="3" customWidth="1"/>
    <col min="12635" max="12635" width="0.875" style="3" customWidth="1"/>
    <col min="12636" max="12636" width="15.75" style="3" customWidth="1"/>
    <col min="12637" max="12637" width="0.875" style="3" customWidth="1"/>
    <col min="12638" max="12638" width="15.75" style="3" customWidth="1"/>
    <col min="12639" max="12639" width="0.875" style="3" customWidth="1"/>
    <col min="12640" max="12640" width="16.375" style="3" customWidth="1"/>
    <col min="12641" max="12641" width="0.875" style="3" customWidth="1"/>
    <col min="12642" max="12642" width="15.75" style="3" customWidth="1"/>
    <col min="12643" max="12643" width="0.875" style="3" customWidth="1"/>
    <col min="12644" max="12644" width="15.75" style="3" customWidth="1"/>
    <col min="12645" max="12645" width="0.875" style="3" customWidth="1"/>
    <col min="12646" max="12646" width="15.75" style="3" customWidth="1"/>
    <col min="12647" max="12885" width="9" style="3"/>
    <col min="12886" max="12888" width="1.75" style="3" customWidth="1"/>
    <col min="12889" max="12889" width="50.125" style="3" customWidth="1"/>
    <col min="12890" max="12890" width="15.75" style="3" customWidth="1"/>
    <col min="12891" max="12891" width="0.875" style="3" customWidth="1"/>
    <col min="12892" max="12892" width="15.75" style="3" customWidth="1"/>
    <col min="12893" max="12893" width="0.875" style="3" customWidth="1"/>
    <col min="12894" max="12894" width="15.75" style="3" customWidth="1"/>
    <col min="12895" max="12895" width="0.875" style="3" customWidth="1"/>
    <col min="12896" max="12896" width="16.375" style="3" customWidth="1"/>
    <col min="12897" max="12897" width="0.875" style="3" customWidth="1"/>
    <col min="12898" max="12898" width="15.75" style="3" customWidth="1"/>
    <col min="12899" max="12899" width="0.875" style="3" customWidth="1"/>
    <col min="12900" max="12900" width="15.75" style="3" customWidth="1"/>
    <col min="12901" max="12901" width="0.875" style="3" customWidth="1"/>
    <col min="12902" max="12902" width="15.75" style="3" customWidth="1"/>
    <col min="12903" max="13141" width="9" style="3"/>
    <col min="13142" max="13144" width="1.75" style="3" customWidth="1"/>
    <col min="13145" max="13145" width="50.125" style="3" customWidth="1"/>
    <col min="13146" max="13146" width="15.75" style="3" customWidth="1"/>
    <col min="13147" max="13147" width="0.875" style="3" customWidth="1"/>
    <col min="13148" max="13148" width="15.75" style="3" customWidth="1"/>
    <col min="13149" max="13149" width="0.875" style="3" customWidth="1"/>
    <col min="13150" max="13150" width="15.75" style="3" customWidth="1"/>
    <col min="13151" max="13151" width="0.875" style="3" customWidth="1"/>
    <col min="13152" max="13152" width="16.375" style="3" customWidth="1"/>
    <col min="13153" max="13153" width="0.875" style="3" customWidth="1"/>
    <col min="13154" max="13154" width="15.75" style="3" customWidth="1"/>
    <col min="13155" max="13155" width="0.875" style="3" customWidth="1"/>
    <col min="13156" max="13156" width="15.75" style="3" customWidth="1"/>
    <col min="13157" max="13157" width="0.875" style="3" customWidth="1"/>
    <col min="13158" max="13158" width="15.75" style="3" customWidth="1"/>
    <col min="13159" max="13397" width="9" style="3"/>
    <col min="13398" max="13400" width="1.75" style="3" customWidth="1"/>
    <col min="13401" max="13401" width="50.125" style="3" customWidth="1"/>
    <col min="13402" max="13402" width="15.75" style="3" customWidth="1"/>
    <col min="13403" max="13403" width="0.875" style="3" customWidth="1"/>
    <col min="13404" max="13404" width="15.75" style="3" customWidth="1"/>
    <col min="13405" max="13405" width="0.875" style="3" customWidth="1"/>
    <col min="13406" max="13406" width="15.75" style="3" customWidth="1"/>
    <col min="13407" max="13407" width="0.875" style="3" customWidth="1"/>
    <col min="13408" max="13408" width="16.375" style="3" customWidth="1"/>
    <col min="13409" max="13409" width="0.875" style="3" customWidth="1"/>
    <col min="13410" max="13410" width="15.75" style="3" customWidth="1"/>
    <col min="13411" max="13411" width="0.875" style="3" customWidth="1"/>
    <col min="13412" max="13412" width="15.75" style="3" customWidth="1"/>
    <col min="13413" max="13413" width="0.875" style="3" customWidth="1"/>
    <col min="13414" max="13414" width="15.75" style="3" customWidth="1"/>
    <col min="13415" max="13653" width="9" style="3"/>
    <col min="13654" max="13656" width="1.75" style="3" customWidth="1"/>
    <col min="13657" max="13657" width="50.125" style="3" customWidth="1"/>
    <col min="13658" max="13658" width="15.75" style="3" customWidth="1"/>
    <col min="13659" max="13659" width="0.875" style="3" customWidth="1"/>
    <col min="13660" max="13660" width="15.75" style="3" customWidth="1"/>
    <col min="13661" max="13661" width="0.875" style="3" customWidth="1"/>
    <col min="13662" max="13662" width="15.75" style="3" customWidth="1"/>
    <col min="13663" max="13663" width="0.875" style="3" customWidth="1"/>
    <col min="13664" max="13664" width="16.375" style="3" customWidth="1"/>
    <col min="13665" max="13665" width="0.875" style="3" customWidth="1"/>
    <col min="13666" max="13666" width="15.75" style="3" customWidth="1"/>
    <col min="13667" max="13667" width="0.875" style="3" customWidth="1"/>
    <col min="13668" max="13668" width="15.75" style="3" customWidth="1"/>
    <col min="13669" max="13669" width="0.875" style="3" customWidth="1"/>
    <col min="13670" max="13670" width="15.75" style="3" customWidth="1"/>
    <col min="13671" max="13909" width="9" style="3"/>
    <col min="13910" max="13912" width="1.75" style="3" customWidth="1"/>
    <col min="13913" max="13913" width="50.125" style="3" customWidth="1"/>
    <col min="13914" max="13914" width="15.75" style="3" customWidth="1"/>
    <col min="13915" max="13915" width="0.875" style="3" customWidth="1"/>
    <col min="13916" max="13916" width="15.75" style="3" customWidth="1"/>
    <col min="13917" max="13917" width="0.875" style="3" customWidth="1"/>
    <col min="13918" max="13918" width="15.75" style="3" customWidth="1"/>
    <col min="13919" max="13919" width="0.875" style="3" customWidth="1"/>
    <col min="13920" max="13920" width="16.375" style="3" customWidth="1"/>
    <col min="13921" max="13921" width="0.875" style="3" customWidth="1"/>
    <col min="13922" max="13922" width="15.75" style="3" customWidth="1"/>
    <col min="13923" max="13923" width="0.875" style="3" customWidth="1"/>
    <col min="13924" max="13924" width="15.75" style="3" customWidth="1"/>
    <col min="13925" max="13925" width="0.875" style="3" customWidth="1"/>
    <col min="13926" max="13926" width="15.75" style="3" customWidth="1"/>
    <col min="13927" max="14165" width="9" style="3"/>
    <col min="14166" max="14168" width="1.75" style="3" customWidth="1"/>
    <col min="14169" max="14169" width="50.125" style="3" customWidth="1"/>
    <col min="14170" max="14170" width="15.75" style="3" customWidth="1"/>
    <col min="14171" max="14171" width="0.875" style="3" customWidth="1"/>
    <col min="14172" max="14172" width="15.75" style="3" customWidth="1"/>
    <col min="14173" max="14173" width="0.875" style="3" customWidth="1"/>
    <col min="14174" max="14174" width="15.75" style="3" customWidth="1"/>
    <col min="14175" max="14175" width="0.875" style="3" customWidth="1"/>
    <col min="14176" max="14176" width="16.375" style="3" customWidth="1"/>
    <col min="14177" max="14177" width="0.875" style="3" customWidth="1"/>
    <col min="14178" max="14178" width="15.75" style="3" customWidth="1"/>
    <col min="14179" max="14179" width="0.875" style="3" customWidth="1"/>
    <col min="14180" max="14180" width="15.75" style="3" customWidth="1"/>
    <col min="14181" max="14181" width="0.875" style="3" customWidth="1"/>
    <col min="14182" max="14182" width="15.75" style="3" customWidth="1"/>
    <col min="14183" max="14421" width="9" style="3"/>
    <col min="14422" max="14424" width="1.75" style="3" customWidth="1"/>
    <col min="14425" max="14425" width="50.125" style="3" customWidth="1"/>
    <col min="14426" max="14426" width="15.75" style="3" customWidth="1"/>
    <col min="14427" max="14427" width="0.875" style="3" customWidth="1"/>
    <col min="14428" max="14428" width="15.75" style="3" customWidth="1"/>
    <col min="14429" max="14429" width="0.875" style="3" customWidth="1"/>
    <col min="14430" max="14430" width="15.75" style="3" customWidth="1"/>
    <col min="14431" max="14431" width="0.875" style="3" customWidth="1"/>
    <col min="14432" max="14432" width="16.375" style="3" customWidth="1"/>
    <col min="14433" max="14433" width="0.875" style="3" customWidth="1"/>
    <col min="14434" max="14434" width="15.75" style="3" customWidth="1"/>
    <col min="14435" max="14435" width="0.875" style="3" customWidth="1"/>
    <col min="14436" max="14436" width="15.75" style="3" customWidth="1"/>
    <col min="14437" max="14437" width="0.875" style="3" customWidth="1"/>
    <col min="14438" max="14438" width="15.75" style="3" customWidth="1"/>
    <col min="14439" max="14677" width="9" style="3"/>
    <col min="14678" max="14680" width="1.75" style="3" customWidth="1"/>
    <col min="14681" max="14681" width="50.125" style="3" customWidth="1"/>
    <col min="14682" max="14682" width="15.75" style="3" customWidth="1"/>
    <col min="14683" max="14683" width="0.875" style="3" customWidth="1"/>
    <col min="14684" max="14684" width="15.75" style="3" customWidth="1"/>
    <col min="14685" max="14685" width="0.875" style="3" customWidth="1"/>
    <col min="14686" max="14686" width="15.75" style="3" customWidth="1"/>
    <col min="14687" max="14687" width="0.875" style="3" customWidth="1"/>
    <col min="14688" max="14688" width="16.375" style="3" customWidth="1"/>
    <col min="14689" max="14689" width="0.875" style="3" customWidth="1"/>
    <col min="14690" max="14690" width="15.75" style="3" customWidth="1"/>
    <col min="14691" max="14691" width="0.875" style="3" customWidth="1"/>
    <col min="14692" max="14692" width="15.75" style="3" customWidth="1"/>
    <col min="14693" max="14693" width="0.875" style="3" customWidth="1"/>
    <col min="14694" max="14694" width="15.75" style="3" customWidth="1"/>
    <col min="14695" max="14933" width="9" style="3"/>
    <col min="14934" max="14936" width="1.75" style="3" customWidth="1"/>
    <col min="14937" max="14937" width="50.125" style="3" customWidth="1"/>
    <col min="14938" max="14938" width="15.75" style="3" customWidth="1"/>
    <col min="14939" max="14939" width="0.875" style="3" customWidth="1"/>
    <col min="14940" max="14940" width="15.75" style="3" customWidth="1"/>
    <col min="14941" max="14941" width="0.875" style="3" customWidth="1"/>
    <col min="14942" max="14942" width="15.75" style="3" customWidth="1"/>
    <col min="14943" max="14943" width="0.875" style="3" customWidth="1"/>
    <col min="14944" max="14944" width="16.375" style="3" customWidth="1"/>
    <col min="14945" max="14945" width="0.875" style="3" customWidth="1"/>
    <col min="14946" max="14946" width="15.75" style="3" customWidth="1"/>
    <col min="14947" max="14947" width="0.875" style="3" customWidth="1"/>
    <col min="14948" max="14948" width="15.75" style="3" customWidth="1"/>
    <col min="14949" max="14949" width="0.875" style="3" customWidth="1"/>
    <col min="14950" max="14950" width="15.75" style="3" customWidth="1"/>
    <col min="14951" max="15189" width="9" style="3"/>
    <col min="15190" max="15192" width="1.75" style="3" customWidth="1"/>
    <col min="15193" max="15193" width="50.125" style="3" customWidth="1"/>
    <col min="15194" max="15194" width="15.75" style="3" customWidth="1"/>
    <col min="15195" max="15195" width="0.875" style="3" customWidth="1"/>
    <col min="15196" max="15196" width="15.75" style="3" customWidth="1"/>
    <col min="15197" max="15197" width="0.875" style="3" customWidth="1"/>
    <col min="15198" max="15198" width="15.75" style="3" customWidth="1"/>
    <col min="15199" max="15199" width="0.875" style="3" customWidth="1"/>
    <col min="15200" max="15200" width="16.375" style="3" customWidth="1"/>
    <col min="15201" max="15201" width="0.875" style="3" customWidth="1"/>
    <col min="15202" max="15202" width="15.75" style="3" customWidth="1"/>
    <col min="15203" max="15203" width="0.875" style="3" customWidth="1"/>
    <col min="15204" max="15204" width="15.75" style="3" customWidth="1"/>
    <col min="15205" max="15205" width="0.875" style="3" customWidth="1"/>
    <col min="15206" max="15206" width="15.75" style="3" customWidth="1"/>
    <col min="15207" max="15445" width="9" style="3"/>
    <col min="15446" max="15448" width="1.75" style="3" customWidth="1"/>
    <col min="15449" max="15449" width="50.125" style="3" customWidth="1"/>
    <col min="15450" max="15450" width="15.75" style="3" customWidth="1"/>
    <col min="15451" max="15451" width="0.875" style="3" customWidth="1"/>
    <col min="15452" max="15452" width="15.75" style="3" customWidth="1"/>
    <col min="15453" max="15453" width="0.875" style="3" customWidth="1"/>
    <col min="15454" max="15454" width="15.75" style="3" customWidth="1"/>
    <col min="15455" max="15455" width="0.875" style="3" customWidth="1"/>
    <col min="15456" max="15456" width="16.375" style="3" customWidth="1"/>
    <col min="15457" max="15457" width="0.875" style="3" customWidth="1"/>
    <col min="15458" max="15458" width="15.75" style="3" customWidth="1"/>
    <col min="15459" max="15459" width="0.875" style="3" customWidth="1"/>
    <col min="15460" max="15460" width="15.75" style="3" customWidth="1"/>
    <col min="15461" max="15461" width="0.875" style="3" customWidth="1"/>
    <col min="15462" max="15462" width="15.75" style="3" customWidth="1"/>
    <col min="15463" max="15701" width="9" style="3"/>
    <col min="15702" max="15704" width="1.75" style="3" customWidth="1"/>
    <col min="15705" max="15705" width="50.125" style="3" customWidth="1"/>
    <col min="15706" max="15706" width="15.75" style="3" customWidth="1"/>
    <col min="15707" max="15707" width="0.875" style="3" customWidth="1"/>
    <col min="15708" max="15708" width="15.75" style="3" customWidth="1"/>
    <col min="15709" max="15709" width="0.875" style="3" customWidth="1"/>
    <col min="15710" max="15710" width="15.75" style="3" customWidth="1"/>
    <col min="15711" max="15711" width="0.875" style="3" customWidth="1"/>
    <col min="15712" max="15712" width="16.375" style="3" customWidth="1"/>
    <col min="15713" max="15713" width="0.875" style="3" customWidth="1"/>
    <col min="15714" max="15714" width="15.75" style="3" customWidth="1"/>
    <col min="15715" max="15715" width="0.875" style="3" customWidth="1"/>
    <col min="15716" max="15716" width="15.75" style="3" customWidth="1"/>
    <col min="15717" max="15717" width="0.875" style="3" customWidth="1"/>
    <col min="15718" max="15718" width="15.75" style="3" customWidth="1"/>
    <col min="15719" max="15955" width="9" style="3"/>
    <col min="15956" max="15961" width="9.125" style="3" customWidth="1"/>
    <col min="15962" max="16305" width="9" style="3"/>
    <col min="16306" max="16307" width="9.125" style="3" customWidth="1"/>
    <col min="16308" max="16380" width="9" style="3"/>
    <col min="16381" max="16384" width="9" style="3" customWidth="1"/>
  </cols>
  <sheetData>
    <row r="1" spans="1:17" ht="16.5" customHeight="1">
      <c r="A1" s="1" t="s">
        <v>0</v>
      </c>
      <c r="B1" s="39"/>
      <c r="C1" s="39"/>
      <c r="D1" s="56"/>
    </row>
    <row r="2" spans="1:17" ht="16.5" customHeight="1">
      <c r="A2" s="4" t="s">
        <v>138</v>
      </c>
      <c r="B2" s="4"/>
      <c r="C2" s="4"/>
      <c r="D2" s="4"/>
      <c r="E2" s="64"/>
      <c r="F2" s="9"/>
      <c r="G2" s="64"/>
      <c r="H2" s="9"/>
      <c r="I2" s="64"/>
      <c r="J2" s="9"/>
      <c r="K2" s="64"/>
      <c r="L2" s="9"/>
      <c r="M2" s="64"/>
      <c r="N2" s="9"/>
      <c r="O2" s="64"/>
    </row>
    <row r="3" spans="1:17" ht="16.5" customHeight="1">
      <c r="A3" s="49" t="str">
        <f>'SH6'!A3</f>
        <v>For the three-month period ended 31 March 2026</v>
      </c>
      <c r="B3" s="6"/>
      <c r="C3" s="6"/>
      <c r="D3" s="6"/>
      <c r="E3" s="65"/>
      <c r="F3" s="41"/>
      <c r="G3" s="65"/>
      <c r="H3" s="41"/>
      <c r="I3" s="65"/>
      <c r="J3" s="41"/>
      <c r="K3" s="65"/>
      <c r="L3" s="41"/>
      <c r="M3" s="65"/>
      <c r="N3" s="41"/>
      <c r="O3" s="65"/>
      <c r="P3" s="38"/>
      <c r="Q3" s="38"/>
    </row>
    <row r="4" spans="1:17" ht="16.5" customHeight="1">
      <c r="F4" s="25"/>
      <c r="H4" s="25"/>
      <c r="J4" s="25"/>
      <c r="P4" s="25"/>
      <c r="Q4" s="25"/>
    </row>
    <row r="5" spans="1:17" ht="16.5" customHeight="1">
      <c r="F5" s="25"/>
      <c r="H5" s="25"/>
      <c r="J5" s="25"/>
      <c r="P5" s="25"/>
      <c r="Q5" s="25"/>
    </row>
    <row r="6" spans="1:17" ht="16.5" customHeight="1">
      <c r="A6" s="66"/>
      <c r="B6" s="4"/>
      <c r="C6" s="4"/>
      <c r="D6" s="4"/>
      <c r="E6" s="128" t="s">
        <v>139</v>
      </c>
      <c r="F6" s="128"/>
      <c r="G6" s="128"/>
      <c r="H6" s="128"/>
      <c r="I6" s="128"/>
      <c r="J6" s="128"/>
      <c r="K6" s="128"/>
      <c r="L6" s="130"/>
      <c r="M6" s="128"/>
      <c r="N6" s="128"/>
      <c r="O6" s="128"/>
      <c r="P6" s="128"/>
      <c r="Q6" s="128"/>
    </row>
    <row r="7" spans="1:17" s="70" customFormat="1" ht="16.5" customHeight="1">
      <c r="A7" s="67"/>
      <c r="B7" s="67"/>
      <c r="C7" s="67"/>
      <c r="D7" s="67"/>
      <c r="E7" s="68"/>
      <c r="F7" s="68"/>
      <c r="G7" s="68"/>
      <c r="H7" s="68"/>
      <c r="I7" s="136" t="s">
        <v>49</v>
      </c>
      <c r="J7" s="136"/>
      <c r="K7" s="136"/>
      <c r="L7" s="69"/>
      <c r="M7" s="137" t="s">
        <v>53</v>
      </c>
      <c r="N7" s="137"/>
      <c r="O7" s="137"/>
      <c r="P7" s="69"/>
      <c r="Q7" s="68"/>
    </row>
    <row r="8" spans="1:17" ht="16.5" customHeight="1">
      <c r="A8" s="39"/>
      <c r="B8" s="39"/>
      <c r="C8" s="39"/>
      <c r="D8" s="39"/>
      <c r="E8" s="64"/>
      <c r="F8" s="64"/>
      <c r="G8" s="64"/>
      <c r="H8" s="64"/>
      <c r="I8" s="64"/>
      <c r="J8" s="64"/>
      <c r="K8" s="64"/>
      <c r="L8" s="64"/>
      <c r="M8" s="64" t="s">
        <v>106</v>
      </c>
      <c r="N8" s="64"/>
      <c r="O8" s="64" t="s">
        <v>107</v>
      </c>
      <c r="P8" s="64"/>
      <c r="Q8" s="64"/>
    </row>
    <row r="9" spans="1:17" ht="16.5" customHeight="1">
      <c r="E9" s="64" t="s">
        <v>110</v>
      </c>
      <c r="F9" s="64"/>
      <c r="G9" s="64"/>
      <c r="H9" s="64"/>
      <c r="I9" s="64" t="s">
        <v>50</v>
      </c>
      <c r="J9" s="64"/>
      <c r="K9" s="64"/>
      <c r="L9" s="64"/>
      <c r="M9" s="64" t="s">
        <v>111</v>
      </c>
      <c r="N9" s="64"/>
      <c r="O9" s="64" t="s">
        <v>111</v>
      </c>
      <c r="P9" s="64"/>
      <c r="Q9" s="64"/>
    </row>
    <row r="10" spans="1:17" ht="16.5" customHeight="1">
      <c r="E10" s="64" t="s">
        <v>114</v>
      </c>
      <c r="F10" s="64"/>
      <c r="G10" s="64" t="s">
        <v>115</v>
      </c>
      <c r="H10" s="64"/>
      <c r="I10" s="71" t="s">
        <v>140</v>
      </c>
      <c r="J10" s="64"/>
      <c r="K10" s="64"/>
      <c r="L10" s="64"/>
      <c r="M10" s="64" t="s">
        <v>117</v>
      </c>
      <c r="N10" s="64"/>
      <c r="O10" s="64" t="s">
        <v>117</v>
      </c>
      <c r="P10" s="64"/>
      <c r="Q10" s="64" t="s">
        <v>120</v>
      </c>
    </row>
    <row r="11" spans="1:17" ht="16.5" customHeight="1">
      <c r="E11" s="64" t="s">
        <v>121</v>
      </c>
      <c r="F11" s="64"/>
      <c r="G11" s="64" t="s">
        <v>122</v>
      </c>
      <c r="H11" s="64"/>
      <c r="I11" s="64" t="s">
        <v>123</v>
      </c>
      <c r="J11" s="64"/>
      <c r="K11" s="64" t="s">
        <v>52</v>
      </c>
      <c r="L11" s="64"/>
      <c r="M11" s="64" t="s">
        <v>124</v>
      </c>
      <c r="N11" s="64"/>
      <c r="O11" s="64" t="s">
        <v>124</v>
      </c>
      <c r="P11" s="64"/>
      <c r="Q11" s="64" t="s">
        <v>127</v>
      </c>
    </row>
    <row r="12" spans="1:17" ht="16.5" customHeight="1">
      <c r="E12" s="65" t="s">
        <v>13</v>
      </c>
      <c r="F12" s="64"/>
      <c r="G12" s="65" t="s">
        <v>13</v>
      </c>
      <c r="H12" s="64"/>
      <c r="I12" s="65" t="s">
        <v>13</v>
      </c>
      <c r="J12" s="64"/>
      <c r="K12" s="65" t="s">
        <v>13</v>
      </c>
      <c r="L12" s="64"/>
      <c r="M12" s="65" t="s">
        <v>13</v>
      </c>
      <c r="N12" s="64"/>
      <c r="O12" s="65" t="s">
        <v>13</v>
      </c>
      <c r="P12" s="64"/>
      <c r="Q12" s="65" t="s">
        <v>13</v>
      </c>
    </row>
    <row r="13" spans="1:17" ht="16.5" customHeight="1">
      <c r="A13" s="1"/>
      <c r="E13" s="72"/>
      <c r="F13" s="73"/>
      <c r="G13" s="72"/>
      <c r="H13" s="73"/>
      <c r="I13" s="72"/>
      <c r="J13" s="73"/>
      <c r="K13" s="72"/>
      <c r="L13" s="47"/>
      <c r="M13" s="72"/>
      <c r="N13" s="47"/>
      <c r="O13" s="72"/>
    </row>
    <row r="14" spans="1:17" ht="16.2" customHeight="1">
      <c r="A14" s="1" t="s">
        <v>141</v>
      </c>
      <c r="E14" s="74">
        <v>389267</v>
      </c>
      <c r="F14" s="75"/>
      <c r="G14" s="74">
        <v>10066331</v>
      </c>
      <c r="H14" s="75"/>
      <c r="I14" s="74">
        <v>50000</v>
      </c>
      <c r="J14" s="75"/>
      <c r="K14" s="74">
        <v>1800656</v>
      </c>
      <c r="L14" s="76"/>
      <c r="M14" s="124">
        <v>446</v>
      </c>
      <c r="N14" s="76"/>
      <c r="O14" s="124">
        <v>-7557</v>
      </c>
      <c r="P14" s="75"/>
      <c r="Q14" s="74">
        <f>SUM(E14:O14)</f>
        <v>12299143</v>
      </c>
    </row>
    <row r="15" spans="1:17" ht="8.1" customHeight="1">
      <c r="A15" s="1"/>
      <c r="E15" s="76"/>
      <c r="F15" s="75"/>
      <c r="G15" s="76"/>
      <c r="H15" s="75"/>
      <c r="I15" s="76"/>
      <c r="J15" s="75"/>
      <c r="K15" s="76"/>
      <c r="L15" s="76"/>
      <c r="M15" s="75"/>
      <c r="N15" s="76"/>
      <c r="O15" s="75"/>
      <c r="P15" s="75"/>
      <c r="Q15" s="76"/>
    </row>
    <row r="16" spans="1:17" ht="16.5" customHeight="1">
      <c r="A16" s="3" t="s">
        <v>129</v>
      </c>
      <c r="E16" s="79">
        <v>0</v>
      </c>
      <c r="F16" s="75"/>
      <c r="G16" s="79">
        <v>0</v>
      </c>
      <c r="H16" s="75"/>
      <c r="I16" s="79">
        <v>0</v>
      </c>
      <c r="J16" s="75"/>
      <c r="K16" s="79">
        <v>4553</v>
      </c>
      <c r="L16" s="75"/>
      <c r="M16" s="79">
        <v>0</v>
      </c>
      <c r="N16" s="75"/>
      <c r="O16" s="79">
        <v>0</v>
      </c>
      <c r="P16" s="75"/>
      <c r="Q16" s="79">
        <f>SUM(E16:O16)</f>
        <v>4553</v>
      </c>
    </row>
    <row r="17" spans="1:17" ht="16.5" customHeight="1">
      <c r="A17" s="3" t="s">
        <v>142</v>
      </c>
      <c r="E17" s="79"/>
      <c r="F17" s="75"/>
      <c r="G17" s="79"/>
      <c r="H17" s="75"/>
      <c r="I17" s="79"/>
      <c r="J17" s="75"/>
      <c r="K17" s="79"/>
      <c r="L17" s="75"/>
      <c r="M17" s="79"/>
      <c r="N17" s="75"/>
      <c r="O17" s="79"/>
      <c r="P17" s="75"/>
      <c r="Q17" s="79"/>
    </row>
    <row r="18" spans="1:17" ht="16.5" customHeight="1">
      <c r="A18" s="3" t="s">
        <v>131</v>
      </c>
      <c r="E18" s="124">
        <v>0</v>
      </c>
      <c r="F18" s="75"/>
      <c r="G18" s="124">
        <v>0</v>
      </c>
      <c r="H18" s="75"/>
      <c r="I18" s="124">
        <v>0</v>
      </c>
      <c r="J18" s="75"/>
      <c r="K18" s="124">
        <v>0</v>
      </c>
      <c r="L18" s="76"/>
      <c r="M18" s="74">
        <v>-331</v>
      </c>
      <c r="N18" s="76"/>
      <c r="O18" s="74">
        <v>714</v>
      </c>
      <c r="P18" s="75"/>
      <c r="Q18" s="74">
        <f>SUM(E18:O18)</f>
        <v>383</v>
      </c>
    </row>
    <row r="19" spans="1:17" ht="8.1" customHeight="1">
      <c r="E19" s="77"/>
      <c r="F19" s="78"/>
      <c r="G19" s="77"/>
      <c r="H19" s="78"/>
      <c r="I19" s="77"/>
      <c r="J19" s="78"/>
      <c r="K19" s="77"/>
      <c r="L19" s="76"/>
      <c r="M19" s="79"/>
      <c r="N19" s="76"/>
      <c r="O19" s="79"/>
      <c r="P19" s="75"/>
      <c r="Q19" s="79"/>
    </row>
    <row r="20" spans="1:17" ht="16.5" customHeight="1" thickBot="1">
      <c r="A20" s="42" t="s">
        <v>135</v>
      </c>
      <c r="E20" s="80">
        <f>SUM(E14:E18)</f>
        <v>389267</v>
      </c>
      <c r="F20" s="75"/>
      <c r="G20" s="80">
        <f>SUM(G14:G18)</f>
        <v>10066331</v>
      </c>
      <c r="H20" s="75"/>
      <c r="I20" s="80">
        <f>SUM(I14:I18)</f>
        <v>50000</v>
      </c>
      <c r="J20" s="75"/>
      <c r="K20" s="80">
        <f>SUM(K14:K18)</f>
        <v>1805209</v>
      </c>
      <c r="L20" s="75"/>
      <c r="M20" s="80">
        <f>SUM(M14:M18)</f>
        <v>115</v>
      </c>
      <c r="N20" s="75"/>
      <c r="O20" s="80">
        <f>SUM(O14:O18)</f>
        <v>-6843</v>
      </c>
      <c r="P20" s="75"/>
      <c r="Q20" s="80">
        <f>SUM(Q14:Q18)</f>
        <v>12304079</v>
      </c>
    </row>
    <row r="21" spans="1:17" ht="16.5" customHeight="1" thickTop="1">
      <c r="E21" s="26"/>
      <c r="F21" s="75"/>
      <c r="G21" s="26"/>
      <c r="H21" s="75"/>
      <c r="I21" s="26"/>
      <c r="J21" s="75"/>
      <c r="K21" s="26"/>
      <c r="L21" s="76"/>
      <c r="M21" s="26"/>
      <c r="N21" s="76"/>
      <c r="O21" s="26"/>
      <c r="P21" s="75"/>
      <c r="Q21" s="26"/>
    </row>
    <row r="22" spans="1:17" ht="16.5" customHeight="1">
      <c r="E22" s="26"/>
      <c r="F22" s="75"/>
      <c r="G22" s="26"/>
      <c r="H22" s="75"/>
      <c r="I22" s="26"/>
      <c r="J22" s="75"/>
      <c r="K22" s="26"/>
      <c r="L22" s="76"/>
      <c r="M22" s="26"/>
      <c r="N22" s="76"/>
      <c r="O22" s="26"/>
      <c r="P22" s="75"/>
      <c r="Q22" s="26"/>
    </row>
    <row r="23" spans="1:17" ht="16.5" customHeight="1">
      <c r="A23" s="1" t="s">
        <v>136</v>
      </c>
      <c r="E23" s="124">
        <v>389267</v>
      </c>
      <c r="F23" s="76"/>
      <c r="G23" s="124">
        <v>10066331</v>
      </c>
      <c r="H23" s="76"/>
      <c r="I23" s="124">
        <v>50000</v>
      </c>
      <c r="J23" s="76"/>
      <c r="K23" s="124">
        <v>1785947</v>
      </c>
      <c r="L23" s="75"/>
      <c r="M23" s="124">
        <v>213</v>
      </c>
      <c r="N23" s="76"/>
      <c r="O23" s="124">
        <v>-5874</v>
      </c>
      <c r="P23" s="76"/>
      <c r="Q23" s="124">
        <f>SUM(E23:P23)</f>
        <v>12285884</v>
      </c>
    </row>
    <row r="24" spans="1:17" ht="8.1" customHeight="1">
      <c r="A24" s="1"/>
      <c r="E24" s="75"/>
      <c r="F24" s="76"/>
      <c r="G24" s="75"/>
      <c r="H24" s="76"/>
      <c r="I24" s="75"/>
      <c r="J24" s="76"/>
      <c r="K24" s="75"/>
      <c r="L24" s="75"/>
      <c r="M24" s="75"/>
      <c r="N24" s="76"/>
      <c r="O24" s="75"/>
      <c r="P24" s="76"/>
      <c r="Q24" s="75"/>
    </row>
    <row r="25" spans="1:17" ht="16.5" customHeight="1">
      <c r="A25" s="3" t="s">
        <v>129</v>
      </c>
      <c r="E25" s="79">
        <v>0</v>
      </c>
      <c r="F25" s="78"/>
      <c r="G25" s="79">
        <v>0</v>
      </c>
      <c r="H25" s="78"/>
      <c r="I25" s="79">
        <v>0</v>
      </c>
      <c r="J25" s="78"/>
      <c r="K25" s="77">
        <v>162744</v>
      </c>
      <c r="L25" s="125"/>
      <c r="M25" s="79">
        <v>0</v>
      </c>
      <c r="N25" s="76"/>
      <c r="O25" s="79">
        <v>0</v>
      </c>
      <c r="P25" s="76"/>
      <c r="Q25" s="79">
        <f>SUM(E25:P25)</f>
        <v>162744</v>
      </c>
    </row>
    <row r="26" spans="1:17" ht="16.5" customHeight="1">
      <c r="A26" s="3" t="s">
        <v>142</v>
      </c>
      <c r="E26" s="77"/>
      <c r="F26" s="78"/>
      <c r="G26" s="77"/>
      <c r="H26" s="78"/>
      <c r="I26" s="77"/>
      <c r="J26" s="78"/>
      <c r="K26" s="77"/>
      <c r="L26" s="125"/>
      <c r="M26" s="77"/>
      <c r="N26" s="76"/>
      <c r="O26" s="77"/>
      <c r="P26" s="76"/>
      <c r="Q26" s="79"/>
    </row>
    <row r="27" spans="1:17" ht="16.5" customHeight="1">
      <c r="A27" s="3" t="s">
        <v>131</v>
      </c>
      <c r="E27" s="126">
        <v>0</v>
      </c>
      <c r="F27" s="78"/>
      <c r="G27" s="126">
        <v>0</v>
      </c>
      <c r="H27" s="78"/>
      <c r="I27" s="126">
        <v>0</v>
      </c>
      <c r="J27" s="81"/>
      <c r="K27" s="126">
        <v>0</v>
      </c>
      <c r="L27" s="125"/>
      <c r="M27" s="126">
        <v>-162</v>
      </c>
      <c r="N27" s="26"/>
      <c r="O27" s="126">
        <v>443</v>
      </c>
      <c r="P27" s="26"/>
      <c r="Q27" s="124">
        <f>SUM(E27:P27)</f>
        <v>281</v>
      </c>
    </row>
    <row r="28" spans="1:17" ht="8.1" customHeight="1">
      <c r="E28" s="77"/>
      <c r="F28" s="81"/>
      <c r="G28" s="77"/>
      <c r="H28" s="81"/>
      <c r="I28" s="77"/>
      <c r="J28" s="81"/>
      <c r="K28" s="77"/>
      <c r="L28" s="26"/>
      <c r="M28" s="79"/>
      <c r="N28" s="26"/>
      <c r="O28" s="79"/>
      <c r="P28" s="79"/>
      <c r="Q28" s="79"/>
    </row>
    <row r="29" spans="1:17" ht="16.5" customHeight="1" thickBot="1">
      <c r="A29" s="42" t="s">
        <v>137</v>
      </c>
      <c r="E29" s="80">
        <f>SUM(E23:E27)</f>
        <v>389267</v>
      </c>
      <c r="F29" s="79"/>
      <c r="G29" s="80">
        <f>SUM(G23:G27)</f>
        <v>10066331</v>
      </c>
      <c r="H29" s="79"/>
      <c r="I29" s="80">
        <f>SUM(I23:I27)</f>
        <v>50000</v>
      </c>
      <c r="J29" s="79"/>
      <c r="K29" s="80">
        <f>SUM(K23:K27)</f>
        <v>1948691</v>
      </c>
      <c r="L29" s="79"/>
      <c r="M29" s="80">
        <f>SUM(M23:M27)</f>
        <v>51</v>
      </c>
      <c r="N29" s="79"/>
      <c r="O29" s="80">
        <f>SUM(O23:O27)</f>
        <v>-5431</v>
      </c>
      <c r="P29" s="79"/>
      <c r="Q29" s="80">
        <f>SUM(Q23:Q27)</f>
        <v>12448909</v>
      </c>
    </row>
    <row r="30" spans="1:17" ht="16.5" customHeight="1" thickTop="1">
      <c r="A30" s="42"/>
      <c r="F30" s="25"/>
      <c r="H30" s="25"/>
      <c r="J30" s="25"/>
      <c r="L30" s="25"/>
      <c r="N30" s="25"/>
      <c r="P30" s="25"/>
      <c r="Q30" s="25"/>
    </row>
    <row r="31" spans="1:17" ht="16.5" customHeight="1"/>
    <row r="32" spans="1:17" ht="16.5" customHeight="1"/>
    <row r="33" spans="1:17" ht="16.5" customHeight="1"/>
    <row r="34" spans="1:17" ht="16.5" customHeight="1"/>
    <row r="35" spans="1:17" ht="16.5" customHeight="1"/>
    <row r="36" spans="1:17" ht="16.5" customHeight="1"/>
    <row r="37" spans="1:17" ht="5.25" customHeight="1"/>
    <row r="38" spans="1:17" ht="22.35" customHeight="1">
      <c r="A38" s="38" t="s">
        <v>29</v>
      </c>
      <c r="B38" s="38"/>
      <c r="C38" s="38"/>
      <c r="D38" s="38"/>
      <c r="E38" s="31"/>
      <c r="F38" s="57"/>
      <c r="G38" s="31"/>
      <c r="H38" s="82"/>
      <c r="I38" s="31"/>
      <c r="J38" s="82"/>
      <c r="K38" s="31"/>
      <c r="L38" s="82"/>
      <c r="M38" s="31"/>
      <c r="N38" s="82"/>
      <c r="O38" s="31"/>
      <c r="P38" s="38"/>
      <c r="Q38" s="38"/>
    </row>
  </sheetData>
  <mergeCells count="3">
    <mergeCell ref="E6:Q6"/>
    <mergeCell ref="I7:K7"/>
    <mergeCell ref="M7:O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1F5F6-4720-4FD7-9379-EFDADD181CD5}">
  <dimension ref="A1:K59"/>
  <sheetViews>
    <sheetView zoomScaleNormal="100" zoomScaleSheetLayoutView="115" zoomScalePageLayoutView="55" workbookViewId="0">
      <selection activeCell="O8" sqref="O8"/>
    </sheetView>
  </sheetViews>
  <sheetFormatPr defaultRowHeight="16.350000000000001" customHeight="1"/>
  <cols>
    <col min="1" max="1" width="1.75" style="3" customWidth="1"/>
    <col min="2" max="2" width="52.125" style="3" customWidth="1"/>
    <col min="3" max="3" width="6.125" style="23" customWidth="1"/>
    <col min="4" max="4" width="0.875" style="3" customWidth="1"/>
    <col min="5" max="5" width="13.75" style="24" customWidth="1"/>
    <col min="6" max="6" width="0.875" style="24" customWidth="1"/>
    <col min="7" max="7" width="13.75" style="24" customWidth="1"/>
    <col min="8" max="8" width="0.875" style="3" customWidth="1"/>
    <col min="9" max="9" width="13.75" style="3" customWidth="1"/>
    <col min="10" max="10" width="0.875" style="3" customWidth="1"/>
    <col min="11" max="11" width="13.75" style="3" customWidth="1"/>
    <col min="12" max="145" width="9" style="3"/>
    <col min="146" max="146" width="2.375" style="3" customWidth="1"/>
    <col min="147" max="147" width="57.875" style="3" customWidth="1"/>
    <col min="148" max="148" width="6.125" style="3" bestFit="1" customWidth="1"/>
    <col min="149" max="149" width="1.125" style="3" customWidth="1"/>
    <col min="150" max="150" width="15" style="3" customWidth="1"/>
    <col min="151" max="151" width="1.125" style="3" customWidth="1"/>
    <col min="152" max="152" width="15" style="3" customWidth="1"/>
    <col min="153" max="401" width="9" style="3"/>
    <col min="402" max="402" width="2.375" style="3" customWidth="1"/>
    <col min="403" max="403" width="57.875" style="3" customWidth="1"/>
    <col min="404" max="404" width="6.125" style="3" bestFit="1" customWidth="1"/>
    <col min="405" max="405" width="1.125" style="3" customWidth="1"/>
    <col min="406" max="406" width="15" style="3" customWidth="1"/>
    <col min="407" max="407" width="1.125" style="3" customWidth="1"/>
    <col min="408" max="408" width="15" style="3" customWidth="1"/>
    <col min="409" max="657" width="9" style="3"/>
    <col min="658" max="658" width="2.375" style="3" customWidth="1"/>
    <col min="659" max="659" width="57.875" style="3" customWidth="1"/>
    <col min="660" max="660" width="6.125" style="3" bestFit="1" customWidth="1"/>
    <col min="661" max="661" width="1.125" style="3" customWidth="1"/>
    <col min="662" max="662" width="15" style="3" customWidth="1"/>
    <col min="663" max="663" width="1.125" style="3" customWidth="1"/>
    <col min="664" max="664" width="15" style="3" customWidth="1"/>
    <col min="665" max="913" width="9" style="3"/>
    <col min="914" max="914" width="2.375" style="3" customWidth="1"/>
    <col min="915" max="915" width="57.875" style="3" customWidth="1"/>
    <col min="916" max="916" width="6.125" style="3" bestFit="1" customWidth="1"/>
    <col min="917" max="917" width="1.125" style="3" customWidth="1"/>
    <col min="918" max="918" width="15" style="3" customWidth="1"/>
    <col min="919" max="919" width="1.125" style="3" customWidth="1"/>
    <col min="920" max="920" width="15" style="3" customWidth="1"/>
    <col min="921" max="1169" width="9" style="3"/>
    <col min="1170" max="1170" width="2.375" style="3" customWidth="1"/>
    <col min="1171" max="1171" width="57.875" style="3" customWidth="1"/>
    <col min="1172" max="1172" width="6.125" style="3" bestFit="1" customWidth="1"/>
    <col min="1173" max="1173" width="1.125" style="3" customWidth="1"/>
    <col min="1174" max="1174" width="15" style="3" customWidth="1"/>
    <col min="1175" max="1175" width="1.125" style="3" customWidth="1"/>
    <col min="1176" max="1176" width="15" style="3" customWidth="1"/>
    <col min="1177" max="1425" width="9" style="3"/>
    <col min="1426" max="1426" width="2.375" style="3" customWidth="1"/>
    <col min="1427" max="1427" width="57.875" style="3" customWidth="1"/>
    <col min="1428" max="1428" width="6.125" style="3" bestFit="1" customWidth="1"/>
    <col min="1429" max="1429" width="1.125" style="3" customWidth="1"/>
    <col min="1430" max="1430" width="15" style="3" customWidth="1"/>
    <col min="1431" max="1431" width="1.125" style="3" customWidth="1"/>
    <col min="1432" max="1432" width="15" style="3" customWidth="1"/>
    <col min="1433" max="1681" width="9" style="3"/>
    <col min="1682" max="1682" width="2.375" style="3" customWidth="1"/>
    <col min="1683" max="1683" width="57.875" style="3" customWidth="1"/>
    <col min="1684" max="1684" width="6.125" style="3" bestFit="1" customWidth="1"/>
    <col min="1685" max="1685" width="1.125" style="3" customWidth="1"/>
    <col min="1686" max="1686" width="15" style="3" customWidth="1"/>
    <col min="1687" max="1687" width="1.125" style="3" customWidth="1"/>
    <col min="1688" max="1688" width="15" style="3" customWidth="1"/>
    <col min="1689" max="1937" width="9" style="3"/>
    <col min="1938" max="1938" width="2.375" style="3" customWidth="1"/>
    <col min="1939" max="1939" width="57.875" style="3" customWidth="1"/>
    <col min="1940" max="1940" width="6.125" style="3" bestFit="1" customWidth="1"/>
    <col min="1941" max="1941" width="1.125" style="3" customWidth="1"/>
    <col min="1942" max="1942" width="15" style="3" customWidth="1"/>
    <col min="1943" max="1943" width="1.125" style="3" customWidth="1"/>
    <col min="1944" max="1944" width="15" style="3" customWidth="1"/>
    <col min="1945" max="2193" width="9" style="3"/>
    <col min="2194" max="2194" width="2.375" style="3" customWidth="1"/>
    <col min="2195" max="2195" width="57.875" style="3" customWidth="1"/>
    <col min="2196" max="2196" width="6.125" style="3" bestFit="1" customWidth="1"/>
    <col min="2197" max="2197" width="1.125" style="3" customWidth="1"/>
    <col min="2198" max="2198" width="15" style="3" customWidth="1"/>
    <col min="2199" max="2199" width="1.125" style="3" customWidth="1"/>
    <col min="2200" max="2200" width="15" style="3" customWidth="1"/>
    <col min="2201" max="2449" width="9" style="3"/>
    <col min="2450" max="2450" width="2.375" style="3" customWidth="1"/>
    <col min="2451" max="2451" width="57.875" style="3" customWidth="1"/>
    <col min="2452" max="2452" width="6.125" style="3" bestFit="1" customWidth="1"/>
    <col min="2453" max="2453" width="1.125" style="3" customWidth="1"/>
    <col min="2454" max="2454" width="15" style="3" customWidth="1"/>
    <col min="2455" max="2455" width="1.125" style="3" customWidth="1"/>
    <col min="2456" max="2456" width="15" style="3" customWidth="1"/>
    <col min="2457" max="2705" width="9" style="3"/>
    <col min="2706" max="2706" width="2.375" style="3" customWidth="1"/>
    <col min="2707" max="2707" width="57.875" style="3" customWidth="1"/>
    <col min="2708" max="2708" width="6.125" style="3" bestFit="1" customWidth="1"/>
    <col min="2709" max="2709" width="1.125" style="3" customWidth="1"/>
    <col min="2710" max="2710" width="15" style="3" customWidth="1"/>
    <col min="2711" max="2711" width="1.125" style="3" customWidth="1"/>
    <col min="2712" max="2712" width="15" style="3" customWidth="1"/>
    <col min="2713" max="2961" width="9" style="3"/>
    <col min="2962" max="2962" width="2.375" style="3" customWidth="1"/>
    <col min="2963" max="2963" width="57.875" style="3" customWidth="1"/>
    <col min="2964" max="2964" width="6.125" style="3" bestFit="1" customWidth="1"/>
    <col min="2965" max="2965" width="1.125" style="3" customWidth="1"/>
    <col min="2966" max="2966" width="15" style="3" customWidth="1"/>
    <col min="2967" max="2967" width="1.125" style="3" customWidth="1"/>
    <col min="2968" max="2968" width="15" style="3" customWidth="1"/>
    <col min="2969" max="3217" width="9" style="3"/>
    <col min="3218" max="3218" width="2.375" style="3" customWidth="1"/>
    <col min="3219" max="3219" width="57.875" style="3" customWidth="1"/>
    <col min="3220" max="3220" width="6.125" style="3" bestFit="1" customWidth="1"/>
    <col min="3221" max="3221" width="1.125" style="3" customWidth="1"/>
    <col min="3222" max="3222" width="15" style="3" customWidth="1"/>
    <col min="3223" max="3223" width="1.125" style="3" customWidth="1"/>
    <col min="3224" max="3224" width="15" style="3" customWidth="1"/>
    <col min="3225" max="3473" width="9" style="3"/>
    <col min="3474" max="3474" width="2.375" style="3" customWidth="1"/>
    <col min="3475" max="3475" width="57.875" style="3" customWidth="1"/>
    <col min="3476" max="3476" width="6.125" style="3" bestFit="1" customWidth="1"/>
    <col min="3477" max="3477" width="1.125" style="3" customWidth="1"/>
    <col min="3478" max="3478" width="15" style="3" customWidth="1"/>
    <col min="3479" max="3479" width="1.125" style="3" customWidth="1"/>
    <col min="3480" max="3480" width="15" style="3" customWidth="1"/>
    <col min="3481" max="3729" width="9" style="3"/>
    <col min="3730" max="3730" width="2.375" style="3" customWidth="1"/>
    <col min="3731" max="3731" width="57.875" style="3" customWidth="1"/>
    <col min="3732" max="3732" width="6.125" style="3" bestFit="1" customWidth="1"/>
    <col min="3733" max="3733" width="1.125" style="3" customWidth="1"/>
    <col min="3734" max="3734" width="15" style="3" customWidth="1"/>
    <col min="3735" max="3735" width="1.125" style="3" customWidth="1"/>
    <col min="3736" max="3736" width="15" style="3" customWidth="1"/>
    <col min="3737" max="3985" width="9" style="3"/>
    <col min="3986" max="3986" width="2.375" style="3" customWidth="1"/>
    <col min="3987" max="3987" width="57.875" style="3" customWidth="1"/>
    <col min="3988" max="3988" width="6.125" style="3" bestFit="1" customWidth="1"/>
    <col min="3989" max="3989" width="1.125" style="3" customWidth="1"/>
    <col min="3990" max="3990" width="15" style="3" customWidth="1"/>
    <col min="3991" max="3991" width="1.125" style="3" customWidth="1"/>
    <col min="3992" max="3992" width="15" style="3" customWidth="1"/>
    <col min="3993" max="4241" width="9" style="3"/>
    <col min="4242" max="4242" width="2.375" style="3" customWidth="1"/>
    <col min="4243" max="4243" width="57.875" style="3" customWidth="1"/>
    <col min="4244" max="4244" width="6.125" style="3" bestFit="1" customWidth="1"/>
    <col min="4245" max="4245" width="1.125" style="3" customWidth="1"/>
    <col min="4246" max="4246" width="15" style="3" customWidth="1"/>
    <col min="4247" max="4247" width="1.125" style="3" customWidth="1"/>
    <col min="4248" max="4248" width="15" style="3" customWidth="1"/>
    <col min="4249" max="4497" width="9" style="3"/>
    <col min="4498" max="4498" width="2.375" style="3" customWidth="1"/>
    <col min="4499" max="4499" width="57.875" style="3" customWidth="1"/>
    <col min="4500" max="4500" width="6.125" style="3" bestFit="1" customWidth="1"/>
    <col min="4501" max="4501" width="1.125" style="3" customWidth="1"/>
    <col min="4502" max="4502" width="15" style="3" customWidth="1"/>
    <col min="4503" max="4503" width="1.125" style="3" customWidth="1"/>
    <col min="4504" max="4504" width="15" style="3" customWidth="1"/>
    <col min="4505" max="4753" width="9" style="3"/>
    <col min="4754" max="4754" width="2.375" style="3" customWidth="1"/>
    <col min="4755" max="4755" width="57.875" style="3" customWidth="1"/>
    <col min="4756" max="4756" width="6.125" style="3" bestFit="1" customWidth="1"/>
    <col min="4757" max="4757" width="1.125" style="3" customWidth="1"/>
    <col min="4758" max="4758" width="15" style="3" customWidth="1"/>
    <col min="4759" max="4759" width="1.125" style="3" customWidth="1"/>
    <col min="4760" max="4760" width="15" style="3" customWidth="1"/>
    <col min="4761" max="5009" width="9" style="3"/>
    <col min="5010" max="5010" width="2.375" style="3" customWidth="1"/>
    <col min="5011" max="5011" width="57.875" style="3" customWidth="1"/>
    <col min="5012" max="5012" width="6.125" style="3" bestFit="1" customWidth="1"/>
    <col min="5013" max="5013" width="1.125" style="3" customWidth="1"/>
    <col min="5014" max="5014" width="15" style="3" customWidth="1"/>
    <col min="5015" max="5015" width="1.125" style="3" customWidth="1"/>
    <col min="5016" max="5016" width="15" style="3" customWidth="1"/>
    <col min="5017" max="5265" width="9" style="3"/>
    <col min="5266" max="5266" width="2.375" style="3" customWidth="1"/>
    <col min="5267" max="5267" width="57.875" style="3" customWidth="1"/>
    <col min="5268" max="5268" width="6.125" style="3" bestFit="1" customWidth="1"/>
    <col min="5269" max="5269" width="1.125" style="3" customWidth="1"/>
    <col min="5270" max="5270" width="15" style="3" customWidth="1"/>
    <col min="5271" max="5271" width="1.125" style="3" customWidth="1"/>
    <col min="5272" max="5272" width="15" style="3" customWidth="1"/>
    <col min="5273" max="5521" width="9" style="3"/>
    <col min="5522" max="5522" width="2.375" style="3" customWidth="1"/>
    <col min="5523" max="5523" width="57.875" style="3" customWidth="1"/>
    <col min="5524" max="5524" width="6.125" style="3" bestFit="1" customWidth="1"/>
    <col min="5525" max="5525" width="1.125" style="3" customWidth="1"/>
    <col min="5526" max="5526" width="15" style="3" customWidth="1"/>
    <col min="5527" max="5527" width="1.125" style="3" customWidth="1"/>
    <col min="5528" max="5528" width="15" style="3" customWidth="1"/>
    <col min="5529" max="5777" width="9" style="3"/>
    <col min="5778" max="5778" width="2.375" style="3" customWidth="1"/>
    <col min="5779" max="5779" width="57.875" style="3" customWidth="1"/>
    <col min="5780" max="5780" width="6.125" style="3" bestFit="1" customWidth="1"/>
    <col min="5781" max="5781" width="1.125" style="3" customWidth="1"/>
    <col min="5782" max="5782" width="15" style="3" customWidth="1"/>
    <col min="5783" max="5783" width="1.125" style="3" customWidth="1"/>
    <col min="5784" max="5784" width="15" style="3" customWidth="1"/>
    <col min="5785" max="6033" width="9" style="3"/>
    <col min="6034" max="6034" width="2.375" style="3" customWidth="1"/>
    <col min="6035" max="6035" width="57.875" style="3" customWidth="1"/>
    <col min="6036" max="6036" width="6.125" style="3" bestFit="1" customWidth="1"/>
    <col min="6037" max="6037" width="1.125" style="3" customWidth="1"/>
    <col min="6038" max="6038" width="15" style="3" customWidth="1"/>
    <col min="6039" max="6039" width="1.125" style="3" customWidth="1"/>
    <col min="6040" max="6040" width="15" style="3" customWidth="1"/>
    <col min="6041" max="6289" width="9" style="3"/>
    <col min="6290" max="6290" width="2.375" style="3" customWidth="1"/>
    <col min="6291" max="6291" width="57.875" style="3" customWidth="1"/>
    <col min="6292" max="6292" width="6.125" style="3" bestFit="1" customWidth="1"/>
    <col min="6293" max="6293" width="1.125" style="3" customWidth="1"/>
    <col min="6294" max="6294" width="15" style="3" customWidth="1"/>
    <col min="6295" max="6295" width="1.125" style="3" customWidth="1"/>
    <col min="6296" max="6296" width="15" style="3" customWidth="1"/>
    <col min="6297" max="6545" width="9" style="3"/>
    <col min="6546" max="6546" width="2.375" style="3" customWidth="1"/>
    <col min="6547" max="6547" width="57.875" style="3" customWidth="1"/>
    <col min="6548" max="6548" width="6.125" style="3" bestFit="1" customWidth="1"/>
    <col min="6549" max="6549" width="1.125" style="3" customWidth="1"/>
    <col min="6550" max="6550" width="15" style="3" customWidth="1"/>
    <col min="6551" max="6551" width="1.125" style="3" customWidth="1"/>
    <col min="6552" max="6552" width="15" style="3" customWidth="1"/>
    <col min="6553" max="6801" width="9" style="3"/>
    <col min="6802" max="6802" width="2.375" style="3" customWidth="1"/>
    <col min="6803" max="6803" width="57.875" style="3" customWidth="1"/>
    <col min="6804" max="6804" width="6.125" style="3" bestFit="1" customWidth="1"/>
    <col min="6805" max="6805" width="1.125" style="3" customWidth="1"/>
    <col min="6806" max="6806" width="15" style="3" customWidth="1"/>
    <col min="6807" max="6807" width="1.125" style="3" customWidth="1"/>
    <col min="6808" max="6808" width="15" style="3" customWidth="1"/>
    <col min="6809" max="7057" width="9" style="3"/>
    <col min="7058" max="7058" width="2.375" style="3" customWidth="1"/>
    <col min="7059" max="7059" width="57.875" style="3" customWidth="1"/>
    <col min="7060" max="7060" width="6.125" style="3" bestFit="1" customWidth="1"/>
    <col min="7061" max="7061" width="1.125" style="3" customWidth="1"/>
    <col min="7062" max="7062" width="15" style="3" customWidth="1"/>
    <col min="7063" max="7063" width="1.125" style="3" customWidth="1"/>
    <col min="7064" max="7064" width="15" style="3" customWidth="1"/>
    <col min="7065" max="7313" width="9" style="3"/>
    <col min="7314" max="7314" width="2.375" style="3" customWidth="1"/>
    <col min="7315" max="7315" width="57.875" style="3" customWidth="1"/>
    <col min="7316" max="7316" width="6.125" style="3" bestFit="1" customWidth="1"/>
    <col min="7317" max="7317" width="1.125" style="3" customWidth="1"/>
    <col min="7318" max="7318" width="15" style="3" customWidth="1"/>
    <col min="7319" max="7319" width="1.125" style="3" customWidth="1"/>
    <col min="7320" max="7320" width="15" style="3" customWidth="1"/>
    <col min="7321" max="7569" width="9" style="3"/>
    <col min="7570" max="7570" width="2.375" style="3" customWidth="1"/>
    <col min="7571" max="7571" width="57.875" style="3" customWidth="1"/>
    <col min="7572" max="7572" width="6.125" style="3" bestFit="1" customWidth="1"/>
    <col min="7573" max="7573" width="1.125" style="3" customWidth="1"/>
    <col min="7574" max="7574" width="15" style="3" customWidth="1"/>
    <col min="7575" max="7575" width="1.125" style="3" customWidth="1"/>
    <col min="7576" max="7576" width="15" style="3" customWidth="1"/>
    <col min="7577" max="7825" width="9" style="3"/>
    <col min="7826" max="7826" width="2.375" style="3" customWidth="1"/>
    <col min="7827" max="7827" width="57.875" style="3" customWidth="1"/>
    <col min="7828" max="7828" width="6.125" style="3" bestFit="1" customWidth="1"/>
    <col min="7829" max="7829" width="1.125" style="3" customWidth="1"/>
    <col min="7830" max="7830" width="15" style="3" customWidth="1"/>
    <col min="7831" max="7831" width="1.125" style="3" customWidth="1"/>
    <col min="7832" max="7832" width="15" style="3" customWidth="1"/>
    <col min="7833" max="8081" width="9" style="3"/>
    <col min="8082" max="8082" width="2.375" style="3" customWidth="1"/>
    <col min="8083" max="8083" width="57.875" style="3" customWidth="1"/>
    <col min="8084" max="8084" width="6.125" style="3" bestFit="1" customWidth="1"/>
    <col min="8085" max="8085" width="1.125" style="3" customWidth="1"/>
    <col min="8086" max="8086" width="15" style="3" customWidth="1"/>
    <col min="8087" max="8087" width="1.125" style="3" customWidth="1"/>
    <col min="8088" max="8088" width="15" style="3" customWidth="1"/>
    <col min="8089" max="8337" width="9" style="3"/>
    <col min="8338" max="8338" width="2.375" style="3" customWidth="1"/>
    <col min="8339" max="8339" width="57.875" style="3" customWidth="1"/>
    <col min="8340" max="8340" width="6.125" style="3" bestFit="1" customWidth="1"/>
    <col min="8341" max="8341" width="1.125" style="3" customWidth="1"/>
    <col min="8342" max="8342" width="15" style="3" customWidth="1"/>
    <col min="8343" max="8343" width="1.125" style="3" customWidth="1"/>
    <col min="8344" max="8344" width="15" style="3" customWidth="1"/>
    <col min="8345" max="8593" width="9" style="3"/>
    <col min="8594" max="8594" width="2.375" style="3" customWidth="1"/>
    <col min="8595" max="8595" width="57.875" style="3" customWidth="1"/>
    <col min="8596" max="8596" width="6.125" style="3" bestFit="1" customWidth="1"/>
    <col min="8597" max="8597" width="1.125" style="3" customWidth="1"/>
    <col min="8598" max="8598" width="15" style="3" customWidth="1"/>
    <col min="8599" max="8599" width="1.125" style="3" customWidth="1"/>
    <col min="8600" max="8600" width="15" style="3" customWidth="1"/>
    <col min="8601" max="8849" width="9" style="3"/>
    <col min="8850" max="8850" width="2.375" style="3" customWidth="1"/>
    <col min="8851" max="8851" width="57.875" style="3" customWidth="1"/>
    <col min="8852" max="8852" width="6.125" style="3" bestFit="1" customWidth="1"/>
    <col min="8853" max="8853" width="1.125" style="3" customWidth="1"/>
    <col min="8854" max="8854" width="15" style="3" customWidth="1"/>
    <col min="8855" max="8855" width="1.125" style="3" customWidth="1"/>
    <col min="8856" max="8856" width="15" style="3" customWidth="1"/>
    <col min="8857" max="9105" width="9" style="3"/>
    <col min="9106" max="9106" width="2.375" style="3" customWidth="1"/>
    <col min="9107" max="9107" width="57.875" style="3" customWidth="1"/>
    <col min="9108" max="9108" width="6.125" style="3" bestFit="1" customWidth="1"/>
    <col min="9109" max="9109" width="1.125" style="3" customWidth="1"/>
    <col min="9110" max="9110" width="15" style="3" customWidth="1"/>
    <col min="9111" max="9111" width="1.125" style="3" customWidth="1"/>
    <col min="9112" max="9112" width="15" style="3" customWidth="1"/>
    <col min="9113" max="9361" width="9" style="3"/>
    <col min="9362" max="9362" width="2.375" style="3" customWidth="1"/>
    <col min="9363" max="9363" width="57.875" style="3" customWidth="1"/>
    <col min="9364" max="9364" width="6.125" style="3" bestFit="1" customWidth="1"/>
    <col min="9365" max="9365" width="1.125" style="3" customWidth="1"/>
    <col min="9366" max="9366" width="15" style="3" customWidth="1"/>
    <col min="9367" max="9367" width="1.125" style="3" customWidth="1"/>
    <col min="9368" max="9368" width="15" style="3" customWidth="1"/>
    <col min="9369" max="9617" width="9" style="3"/>
    <col min="9618" max="9618" width="2.375" style="3" customWidth="1"/>
    <col min="9619" max="9619" width="57.875" style="3" customWidth="1"/>
    <col min="9620" max="9620" width="6.125" style="3" bestFit="1" customWidth="1"/>
    <col min="9621" max="9621" width="1.125" style="3" customWidth="1"/>
    <col min="9622" max="9622" width="15" style="3" customWidth="1"/>
    <col min="9623" max="9623" width="1.125" style="3" customWidth="1"/>
    <col min="9624" max="9624" width="15" style="3" customWidth="1"/>
    <col min="9625" max="9873" width="9" style="3"/>
    <col min="9874" max="9874" width="2.375" style="3" customWidth="1"/>
    <col min="9875" max="9875" width="57.875" style="3" customWidth="1"/>
    <col min="9876" max="9876" width="6.125" style="3" bestFit="1" customWidth="1"/>
    <col min="9877" max="9877" width="1.125" style="3" customWidth="1"/>
    <col min="9878" max="9878" width="15" style="3" customWidth="1"/>
    <col min="9879" max="9879" width="1.125" style="3" customWidth="1"/>
    <col min="9880" max="9880" width="15" style="3" customWidth="1"/>
    <col min="9881" max="10129" width="9" style="3"/>
    <col min="10130" max="10130" width="2.375" style="3" customWidth="1"/>
    <col min="10131" max="10131" width="57.875" style="3" customWidth="1"/>
    <col min="10132" max="10132" width="6.125" style="3" bestFit="1" customWidth="1"/>
    <col min="10133" max="10133" width="1.125" style="3" customWidth="1"/>
    <col min="10134" max="10134" width="15" style="3" customWidth="1"/>
    <col min="10135" max="10135" width="1.125" style="3" customWidth="1"/>
    <col min="10136" max="10136" width="15" style="3" customWidth="1"/>
    <col min="10137" max="10385" width="9" style="3"/>
    <col min="10386" max="10386" width="2.375" style="3" customWidth="1"/>
    <col min="10387" max="10387" width="57.875" style="3" customWidth="1"/>
    <col min="10388" max="10388" width="6.125" style="3" bestFit="1" customWidth="1"/>
    <col min="10389" max="10389" width="1.125" style="3" customWidth="1"/>
    <col min="10390" max="10390" width="15" style="3" customWidth="1"/>
    <col min="10391" max="10391" width="1.125" style="3" customWidth="1"/>
    <col min="10392" max="10392" width="15" style="3" customWidth="1"/>
    <col min="10393" max="10641" width="9" style="3"/>
    <col min="10642" max="10642" width="2.375" style="3" customWidth="1"/>
    <col min="10643" max="10643" width="57.875" style="3" customWidth="1"/>
    <col min="10644" max="10644" width="6.125" style="3" bestFit="1" customWidth="1"/>
    <col min="10645" max="10645" width="1.125" style="3" customWidth="1"/>
    <col min="10646" max="10646" width="15" style="3" customWidth="1"/>
    <col min="10647" max="10647" width="1.125" style="3" customWidth="1"/>
    <col min="10648" max="10648" width="15" style="3" customWidth="1"/>
    <col min="10649" max="10897" width="9" style="3"/>
    <col min="10898" max="10898" width="2.375" style="3" customWidth="1"/>
    <col min="10899" max="10899" width="57.875" style="3" customWidth="1"/>
    <col min="10900" max="10900" width="6.125" style="3" bestFit="1" customWidth="1"/>
    <col min="10901" max="10901" width="1.125" style="3" customWidth="1"/>
    <col min="10902" max="10902" width="15" style="3" customWidth="1"/>
    <col min="10903" max="10903" width="1.125" style="3" customWidth="1"/>
    <col min="10904" max="10904" width="15" style="3" customWidth="1"/>
    <col min="10905" max="11153" width="9" style="3"/>
    <col min="11154" max="11154" width="2.375" style="3" customWidth="1"/>
    <col min="11155" max="11155" width="57.875" style="3" customWidth="1"/>
    <col min="11156" max="11156" width="6.125" style="3" bestFit="1" customWidth="1"/>
    <col min="11157" max="11157" width="1.125" style="3" customWidth="1"/>
    <col min="11158" max="11158" width="15" style="3" customWidth="1"/>
    <col min="11159" max="11159" width="1.125" style="3" customWidth="1"/>
    <col min="11160" max="11160" width="15" style="3" customWidth="1"/>
    <col min="11161" max="11409" width="9" style="3"/>
    <col min="11410" max="11410" width="2.375" style="3" customWidth="1"/>
    <col min="11411" max="11411" width="57.875" style="3" customWidth="1"/>
    <col min="11412" max="11412" width="6.125" style="3" bestFit="1" customWidth="1"/>
    <col min="11413" max="11413" width="1.125" style="3" customWidth="1"/>
    <col min="11414" max="11414" width="15" style="3" customWidth="1"/>
    <col min="11415" max="11415" width="1.125" style="3" customWidth="1"/>
    <col min="11416" max="11416" width="15" style="3" customWidth="1"/>
    <col min="11417" max="11665" width="9" style="3"/>
    <col min="11666" max="11666" width="2.375" style="3" customWidth="1"/>
    <col min="11667" max="11667" width="57.875" style="3" customWidth="1"/>
    <col min="11668" max="11668" width="6.125" style="3" bestFit="1" customWidth="1"/>
    <col min="11669" max="11669" width="1.125" style="3" customWidth="1"/>
    <col min="11670" max="11670" width="15" style="3" customWidth="1"/>
    <col min="11671" max="11671" width="1.125" style="3" customWidth="1"/>
    <col min="11672" max="11672" width="15" style="3" customWidth="1"/>
    <col min="11673" max="11921" width="9" style="3"/>
    <col min="11922" max="11922" width="2.375" style="3" customWidth="1"/>
    <col min="11923" max="11923" width="57.875" style="3" customWidth="1"/>
    <col min="11924" max="11924" width="6.125" style="3" bestFit="1" customWidth="1"/>
    <col min="11925" max="11925" width="1.125" style="3" customWidth="1"/>
    <col min="11926" max="11926" width="15" style="3" customWidth="1"/>
    <col min="11927" max="11927" width="1.125" style="3" customWidth="1"/>
    <col min="11928" max="11928" width="15" style="3" customWidth="1"/>
    <col min="11929" max="12177" width="9" style="3"/>
    <col min="12178" max="12178" width="2.375" style="3" customWidth="1"/>
    <col min="12179" max="12179" width="57.875" style="3" customWidth="1"/>
    <col min="12180" max="12180" width="6.125" style="3" bestFit="1" customWidth="1"/>
    <col min="12181" max="12181" width="1.125" style="3" customWidth="1"/>
    <col min="12182" max="12182" width="15" style="3" customWidth="1"/>
    <col min="12183" max="12183" width="1.125" style="3" customWidth="1"/>
    <col min="12184" max="12184" width="15" style="3" customWidth="1"/>
    <col min="12185" max="12433" width="9" style="3"/>
    <col min="12434" max="12434" width="2.375" style="3" customWidth="1"/>
    <col min="12435" max="12435" width="57.875" style="3" customWidth="1"/>
    <col min="12436" max="12436" width="6.125" style="3" bestFit="1" customWidth="1"/>
    <col min="12437" max="12437" width="1.125" style="3" customWidth="1"/>
    <col min="12438" max="12438" width="15" style="3" customWidth="1"/>
    <col min="12439" max="12439" width="1.125" style="3" customWidth="1"/>
    <col min="12440" max="12440" width="15" style="3" customWidth="1"/>
    <col min="12441" max="12689" width="9" style="3"/>
    <col min="12690" max="12690" width="2.375" style="3" customWidth="1"/>
    <col min="12691" max="12691" width="57.875" style="3" customWidth="1"/>
    <col min="12692" max="12692" width="6.125" style="3" bestFit="1" customWidth="1"/>
    <col min="12693" max="12693" width="1.125" style="3" customWidth="1"/>
    <col min="12694" max="12694" width="15" style="3" customWidth="1"/>
    <col min="12695" max="12695" width="1.125" style="3" customWidth="1"/>
    <col min="12696" max="12696" width="15" style="3" customWidth="1"/>
    <col min="12697" max="12945" width="9" style="3"/>
    <col min="12946" max="12946" width="2.375" style="3" customWidth="1"/>
    <col min="12947" max="12947" width="57.875" style="3" customWidth="1"/>
    <col min="12948" max="12948" width="6.125" style="3" bestFit="1" customWidth="1"/>
    <col min="12949" max="12949" width="1.125" style="3" customWidth="1"/>
    <col min="12950" max="12950" width="15" style="3" customWidth="1"/>
    <col min="12951" max="12951" width="1.125" style="3" customWidth="1"/>
    <col min="12952" max="12952" width="15" style="3" customWidth="1"/>
    <col min="12953" max="13201" width="9" style="3"/>
    <col min="13202" max="13202" width="2.375" style="3" customWidth="1"/>
    <col min="13203" max="13203" width="57.875" style="3" customWidth="1"/>
    <col min="13204" max="13204" width="6.125" style="3" bestFit="1" customWidth="1"/>
    <col min="13205" max="13205" width="1.125" style="3" customWidth="1"/>
    <col min="13206" max="13206" width="15" style="3" customWidth="1"/>
    <col min="13207" max="13207" width="1.125" style="3" customWidth="1"/>
    <col min="13208" max="13208" width="15" style="3" customWidth="1"/>
    <col min="13209" max="13457" width="9" style="3"/>
    <col min="13458" max="13458" width="2.375" style="3" customWidth="1"/>
    <col min="13459" max="13459" width="57.875" style="3" customWidth="1"/>
    <col min="13460" max="13460" width="6.125" style="3" bestFit="1" customWidth="1"/>
    <col min="13461" max="13461" width="1.125" style="3" customWidth="1"/>
    <col min="13462" max="13462" width="15" style="3" customWidth="1"/>
    <col min="13463" max="13463" width="1.125" style="3" customWidth="1"/>
    <col min="13464" max="13464" width="15" style="3" customWidth="1"/>
    <col min="13465" max="13713" width="9" style="3"/>
    <col min="13714" max="13714" width="2.375" style="3" customWidth="1"/>
    <col min="13715" max="13715" width="57.875" style="3" customWidth="1"/>
    <col min="13716" max="13716" width="6.125" style="3" bestFit="1" customWidth="1"/>
    <col min="13717" max="13717" width="1.125" style="3" customWidth="1"/>
    <col min="13718" max="13718" width="15" style="3" customWidth="1"/>
    <col min="13719" max="13719" width="1.125" style="3" customWidth="1"/>
    <col min="13720" max="13720" width="15" style="3" customWidth="1"/>
    <col min="13721" max="13969" width="9" style="3"/>
    <col min="13970" max="13970" width="2.375" style="3" customWidth="1"/>
    <col min="13971" max="13971" width="57.875" style="3" customWidth="1"/>
    <col min="13972" max="13972" width="6.125" style="3" bestFit="1" customWidth="1"/>
    <col min="13973" max="13973" width="1.125" style="3" customWidth="1"/>
    <col min="13974" max="13974" width="15" style="3" customWidth="1"/>
    <col min="13975" max="13975" width="1.125" style="3" customWidth="1"/>
    <col min="13976" max="13976" width="15" style="3" customWidth="1"/>
    <col min="13977" max="14225" width="9" style="3"/>
    <col min="14226" max="14226" width="2.375" style="3" customWidth="1"/>
    <col min="14227" max="14227" width="57.875" style="3" customWidth="1"/>
    <col min="14228" max="14228" width="6.125" style="3" bestFit="1" customWidth="1"/>
    <col min="14229" max="14229" width="1.125" style="3" customWidth="1"/>
    <col min="14230" max="14230" width="15" style="3" customWidth="1"/>
    <col min="14231" max="14231" width="1.125" style="3" customWidth="1"/>
    <col min="14232" max="14232" width="15" style="3" customWidth="1"/>
    <col min="14233" max="14481" width="9" style="3"/>
    <col min="14482" max="14482" width="2.375" style="3" customWidth="1"/>
    <col min="14483" max="14483" width="57.875" style="3" customWidth="1"/>
    <col min="14484" max="14484" width="6.125" style="3" bestFit="1" customWidth="1"/>
    <col min="14485" max="14485" width="1.125" style="3" customWidth="1"/>
    <col min="14486" max="14486" width="15" style="3" customWidth="1"/>
    <col min="14487" max="14487" width="1.125" style="3" customWidth="1"/>
    <col min="14488" max="14488" width="15" style="3" customWidth="1"/>
    <col min="14489" max="14737" width="9" style="3"/>
    <col min="14738" max="14738" width="2.375" style="3" customWidth="1"/>
    <col min="14739" max="14739" width="57.875" style="3" customWidth="1"/>
    <col min="14740" max="14740" width="6.125" style="3" bestFit="1" customWidth="1"/>
    <col min="14741" max="14741" width="1.125" style="3" customWidth="1"/>
    <col min="14742" max="14742" width="15" style="3" customWidth="1"/>
    <col min="14743" max="14743" width="1.125" style="3" customWidth="1"/>
    <col min="14744" max="14744" width="15" style="3" customWidth="1"/>
    <col min="14745" max="14993" width="9" style="3"/>
    <col min="14994" max="14994" width="2.375" style="3" customWidth="1"/>
    <col min="14995" max="14995" width="57.875" style="3" customWidth="1"/>
    <col min="14996" max="14996" width="6.125" style="3" bestFit="1" customWidth="1"/>
    <col min="14997" max="14997" width="1.125" style="3" customWidth="1"/>
    <col min="14998" max="14998" width="15" style="3" customWidth="1"/>
    <col min="14999" max="14999" width="1.125" style="3" customWidth="1"/>
    <col min="15000" max="15000" width="15" style="3" customWidth="1"/>
    <col min="15001" max="15249" width="9" style="3"/>
    <col min="15250" max="15250" width="2.375" style="3" customWidth="1"/>
    <col min="15251" max="15251" width="57.875" style="3" customWidth="1"/>
    <col min="15252" max="15252" width="6.125" style="3" bestFit="1" customWidth="1"/>
    <col min="15253" max="15253" width="1.125" style="3" customWidth="1"/>
    <col min="15254" max="15254" width="15" style="3" customWidth="1"/>
    <col min="15255" max="15255" width="1.125" style="3" customWidth="1"/>
    <col min="15256" max="15256" width="15" style="3" customWidth="1"/>
    <col min="15257" max="15505" width="9" style="3"/>
    <col min="15506" max="15506" width="2.375" style="3" customWidth="1"/>
    <col min="15507" max="15507" width="57.875" style="3" customWidth="1"/>
    <col min="15508" max="15508" width="6.125" style="3" bestFit="1" customWidth="1"/>
    <col min="15509" max="15509" width="1.125" style="3" customWidth="1"/>
    <col min="15510" max="15510" width="15" style="3" customWidth="1"/>
    <col min="15511" max="15511" width="1.125" style="3" customWidth="1"/>
    <col min="15512" max="15512" width="15" style="3" customWidth="1"/>
    <col min="15513" max="16215" width="9" style="3"/>
    <col min="16216" max="16384" width="9" style="3" customWidth="1"/>
  </cols>
  <sheetData>
    <row r="1" spans="1:11" s="48" customFormat="1" ht="16.5" customHeight="1">
      <c r="A1" s="1" t="s">
        <v>0</v>
      </c>
      <c r="B1" s="39"/>
      <c r="C1" s="23"/>
      <c r="D1" s="3"/>
      <c r="E1" s="24"/>
      <c r="F1" s="47"/>
      <c r="G1" s="24"/>
      <c r="H1" s="3"/>
      <c r="I1" s="3"/>
      <c r="J1" s="3"/>
      <c r="K1" s="3"/>
    </row>
    <row r="2" spans="1:11" ht="16.5" customHeight="1">
      <c r="A2" s="129" t="s">
        <v>143</v>
      </c>
      <c r="B2" s="129"/>
      <c r="C2" s="129"/>
      <c r="D2" s="129"/>
      <c r="E2" s="129"/>
      <c r="F2" s="129"/>
      <c r="G2" s="129"/>
    </row>
    <row r="3" spans="1:11" ht="16.5" customHeight="1">
      <c r="A3" s="49" t="str">
        <f>+'SH6'!A3</f>
        <v>For the three-month period ended 31 March 2026</v>
      </c>
      <c r="B3" s="40"/>
      <c r="C3" s="7"/>
      <c r="D3" s="40"/>
      <c r="E3" s="40"/>
      <c r="F3" s="40"/>
      <c r="G3" s="40"/>
      <c r="H3" s="38"/>
      <c r="I3" s="38"/>
      <c r="J3" s="38"/>
      <c r="K3" s="38"/>
    </row>
    <row r="4" spans="1:11" ht="16.5" customHeight="1">
      <c r="A4" s="50"/>
      <c r="B4" s="8"/>
      <c r="C4" s="5"/>
      <c r="D4" s="8"/>
      <c r="E4" s="51"/>
      <c r="F4" s="52"/>
      <c r="G4" s="51"/>
      <c r="I4" s="51"/>
      <c r="J4" s="52"/>
      <c r="K4" s="51"/>
    </row>
    <row r="5" spans="1:11" ht="16.5" customHeight="1">
      <c r="A5" s="50"/>
      <c r="B5" s="8"/>
      <c r="C5" s="5"/>
      <c r="D5" s="8"/>
      <c r="E5" s="51"/>
      <c r="F5" s="52"/>
      <c r="G5" s="51"/>
      <c r="I5" s="51"/>
      <c r="J5" s="52"/>
      <c r="K5" s="51"/>
    </row>
    <row r="6" spans="1:11" ht="15.6" customHeight="1">
      <c r="A6" s="50"/>
      <c r="B6" s="8"/>
      <c r="C6" s="5"/>
      <c r="D6" s="8"/>
      <c r="E6" s="133" t="s">
        <v>3</v>
      </c>
      <c r="F6" s="133"/>
      <c r="G6" s="133"/>
      <c r="I6" s="127" t="s">
        <v>4</v>
      </c>
      <c r="J6" s="127"/>
      <c r="K6" s="127"/>
    </row>
    <row r="7" spans="1:11" ht="15.6" customHeight="1">
      <c r="A7" s="50"/>
      <c r="B7" s="8"/>
      <c r="C7" s="5"/>
      <c r="D7" s="8"/>
      <c r="E7" s="128" t="s">
        <v>5</v>
      </c>
      <c r="F7" s="128"/>
      <c r="G7" s="128"/>
      <c r="I7" s="128" t="s">
        <v>5</v>
      </c>
      <c r="J7" s="128"/>
      <c r="K7" s="128"/>
    </row>
    <row r="8" spans="1:11" ht="15.6" customHeight="1">
      <c r="A8" s="50"/>
      <c r="B8" s="8"/>
      <c r="C8" s="5"/>
      <c r="D8" s="8"/>
      <c r="E8" s="51" t="s">
        <v>10</v>
      </c>
      <c r="F8" s="52"/>
      <c r="G8" s="51" t="s">
        <v>11</v>
      </c>
      <c r="I8" s="51" t="s">
        <v>10</v>
      </c>
      <c r="J8" s="52"/>
      <c r="K8" s="51" t="s">
        <v>11</v>
      </c>
    </row>
    <row r="9" spans="1:11" ht="15.6" customHeight="1">
      <c r="A9" s="8"/>
      <c r="B9" s="8"/>
      <c r="C9" s="7" t="s">
        <v>12</v>
      </c>
      <c r="D9" s="53"/>
      <c r="E9" s="19" t="s">
        <v>13</v>
      </c>
      <c r="F9" s="54"/>
      <c r="G9" s="19" t="s">
        <v>13</v>
      </c>
      <c r="I9" s="19" t="s">
        <v>13</v>
      </c>
      <c r="J9" s="54"/>
      <c r="K9" s="19" t="s">
        <v>13</v>
      </c>
    </row>
    <row r="10" spans="1:11" ht="15.6" customHeight="1">
      <c r="A10" s="39" t="s">
        <v>144</v>
      </c>
      <c r="B10" s="55"/>
      <c r="C10" s="56"/>
      <c r="D10" s="56"/>
      <c r="I10" s="24"/>
    </row>
    <row r="11" spans="1:11" ht="15.6" customHeight="1">
      <c r="B11" s="27" t="s">
        <v>145</v>
      </c>
      <c r="C11" s="23">
        <v>15</v>
      </c>
      <c r="D11" s="56"/>
      <c r="E11" s="24">
        <v>3043991</v>
      </c>
      <c r="G11" s="24">
        <v>3370253</v>
      </c>
      <c r="H11" s="24"/>
      <c r="I11" s="24">
        <v>0</v>
      </c>
      <c r="J11" s="24"/>
      <c r="K11" s="24">
        <v>0</v>
      </c>
    </row>
    <row r="12" spans="1:11" ht="15.6" customHeight="1">
      <c r="B12" s="27" t="s">
        <v>146</v>
      </c>
      <c r="D12" s="56"/>
      <c r="H12" s="24"/>
      <c r="I12" s="24"/>
      <c r="J12" s="24"/>
      <c r="K12" s="24"/>
    </row>
    <row r="13" spans="1:11" ht="15.6" customHeight="1">
      <c r="B13" s="27" t="s">
        <v>147</v>
      </c>
      <c r="C13" s="23">
        <v>15</v>
      </c>
      <c r="D13" s="56"/>
      <c r="E13" s="24">
        <v>-699671</v>
      </c>
      <c r="G13" s="24">
        <v>-425171</v>
      </c>
      <c r="H13" s="24"/>
      <c r="I13" s="24">
        <v>0</v>
      </c>
      <c r="J13" s="24"/>
      <c r="K13" s="24">
        <v>0</v>
      </c>
    </row>
    <row r="14" spans="1:11" ht="15.6" customHeight="1">
      <c r="B14" s="27" t="s">
        <v>148</v>
      </c>
      <c r="C14" s="23">
        <v>15</v>
      </c>
      <c r="D14" s="56"/>
      <c r="E14" s="24">
        <v>618839</v>
      </c>
      <c r="G14" s="24">
        <v>174988</v>
      </c>
      <c r="H14" s="24"/>
      <c r="I14" s="24">
        <v>0</v>
      </c>
      <c r="J14" s="24"/>
      <c r="K14" s="24">
        <v>0</v>
      </c>
    </row>
    <row r="15" spans="1:11" ht="15.6" customHeight="1">
      <c r="B15" s="27" t="s">
        <v>149</v>
      </c>
      <c r="C15" s="56"/>
      <c r="D15" s="56"/>
      <c r="E15" s="24">
        <v>37012</v>
      </c>
      <c r="G15" s="24">
        <v>6740</v>
      </c>
      <c r="H15" s="24"/>
      <c r="I15" s="24">
        <v>0</v>
      </c>
      <c r="J15" s="24"/>
      <c r="K15" s="24">
        <v>0</v>
      </c>
    </row>
    <row r="16" spans="1:11" ht="15.6" customHeight="1">
      <c r="B16" s="27" t="s">
        <v>150</v>
      </c>
      <c r="C16" s="56"/>
      <c r="D16" s="56"/>
      <c r="E16" s="24">
        <v>6492</v>
      </c>
      <c r="G16" s="24">
        <v>16478</v>
      </c>
      <c r="H16" s="24"/>
      <c r="I16" s="24">
        <v>0</v>
      </c>
      <c r="J16" s="24"/>
      <c r="K16" s="24">
        <v>0</v>
      </c>
    </row>
    <row r="17" spans="1:11" ht="15.6" customHeight="1">
      <c r="B17" s="27" t="s">
        <v>151</v>
      </c>
      <c r="C17" s="23">
        <v>15</v>
      </c>
      <c r="D17" s="56"/>
      <c r="E17" s="24">
        <v>-2050543</v>
      </c>
      <c r="G17" s="24">
        <v>-1629506</v>
      </c>
      <c r="H17" s="24"/>
      <c r="I17" s="24">
        <v>0</v>
      </c>
      <c r="J17" s="24"/>
      <c r="K17" s="24">
        <v>0</v>
      </c>
    </row>
    <row r="18" spans="1:11" ht="15.6" customHeight="1">
      <c r="B18" s="27" t="s">
        <v>152</v>
      </c>
      <c r="C18" s="23">
        <v>15</v>
      </c>
      <c r="D18" s="56"/>
      <c r="E18" s="24">
        <v>-682332</v>
      </c>
      <c r="G18" s="24">
        <v>-765344</v>
      </c>
      <c r="H18" s="24"/>
      <c r="I18" s="24">
        <v>0</v>
      </c>
      <c r="J18" s="24"/>
      <c r="K18" s="24">
        <v>0</v>
      </c>
    </row>
    <row r="19" spans="1:11" ht="15.6" customHeight="1">
      <c r="B19" s="27" t="s">
        <v>153</v>
      </c>
      <c r="D19" s="56"/>
      <c r="E19" s="24">
        <v>-20133</v>
      </c>
      <c r="G19" s="24">
        <v>-1141</v>
      </c>
      <c r="H19" s="24"/>
      <c r="I19" s="24">
        <v>0</v>
      </c>
      <c r="J19" s="24"/>
      <c r="K19" s="24">
        <v>0</v>
      </c>
    </row>
    <row r="20" spans="1:11" ht="15.6" customHeight="1">
      <c r="B20" s="27" t="s">
        <v>74</v>
      </c>
      <c r="D20" s="56"/>
      <c r="E20" s="24">
        <v>-142516</v>
      </c>
      <c r="G20" s="24">
        <v>-55746</v>
      </c>
      <c r="H20" s="24"/>
      <c r="I20" s="24">
        <v>-5386</v>
      </c>
      <c r="J20" s="24"/>
      <c r="K20" s="24">
        <v>-6646</v>
      </c>
    </row>
    <row r="21" spans="1:11" ht="15.6" customHeight="1">
      <c r="B21" s="27" t="s">
        <v>80</v>
      </c>
      <c r="D21" s="56"/>
      <c r="E21" s="24">
        <v>-11415</v>
      </c>
      <c r="G21" s="24">
        <v>-15239</v>
      </c>
      <c r="H21" s="24"/>
      <c r="I21" s="24">
        <v>0</v>
      </c>
      <c r="J21" s="24"/>
      <c r="K21" s="24">
        <v>0</v>
      </c>
    </row>
    <row r="22" spans="1:11" ht="15.6" customHeight="1">
      <c r="B22" s="27" t="s">
        <v>154</v>
      </c>
      <c r="E22" s="24">
        <v>-1030941</v>
      </c>
      <c r="G22" s="24">
        <v>-920927</v>
      </c>
      <c r="H22" s="24"/>
      <c r="I22" s="24">
        <v>0</v>
      </c>
      <c r="J22" s="24"/>
      <c r="K22" s="24">
        <v>0</v>
      </c>
    </row>
    <row r="23" spans="1:11" ht="15.6" customHeight="1">
      <c r="B23" s="27" t="s">
        <v>155</v>
      </c>
      <c r="E23" s="57">
        <v>1315251</v>
      </c>
      <c r="G23" s="57">
        <v>544666</v>
      </c>
      <c r="H23" s="24"/>
      <c r="I23" s="57">
        <v>227251</v>
      </c>
      <c r="J23" s="24"/>
      <c r="K23" s="57">
        <v>434666</v>
      </c>
    </row>
    <row r="24" spans="1:11" ht="15.6" customHeight="1">
      <c r="A24" s="27"/>
      <c r="D24" s="56"/>
      <c r="H24" s="24"/>
      <c r="I24" s="24"/>
      <c r="J24" s="24"/>
      <c r="K24" s="24"/>
    </row>
    <row r="25" spans="1:11" s="1" customFormat="1" ht="15.6" customHeight="1">
      <c r="A25" s="39" t="s">
        <v>156</v>
      </c>
      <c r="C25" s="2"/>
      <c r="D25" s="58"/>
      <c r="E25" s="57">
        <f>SUM(E11:E23)</f>
        <v>384034</v>
      </c>
      <c r="F25" s="24"/>
      <c r="G25" s="57">
        <f>SUM(G11:G23)</f>
        <v>300051</v>
      </c>
      <c r="H25" s="24"/>
      <c r="I25" s="57">
        <f>SUM(I11:I23)</f>
        <v>221865</v>
      </c>
      <c r="J25" s="34"/>
      <c r="K25" s="57">
        <f>SUM(K11:K23)</f>
        <v>428020</v>
      </c>
    </row>
    <row r="26" spans="1:11" ht="15.6" customHeight="1">
      <c r="A26" s="27"/>
      <c r="D26" s="56"/>
      <c r="H26" s="24"/>
      <c r="I26" s="24"/>
      <c r="J26" s="24"/>
      <c r="K26" s="24"/>
    </row>
    <row r="27" spans="1:11" ht="15.6" customHeight="1">
      <c r="A27" s="39" t="s">
        <v>157</v>
      </c>
      <c r="C27" s="56"/>
      <c r="D27" s="56"/>
      <c r="E27" s="32"/>
      <c r="G27" s="32"/>
      <c r="H27" s="24"/>
      <c r="I27" s="32"/>
      <c r="J27" s="24"/>
      <c r="K27" s="24"/>
    </row>
    <row r="28" spans="1:11" ht="15.6" customHeight="1">
      <c r="B28" s="27" t="s">
        <v>158</v>
      </c>
      <c r="C28" s="56"/>
      <c r="D28" s="56"/>
      <c r="E28" s="32">
        <v>21065</v>
      </c>
      <c r="G28" s="32">
        <v>40609</v>
      </c>
      <c r="H28" s="24"/>
      <c r="I28" s="32">
        <v>1201</v>
      </c>
      <c r="J28" s="24"/>
      <c r="K28" s="32">
        <v>2288</v>
      </c>
    </row>
    <row r="29" spans="1:11" ht="15.6" customHeight="1">
      <c r="B29" s="27" t="s">
        <v>159</v>
      </c>
      <c r="C29" s="56"/>
      <c r="D29" s="56"/>
      <c r="E29" s="32">
        <v>159384</v>
      </c>
      <c r="G29" s="32">
        <v>0</v>
      </c>
      <c r="H29" s="24"/>
      <c r="I29" s="32">
        <v>159384</v>
      </c>
      <c r="J29" s="24"/>
      <c r="K29" s="32">
        <v>0</v>
      </c>
    </row>
    <row r="30" spans="1:11" ht="15.6" customHeight="1">
      <c r="B30" s="27" t="s">
        <v>160</v>
      </c>
      <c r="D30" s="56"/>
      <c r="E30" s="32">
        <v>1</v>
      </c>
      <c r="G30" s="32">
        <v>247</v>
      </c>
      <c r="H30" s="24"/>
      <c r="I30" s="32">
        <v>0</v>
      </c>
      <c r="J30" s="24"/>
      <c r="K30" s="32">
        <v>0</v>
      </c>
    </row>
    <row r="31" spans="1:11" ht="15.6" customHeight="1">
      <c r="B31" s="27" t="s">
        <v>161</v>
      </c>
      <c r="C31" s="23">
        <v>11</v>
      </c>
      <c r="D31" s="56"/>
      <c r="E31" s="32">
        <v>-1092</v>
      </c>
      <c r="G31" s="32">
        <v>-85</v>
      </c>
      <c r="H31" s="24"/>
      <c r="I31" s="32">
        <v>0</v>
      </c>
      <c r="J31" s="24"/>
      <c r="K31" s="32">
        <v>0</v>
      </c>
    </row>
    <row r="32" spans="1:11" ht="15.6" customHeight="1">
      <c r="B32" s="27" t="s">
        <v>162</v>
      </c>
      <c r="C32" s="23">
        <v>13</v>
      </c>
      <c r="D32" s="56"/>
      <c r="E32" s="57">
        <v>-57192</v>
      </c>
      <c r="G32" s="57">
        <v>-9131</v>
      </c>
      <c r="H32" s="24"/>
      <c r="I32" s="57">
        <v>0</v>
      </c>
      <c r="J32" s="24"/>
      <c r="K32" s="57">
        <v>0</v>
      </c>
    </row>
    <row r="33" spans="1:11" ht="15.6" customHeight="1">
      <c r="A33" s="27"/>
      <c r="B33" s="27"/>
      <c r="C33" s="56"/>
      <c r="D33" s="56"/>
      <c r="H33" s="24"/>
      <c r="I33" s="24"/>
      <c r="J33" s="24"/>
      <c r="K33" s="24"/>
    </row>
    <row r="34" spans="1:11" ht="15.6" customHeight="1">
      <c r="A34" s="39" t="s">
        <v>163</v>
      </c>
      <c r="B34" s="39"/>
      <c r="C34" s="56"/>
      <c r="D34" s="56"/>
      <c r="E34" s="57">
        <f>SUM(E28:E32)</f>
        <v>122166</v>
      </c>
      <c r="G34" s="57">
        <f>SUM(G28:G32)</f>
        <v>31640</v>
      </c>
      <c r="H34" s="24"/>
      <c r="I34" s="57">
        <f>SUM(I28:I32)</f>
        <v>160585</v>
      </c>
      <c r="J34" s="24"/>
      <c r="K34" s="57">
        <f>SUM(K28:K32)</f>
        <v>2288</v>
      </c>
    </row>
    <row r="35" spans="1:11" ht="15.6" customHeight="1">
      <c r="A35" s="39"/>
      <c r="B35" s="39"/>
      <c r="C35" s="56"/>
      <c r="D35" s="56"/>
      <c r="H35" s="24"/>
      <c r="I35" s="24"/>
      <c r="J35" s="24"/>
      <c r="K35" s="24"/>
    </row>
    <row r="36" spans="1:11" ht="15.6" customHeight="1">
      <c r="A36" s="39" t="s">
        <v>164</v>
      </c>
      <c r="C36" s="56"/>
      <c r="D36" s="56"/>
      <c r="H36" s="24"/>
      <c r="I36" s="24"/>
      <c r="J36" s="24"/>
      <c r="K36" s="24"/>
    </row>
    <row r="37" spans="1:11" ht="15.6" customHeight="1">
      <c r="B37" s="27" t="s">
        <v>165</v>
      </c>
      <c r="D37" s="56"/>
      <c r="E37" s="24">
        <v>-9182</v>
      </c>
      <c r="G37" s="24">
        <v>-11037</v>
      </c>
      <c r="H37" s="24"/>
      <c r="I37" s="24">
        <v>0</v>
      </c>
      <c r="J37" s="24"/>
      <c r="K37" s="24">
        <v>0</v>
      </c>
    </row>
    <row r="38" spans="1:11" ht="15.6" customHeight="1">
      <c r="B38" s="27" t="s">
        <v>166</v>
      </c>
      <c r="C38" s="56"/>
      <c r="D38" s="56"/>
      <c r="E38" s="57">
        <v>-4969</v>
      </c>
      <c r="G38" s="57">
        <v>-4622</v>
      </c>
      <c r="H38" s="24"/>
      <c r="I38" s="57">
        <v>0</v>
      </c>
      <c r="J38" s="24"/>
      <c r="K38" s="57">
        <v>0</v>
      </c>
    </row>
    <row r="39" spans="1:11" ht="15.6" customHeight="1">
      <c r="B39" s="27"/>
      <c r="D39" s="56"/>
      <c r="H39" s="24"/>
      <c r="I39" s="24"/>
      <c r="J39" s="24"/>
      <c r="K39" s="24"/>
    </row>
    <row r="40" spans="1:11" ht="15.6" customHeight="1">
      <c r="A40" s="39" t="s">
        <v>167</v>
      </c>
      <c r="B40" s="39"/>
      <c r="C40" s="56"/>
      <c r="D40" s="56"/>
      <c r="E40" s="57">
        <f>SUM(E37:E38)</f>
        <v>-14151</v>
      </c>
      <c r="G40" s="57">
        <f>SUM(G37:G38)</f>
        <v>-15659</v>
      </c>
      <c r="H40" s="24"/>
      <c r="I40" s="57">
        <f>SUM(I37:I38)</f>
        <v>0</v>
      </c>
      <c r="J40" s="24"/>
      <c r="K40" s="57">
        <f>SUM(K37:K38)</f>
        <v>0</v>
      </c>
    </row>
    <row r="41" spans="1:11" ht="15.6" customHeight="1">
      <c r="A41" s="39"/>
      <c r="B41" s="39"/>
      <c r="C41" s="56"/>
      <c r="D41" s="56"/>
      <c r="H41" s="24"/>
      <c r="I41" s="24"/>
      <c r="J41" s="24"/>
      <c r="K41" s="24"/>
    </row>
    <row r="42" spans="1:11" ht="15.6" customHeight="1">
      <c r="A42" s="1" t="s">
        <v>168</v>
      </c>
      <c r="B42" s="1"/>
      <c r="C42" s="56"/>
      <c r="D42" s="56"/>
      <c r="E42" s="24">
        <f>E25+E34+E40</f>
        <v>492049</v>
      </c>
      <c r="G42" s="24">
        <f>+G40+G34+G25</f>
        <v>316032</v>
      </c>
      <c r="H42" s="24"/>
      <c r="I42" s="24">
        <f>I25+I34+I40</f>
        <v>382450</v>
      </c>
      <c r="J42" s="24"/>
      <c r="K42" s="24">
        <f>+K40+K34+K25</f>
        <v>430308</v>
      </c>
    </row>
    <row r="43" spans="1:11" ht="15.6" customHeight="1">
      <c r="A43" s="3" t="s">
        <v>169</v>
      </c>
      <c r="C43" s="56"/>
      <c r="D43" s="56"/>
      <c r="E43" s="59">
        <v>2246183</v>
      </c>
      <c r="G43" s="59">
        <v>3150640</v>
      </c>
      <c r="H43" s="24"/>
      <c r="I43" s="59">
        <v>459482</v>
      </c>
      <c r="J43" s="24"/>
      <c r="K43" s="59">
        <v>288178</v>
      </c>
    </row>
    <row r="44" spans="1:11" ht="15.6" customHeight="1">
      <c r="A44" s="30"/>
      <c r="B44" s="27"/>
      <c r="C44" s="56"/>
      <c r="D44" s="56"/>
      <c r="E44" s="60"/>
      <c r="G44" s="60"/>
      <c r="H44" s="24"/>
      <c r="I44" s="60"/>
      <c r="J44" s="24"/>
      <c r="K44" s="60"/>
    </row>
    <row r="45" spans="1:11" ht="15.6" customHeight="1">
      <c r="A45" s="30" t="s">
        <v>170</v>
      </c>
      <c r="B45" s="27"/>
      <c r="C45" s="56"/>
      <c r="D45" s="56"/>
      <c r="E45" s="60">
        <f>SUM(E42:E43)</f>
        <v>2738232</v>
      </c>
      <c r="G45" s="60">
        <f>SUM(G42:G43)</f>
        <v>3466672</v>
      </c>
      <c r="H45" s="24"/>
      <c r="I45" s="60">
        <f>SUM(I42:I43)</f>
        <v>841932</v>
      </c>
      <c r="J45" s="24"/>
      <c r="K45" s="60">
        <f>SUM(K42:K43)</f>
        <v>718486</v>
      </c>
    </row>
    <row r="46" spans="1:11" ht="15.6" customHeight="1">
      <c r="A46" s="30" t="s">
        <v>171</v>
      </c>
      <c r="B46" s="27"/>
      <c r="C46" s="56"/>
      <c r="D46" s="56"/>
      <c r="E46" s="59">
        <v>-19</v>
      </c>
      <c r="G46" s="59">
        <v>-11</v>
      </c>
      <c r="H46" s="24"/>
      <c r="I46" s="59">
        <v>-4</v>
      </c>
      <c r="J46" s="24"/>
      <c r="K46" s="59">
        <v>-2</v>
      </c>
    </row>
    <row r="47" spans="1:11" ht="15.6" customHeight="1">
      <c r="A47" s="30"/>
      <c r="B47" s="27"/>
      <c r="C47" s="56"/>
      <c r="D47" s="56"/>
      <c r="E47" s="60"/>
      <c r="G47" s="60"/>
      <c r="H47" s="24"/>
      <c r="I47" s="60"/>
      <c r="J47" s="24"/>
      <c r="K47" s="60"/>
    </row>
    <row r="48" spans="1:11" ht="15.6" customHeight="1" thickBot="1">
      <c r="A48" s="42" t="s">
        <v>172</v>
      </c>
      <c r="B48" s="39"/>
      <c r="C48" s="23">
        <v>7</v>
      </c>
      <c r="D48" s="56"/>
      <c r="E48" s="61">
        <f>SUM(E45:E46)</f>
        <v>2738213</v>
      </c>
      <c r="G48" s="61">
        <f>SUM(G45:G46)</f>
        <v>3466661</v>
      </c>
      <c r="H48" s="24"/>
      <c r="I48" s="61">
        <f>SUM(I45:I46)</f>
        <v>841928</v>
      </c>
      <c r="J48" s="24"/>
      <c r="K48" s="61">
        <f>SUM(K45:K46)</f>
        <v>718484</v>
      </c>
    </row>
    <row r="49" spans="1:11" ht="15.6" customHeight="1" thickTop="1">
      <c r="A49" s="42"/>
      <c r="B49" s="39"/>
      <c r="C49" s="56"/>
      <c r="D49" s="56"/>
      <c r="E49" s="62"/>
      <c r="F49" s="34"/>
      <c r="G49" s="62"/>
      <c r="H49" s="24"/>
      <c r="I49" s="62"/>
      <c r="J49" s="24"/>
      <c r="K49" s="24"/>
    </row>
    <row r="50" spans="1:11" ht="15.6" customHeight="1">
      <c r="A50" s="42" t="s">
        <v>173</v>
      </c>
      <c r="C50" s="56"/>
      <c r="D50" s="56"/>
      <c r="E50" s="60"/>
      <c r="G50" s="60"/>
      <c r="H50" s="24"/>
      <c r="I50" s="60"/>
      <c r="J50" s="24"/>
      <c r="K50" s="60"/>
    </row>
    <row r="51" spans="1:11" ht="15.6" customHeight="1">
      <c r="A51" s="63"/>
      <c r="B51" s="3" t="s">
        <v>33</v>
      </c>
      <c r="C51" s="56"/>
      <c r="D51" s="56"/>
      <c r="E51" s="60">
        <v>171738</v>
      </c>
      <c r="G51" s="60">
        <v>0</v>
      </c>
      <c r="H51" s="24"/>
      <c r="I51" s="60">
        <v>171738</v>
      </c>
      <c r="J51" s="24"/>
      <c r="K51" s="60">
        <v>0</v>
      </c>
    </row>
    <row r="52" spans="1:11" ht="15.6" customHeight="1">
      <c r="A52" s="30"/>
      <c r="B52" s="3" t="s">
        <v>174</v>
      </c>
      <c r="C52" s="23">
        <v>12</v>
      </c>
      <c r="D52" s="56"/>
      <c r="E52" s="60">
        <v>3453</v>
      </c>
      <c r="G52" s="60">
        <v>968</v>
      </c>
      <c r="H52" s="24"/>
      <c r="I52" s="60">
        <v>0</v>
      </c>
      <c r="J52" s="24"/>
      <c r="K52" s="60">
        <v>0</v>
      </c>
    </row>
    <row r="53" spans="1:11" ht="15.6" customHeight="1">
      <c r="A53" s="30"/>
      <c r="B53" s="3" t="s">
        <v>175</v>
      </c>
      <c r="C53" s="56"/>
      <c r="D53" s="56"/>
      <c r="E53" s="60"/>
      <c r="G53" s="60"/>
      <c r="H53" s="24"/>
      <c r="I53" s="60"/>
      <c r="J53" s="24"/>
      <c r="K53" s="60"/>
    </row>
    <row r="54" spans="1:11" ht="15.6" customHeight="1">
      <c r="A54" s="30"/>
      <c r="B54" s="3" t="s">
        <v>176</v>
      </c>
      <c r="C54" s="23">
        <v>12</v>
      </c>
      <c r="D54" s="56"/>
      <c r="E54" s="60">
        <v>-2869</v>
      </c>
      <c r="G54" s="60">
        <v>0</v>
      </c>
      <c r="H54" s="24"/>
      <c r="I54" s="60">
        <v>0</v>
      </c>
      <c r="J54" s="24"/>
      <c r="K54" s="60">
        <v>0</v>
      </c>
    </row>
    <row r="55" spans="1:11" ht="15.6" customHeight="1">
      <c r="A55" s="30"/>
      <c r="B55" s="3" t="s">
        <v>183</v>
      </c>
      <c r="D55" s="56"/>
      <c r="E55" s="60">
        <v>87054</v>
      </c>
      <c r="G55" s="60">
        <v>0</v>
      </c>
      <c r="H55" s="24"/>
      <c r="I55" s="60">
        <v>0</v>
      </c>
      <c r="J55" s="24"/>
      <c r="K55" s="60">
        <v>0</v>
      </c>
    </row>
    <row r="56" spans="1:11" ht="15.6" customHeight="1">
      <c r="A56" s="30"/>
      <c r="D56" s="56"/>
      <c r="E56" s="60"/>
      <c r="G56" s="60"/>
      <c r="H56" s="24"/>
      <c r="I56" s="60"/>
      <c r="K56" s="60"/>
    </row>
    <row r="57" spans="1:11" ht="15.6" customHeight="1">
      <c r="A57" s="30"/>
      <c r="D57" s="56"/>
      <c r="E57" s="60"/>
      <c r="G57" s="60"/>
      <c r="H57" s="24"/>
      <c r="I57" s="60"/>
      <c r="K57" s="60"/>
    </row>
    <row r="58" spans="1:11" ht="3.75" customHeight="1">
      <c r="A58" s="30"/>
      <c r="D58" s="56"/>
      <c r="E58" s="60"/>
      <c r="G58" s="60"/>
      <c r="H58" s="24"/>
      <c r="I58" s="60"/>
      <c r="K58" s="60"/>
    </row>
    <row r="59" spans="1:11" ht="22.35" customHeight="1">
      <c r="A59" s="138" t="s">
        <v>29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</row>
  </sheetData>
  <mergeCells count="6">
    <mergeCell ref="A59:K59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48503e-e0f2-4de3-ba98-242df54967f8" xsi:nil="true"/>
    <lcf76f155ced4ddcb4097134ff3c332f xmlns="abdb8912-82fd-4081-baf0-f6f29a77fd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9CAE7B91C434687344AEA52AD948A" ma:contentTypeVersion="11" ma:contentTypeDescription="Create a new document." ma:contentTypeScope="" ma:versionID="70663f74838b9395bd7b7885338e67d9">
  <xsd:schema xmlns:xsd="http://www.w3.org/2001/XMLSchema" xmlns:xs="http://www.w3.org/2001/XMLSchema" xmlns:p="http://schemas.microsoft.com/office/2006/metadata/properties" xmlns:ns2="abdb8912-82fd-4081-baf0-f6f29a77fdeb" xmlns:ns3="a848503e-e0f2-4de3-ba98-242df54967f8" targetNamespace="http://schemas.microsoft.com/office/2006/metadata/properties" ma:root="true" ma:fieldsID="e46f82e571a66298e0599e033a78e9af" ns2:_="" ns3:_="">
    <xsd:import namespace="abdb8912-82fd-4081-baf0-f6f29a77fdeb"/>
    <xsd:import namespace="a848503e-e0f2-4de3-ba98-242df54967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b8912-82fd-4081-baf0-f6f29a77fd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8503e-e0f2-4de3-ba98-242df54967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d45af9-7110-43f4-ad5c-d6e7623a7abf}" ma:internalName="TaxCatchAll" ma:showField="CatchAllData" ma:web="a848503e-e0f2-4de3-ba98-242df54967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2C4157-70EC-4182-B667-576062D88595}">
  <ds:schemaRefs>
    <ds:schemaRef ds:uri="a848503e-e0f2-4de3-ba98-242df54967f8"/>
    <ds:schemaRef ds:uri="http://www.w3.org/XML/1998/namespace"/>
    <ds:schemaRef ds:uri="http://schemas.openxmlformats.org/package/2006/metadata/core-properties"/>
    <ds:schemaRef ds:uri="http://purl.org/dc/elements/1.1/"/>
    <ds:schemaRef ds:uri="abdb8912-82fd-4081-baf0-f6f29a77fdeb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3EBBE9-8522-40A9-8A1B-89EE0BD31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AF11DB-2C45-4D71-960A-0E9D3EDAC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db8912-82fd-4081-baf0-f6f29a77fdeb"/>
    <ds:schemaRef ds:uri="a848503e-e0f2-4de3-ba98-242df54967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BS2-3</vt:lpstr>
      <vt:lpstr>PL4-5</vt:lpstr>
      <vt:lpstr>SH6</vt:lpstr>
      <vt:lpstr>SH7</vt:lpstr>
      <vt:lpstr>CF8</vt:lpstr>
      <vt:lpstr>'BS2-3'!Print_Area</vt:lpstr>
      <vt:lpstr>'CF8'!Print_Area</vt:lpstr>
      <vt:lpstr>'PL4-5'!Print_Area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Anutida Takong</dc:creator>
  <cp:keywords/>
  <dc:description/>
  <cp:lastModifiedBy>Wannawitthaya, Angsama (Allianz Ayudhya General Insura</cp:lastModifiedBy>
  <cp:revision/>
  <cp:lastPrinted>2026-05-13T04:31:56Z</cp:lastPrinted>
  <dcterms:created xsi:type="dcterms:W3CDTF">2023-05-12T09:19:16Z</dcterms:created>
  <dcterms:modified xsi:type="dcterms:W3CDTF">2026-05-14T12:53:27Z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0x010100F2A9CAE7B91C434687344AEA52AD948A</vt:lpwstr>
  </property>
  <property fmtid="{D5CDD505-2E9C-101B-9397-08002B2CF9AE}" pid="3" name="MediaServiceImageTags">
    <vt:lpwstr/>
  </property>
  <property fmtid="{D5CDD505-2E9C-101B-9397-08002B2CF9AE}" pid="4" name="MSIP_Label_ce5f591a-3248-43e9-9b70-1ad50135772d_Enabled">
    <vt:lpwstr>true</vt:lpwstr>
  </property>
  <property fmtid="{D5CDD505-2E9C-101B-9397-08002B2CF9AE}" pid="5" name="MSIP_Label_ce5f591a-3248-43e9-9b70-1ad50135772d_SetDate">
    <vt:lpwstr>2026-05-14T08:46:32Z</vt:lpwstr>
  </property>
  <property fmtid="{D5CDD505-2E9C-101B-9397-08002B2CF9AE}" pid="6" name="MSIP_Label_ce5f591a-3248-43e9-9b70-1ad50135772d_Method">
    <vt:lpwstr>Privileged</vt:lpwstr>
  </property>
  <property fmtid="{D5CDD505-2E9C-101B-9397-08002B2CF9AE}" pid="7" name="MSIP_Label_ce5f591a-3248-43e9-9b70-1ad50135772d_Name">
    <vt:lpwstr>ce5f591a-3248-43e9-9b70-1ad50135772d</vt:lpwstr>
  </property>
  <property fmtid="{D5CDD505-2E9C-101B-9397-08002B2CF9AE}" pid="8" name="MSIP_Label_ce5f591a-3248-43e9-9b70-1ad50135772d_SiteId">
    <vt:lpwstr>6e06e42d-6925-47c6-b9e7-9581c7ca302a</vt:lpwstr>
  </property>
  <property fmtid="{D5CDD505-2E9C-101B-9397-08002B2CF9AE}" pid="9" name="MSIP_Label_ce5f591a-3248-43e9-9b70-1ad50135772d_ActionId">
    <vt:lpwstr>ed9252c4-d0a0-44d6-8576-c0272fd5a21d</vt:lpwstr>
  </property>
  <property fmtid="{D5CDD505-2E9C-101B-9397-08002B2CF9AE}" pid="10" name="MSIP_Label_ce5f591a-3248-43e9-9b70-1ad50135772d_ContentBits">
    <vt:lpwstr>0</vt:lpwstr>
  </property>
  <property fmtid="{D5CDD505-2E9C-101B-9397-08002B2CF9AE}" pid="11" name="MSIP_Label_ce5f591a-3248-43e9-9b70-1ad50135772d_Tag">
    <vt:lpwstr>10, 0, 1, 1</vt:lpwstr>
  </property>
</Properties>
</file>