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2569/Q1'69/FS/EN/"/>
    </mc:Choice>
  </mc:AlternateContent>
  <xr:revisionPtr revIDLastSave="7" documentId="8_{02462F85-E5C8-4F44-89DD-99862C0A9ECF}" xr6:coauthVersionLast="47" xr6:coauthVersionMax="47" xr10:uidLastSave="{88B98DDB-24C7-4C88-B3DA-DC64516F3D5C}"/>
  <bookViews>
    <workbookView xWindow="-120" yWindow="-120" windowWidth="29040" windowHeight="15720" tabRatio="753" xr2:uid="{00000000-000D-0000-FFFF-FFFF00000000}"/>
  </bookViews>
  <sheets>
    <sheet name="BS" sheetId="1" r:id="rId1"/>
    <sheet name="PL 3 M" sheetId="9" r:id="rId2"/>
    <sheet name="SH" sheetId="10" r:id="rId3"/>
    <sheet name="CF" sheetId="11" r:id="rId4"/>
  </sheets>
  <externalReferences>
    <externalReference r:id="rId5"/>
    <externalReference r:id="rId6"/>
  </externalReferences>
  <definedNames>
    <definedName name="_xlnm.Print_Area" localSheetId="0">BS!$A$1:$F$63</definedName>
    <definedName name="_xlnm.Print_Area" localSheetId="3">CF!$A$1:$E$71</definedName>
    <definedName name="_xlnm.Print_Area" localSheetId="1">'PL 3 M'!$A$1:$F$43</definedName>
    <definedName name="_xlnm.Print_Area" localSheetId="2">SH!$A$1:$M$24</definedName>
    <definedName name="_xlnm.Print_Titles" localSheetId="0">BS!$1:$8</definedName>
    <definedName name="_xlnm.Print_Titles" localSheetId="3">CF!$1:$6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1" l="1"/>
  <c r="C31" i="11"/>
  <c r="E11" i="11"/>
  <c r="K14" i="10"/>
  <c r="M14" i="10" s="1"/>
  <c r="I13" i="10"/>
  <c r="M13" i="10" s="1"/>
  <c r="M11" i="10"/>
  <c r="M18" i="10"/>
  <c r="K22" i="10"/>
  <c r="K23" i="10" s="1"/>
  <c r="I22" i="10"/>
  <c r="I23" i="10" s="1"/>
  <c r="G22" i="10"/>
  <c r="G23" i="10" s="1"/>
  <c r="E22" i="10"/>
  <c r="E23" i="10" s="1"/>
  <c r="C22" i="10"/>
  <c r="C23" i="10" s="1"/>
  <c r="F38" i="1"/>
  <c r="D37" i="1"/>
  <c r="F14" i="1"/>
  <c r="D14" i="1"/>
  <c r="C60" i="11"/>
  <c r="E60" i="11"/>
  <c r="C63" i="11"/>
  <c r="D8" i="11"/>
  <c r="C49" i="11"/>
  <c r="E49" i="11"/>
  <c r="G15" i="10"/>
  <c r="G16" i="10" s="1"/>
  <c r="D58" i="1" s="1"/>
  <c r="E15" i="10"/>
  <c r="E16" i="10" s="1"/>
  <c r="D56" i="1" s="1"/>
  <c r="C15" i="10"/>
  <c r="C16" i="10" s="1"/>
  <c r="D55" i="1" s="1"/>
  <c r="F37" i="9"/>
  <c r="D37" i="9"/>
  <c r="E38" i="11" l="1"/>
  <c r="M22" i="10"/>
  <c r="M23" i="10" s="1"/>
  <c r="K15" i="10"/>
  <c r="K16" i="10" s="1"/>
  <c r="D60" i="1" s="1"/>
  <c r="I15" i="10"/>
  <c r="I16" i="10" s="1"/>
  <c r="D59" i="1" s="1"/>
  <c r="F13" i="9"/>
  <c r="D13" i="9"/>
  <c r="F21" i="9"/>
  <c r="D21" i="9"/>
  <c r="F48" i="1"/>
  <c r="D48" i="1"/>
  <c r="F42" i="1"/>
  <c r="D42" i="1"/>
  <c r="F29" i="1"/>
  <c r="D29" i="1"/>
  <c r="F19" i="1"/>
  <c r="D19" i="1"/>
  <c r="E62" i="11" l="1"/>
  <c r="E64" i="11" s="1"/>
  <c r="M15" i="10"/>
  <c r="M16" i="10" s="1"/>
  <c r="D23" i="9"/>
  <c r="D26" i="9" s="1"/>
  <c r="F49" i="1"/>
  <c r="F31" i="1"/>
  <c r="D31" i="1"/>
  <c r="D49" i="1"/>
  <c r="F23" i="9"/>
  <c r="F26" i="9" s="1"/>
  <c r="F29" i="9" l="1"/>
  <c r="D29" i="9"/>
  <c r="C8" i="11"/>
  <c r="C38" i="11" s="1"/>
  <c r="C62" i="11" s="1"/>
  <c r="C64" i="11" s="1"/>
  <c r="C72" i="11" s="1"/>
  <c r="F39" i="9"/>
  <c r="F41" i="9"/>
  <c r="D41" i="9" l="1"/>
  <c r="D39" i="9"/>
  <c r="F61" i="1"/>
  <c r="D61" i="1" l="1"/>
  <c r="F62" i="1"/>
  <c r="D62" i="1" l="1"/>
  <c r="F65" i="1" l="1"/>
  <c r="D65" i="1" l="1"/>
</calcChain>
</file>

<file path=xl/sharedStrings.xml><?xml version="1.0" encoding="utf-8"?>
<sst xmlns="http://schemas.openxmlformats.org/spreadsheetml/2006/main" count="196" uniqueCount="172">
  <si>
    <t>BOUTIQUE NEWCITY PUBLIC COMPANY LIMITED</t>
  </si>
  <si>
    <t>STATEMENT OF FINANCIAL POSITION</t>
  </si>
  <si>
    <t>Unit : Thousand Baht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</si>
  <si>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</si>
  <si>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</si>
  <si>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</si>
  <si>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</si>
  <si>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</si>
  <si>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</si>
  <si>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</si>
  <si>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Trade receivable</t>
  </si>
  <si>
    <t>Other current receivables</t>
  </si>
  <si>
    <t>Inventories</t>
  </si>
  <si>
    <t>Current income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</si>
  <si>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</si>
  <si>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</si>
  <si>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</si>
  <si>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</si>
  <si>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</si>
  <si>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</si>
  <si>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</si>
  <si>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</si>
  <si>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</si>
  <si>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</si>
  <si>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</si>
  <si>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</si>
  <si>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</si>
  <si>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</si>
  <si>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Overdraft and short-term borrowings from financial institutions</t>
  </si>
  <si>
    <t>Trade payables</t>
  </si>
  <si>
    <t>Other current payables</t>
  </si>
  <si>
    <t>Current portion of lease liabilities</t>
  </si>
  <si>
    <t>Estimated current liabilities for employee benefits</t>
  </si>
  <si>
    <t>Other current provisions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</si>
  <si>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</si>
  <si>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</si>
  <si>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</si>
  <si>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</si>
  <si>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</si>
  <si>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</si>
  <si>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</si>
  <si>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</si>
  <si>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</si>
  <si>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</t>
  </si>
  <si>
    <t xml:space="preserve">Authorized share capital </t>
  </si>
  <si>
    <t>25,000,000 common shares, Baht 10 par value</t>
  </si>
  <si>
    <t>Issued and paid-up share capital</t>
  </si>
  <si>
    <t>12,000,000 common shares, Baht 10 par value</t>
  </si>
  <si>
    <t>Premium on ordinary shares</t>
  </si>
  <si>
    <t xml:space="preserve">Retained earnings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</si>
  <si>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</si>
  <si>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</si>
  <si>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</si>
  <si>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</si>
  <si>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</si>
  <si>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</si>
  <si>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</si>
  <si>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Revenues from sales and services</t>
  </si>
  <si>
    <t>Dividend income</t>
  </si>
  <si>
    <t>Other income</t>
  </si>
  <si>
    <t>Total revenues</t>
  </si>
  <si>
    <t>Expenses</t>
  </si>
  <si>
    <t>Cost of sales of goods and services</t>
  </si>
  <si>
    <t>- Cost of sales of goods and services</t>
  </si>
  <si>
    <t>- Allowance for obsolete goods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</si>
  <si>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</si>
  <si>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</si>
  <si>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</si>
  <si>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</si>
  <si>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</si>
  <si>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</si>
  <si>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Other comprehensive income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</si>
  <si>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</si>
  <si>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</si>
  <si>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</si>
  <si>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</si>
  <si>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</si>
  <si>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</si>
  <si>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Weighted average number of oridinary shares (thousand shares)</t>
  </si>
  <si>
    <t>STATEMENT OF CHANGES IN EQUITY</t>
  </si>
  <si>
    <t>Other component</t>
  </si>
  <si>
    <t>Retained earnings</t>
  </si>
  <si>
    <t>of equity</t>
  </si>
  <si>
    <t>Issued and Paid-up</t>
  </si>
  <si>
    <t>Share</t>
  </si>
  <si>
    <t>Legal</t>
  </si>
  <si>
    <t xml:space="preserve">Investments held </t>
  </si>
  <si>
    <t>Total</t>
  </si>
  <si>
    <t>share capital</t>
  </si>
  <si>
    <t>premium</t>
  </si>
  <si>
    <t>reserve</t>
  </si>
  <si>
    <t xml:space="preserve">as available for sale </t>
  </si>
  <si>
    <t>equity</t>
  </si>
  <si>
    <t>Balance at January 1, 2025</t>
  </si>
  <si>
    <t>Comprehensive income for the period :</t>
  </si>
  <si>
    <t xml:space="preserve">   Profit or loss</t>
  </si>
  <si>
    <t xml:space="preserve">   Other comprehensive income</t>
  </si>
  <si>
    <t>STATEMENT OF CASH FLOWS</t>
  </si>
  <si>
    <t>Cash flows from operating activities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</si>
  <si>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</si>
  <si>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</si>
  <si>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</si>
  <si>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</si>
  <si>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</si>
  <si>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</si>
  <si>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</si>
  <si>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</si>
  <si>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</si>
  <si>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</si>
  <si>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Other non-current provisions increase (decrease)</t>
  </si>
  <si>
    <t>Other non-current liabilities increase (decrease)</t>
  </si>
  <si>
    <t>Depreciation and amortization</t>
  </si>
  <si>
    <t>Allowance for (reversal of) declining value of inventories</t>
  </si>
  <si>
    <t>Cash from operating activities</t>
  </si>
  <si>
    <t>Net cash from (used in) operating activities</t>
  </si>
  <si>
    <t>Cash flows from investing activities</t>
  </si>
  <si>
    <t>Dividends received</t>
  </si>
  <si>
    <t>Proceeds from disposal of equipment</t>
  </si>
  <si>
    <t>Net cash from (used in) investing activities</t>
  </si>
  <si>
    <t>Cash flows from financing activities</t>
  </si>
  <si>
    <t>Repayment of short-term borrowings from related party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</si>
  <si>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</si>
  <si>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</si>
  <si>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</si>
  <si>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</si>
  <si>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</si>
  <si>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</si>
  <si>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</si>
  <si>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Other current provisions increase (decrease)</t>
  </si>
  <si>
    <t>Interest expenses</t>
  </si>
  <si>
    <t>Non-current employee benefit paid</t>
  </si>
  <si>
    <t>Income tax paid</t>
  </si>
  <si>
    <t>Proceeds from income tax return</t>
  </si>
  <si>
    <t>Acqusition of investment properties</t>
  </si>
  <si>
    <t>AS AT MARCH 31, 2026</t>
  </si>
  <si>
    <t>FOR THE THREE-MONTH PERIOD ENDED MARCH 31, 2026</t>
  </si>
  <si>
    <t>March 31, 2026</t>
  </si>
  <si>
    <t>December 31, 2025</t>
  </si>
  <si>
    <t>Gain (loss) on disposal of investment property</t>
  </si>
  <si>
    <t xml:space="preserve">Gains (losses) on Actuarial </t>
  </si>
  <si>
    <t>Balance at January 1, 2026</t>
  </si>
  <si>
    <t>Balance at March 31, 2025</t>
  </si>
  <si>
    <t>Supplemental disclosures of cash flow information :</t>
  </si>
  <si>
    <t>Dividends paid</t>
  </si>
  <si>
    <t>Interest paid – lease liabilities</t>
  </si>
  <si>
    <t>Proceeds from short-term borrowings from related party</t>
  </si>
  <si>
    <t>Acqusition of right-of-use assets</t>
  </si>
  <si>
    <t>Acqusition of intangible assets</t>
  </si>
  <si>
    <t>Roceeds from disposal of investment property</t>
  </si>
  <si>
    <t>Cash received from sale of other current financial assets</t>
  </si>
  <si>
    <t>Cash received from the sale of equity investments</t>
  </si>
  <si>
    <t>Acqusition of property, plant and equipment</t>
  </si>
  <si>
    <t>Tax Deduction</t>
  </si>
  <si>
    <t>Loss from lease modification</t>
  </si>
  <si>
    <t>Loss on sale of investment in equity instrument</t>
  </si>
  <si>
    <t>Gains from the sale of equity investments</t>
  </si>
  <si>
    <t>Expected credit loss expense</t>
  </si>
  <si>
    <t>Loss (gain) on disposal of assets</t>
  </si>
  <si>
    <t>Loss (gain) on sale of asset</t>
  </si>
  <si>
    <t>Bad debts written off</t>
  </si>
  <si>
    <t xml:space="preserve">Overdrafts and short-term borrowings from </t>
  </si>
  <si>
    <t xml:space="preserve">   financial institutions increase (decrease)</t>
  </si>
  <si>
    <t>Balance at March 31, 2026</t>
  </si>
  <si>
    <t>For the three-month period ended March 31, 2025</t>
  </si>
  <si>
    <t>For the three-month period ended March 31, 2026</t>
  </si>
  <si>
    <t>Investment property</t>
  </si>
  <si>
    <t>Profit (Loss) from Operating Activities</t>
  </si>
  <si>
    <t>Financial costs</t>
  </si>
  <si>
    <t>Loss (gain) on decommissioning estimate revision</t>
  </si>
  <si>
    <t xml:space="preserve"> - The company has accrued expenses from asset purchases Baht 0.05 million.</t>
  </si>
  <si>
    <t xml:space="preserve"> - The Company has accrued incomes from asset sales totaling Baht 0.06 million.</t>
  </si>
  <si>
    <t>Basic earnings (loss)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</si>
</sst>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  <numFmt numFmtId="191" formatCode="_(* #,##0_);_(* \(#,##0\);_(* &quot;-&quot;_);_(@_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name val="Angsana New"/>
      <family val="1"/>
    </font>
    <font>
      <b/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sz val="15"/>
      <color rgb="FF000000"/>
      <name val="Angsana New"/>
      <family val="1"/>
    </font>
    <font>
      <b/>
      <sz val="15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13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0" xfId="1" applyNumberFormat="1" applyFont="1"/>
    <xf numFmtId="189" fontId="7" fillId="0" borderId="0" xfId="4" applyNumberFormat="1" applyFont="1" applyFill="1" applyAlignment="1">
      <alignment horizontal="left"/>
    </xf>
    <xf numFmtId="191" fontId="7" fillId="0" borderId="0" xfId="8" applyNumberFormat="1" applyFont="1" applyAlignment="1">
      <alignment horizontal="right"/>
    </xf>
    <xf numFmtId="188" fontId="6" fillId="0" borderId="0" xfId="1" applyNumberFormat="1" applyFont="1" applyFill="1" applyAlignment="1">
      <alignment horizontal="left"/>
    </xf>
    <xf numFmtId="188" fontId="5" fillId="0" borderId="0" xfId="4" applyNumberFormat="1" applyFont="1"/>
    <xf numFmtId="189" fontId="6" fillId="0" borderId="0" xfId="1" applyNumberFormat="1" applyFont="1" applyAlignment="1">
      <alignment horizontal="left"/>
    </xf>
    <xf numFmtId="188" fontId="5" fillId="0" borderId="0" xfId="4" applyNumberFormat="1" applyFont="1" applyFill="1"/>
    <xf numFmtId="189" fontId="6" fillId="0" borderId="0" xfId="4" applyNumberFormat="1" applyFont="1" applyFill="1" applyAlignment="1">
      <alignment horizontal="left"/>
    </xf>
    <xf numFmtId="188" fontId="6" fillId="0" borderId="0" xfId="1" applyNumberFormat="1" applyFont="1" applyFill="1" applyAlignment="1">
      <alignment horizontal="right"/>
    </xf>
    <xf numFmtId="188" fontId="5" fillId="0" borderId="0" xfId="1" applyNumberFormat="1" applyFont="1" applyFill="1"/>
    <xf numFmtId="189" fontId="6" fillId="0" borderId="0" xfId="4" applyNumberFormat="1" applyFont="1" applyFill="1" applyAlignment="1">
      <alignment horizontal="right"/>
    </xf>
    <xf numFmtId="189" fontId="7" fillId="0" borderId="3" xfId="4" applyNumberFormat="1" applyFont="1" applyFill="1" applyBorder="1" applyAlignment="1">
      <alignment horizontal="left"/>
    </xf>
    <xf numFmtId="189" fontId="6" fillId="0" borderId="3" xfId="4" applyNumberFormat="1" applyFont="1" applyBorder="1" applyAlignment="1">
      <alignment horizontal="left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Alignment="1">
      <alignment horizontal="left"/>
    </xf>
    <xf numFmtId="189" fontId="6" fillId="0" borderId="0" xfId="4" applyNumberFormat="1" applyFont="1" applyBorder="1" applyAlignment="1">
      <alignment horizontal="left"/>
    </xf>
    <xf numFmtId="189" fontId="8" fillId="0" borderId="1" xfId="1" applyNumberFormat="1" applyFont="1" applyBorder="1" applyAlignment="1">
      <alignment horizontal="left"/>
    </xf>
    <xf numFmtId="189" fontId="5" fillId="0" borderId="0" xfId="1" applyNumberFormat="1" applyFont="1"/>
    <xf numFmtId="189" fontId="4" fillId="0" borderId="1" xfId="1" applyNumberFormat="1" applyFont="1" applyFill="1" applyBorder="1" applyAlignment="1">
      <alignment horizontal="left"/>
    </xf>
    <xf numFmtId="189" fontId="4" fillId="0" borderId="1" xfId="1" applyNumberFormat="1" applyFont="1" applyBorder="1" applyAlignment="1">
      <alignment horizontal="left"/>
    </xf>
    <xf numFmtId="189" fontId="4" fillId="0" borderId="0" xfId="1" applyNumberFormat="1" applyFont="1" applyFill="1" applyAlignment="1">
      <alignment horizontal="left"/>
    </xf>
    <xf numFmtId="189" fontId="4" fillId="0" borderId="0" xfId="1" applyNumberFormat="1" applyFont="1" applyAlignment="1">
      <alignment horizontal="left"/>
    </xf>
    <xf numFmtId="188" fontId="4" fillId="0" borderId="0" xfId="1" applyNumberFormat="1" applyFont="1" applyFill="1" applyAlignment="1">
      <alignment horizontal="left"/>
    </xf>
    <xf numFmtId="188" fontId="4" fillId="0" borderId="0" xfId="4" applyNumberFormat="1" applyFont="1" applyAlignment="1">
      <alignment horizontal="left"/>
    </xf>
    <xf numFmtId="188" fontId="4" fillId="0" borderId="5" xfId="1" applyNumberFormat="1" applyFont="1" applyFill="1" applyBorder="1" applyAlignment="1">
      <alignment horizontal="left"/>
    </xf>
    <xf numFmtId="188" fontId="4" fillId="0" borderId="5" xfId="1" applyNumberFormat="1" applyFont="1" applyBorder="1" applyAlignment="1">
      <alignment horizontal="left"/>
    </xf>
    <xf numFmtId="0" fontId="6" fillId="0" borderId="0" xfId="0" quotePrefix="1" applyFont="1" applyAlignment="1">
      <alignment horizontal="left"/>
    </xf>
    <xf numFmtId="43" fontId="6" fillId="0" borderId="0" xfId="1" applyFont="1" applyFill="1" applyAlignment="1">
      <alignment horizontal="left"/>
    </xf>
    <xf numFmtId="0" fontId="6" fillId="0" borderId="3" xfId="0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189" fontId="4" fillId="0" borderId="0" xfId="4" applyNumberFormat="1" applyFont="1"/>
    <xf numFmtId="189" fontId="6" fillId="0" borderId="0" xfId="4" applyNumberFormat="1" applyFont="1" applyBorder="1"/>
    <xf numFmtId="189" fontId="4" fillId="0" borderId="0" xfId="4" applyNumberFormat="1" applyFont="1" applyAlignment="1">
      <alignment horizontal="right"/>
    </xf>
    <xf numFmtId="189" fontId="6" fillId="0" borderId="0" xfId="4" applyNumberFormat="1" applyFont="1"/>
    <xf numFmtId="189" fontId="6" fillId="0" borderId="0" xfId="4" applyNumberFormat="1" applyFont="1" applyFill="1"/>
    <xf numFmtId="189" fontId="6" fillId="0" borderId="0" xfId="4" applyNumberFormat="1" applyFont="1" applyFill="1" applyBorder="1"/>
    <xf numFmtId="189" fontId="6" fillId="0" borderId="0" xfId="4" applyNumberFormat="1" applyFont="1" applyAlignment="1">
      <alignment horizontal="right"/>
    </xf>
    <xf numFmtId="191" fontId="7" fillId="0" borderId="1" xfId="8" applyNumberFormat="1" applyFont="1" applyBorder="1" applyAlignment="1">
      <alignment horizontal="right"/>
    </xf>
    <xf numFmtId="188" fontId="6" fillId="0" borderId="0" xfId="1" applyNumberFormat="1" applyFont="1" applyFill="1"/>
    <xf numFmtId="189" fontId="6" fillId="0" borderId="4" xfId="1" applyNumberFormat="1" applyFont="1" applyFill="1" applyBorder="1"/>
    <xf numFmtId="188" fontId="4" fillId="0" borderId="5" xfId="1" applyNumberFormat="1" applyFont="1" applyFill="1" applyBorder="1"/>
    <xf numFmtId="188" fontId="6" fillId="0" borderId="0" xfId="4" applyNumberFormat="1" applyFont="1" applyFill="1"/>
    <xf numFmtId="191" fontId="6" fillId="0" borderId="0" xfId="4" applyNumberFormat="1" applyFont="1"/>
    <xf numFmtId="0" fontId="5" fillId="0" borderId="0" xfId="0" applyFont="1" applyAlignment="1">
      <alignment horizontal="left"/>
    </xf>
    <xf numFmtId="43" fontId="6" fillId="0" borderId="0" xfId="1" applyFont="1" applyFill="1"/>
    <xf numFmtId="43" fontId="6" fillId="0" borderId="0" xfId="1" applyFont="1" applyFill="1" applyAlignment="1">
      <alignment horizontal="right"/>
    </xf>
    <xf numFmtId="43" fontId="5" fillId="0" borderId="0" xfId="1" applyFont="1"/>
    <xf numFmtId="188" fontId="6" fillId="0" borderId="0" xfId="0" applyNumberFormat="1" applyFont="1"/>
    <xf numFmtId="187" fontId="6" fillId="0" borderId="0" xfId="0" applyNumberFormat="1" applyFont="1"/>
    <xf numFmtId="188" fontId="6" fillId="0" borderId="0" xfId="0" applyNumberFormat="1" applyFont="1" applyAlignment="1">
      <alignment horizontal="right"/>
    </xf>
    <xf numFmtId="40" fontId="7" fillId="0" borderId="0" xfId="2" applyNumberFormat="1" applyFont="1" applyAlignment="1">
      <alignment horizontal="right"/>
    </xf>
    <xf numFmtId="0" fontId="6" fillId="0" borderId="0" xfId="3" applyFont="1" applyAlignment="1">
      <alignment horizontal="center"/>
    </xf>
    <xf numFmtId="0" fontId="5" fillId="0" borderId="0" xfId="3" applyFont="1"/>
    <xf numFmtId="0" fontId="6" fillId="0" borderId="0" xfId="0" applyFont="1" applyAlignment="1">
      <alignment vertical="center" wrapText="1"/>
    </xf>
    <xf numFmtId="188" fontId="4" fillId="0" borderId="1" xfId="4" applyNumberFormat="1" applyFont="1" applyFill="1" applyBorder="1"/>
    <xf numFmtId="188" fontId="6" fillId="0" borderId="0" xfId="1" applyNumberFormat="1" applyFont="1"/>
    <xf numFmtId="0" fontId="6" fillId="0" borderId="0" xfId="3" quotePrefix="1" applyFont="1" applyAlignment="1">
      <alignment horizontal="left"/>
    </xf>
    <xf numFmtId="188" fontId="4" fillId="0" borderId="1" xfId="4" applyNumberFormat="1" applyFont="1" applyBorder="1"/>
    <xf numFmtId="0" fontId="10" fillId="0" borderId="0" xfId="0" applyFont="1"/>
    <xf numFmtId="188" fontId="4" fillId="0" borderId="0" xfId="1" applyNumberFormat="1" applyFont="1" applyBorder="1"/>
    <xf numFmtId="189" fontId="11" fillId="0" borderId="0" xfId="2" applyNumberFormat="1" applyFont="1"/>
    <xf numFmtId="188" fontId="6" fillId="0" borderId="3" xfId="4" applyNumberFormat="1" applyFont="1" applyFill="1" applyBorder="1"/>
    <xf numFmtId="188" fontId="6" fillId="0" borderId="3" xfId="1" applyNumberFormat="1" applyFont="1" applyBorder="1"/>
    <xf numFmtId="188" fontId="6" fillId="0" borderId="0" xfId="1" applyNumberFormat="1" applyFont="1" applyBorder="1"/>
    <xf numFmtId="191" fontId="7" fillId="0" borderId="3" xfId="8" applyNumberFormat="1" applyFont="1" applyBorder="1" applyAlignment="1">
      <alignment horizontal="right"/>
    </xf>
    <xf numFmtId="189" fontId="7" fillId="0" borderId="3" xfId="3" applyNumberFormat="1" applyFont="1" applyBorder="1" applyAlignment="1">
      <alignment horizontal="right"/>
    </xf>
    <xf numFmtId="189" fontId="11" fillId="0" borderId="3" xfId="2" applyNumberFormat="1" applyFont="1" applyBorder="1"/>
    <xf numFmtId="188" fontId="6" fillId="0" borderId="0" xfId="1" applyNumberFormat="1" applyFont="1" applyFill="1" applyBorder="1"/>
    <xf numFmtId="189" fontId="7" fillId="0" borderId="0" xfId="2" applyNumberFormat="1" applyFont="1"/>
    <xf numFmtId="0" fontId="7" fillId="0" borderId="0" xfId="0" applyFont="1"/>
    <xf numFmtId="39" fontId="7" fillId="0" borderId="0" xfId="0" applyNumberFormat="1" applyFont="1"/>
    <xf numFmtId="189" fontId="7" fillId="0" borderId="3" xfId="2" quotePrefix="1" applyNumberFormat="1" applyFont="1" applyBorder="1"/>
    <xf numFmtId="189" fontId="11" fillId="0" borderId="1" xfId="2" applyNumberFormat="1" applyFont="1" applyBorder="1"/>
    <xf numFmtId="189" fontId="4" fillId="0" borderId="2" xfId="4" applyNumberFormat="1" applyFont="1" applyFill="1" applyBorder="1"/>
    <xf numFmtId="189" fontId="4" fillId="0" borderId="2" xfId="4" applyNumberFormat="1" applyFont="1" applyBorder="1"/>
    <xf numFmtId="187" fontId="4" fillId="0" borderId="2" xfId="4" applyNumberFormat="1" applyFont="1" applyFill="1" applyBorder="1"/>
    <xf numFmtId="187" fontId="4" fillId="0" borderId="2" xfId="4" applyNumberFormat="1" applyFont="1" applyBorder="1"/>
    <xf numFmtId="188" fontId="4" fillId="0" borderId="2" xfId="4" applyNumberFormat="1" applyFont="1" applyFill="1" applyBorder="1"/>
    <xf numFmtId="188" fontId="4" fillId="0" borderId="2" xfId="4" applyNumberFormat="1" applyFont="1" applyBorder="1"/>
    <xf numFmtId="0" fontId="4" fillId="0" borderId="0" xfId="0" applyFont="1"/>
    <xf numFmtId="0" fontId="6" fillId="0" borderId="4" xfId="0" quotePrefix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Border="1" applyAlignment="1">
      <alignment horizontal="center"/>
    </xf>
    <xf numFmtId="188" fontId="10" fillId="0" borderId="1" xfId="1" applyNumberFormat="1" applyFont="1" applyFill="1" applyBorder="1"/>
    <xf numFmtId="188" fontId="6" fillId="0" borderId="0" xfId="1" applyNumberFormat="1" applyFont="1" applyFill="1" applyBorder="1" applyAlignment="1">
      <alignment horizontal="center"/>
    </xf>
    <xf numFmtId="3" fontId="10" fillId="0" borderId="1" xfId="0" applyNumberFormat="1" applyFont="1" applyBorder="1"/>
    <xf numFmtId="189" fontId="9" fillId="0" borderId="0" xfId="4" applyNumberFormat="1" applyFont="1" applyFill="1"/>
    <xf numFmtId="189" fontId="9" fillId="0" borderId="0" xfId="3" applyNumberFormat="1" applyFont="1"/>
    <xf numFmtId="189" fontId="9" fillId="0" borderId="0" xfId="4" applyNumberFormat="1" applyFont="1" applyFill="1" applyAlignment="1">
      <alignment horizontal="center"/>
    </xf>
    <xf numFmtId="189" fontId="9" fillId="0" borderId="3" xfId="3" applyNumberFormat="1" applyFont="1" applyBorder="1"/>
    <xf numFmtId="188" fontId="10" fillId="0" borderId="0" xfId="0" applyNumberFormat="1" applyFont="1"/>
    <xf numFmtId="188" fontId="12" fillId="0" borderId="2" xfId="1" applyNumberFormat="1" applyFont="1" applyFill="1" applyBorder="1"/>
    <xf numFmtId="3" fontId="12" fillId="0" borderId="2" xfId="0" applyNumberFormat="1" applyFont="1" applyBorder="1"/>
    <xf numFmtId="188" fontId="5" fillId="0" borderId="0" xfId="0" applyNumberFormat="1" applyFont="1"/>
    <xf numFmtId="188" fontId="6" fillId="0" borderId="0" xfId="0" applyNumberFormat="1" applyFont="1" applyAlignment="1">
      <alignment horizontal="center"/>
    </xf>
    <xf numFmtId="188" fontId="6" fillId="0" borderId="0" xfId="6" applyNumberFormat="1" applyFont="1" applyFill="1" applyAlignment="1">
      <alignment horizontal="center"/>
    </xf>
    <xf numFmtId="188" fontId="6" fillId="0" borderId="0" xfId="7" applyNumberFormat="1" applyFont="1" applyAlignment="1">
      <alignment horizontal="center"/>
    </xf>
    <xf numFmtId="189" fontId="9" fillId="0" borderId="0" xfId="4" applyNumberFormat="1" applyFont="1" applyFill="1" applyAlignment="1">
      <alignment horizontal="right"/>
    </xf>
    <xf numFmtId="189" fontId="9" fillId="0" borderId="3" xfId="4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/>
    <xf numFmtId="190" fontId="9" fillId="0" borderId="3" xfId="3" applyNumberFormat="1" applyFont="1" applyBorder="1" applyAlignment="1">
      <alignment horizontal="right"/>
    </xf>
    <xf numFmtId="188" fontId="6" fillId="0" borderId="1" xfId="6" applyNumberFormat="1" applyFont="1" applyFill="1" applyBorder="1" applyAlignment="1">
      <alignment horizontal="center"/>
    </xf>
    <xf numFmtId="188" fontId="4" fillId="0" borderId="3" xfId="6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/>
    <xf numFmtId="188" fontId="6" fillId="0" borderId="2" xfId="1" applyNumberFormat="1" applyFont="1" applyFill="1" applyBorder="1" applyAlignment="1">
      <alignment horizontal="center"/>
    </xf>
    <xf numFmtId="0" fontId="13" fillId="0" borderId="0" xfId="0" applyFont="1"/>
    <xf numFmtId="3" fontId="7" fillId="0" borderId="0" xfId="0" applyNumberFormat="1" applyFont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4" fillId="0" borderId="1" xfId="6" applyNumberFormat="1" applyFont="1" applyFill="1" applyBorder="1" applyAlignment="1">
      <alignment horizontal="center"/>
    </xf>
    <xf numFmtId="0" fontId="6" fillId="0" borderId="0" xfId="7" applyFont="1" applyAlignment="1">
      <alignment horizontal="center"/>
    </xf>
    <xf numFmtId="188" fontId="4" fillId="0" borderId="1" xfId="6" applyNumberFormat="1" applyFont="1" applyFill="1" applyBorder="1" applyAlignment="1">
      <alignment horizontal="center"/>
    </xf>
    <xf numFmtId="188" fontId="4" fillId="0" borderId="2" xfId="6" applyNumberFormat="1" applyFont="1" applyFill="1" applyBorder="1" applyAlignment="1">
      <alignment horizontal="center"/>
    </xf>
    <xf numFmtId="189" fontId="7" fillId="0" borderId="4" xfId="4" applyNumberFormat="1" applyFont="1" applyFill="1" applyBorder="1" applyAlignment="1">
      <alignment horizontal="left"/>
    </xf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left"/>
    </xf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center"/>
    </xf>
  </cellXfs>
  <cellStyles count="9">
    <cellStyle name="Comma" xfId="1" builtinId="3"/>
    <cellStyle name="Comma 18" xfId="4" xr:uid="{EF861F7E-6EDA-41C3-82FA-E2608292E8E7}"/>
    <cellStyle name="Comma 18 2" xfId="6" xr:uid="{077EEB85-D289-44D2-80D8-39B6F16F2841}"/>
    <cellStyle name="Comma 2" xfId="5" xr:uid="{001C2267-3BD4-4062-9096-CE0687162340}"/>
    <cellStyle name="Normal" xfId="0" builtinId="0"/>
    <cellStyle name="Normal 21" xfId="8" xr:uid="{55FEF091-F664-4B3E-9CD0-A51D5C656D7E}"/>
    <cellStyle name="Normal 53" xfId="3" xr:uid="{3133EF16-B27B-4161-95E0-2885FF8044FE}"/>
    <cellStyle name="Normal 53 2" xfId="7" xr:uid="{FF1ABA2E-3BB2-4295-8997-3A7CCD2A9432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TH/FS_BTNC_T2_Q1'69.xlsx" TargetMode="External"/><Relationship Id="rId2" Type="http://schemas.openxmlformats.org/officeDocument/2006/relationships/externalLinkPath" Target="https://d.docs.live.net/440d6498ef32667f/Team%20ai%20mai%20waii/BTNC/2569/Q1'69/FS/TH/FS_BTNC_T2_Q1'69.xlsx" TargetMode="External"/><Relationship Id="rId1" Type="http://schemas.openxmlformats.org/officeDocument/2006/relationships/externalLinkPath" Target="/440d6498ef32667f/Team%20ai%20mai%20waii/BTNC/2569/Q1'69/FS/TH/FS_BTNC_T2_Q1'6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3-Wlrm3hQL0Rq7KWWPK7QY406Am_5wPy\Group%20BTNC\2568\Group%20BTNC%20(YE'68)\Current%20File%20(Part%20Engagement)\1.%20Audit%20FS\FS\EN\FS_BTNC_E2%20YE'68.xlsx" TargetMode="External"/><Relationship Id="rId1" Type="http://schemas.openxmlformats.org/officeDocument/2006/relationships/externalLinkPath" Target="file:///G:\.shortcut-targets-by-id\13-Wlrm3hQL0Rq7KWWPK7QY406Am_5wPy\Group%20BTNC\2568\Group%20BTNC%20(YE'68)\Current%20File%20(Part%20Engagement)\1.%20Audit%20FS\FS\EN\FS_BTNC_E2%20YE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 (3M)"/>
      <sheetName val="SH"/>
      <sheetName val="CF"/>
    </sheetNames>
    <sheetDataSet>
      <sheetData sheetId="0" refreshError="1"/>
      <sheetData sheetId="1">
        <row r="29">
          <cell r="D29">
            <v>-429</v>
          </cell>
        </row>
        <row r="37">
          <cell r="D37">
            <v>-47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12 M "/>
      <sheetName val="SH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tabSelected="1" view="pageBreakPreview" topLeftCell="A39" zoomScale="85" zoomScaleNormal="100" zoomScaleSheetLayoutView="85" workbookViewId="0">
      <selection activeCell="J55" sqref="J55"/>
    </sheetView>
  </sheetViews>
  <sheetFormatPr defaultColWidth="8.875" defaultRowHeight="21.75" x14ac:dyDescent="0.45"/>
  <cols>
    <col min="1" max="1" width="50.75" style="2" customWidth="1"/>
    <col min="2" max="2" width="9.25" style="37" customWidth="1"/>
    <col min="3" max="3" width="1.125" style="2" customWidth="1"/>
    <col min="4" max="4" width="15.25" style="5" customWidth="1"/>
    <col min="5" max="5" width="1.25" style="37" customWidth="1"/>
    <col min="6" max="6" width="17" style="37" customWidth="1"/>
    <col min="7" max="7" width="8.875" style="2"/>
    <col min="8" max="8" width="16.125" style="2" bestFit="1" customWidth="1"/>
    <col min="9" max="16384" width="8.875" style="2"/>
  </cols>
  <sheetData>
    <row r="1" spans="1:6" x14ac:dyDescent="0.45">
      <c r="A1" s="91" t="s">
        <v>0</v>
      </c>
      <c r="F1" s="4" t="s">
        <v>3</v>
      </c>
    </row>
    <row r="2" spans="1:6" x14ac:dyDescent="0.45">
      <c r="A2" s="91" t="s">
        <v>1</v>
      </c>
      <c r="F2" s="4" t="s">
        <v>6</v>
      </c>
    </row>
    <row r="3" spans="1:6" x14ac:dyDescent="0.45">
      <c r="A3" s="91" t="s">
        <v>134</v>
      </c>
    </row>
    <row r="4" spans="1:6" ht="14.1" customHeight="1" x14ac:dyDescent="0.45">
      <c r="A4" s="91"/>
    </row>
    <row r="5" spans="1:6" x14ac:dyDescent="0.45">
      <c r="D5" s="130" t="s">
        <v>2</v>
      </c>
      <c r="E5" s="130"/>
      <c r="F5" s="130"/>
    </row>
    <row r="6" spans="1:6" x14ac:dyDescent="0.45">
      <c r="D6" s="92" t="s">
        <v>136</v>
      </c>
      <c r="E6" s="93"/>
      <c r="F6" s="93" t="s">
        <v>137</v>
      </c>
    </row>
    <row r="7" spans="1:6" x14ac:dyDescent="0.45">
      <c r="D7" s="37" t="s">
        <v>3</v>
      </c>
      <c r="F7" s="37" t="s">
        <v>4</v>
      </c>
    </row>
    <row r="8" spans="1:6" x14ac:dyDescent="0.45">
      <c r="B8" s="6" t="s">
        <v>5</v>
      </c>
      <c r="D8" s="6" t="s">
        <v>6</v>
      </c>
      <c r="F8" s="6"/>
    </row>
    <row r="9" spans="1:6" x14ac:dyDescent="0.45">
      <c r="A9" s="91" t="s">
        <v>7</v>
      </c>
    </row>
    <row r="10" spans="1:6" ht="6.75" customHeight="1" x14ac:dyDescent="0.45"/>
    <row r="11" spans="1:6" x14ac:dyDescent="0.45">
      <c r="A11" s="91" t="s">
        <v>8</v>
      </c>
      <c r="D11" s="94"/>
      <c r="E11" s="95"/>
      <c r="F11" s="95"/>
    </row>
    <row r="12" spans="1:6" x14ac:dyDescent="0.45">
      <c r="A12" s="5" t="s">
        <v>9</v>
      </c>
      <c r="B12" s="63"/>
      <c r="C12" s="64"/>
      <c r="D12" s="96">
        <v>3667</v>
      </c>
      <c r="E12" s="96"/>
      <c r="F12" s="96">
        <v>3660</v>
      </c>
    </row>
    <row r="13" spans="1:6" x14ac:dyDescent="0.45">
      <c r="A13" s="5" t="s">
        <v>10</v>
      </c>
      <c r="B13" s="63">
        <v>4</v>
      </c>
      <c r="C13" s="64"/>
      <c r="D13" s="96">
        <v>8219</v>
      </c>
      <c r="E13" s="96"/>
      <c r="F13" s="96">
        <v>9956</v>
      </c>
    </row>
    <row r="14" spans="1:6" x14ac:dyDescent="0.45">
      <c r="A14" s="5" t="s">
        <v>11</v>
      </c>
      <c r="B14" s="63">
        <v>5</v>
      </c>
      <c r="C14" s="64"/>
      <c r="D14" s="96">
        <f>5790+11171</f>
        <v>16961</v>
      </c>
      <c r="E14" s="96"/>
      <c r="F14" s="96">
        <f>5168+9045</f>
        <v>14213</v>
      </c>
    </row>
    <row r="15" spans="1:6" x14ac:dyDescent="0.45">
      <c r="A15" s="5" t="s">
        <v>12</v>
      </c>
      <c r="B15" s="63"/>
      <c r="C15" s="64"/>
      <c r="D15" s="96">
        <v>177898</v>
      </c>
      <c r="E15" s="96"/>
      <c r="F15" s="96">
        <v>179754</v>
      </c>
    </row>
    <row r="16" spans="1:6" x14ac:dyDescent="0.45">
      <c r="A16" s="5" t="s">
        <v>13</v>
      </c>
      <c r="B16" s="63"/>
      <c r="C16" s="64"/>
      <c r="D16" s="96">
        <v>68</v>
      </c>
      <c r="E16" s="96"/>
      <c r="F16" s="96">
        <v>1700</v>
      </c>
    </row>
    <row r="17" spans="1:11" x14ac:dyDescent="0.45">
      <c r="A17" s="5" t="s">
        <v>14</v>
      </c>
      <c r="B17" s="63">
        <v>6.1</v>
      </c>
      <c r="C17" s="64"/>
      <c r="D17" s="96">
        <v>93972</v>
      </c>
      <c r="E17" s="96"/>
      <c r="F17" s="96">
        <v>88774</v>
      </c>
    </row>
    <row r="18" spans="1:11" x14ac:dyDescent="0.45">
      <c r="A18" s="5" t="s">
        <v>15</v>
      </c>
      <c r="B18" s="63"/>
      <c r="C18" s="64"/>
      <c r="D18" s="96">
        <v>1146</v>
      </c>
      <c r="E18" s="97"/>
      <c r="F18" s="10">
        <v>0</v>
      </c>
    </row>
    <row r="19" spans="1:11" x14ac:dyDescent="0.45">
      <c r="A19" s="5" t="s">
        <v>16</v>
      </c>
      <c r="D19" s="98">
        <f>SUM(D12:D18)</f>
        <v>301931</v>
      </c>
      <c r="E19" s="99"/>
      <c r="F19" s="100">
        <f>SUM(F12:F18)</f>
        <v>298057</v>
      </c>
    </row>
    <row r="20" spans="1:11" ht="17.100000000000001" customHeight="1" x14ac:dyDescent="0.45">
      <c r="A20" s="5"/>
      <c r="D20" s="94"/>
      <c r="E20" s="99"/>
      <c r="F20" s="95"/>
    </row>
    <row r="21" spans="1:11" x14ac:dyDescent="0.45">
      <c r="A21" s="91" t="s">
        <v>17</v>
      </c>
      <c r="D21" s="94"/>
      <c r="E21" s="95"/>
      <c r="F21" s="95"/>
    </row>
    <row r="22" spans="1:11" x14ac:dyDescent="0.45">
      <c r="A22" s="5" t="s">
        <v>18</v>
      </c>
      <c r="B22" s="63">
        <v>6.2</v>
      </c>
      <c r="C22" s="64"/>
      <c r="D22" s="96">
        <v>116591</v>
      </c>
      <c r="E22" s="96"/>
      <c r="F22" s="96">
        <v>116650</v>
      </c>
    </row>
    <row r="23" spans="1:11" x14ac:dyDescent="0.45">
      <c r="A23" s="5" t="s">
        <v>165</v>
      </c>
      <c r="B23" s="63">
        <v>7</v>
      </c>
      <c r="C23" s="64"/>
      <c r="D23" s="96">
        <v>57524</v>
      </c>
      <c r="E23" s="96"/>
      <c r="F23" s="101">
        <v>57543</v>
      </c>
    </row>
    <row r="24" spans="1:11" x14ac:dyDescent="0.45">
      <c r="A24" s="5" t="s">
        <v>19</v>
      </c>
      <c r="B24" s="63">
        <v>8</v>
      </c>
      <c r="C24" s="64"/>
      <c r="D24" s="96">
        <v>35397</v>
      </c>
      <c r="E24" s="96"/>
      <c r="F24" s="102">
        <v>35929</v>
      </c>
    </row>
    <row r="25" spans="1:11" x14ac:dyDescent="0.45">
      <c r="A25" s="5" t="s">
        <v>20</v>
      </c>
      <c r="B25" s="63">
        <v>9</v>
      </c>
      <c r="C25" s="64"/>
      <c r="D25" s="96">
        <v>11440</v>
      </c>
      <c r="E25" s="96"/>
      <c r="F25" s="101">
        <v>13857</v>
      </c>
    </row>
    <row r="26" spans="1:11" x14ac:dyDescent="0.45">
      <c r="A26" s="5" t="s">
        <v>21</v>
      </c>
      <c r="B26" s="63"/>
      <c r="C26" s="64"/>
      <c r="D26" s="96">
        <v>924</v>
      </c>
      <c r="E26" s="96"/>
      <c r="F26" s="103">
        <v>1037</v>
      </c>
    </row>
    <row r="27" spans="1:11" x14ac:dyDescent="0.45">
      <c r="A27" s="5" t="s">
        <v>22</v>
      </c>
      <c r="B27" s="63"/>
      <c r="C27" s="64"/>
      <c r="D27" s="96">
        <v>11321</v>
      </c>
      <c r="E27" s="96"/>
      <c r="F27" s="103">
        <v>10471</v>
      </c>
    </row>
    <row r="28" spans="1:11" x14ac:dyDescent="0.45">
      <c r="A28" s="5" t="s">
        <v>23</v>
      </c>
      <c r="B28" s="63"/>
      <c r="C28" s="64"/>
      <c r="D28" s="96">
        <v>19928</v>
      </c>
      <c r="E28" s="96"/>
      <c r="F28" s="104">
        <v>19910</v>
      </c>
    </row>
    <row r="29" spans="1:11" x14ac:dyDescent="0.45">
      <c r="A29" s="5" t="s">
        <v>24</v>
      </c>
      <c r="D29" s="98">
        <f>SUM(D22:D28)</f>
        <v>253125</v>
      </c>
      <c r="E29" s="99"/>
      <c r="F29" s="100">
        <f>SUM(F22:F28)</f>
        <v>255397</v>
      </c>
    </row>
    <row r="30" spans="1:11" ht="17.100000000000001" customHeight="1" x14ac:dyDescent="0.45">
      <c r="A30" s="5"/>
      <c r="D30" s="105"/>
      <c r="E30" s="95"/>
      <c r="F30" s="95"/>
    </row>
    <row r="31" spans="1:11" ht="22.5" thickBot="1" x14ac:dyDescent="0.5">
      <c r="A31" s="91" t="s">
        <v>25</v>
      </c>
      <c r="D31" s="106">
        <f>+D19+D29</f>
        <v>555056</v>
      </c>
      <c r="E31" s="95"/>
      <c r="F31" s="107">
        <f>+F19+F29</f>
        <v>553454</v>
      </c>
      <c r="G31" s="59"/>
      <c r="H31" s="59"/>
      <c r="I31" s="59"/>
      <c r="J31" s="59"/>
      <c r="K31" s="5"/>
    </row>
    <row r="32" spans="1:11" ht="22.5" thickTop="1" x14ac:dyDescent="0.45">
      <c r="A32" s="5"/>
      <c r="D32" s="94"/>
      <c r="E32" s="95"/>
      <c r="F32" s="95"/>
    </row>
    <row r="33" spans="1:9" ht="19.5" customHeight="1" x14ac:dyDescent="0.45">
      <c r="A33" s="91" t="s">
        <v>26</v>
      </c>
      <c r="D33" s="94"/>
      <c r="E33" s="95"/>
      <c r="F33" s="95"/>
    </row>
    <row r="34" spans="1:9" ht="19.5" customHeight="1" x14ac:dyDescent="0.45">
      <c r="A34" s="91" t="s">
        <v>27</v>
      </c>
      <c r="D34" s="108"/>
      <c r="E34" s="109"/>
      <c r="F34" s="108"/>
    </row>
    <row r="35" spans="1:9" ht="19.5" hidden="1" customHeight="1" x14ac:dyDescent="0.45">
      <c r="A35" s="5" t="s">
        <v>28</v>
      </c>
      <c r="D35" s="110">
        <v>0</v>
      </c>
      <c r="E35" s="111"/>
      <c r="F35" s="110">
        <v>0</v>
      </c>
    </row>
    <row r="36" spans="1:9" ht="19.5" customHeight="1" x14ac:dyDescent="0.45">
      <c r="A36" s="5" t="s">
        <v>29</v>
      </c>
      <c r="B36" s="63"/>
      <c r="C36" s="64"/>
      <c r="D36" s="96">
        <v>6276</v>
      </c>
      <c r="E36" s="96"/>
      <c r="F36" s="96">
        <v>6344</v>
      </c>
      <c r="I36" s="108"/>
    </row>
    <row r="37" spans="1:9" ht="19.5" customHeight="1" x14ac:dyDescent="0.45">
      <c r="A37" s="5" t="s">
        <v>30</v>
      </c>
      <c r="B37" s="63"/>
      <c r="C37" s="64"/>
      <c r="D37" s="96">
        <f>8811+2891</f>
        <v>11702</v>
      </c>
      <c r="E37" s="96"/>
      <c r="F37" s="96">
        <v>7712</v>
      </c>
      <c r="I37" s="108"/>
    </row>
    <row r="38" spans="1:9" ht="19.5" customHeight="1" x14ac:dyDescent="0.45">
      <c r="A38" s="5" t="s">
        <v>31</v>
      </c>
      <c r="B38" s="63">
        <v>9</v>
      </c>
      <c r="C38" s="64"/>
      <c r="D38" s="96">
        <v>5047</v>
      </c>
      <c r="E38" s="96"/>
      <c r="F38" s="96">
        <f>6014</f>
        <v>6014</v>
      </c>
      <c r="I38" s="108"/>
    </row>
    <row r="39" spans="1:9" ht="19.5" customHeight="1" x14ac:dyDescent="0.45">
      <c r="A39" s="5" t="s">
        <v>32</v>
      </c>
      <c r="B39" s="63"/>
      <c r="C39" s="64"/>
      <c r="D39" s="96">
        <v>524</v>
      </c>
      <c r="E39" s="64"/>
      <c r="F39" s="112">
        <v>524</v>
      </c>
      <c r="I39" s="108"/>
    </row>
    <row r="40" spans="1:9" ht="19.5" customHeight="1" x14ac:dyDescent="0.45">
      <c r="A40" s="5" t="s">
        <v>33</v>
      </c>
      <c r="B40" s="63"/>
      <c r="C40" s="64"/>
      <c r="D40" s="96">
        <v>6172</v>
      </c>
      <c r="E40" s="64"/>
      <c r="F40" s="112">
        <v>6121</v>
      </c>
      <c r="I40" s="108"/>
    </row>
    <row r="41" spans="1:9" ht="19.5" customHeight="1" x14ac:dyDescent="0.45">
      <c r="A41" s="5" t="s">
        <v>34</v>
      </c>
      <c r="B41" s="63"/>
      <c r="C41" s="64"/>
      <c r="D41" s="96">
        <v>963</v>
      </c>
      <c r="E41" s="96"/>
      <c r="F41" s="113">
        <v>831</v>
      </c>
      <c r="I41" s="108"/>
    </row>
    <row r="42" spans="1:9" ht="19.5" customHeight="1" x14ac:dyDescent="0.45">
      <c r="A42" s="5" t="s">
        <v>35</v>
      </c>
      <c r="D42" s="98">
        <f>SUM(D35:D41)</f>
        <v>30684</v>
      </c>
      <c r="E42" s="95"/>
      <c r="F42" s="100">
        <f>SUM(F35:F41)</f>
        <v>27546</v>
      </c>
      <c r="I42" s="108"/>
    </row>
    <row r="43" spans="1:9" ht="12" customHeight="1" x14ac:dyDescent="0.45">
      <c r="A43" s="5"/>
      <c r="D43" s="114"/>
      <c r="E43" s="95"/>
      <c r="F43" s="99"/>
      <c r="I43" s="108"/>
    </row>
    <row r="44" spans="1:9" ht="19.5" customHeight="1" x14ac:dyDescent="0.45">
      <c r="A44" s="91" t="s">
        <v>36</v>
      </c>
      <c r="D44" s="94"/>
      <c r="E44" s="95"/>
      <c r="F44" s="95"/>
      <c r="I44" s="108"/>
    </row>
    <row r="45" spans="1:9" ht="19.5" customHeight="1" x14ac:dyDescent="0.45">
      <c r="A45" s="5" t="s">
        <v>37</v>
      </c>
      <c r="B45" s="63">
        <v>9</v>
      </c>
      <c r="C45" s="64"/>
      <c r="D45" s="101">
        <v>4656</v>
      </c>
      <c r="E45" s="96"/>
      <c r="F45" s="101">
        <v>5589</v>
      </c>
      <c r="I45" s="108"/>
    </row>
    <row r="46" spans="1:9" ht="19.5" customHeight="1" x14ac:dyDescent="0.45">
      <c r="A46" s="5" t="s">
        <v>38</v>
      </c>
      <c r="B46" s="63"/>
      <c r="C46" s="64"/>
      <c r="D46" s="101">
        <v>8744</v>
      </c>
      <c r="E46" s="64"/>
      <c r="F46" s="101">
        <v>8587</v>
      </c>
      <c r="I46" s="108"/>
    </row>
    <row r="47" spans="1:9" ht="19.5" customHeight="1" x14ac:dyDescent="0.45">
      <c r="A47" s="5" t="s">
        <v>39</v>
      </c>
      <c r="B47" s="63"/>
      <c r="C47" s="64"/>
      <c r="D47" s="115">
        <v>1498</v>
      </c>
      <c r="E47" s="96"/>
      <c r="F47" s="115">
        <v>1782</v>
      </c>
      <c r="I47" s="108"/>
    </row>
    <row r="48" spans="1:9" ht="19.5" customHeight="1" x14ac:dyDescent="0.45">
      <c r="A48" s="5" t="s">
        <v>40</v>
      </c>
      <c r="D48" s="116">
        <f>SUM(D45:D47)</f>
        <v>14898</v>
      </c>
      <c r="E48" s="110"/>
      <c r="F48" s="116">
        <f>SUM(F45:F47)</f>
        <v>15958</v>
      </c>
      <c r="I48" s="108"/>
    </row>
    <row r="49" spans="1:9" ht="19.5" customHeight="1" x14ac:dyDescent="0.45">
      <c r="A49" s="91" t="s">
        <v>41</v>
      </c>
      <c r="D49" s="117">
        <f>+D42+D48</f>
        <v>45582</v>
      </c>
      <c r="E49" s="110"/>
      <c r="F49" s="117">
        <f>+F42+F48</f>
        <v>43504</v>
      </c>
      <c r="I49" s="108"/>
    </row>
    <row r="50" spans="1:9" ht="19.5" customHeight="1" x14ac:dyDescent="0.45">
      <c r="A50" s="91" t="s">
        <v>42</v>
      </c>
      <c r="D50" s="94"/>
      <c r="E50" s="95"/>
      <c r="F50" s="95"/>
      <c r="I50" s="108"/>
    </row>
    <row r="51" spans="1:9" ht="19.5" customHeight="1" x14ac:dyDescent="0.45">
      <c r="A51" s="5" t="s">
        <v>43</v>
      </c>
      <c r="D51" s="94"/>
      <c r="E51" s="95"/>
      <c r="F51" s="95"/>
      <c r="I51" s="108"/>
    </row>
    <row r="52" spans="1:9" ht="19.5" customHeight="1" x14ac:dyDescent="0.45">
      <c r="A52" s="5" t="s">
        <v>44</v>
      </c>
      <c r="D52" s="94"/>
      <c r="E52" s="95"/>
      <c r="F52" s="95"/>
      <c r="I52" s="108"/>
    </row>
    <row r="53" spans="1:9" ht="19.5" customHeight="1" thickBot="1" x14ac:dyDescent="0.5">
      <c r="A53" s="5" t="s">
        <v>45</v>
      </c>
      <c r="D53" s="118">
        <v>250000</v>
      </c>
      <c r="E53" s="95"/>
      <c r="F53" s="119">
        <v>250000</v>
      </c>
      <c r="I53" s="108"/>
    </row>
    <row r="54" spans="1:9" ht="19.5" customHeight="1" thickTop="1" x14ac:dyDescent="0.45">
      <c r="A54" s="5" t="s">
        <v>46</v>
      </c>
      <c r="D54" s="94"/>
      <c r="E54" s="95"/>
      <c r="F54" s="95"/>
      <c r="I54" s="108"/>
    </row>
    <row r="55" spans="1:9" ht="19.5" customHeight="1" x14ac:dyDescent="0.45">
      <c r="A55" s="5" t="s">
        <v>47</v>
      </c>
      <c r="D55" s="96">
        <f>+SH!C16</f>
        <v>120000</v>
      </c>
      <c r="E55" s="95"/>
      <c r="F55" s="95">
        <v>120000</v>
      </c>
      <c r="I55" s="108"/>
    </row>
    <row r="56" spans="1:9" ht="19.5" customHeight="1" x14ac:dyDescent="0.45">
      <c r="A56" s="5" t="s">
        <v>48</v>
      </c>
      <c r="D56" s="96">
        <f>+SH!E16</f>
        <v>279256</v>
      </c>
      <c r="E56" s="95"/>
      <c r="F56" s="95">
        <v>279256</v>
      </c>
      <c r="I56" s="108"/>
    </row>
    <row r="57" spans="1:9" ht="19.5" customHeight="1" x14ac:dyDescent="0.45">
      <c r="A57" s="5" t="s">
        <v>49</v>
      </c>
      <c r="D57" s="96"/>
      <c r="E57" s="95"/>
      <c r="F57" s="95"/>
      <c r="I57" s="108"/>
    </row>
    <row r="58" spans="1:9" ht="19.5" customHeight="1" x14ac:dyDescent="0.45">
      <c r="A58" s="5" t="s">
        <v>50</v>
      </c>
      <c r="D58" s="80">
        <f>+SH!G16</f>
        <v>9969</v>
      </c>
      <c r="E58" s="95"/>
      <c r="F58" s="95">
        <v>9969</v>
      </c>
      <c r="I58" s="108"/>
    </row>
    <row r="59" spans="1:9" ht="19.5" customHeight="1" x14ac:dyDescent="0.45">
      <c r="A59" s="5" t="s">
        <v>51</v>
      </c>
      <c r="D59" s="80">
        <f>+SH!I16</f>
        <v>33356</v>
      </c>
      <c r="E59" s="95"/>
      <c r="F59" s="80">
        <v>33785</v>
      </c>
      <c r="H59" s="120"/>
      <c r="I59" s="108"/>
    </row>
    <row r="60" spans="1:9" ht="19.5" customHeight="1" x14ac:dyDescent="0.45">
      <c r="A60" s="5" t="s">
        <v>52</v>
      </c>
      <c r="D60" s="121">
        <f>+SH!K16</f>
        <v>66893</v>
      </c>
      <c r="E60" s="122"/>
      <c r="F60" s="80">
        <v>66940</v>
      </c>
      <c r="I60" s="108"/>
    </row>
    <row r="61" spans="1:9" ht="19.5" customHeight="1" x14ac:dyDescent="0.45">
      <c r="A61" s="91" t="s">
        <v>53</v>
      </c>
      <c r="D61" s="123">
        <f>SUM(D55:D60)</f>
        <v>509474</v>
      </c>
      <c r="E61" s="124"/>
      <c r="F61" s="125">
        <f>SUM(F55:F60)</f>
        <v>509950</v>
      </c>
      <c r="H61" s="108"/>
      <c r="I61" s="108"/>
    </row>
    <row r="62" spans="1:9" ht="19.5" customHeight="1" thickBot="1" x14ac:dyDescent="0.5">
      <c r="A62" s="91" t="s">
        <v>54</v>
      </c>
      <c r="D62" s="126">
        <f>SUM(D49,D61)</f>
        <v>555056</v>
      </c>
      <c r="E62" s="124"/>
      <c r="F62" s="126">
        <f>SUM(F49,F61)</f>
        <v>553454</v>
      </c>
      <c r="I62" s="108"/>
    </row>
    <row r="63" spans="1:9" ht="18.600000000000001" customHeight="1" thickTop="1" x14ac:dyDescent="0.45">
      <c r="A63" s="5"/>
    </row>
    <row r="64" spans="1:9" x14ac:dyDescent="0.45">
      <c r="A64" s="5"/>
    </row>
    <row r="65" spans="1:6" x14ac:dyDescent="0.45">
      <c r="A65" s="5"/>
      <c r="D65" s="59">
        <f>+D31-D62</f>
        <v>0</v>
      </c>
      <c r="E65" s="59"/>
      <c r="F65" s="59">
        <f>+F31-F62</f>
        <v>0</v>
      </c>
    </row>
    <row r="66" spans="1:6" x14ac:dyDescent="0.45">
      <c r="A66" s="5"/>
    </row>
    <row r="67" spans="1:6" x14ac:dyDescent="0.45">
      <c r="A67" s="5"/>
    </row>
    <row r="68" spans="1:6" x14ac:dyDescent="0.45">
      <c r="A68" s="5"/>
    </row>
    <row r="69" spans="1:6" x14ac:dyDescent="0.45">
      <c r="A69" s="5"/>
    </row>
    <row r="70" spans="1:6" x14ac:dyDescent="0.45">
      <c r="A70" s="5"/>
    </row>
    <row r="71" spans="1:6" x14ac:dyDescent="0.45">
      <c r="A71" s="5"/>
    </row>
    <row r="72" spans="1:6" x14ac:dyDescent="0.45">
      <c r="A72" s="5"/>
    </row>
    <row r="73" spans="1:6" x14ac:dyDescent="0.45">
      <c r="A73" s="5"/>
    </row>
    <row r="74" spans="1:6" x14ac:dyDescent="0.45">
      <c r="A74" s="5"/>
    </row>
    <row r="75" spans="1:6" x14ac:dyDescent="0.45">
      <c r="A75" s="5"/>
    </row>
    <row r="76" spans="1:6" x14ac:dyDescent="0.45">
      <c r="A76" s="5"/>
    </row>
    <row r="77" spans="1:6" x14ac:dyDescent="0.45">
      <c r="A77" s="5"/>
    </row>
    <row r="78" spans="1:6" x14ac:dyDescent="0.45">
      <c r="A78" s="5"/>
    </row>
    <row r="79" spans="1:6" x14ac:dyDescent="0.45">
      <c r="A79" s="5"/>
    </row>
    <row r="80" spans="1:6" x14ac:dyDescent="0.45">
      <c r="A80" s="5"/>
    </row>
    <row r="81" spans="1:1" x14ac:dyDescent="0.45">
      <c r="A81" s="5"/>
    </row>
    <row r="82" spans="1:1" x14ac:dyDescent="0.45">
      <c r="A82" s="5"/>
    </row>
    <row r="83" spans="1:1" x14ac:dyDescent="0.45">
      <c r="A83" s="5"/>
    </row>
    <row r="84" spans="1:1" x14ac:dyDescent="0.45">
      <c r="A84" s="5"/>
    </row>
    <row r="85" spans="1:1" x14ac:dyDescent="0.45">
      <c r="A85" s="5"/>
    </row>
    <row r="86" spans="1:1" x14ac:dyDescent="0.45">
      <c r="A86" s="5"/>
    </row>
    <row r="87" spans="1:1" x14ac:dyDescent="0.45">
      <c r="A87" s="5"/>
    </row>
    <row r="88" spans="1:1" x14ac:dyDescent="0.45">
      <c r="A88" s="5"/>
    </row>
    <row r="89" spans="1:1" x14ac:dyDescent="0.45">
      <c r="A89" s="5"/>
    </row>
    <row r="90" spans="1:1" x14ac:dyDescent="0.45">
      <c r="A90" s="5"/>
    </row>
    <row r="91" spans="1:1" x14ac:dyDescent="0.45">
      <c r="A91" s="5"/>
    </row>
    <row r="92" spans="1:1" x14ac:dyDescent="0.45">
      <c r="A92" s="5"/>
    </row>
    <row r="93" spans="1:1" x14ac:dyDescent="0.45">
      <c r="A93" s="5"/>
    </row>
    <row r="94" spans="1:1" x14ac:dyDescent="0.45">
      <c r="A94" s="5"/>
    </row>
    <row r="95" spans="1:1" x14ac:dyDescent="0.45">
      <c r="A95" s="5"/>
    </row>
    <row r="96" spans="1:1" x14ac:dyDescent="0.45">
      <c r="A96" s="5"/>
    </row>
    <row r="97" spans="1:1" x14ac:dyDescent="0.45">
      <c r="A97" s="5"/>
    </row>
    <row r="98" spans="1:1" x14ac:dyDescent="0.45">
      <c r="A98" s="5"/>
    </row>
    <row r="99" spans="1:1" x14ac:dyDescent="0.45">
      <c r="A99" s="5"/>
    </row>
    <row r="100" spans="1:1" x14ac:dyDescent="0.45">
      <c r="A100" s="5"/>
    </row>
    <row r="101" spans="1:1" x14ac:dyDescent="0.45">
      <c r="A101" s="5"/>
    </row>
    <row r="102" spans="1:1" x14ac:dyDescent="0.45">
      <c r="A102" s="5"/>
    </row>
    <row r="103" spans="1:1" x14ac:dyDescent="0.45">
      <c r="A103" s="5"/>
    </row>
    <row r="104" spans="1:1" x14ac:dyDescent="0.45">
      <c r="A104" s="5"/>
    </row>
    <row r="105" spans="1:1" x14ac:dyDescent="0.45">
      <c r="A105" s="5"/>
    </row>
  </sheetData>
  <mergeCells count="1">
    <mergeCell ref="D5:F5"/>
  </mergeCells>
  <pageMargins left="0.74803149606299213" right="0.70866141732283472" top="0.39370078740157483" bottom="0.19685039370078741" header="0.23622047244094491" footer="0.51181102362204722"/>
  <pageSetup paperSize="9" scale="85" fitToWidth="0" fitToHeight="0" orientation="portrait" useFirstPageNumber="1" r:id="rId1"/>
  <headerFooter alignWithMargins="0"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9D2E-BD1F-4FB3-BCB2-B8C65A7B614E}">
  <dimension ref="A1:F201"/>
  <sheetViews>
    <sheetView view="pageBreakPreview" zoomScale="85" zoomScaleNormal="100" zoomScaleSheetLayoutView="85" workbookViewId="0">
      <selection activeCell="F44" sqref="F44"/>
    </sheetView>
  </sheetViews>
  <sheetFormatPr defaultColWidth="8.875" defaultRowHeight="21.75" x14ac:dyDescent="0.45"/>
  <cols>
    <col min="1" max="1" width="54.75" style="55" customWidth="1"/>
    <col min="2" max="2" width="8.75" style="37" customWidth="1"/>
    <col min="3" max="3" width="1" style="2" customWidth="1"/>
    <col min="4" max="4" width="14.125" style="5" customWidth="1"/>
    <col min="5" max="5" width="0.875" style="2" customWidth="1"/>
    <col min="6" max="6" width="14.25" style="5" customWidth="1"/>
    <col min="7" max="16384" width="8.875" style="2"/>
  </cols>
  <sheetData>
    <row r="1" spans="1:6" x14ac:dyDescent="0.45">
      <c r="A1" s="1" t="s">
        <v>0</v>
      </c>
      <c r="C1" s="37"/>
      <c r="F1" s="62" t="s">
        <v>3</v>
      </c>
    </row>
    <row r="2" spans="1:6" x14ac:dyDescent="0.45">
      <c r="A2" s="1" t="s">
        <v>55</v>
      </c>
      <c r="C2" s="37"/>
      <c r="F2" s="62" t="s">
        <v>6</v>
      </c>
    </row>
    <row r="3" spans="1:6" x14ac:dyDescent="0.45">
      <c r="A3" s="1" t="s">
        <v>135</v>
      </c>
    </row>
    <row r="4" spans="1:6" ht="7.35" customHeight="1" x14ac:dyDescent="0.45"/>
    <row r="5" spans="1:6" ht="18" customHeight="1" x14ac:dyDescent="0.45">
      <c r="D5" s="130" t="s">
        <v>2</v>
      </c>
      <c r="E5" s="130"/>
      <c r="F5" s="130"/>
    </row>
    <row r="6" spans="1:6" x14ac:dyDescent="0.45">
      <c r="B6" s="6" t="s">
        <v>5</v>
      </c>
      <c r="D6" s="6">
        <v>2026</v>
      </c>
      <c r="E6" s="7"/>
      <c r="F6" s="6">
        <v>2025</v>
      </c>
    </row>
    <row r="7" spans="1:6" ht="6.6" customHeight="1" x14ac:dyDescent="0.45">
      <c r="D7" s="37"/>
      <c r="E7" s="7"/>
      <c r="F7" s="37"/>
    </row>
    <row r="8" spans="1:6" x14ac:dyDescent="0.45">
      <c r="A8" s="1" t="s">
        <v>56</v>
      </c>
    </row>
    <row r="9" spans="1:6" x14ac:dyDescent="0.45">
      <c r="A9" s="3" t="s">
        <v>57</v>
      </c>
      <c r="B9" s="63">
        <v>3</v>
      </c>
      <c r="C9" s="64"/>
      <c r="D9" s="53">
        <v>60707</v>
      </c>
      <c r="E9" s="17"/>
      <c r="F9" s="50">
        <v>47295</v>
      </c>
    </row>
    <row r="10" spans="1:6" hidden="1" x14ac:dyDescent="0.45">
      <c r="A10" s="65" t="s">
        <v>138</v>
      </c>
      <c r="B10" s="63">
        <v>5</v>
      </c>
      <c r="C10" s="64"/>
      <c r="D10" s="53">
        <v>0</v>
      </c>
      <c r="E10" s="17"/>
      <c r="F10" s="50">
        <v>0</v>
      </c>
    </row>
    <row r="11" spans="1:6" x14ac:dyDescent="0.45">
      <c r="A11" s="65" t="s">
        <v>58</v>
      </c>
      <c r="B11" s="63">
        <v>6</v>
      </c>
      <c r="C11" s="64"/>
      <c r="D11" s="53">
        <v>2835</v>
      </c>
      <c r="E11" s="17"/>
      <c r="F11" s="50">
        <v>14183</v>
      </c>
    </row>
    <row r="12" spans="1:6" x14ac:dyDescent="0.45">
      <c r="A12" s="3" t="s">
        <v>59</v>
      </c>
      <c r="B12" s="63">
        <v>3</v>
      </c>
      <c r="C12" s="64"/>
      <c r="D12" s="53">
        <v>2143</v>
      </c>
      <c r="E12" s="17"/>
      <c r="F12" s="50">
        <v>1855</v>
      </c>
    </row>
    <row r="13" spans="1:6" x14ac:dyDescent="0.45">
      <c r="A13" s="1" t="s">
        <v>60</v>
      </c>
      <c r="D13" s="66">
        <f>SUM(D9:D12)</f>
        <v>65685</v>
      </c>
      <c r="E13" s="12"/>
      <c r="F13" s="66">
        <f>SUM(F9:F12)</f>
        <v>63333</v>
      </c>
    </row>
    <row r="14" spans="1:6" ht="5.45" customHeight="1" x14ac:dyDescent="0.45">
      <c r="A14" s="3"/>
      <c r="D14" s="50"/>
      <c r="E14" s="8"/>
      <c r="F14" s="67"/>
    </row>
    <row r="15" spans="1:6" x14ac:dyDescent="0.45">
      <c r="A15" s="1" t="s">
        <v>61</v>
      </c>
      <c r="B15" s="63"/>
      <c r="D15" s="50"/>
      <c r="E15" s="8"/>
      <c r="F15" s="67"/>
    </row>
    <row r="16" spans="1:6" x14ac:dyDescent="0.45">
      <c r="A16" s="3" t="s">
        <v>62</v>
      </c>
      <c r="B16" s="2"/>
      <c r="D16" s="50"/>
      <c r="E16" s="17"/>
      <c r="F16" s="50"/>
    </row>
    <row r="17" spans="1:6" x14ac:dyDescent="0.45">
      <c r="A17" s="68" t="s">
        <v>63</v>
      </c>
      <c r="B17" s="2"/>
      <c r="D17" s="53">
        <v>27299</v>
      </c>
      <c r="E17" s="17"/>
      <c r="F17" s="50">
        <v>18304</v>
      </c>
    </row>
    <row r="18" spans="1:6" x14ac:dyDescent="0.45">
      <c r="A18" s="68" t="s">
        <v>64</v>
      </c>
      <c r="B18" s="2"/>
      <c r="D18" s="46">
        <v>857</v>
      </c>
      <c r="E18" s="17"/>
      <c r="F18" s="50">
        <v>729</v>
      </c>
    </row>
    <row r="19" spans="1:6" x14ac:dyDescent="0.45">
      <c r="A19" s="3" t="s">
        <v>65</v>
      </c>
      <c r="D19" s="53">
        <v>28180</v>
      </c>
      <c r="E19" s="17"/>
      <c r="F19" s="50">
        <v>22340</v>
      </c>
    </row>
    <row r="20" spans="1:6" x14ac:dyDescent="0.45">
      <c r="A20" s="3" t="s">
        <v>66</v>
      </c>
      <c r="D20" s="53">
        <v>10523</v>
      </c>
      <c r="E20" s="17"/>
      <c r="F20" s="50">
        <v>18087</v>
      </c>
    </row>
    <row r="21" spans="1:6" x14ac:dyDescent="0.45">
      <c r="A21" s="1" t="s">
        <v>67</v>
      </c>
      <c r="D21" s="66">
        <f>SUM(D16:D20)</f>
        <v>66859</v>
      </c>
      <c r="E21" s="12"/>
      <c r="F21" s="69">
        <f>SUM(F16:F20)</f>
        <v>59460</v>
      </c>
    </row>
    <row r="22" spans="1:6" ht="5.0999999999999996" customHeight="1" x14ac:dyDescent="0.45">
      <c r="A22" s="1"/>
      <c r="D22" s="70"/>
      <c r="E22" s="8"/>
      <c r="F22" s="71"/>
    </row>
    <row r="23" spans="1:6" x14ac:dyDescent="0.45">
      <c r="A23" s="1" t="s">
        <v>166</v>
      </c>
      <c r="D23" s="72">
        <f>D13-D21</f>
        <v>-1174</v>
      </c>
      <c r="E23" s="72"/>
      <c r="F23" s="72">
        <f>F13-F21</f>
        <v>3873</v>
      </c>
    </row>
    <row r="24" spans="1:6" x14ac:dyDescent="0.45">
      <c r="A24" s="3" t="s">
        <v>167</v>
      </c>
      <c r="D24" s="73">
        <v>94</v>
      </c>
      <c r="E24" s="8"/>
      <c r="F24" s="74">
        <v>201</v>
      </c>
    </row>
    <row r="25" spans="1:6" ht="4.3499999999999996" customHeight="1" x14ac:dyDescent="0.45">
      <c r="A25" s="3"/>
      <c r="D25" s="70"/>
      <c r="E25" s="8"/>
      <c r="F25" s="75"/>
    </row>
    <row r="26" spans="1:6" x14ac:dyDescent="0.45">
      <c r="A26" s="1" t="s">
        <v>68</v>
      </c>
      <c r="D26" s="72">
        <f>D23-D24</f>
        <v>-1268</v>
      </c>
      <c r="E26" s="8"/>
      <c r="F26" s="72">
        <f>F23-F24</f>
        <v>3672</v>
      </c>
    </row>
    <row r="27" spans="1:6" x14ac:dyDescent="0.45">
      <c r="A27" s="3" t="s">
        <v>69</v>
      </c>
      <c r="D27" s="76">
        <v>-839</v>
      </c>
      <c r="E27" s="12"/>
      <c r="F27" s="77">
        <v>-630</v>
      </c>
    </row>
    <row r="28" spans="1:6" ht="5.0999999999999996" customHeight="1" x14ac:dyDescent="0.45">
      <c r="A28" s="3"/>
      <c r="D28" s="70"/>
      <c r="E28" s="8"/>
      <c r="F28" s="67"/>
    </row>
    <row r="29" spans="1:6" x14ac:dyDescent="0.45">
      <c r="A29" s="1" t="s">
        <v>70</v>
      </c>
      <c r="D29" s="78">
        <f>+D26-D27</f>
        <v>-429</v>
      </c>
      <c r="E29" s="12"/>
      <c r="F29" s="78">
        <f>+F26-F27</f>
        <v>4302</v>
      </c>
    </row>
    <row r="30" spans="1:6" ht="4.3499999999999996" customHeight="1" x14ac:dyDescent="0.45">
      <c r="A30" s="3"/>
      <c r="D30" s="79"/>
      <c r="E30" s="8"/>
      <c r="F30" s="75"/>
    </row>
    <row r="31" spans="1:6" x14ac:dyDescent="0.45">
      <c r="A31" s="1" t="s">
        <v>71</v>
      </c>
      <c r="D31" s="50"/>
      <c r="E31" s="8"/>
      <c r="F31" s="67"/>
    </row>
    <row r="32" spans="1:6" x14ac:dyDescent="0.45">
      <c r="A32" s="1" t="s">
        <v>72</v>
      </c>
      <c r="D32" s="50"/>
      <c r="E32" s="8"/>
      <c r="F32" s="67"/>
    </row>
    <row r="33" spans="1:6" ht="21" customHeight="1" x14ac:dyDescent="0.45">
      <c r="A33" s="3" t="s">
        <v>73</v>
      </c>
      <c r="B33" s="37">
        <v>6</v>
      </c>
      <c r="D33" s="80">
        <v>-59</v>
      </c>
      <c r="E33" s="8"/>
      <c r="F33" s="80">
        <v>-42</v>
      </c>
    </row>
    <row r="34" spans="1:6" ht="21" hidden="1" customHeight="1" x14ac:dyDescent="0.45">
      <c r="A34" s="3" t="s">
        <v>139</v>
      </c>
      <c r="D34" s="81"/>
      <c r="E34" s="8"/>
      <c r="F34" s="80">
        <v>0</v>
      </c>
    </row>
    <row r="35" spans="1:6" ht="21" customHeight="1" x14ac:dyDescent="0.45">
      <c r="A35" s="82" t="s">
        <v>74</v>
      </c>
      <c r="D35" s="81"/>
      <c r="E35" s="8"/>
      <c r="F35" s="80"/>
    </row>
    <row r="36" spans="1:6" ht="21" customHeight="1" x14ac:dyDescent="0.45">
      <c r="A36" s="3" t="s">
        <v>75</v>
      </c>
      <c r="D36" s="80">
        <v>-12</v>
      </c>
      <c r="E36" s="8"/>
      <c r="F36" s="83">
        <v>-9</v>
      </c>
    </row>
    <row r="37" spans="1:6" x14ac:dyDescent="0.45">
      <c r="A37" s="1" t="s">
        <v>76</v>
      </c>
      <c r="D37" s="84">
        <f>D33+D34-D36</f>
        <v>-47</v>
      </c>
      <c r="E37" s="12"/>
      <c r="F37" s="84">
        <f>F33+F34-F36</f>
        <v>-33</v>
      </c>
    </row>
    <row r="38" spans="1:6" ht="5.0999999999999996" customHeight="1" x14ac:dyDescent="0.45">
      <c r="A38" s="3"/>
      <c r="D38" s="70"/>
      <c r="E38" s="8"/>
      <c r="F38" s="67"/>
    </row>
    <row r="39" spans="1:6" ht="22.5" thickBot="1" x14ac:dyDescent="0.5">
      <c r="A39" s="1" t="s">
        <v>77</v>
      </c>
      <c r="D39" s="85">
        <f>+D29+D37</f>
        <v>-476</v>
      </c>
      <c r="E39" s="12"/>
      <c r="F39" s="86">
        <f>+F29+F37</f>
        <v>4269</v>
      </c>
    </row>
    <row r="40" spans="1:6" ht="6" customHeight="1" thickTop="1" x14ac:dyDescent="0.45">
      <c r="A40" s="3"/>
      <c r="D40" s="50"/>
      <c r="E40" s="8"/>
      <c r="F40" s="67"/>
    </row>
    <row r="41" spans="1:6" ht="22.5" thickBot="1" x14ac:dyDescent="0.5">
      <c r="A41" s="1" t="s">
        <v>171</v>
      </c>
      <c r="D41" s="87">
        <f>+D29/D42</f>
        <v>-3.5749999999999997E-2</v>
      </c>
      <c r="E41" s="12"/>
      <c r="F41" s="88">
        <f>+F29/F42</f>
        <v>0.35849999999999999</v>
      </c>
    </row>
    <row r="42" spans="1:6" ht="26.45" customHeight="1" thickTop="1" thickBot="1" x14ac:dyDescent="0.5">
      <c r="A42" s="1" t="s">
        <v>78</v>
      </c>
      <c r="D42" s="89">
        <v>12000</v>
      </c>
      <c r="E42" s="12"/>
      <c r="F42" s="90">
        <v>12000</v>
      </c>
    </row>
    <row r="43" spans="1:6" ht="22.5" thickTop="1" x14ac:dyDescent="0.45">
      <c r="A43" s="3"/>
    </row>
    <row r="44" spans="1:6" x14ac:dyDescent="0.45">
      <c r="A44" s="3"/>
    </row>
    <row r="45" spans="1:6" x14ac:dyDescent="0.45">
      <c r="A45" s="3"/>
    </row>
    <row r="46" spans="1:6" x14ac:dyDescent="0.45">
      <c r="A46" s="3"/>
    </row>
    <row r="47" spans="1:6" s="37" customFormat="1" x14ac:dyDescent="0.45">
      <c r="A47" s="3"/>
      <c r="C47" s="2"/>
      <c r="D47" s="5"/>
      <c r="E47" s="2"/>
      <c r="F47" s="5"/>
    </row>
    <row r="48" spans="1:6" s="37" customFormat="1" x14ac:dyDescent="0.45">
      <c r="A48" s="3"/>
      <c r="C48" s="2"/>
      <c r="D48" s="5"/>
      <c r="E48" s="2"/>
      <c r="F48" s="5"/>
    </row>
    <row r="49" spans="1:6" s="37" customFormat="1" x14ac:dyDescent="0.45">
      <c r="A49" s="3"/>
      <c r="C49" s="2"/>
      <c r="D49" s="5"/>
      <c r="E49" s="2"/>
      <c r="F49" s="5"/>
    </row>
    <row r="50" spans="1:6" s="37" customFormat="1" x14ac:dyDescent="0.45">
      <c r="A50" s="3"/>
      <c r="C50" s="2"/>
      <c r="D50" s="5"/>
      <c r="E50" s="2"/>
      <c r="F50" s="5"/>
    </row>
    <row r="51" spans="1:6" s="37" customFormat="1" x14ac:dyDescent="0.45">
      <c r="A51" s="3"/>
      <c r="C51" s="2"/>
      <c r="D51" s="5"/>
      <c r="E51" s="2"/>
      <c r="F51" s="5"/>
    </row>
    <row r="52" spans="1:6" s="37" customFormat="1" x14ac:dyDescent="0.45">
      <c r="A52" s="3"/>
      <c r="C52" s="2"/>
      <c r="D52" s="5"/>
      <c r="E52" s="2"/>
      <c r="F52" s="5"/>
    </row>
    <row r="53" spans="1:6" s="37" customFormat="1" x14ac:dyDescent="0.45">
      <c r="A53" s="3"/>
      <c r="C53" s="2"/>
      <c r="D53" s="5"/>
      <c r="E53" s="2"/>
      <c r="F53" s="5"/>
    </row>
    <row r="54" spans="1:6" s="37" customFormat="1" x14ac:dyDescent="0.45">
      <c r="A54" s="3"/>
      <c r="C54" s="2"/>
      <c r="D54" s="5"/>
      <c r="E54" s="2"/>
      <c r="F54" s="5"/>
    </row>
    <row r="55" spans="1:6" s="37" customFormat="1" x14ac:dyDescent="0.45">
      <c r="A55" s="3"/>
      <c r="C55" s="2"/>
      <c r="D55" s="5"/>
      <c r="E55" s="2"/>
      <c r="F55" s="5"/>
    </row>
    <row r="56" spans="1:6" s="37" customFormat="1" x14ac:dyDescent="0.45">
      <c r="A56" s="3"/>
      <c r="C56" s="2"/>
      <c r="D56" s="5"/>
      <c r="E56" s="2"/>
      <c r="F56" s="5"/>
    </row>
    <row r="57" spans="1:6" s="37" customFormat="1" x14ac:dyDescent="0.45">
      <c r="A57" s="3"/>
      <c r="C57" s="2"/>
      <c r="D57" s="5"/>
      <c r="E57" s="2"/>
      <c r="F57" s="5"/>
    </row>
    <row r="58" spans="1:6" s="37" customFormat="1" x14ac:dyDescent="0.45">
      <c r="A58" s="3"/>
      <c r="C58" s="2"/>
      <c r="D58" s="5"/>
      <c r="E58" s="2"/>
      <c r="F58" s="5"/>
    </row>
    <row r="59" spans="1:6" s="37" customFormat="1" x14ac:dyDescent="0.45">
      <c r="A59" s="3"/>
      <c r="C59" s="2"/>
      <c r="D59" s="5"/>
      <c r="E59" s="2"/>
      <c r="F59" s="5"/>
    </row>
    <row r="60" spans="1:6" s="37" customFormat="1" x14ac:dyDescent="0.45">
      <c r="A60" s="3"/>
      <c r="C60" s="2"/>
      <c r="D60" s="5"/>
      <c r="E60" s="2"/>
      <c r="F60" s="5"/>
    </row>
    <row r="61" spans="1:6" s="37" customFormat="1" x14ac:dyDescent="0.45">
      <c r="A61" s="3"/>
      <c r="C61" s="2"/>
      <c r="D61" s="5"/>
      <c r="E61" s="2"/>
      <c r="F61" s="5"/>
    </row>
    <row r="62" spans="1:6" s="37" customFormat="1" x14ac:dyDescent="0.45">
      <c r="A62" s="3"/>
      <c r="C62" s="2"/>
      <c r="D62" s="5"/>
      <c r="E62" s="2"/>
      <c r="F62" s="5"/>
    </row>
    <row r="63" spans="1:6" s="37" customFormat="1" x14ac:dyDescent="0.45">
      <c r="A63" s="3"/>
      <c r="C63" s="2"/>
      <c r="D63" s="5"/>
      <c r="E63" s="2"/>
      <c r="F63" s="5"/>
    </row>
    <row r="64" spans="1:6" s="37" customFormat="1" x14ac:dyDescent="0.45">
      <c r="A64" s="3"/>
      <c r="C64" s="2"/>
      <c r="D64" s="5"/>
      <c r="E64" s="2"/>
      <c r="F64" s="5"/>
    </row>
    <row r="65" spans="1:6" s="37" customFormat="1" x14ac:dyDescent="0.45">
      <c r="A65" s="3"/>
      <c r="C65" s="2"/>
      <c r="D65" s="5"/>
      <c r="E65" s="2"/>
      <c r="F65" s="5"/>
    </row>
    <row r="66" spans="1:6" s="37" customFormat="1" x14ac:dyDescent="0.45">
      <c r="A66" s="3"/>
      <c r="C66" s="2"/>
      <c r="D66" s="5"/>
      <c r="E66" s="2"/>
      <c r="F66" s="5"/>
    </row>
    <row r="67" spans="1:6" s="37" customFormat="1" x14ac:dyDescent="0.45">
      <c r="A67" s="3"/>
      <c r="C67" s="2"/>
      <c r="D67" s="5"/>
      <c r="E67" s="2"/>
      <c r="F67" s="5"/>
    </row>
    <row r="68" spans="1:6" s="37" customFormat="1" x14ac:dyDescent="0.45">
      <c r="A68" s="3"/>
      <c r="C68" s="2"/>
      <c r="D68" s="5"/>
      <c r="E68" s="2"/>
      <c r="F68" s="5"/>
    </row>
    <row r="69" spans="1:6" s="37" customFormat="1" x14ac:dyDescent="0.45">
      <c r="A69" s="3"/>
      <c r="C69" s="2"/>
      <c r="D69" s="5"/>
      <c r="E69" s="2"/>
      <c r="F69" s="5"/>
    </row>
    <row r="70" spans="1:6" s="37" customFormat="1" x14ac:dyDescent="0.45">
      <c r="A70" s="3"/>
      <c r="C70" s="2"/>
      <c r="D70" s="5"/>
      <c r="E70" s="2"/>
      <c r="F70" s="5"/>
    </row>
    <row r="71" spans="1:6" s="37" customFormat="1" x14ac:dyDescent="0.45">
      <c r="A71" s="3"/>
      <c r="C71" s="2"/>
      <c r="D71" s="5"/>
      <c r="E71" s="2"/>
      <c r="F71" s="5"/>
    </row>
    <row r="72" spans="1:6" s="37" customFormat="1" x14ac:dyDescent="0.45">
      <c r="A72" s="3"/>
      <c r="C72" s="2"/>
      <c r="D72" s="5"/>
      <c r="E72" s="2"/>
      <c r="F72" s="5"/>
    </row>
    <row r="73" spans="1:6" s="37" customFormat="1" x14ac:dyDescent="0.45">
      <c r="A73" s="3"/>
      <c r="C73" s="2"/>
      <c r="D73" s="5"/>
      <c r="E73" s="2"/>
      <c r="F73" s="5"/>
    </row>
    <row r="74" spans="1:6" s="37" customFormat="1" x14ac:dyDescent="0.45">
      <c r="A74" s="3"/>
      <c r="C74" s="2"/>
      <c r="D74" s="5"/>
      <c r="E74" s="2"/>
      <c r="F74" s="5"/>
    </row>
    <row r="75" spans="1:6" s="37" customFormat="1" x14ac:dyDescent="0.45">
      <c r="A75" s="3"/>
      <c r="C75" s="2"/>
      <c r="D75" s="5"/>
      <c r="E75" s="2"/>
      <c r="F75" s="5"/>
    </row>
    <row r="76" spans="1:6" s="37" customFormat="1" x14ac:dyDescent="0.45">
      <c r="A76" s="3"/>
      <c r="C76" s="2"/>
      <c r="D76" s="5"/>
      <c r="E76" s="2"/>
      <c r="F76" s="5"/>
    </row>
    <row r="77" spans="1:6" s="37" customFormat="1" x14ac:dyDescent="0.45">
      <c r="A77" s="3"/>
      <c r="C77" s="2"/>
      <c r="D77" s="5"/>
      <c r="E77" s="2"/>
      <c r="F77" s="5"/>
    </row>
    <row r="78" spans="1:6" s="37" customFormat="1" x14ac:dyDescent="0.45">
      <c r="A78" s="3"/>
      <c r="C78" s="2"/>
      <c r="D78" s="5"/>
      <c r="E78" s="2"/>
      <c r="F78" s="5"/>
    </row>
    <row r="79" spans="1:6" s="37" customFormat="1" x14ac:dyDescent="0.45">
      <c r="A79" s="3"/>
      <c r="C79" s="2"/>
      <c r="D79" s="5"/>
      <c r="E79" s="2"/>
      <c r="F79" s="5"/>
    </row>
    <row r="80" spans="1:6" s="37" customFormat="1" x14ac:dyDescent="0.45">
      <c r="A80" s="3"/>
      <c r="C80" s="2"/>
      <c r="D80" s="5"/>
      <c r="E80" s="2"/>
      <c r="F80" s="5"/>
    </row>
    <row r="81" spans="1:6" s="37" customFormat="1" x14ac:dyDescent="0.45">
      <c r="A81" s="3"/>
      <c r="C81" s="2"/>
      <c r="D81" s="5"/>
      <c r="E81" s="2"/>
      <c r="F81" s="5"/>
    </row>
    <row r="82" spans="1:6" s="37" customFormat="1" x14ac:dyDescent="0.45">
      <c r="A82" s="3"/>
      <c r="C82" s="2"/>
      <c r="D82" s="5"/>
      <c r="E82" s="2"/>
      <c r="F82" s="5"/>
    </row>
    <row r="83" spans="1:6" s="37" customFormat="1" x14ac:dyDescent="0.45">
      <c r="A83" s="3"/>
      <c r="C83" s="2"/>
      <c r="D83" s="5"/>
      <c r="E83" s="2"/>
      <c r="F83" s="5"/>
    </row>
    <row r="84" spans="1:6" s="37" customFormat="1" x14ac:dyDescent="0.45">
      <c r="A84" s="3"/>
      <c r="C84" s="2"/>
      <c r="D84" s="5"/>
      <c r="E84" s="2"/>
      <c r="F84" s="5"/>
    </row>
    <row r="85" spans="1:6" s="37" customFormat="1" x14ac:dyDescent="0.45">
      <c r="A85" s="3"/>
      <c r="C85" s="2"/>
      <c r="D85" s="5"/>
      <c r="E85" s="2"/>
      <c r="F85" s="5"/>
    </row>
    <row r="86" spans="1:6" s="37" customFormat="1" x14ac:dyDescent="0.45">
      <c r="A86" s="3"/>
      <c r="C86" s="2"/>
      <c r="D86" s="5"/>
      <c r="E86" s="2"/>
      <c r="F86" s="5"/>
    </row>
    <row r="87" spans="1:6" s="37" customFormat="1" x14ac:dyDescent="0.45">
      <c r="A87" s="3"/>
      <c r="C87" s="2"/>
      <c r="D87" s="5"/>
      <c r="E87" s="2"/>
      <c r="F87" s="5"/>
    </row>
    <row r="88" spans="1:6" s="37" customFormat="1" x14ac:dyDescent="0.45">
      <c r="A88" s="3"/>
      <c r="C88" s="2"/>
      <c r="D88" s="5"/>
      <c r="E88" s="2"/>
      <c r="F88" s="5"/>
    </row>
    <row r="89" spans="1:6" s="37" customFormat="1" x14ac:dyDescent="0.45">
      <c r="A89" s="3"/>
      <c r="C89" s="2"/>
      <c r="D89" s="5"/>
      <c r="E89" s="2"/>
      <c r="F89" s="5"/>
    </row>
    <row r="90" spans="1:6" s="37" customFormat="1" x14ac:dyDescent="0.45">
      <c r="A90" s="3"/>
      <c r="C90" s="2"/>
      <c r="D90" s="5"/>
      <c r="E90" s="2"/>
      <c r="F90" s="5"/>
    </row>
    <row r="91" spans="1:6" s="37" customFormat="1" x14ac:dyDescent="0.45">
      <c r="A91" s="3"/>
      <c r="C91" s="2"/>
      <c r="D91" s="5"/>
      <c r="E91" s="2"/>
      <c r="F91" s="5"/>
    </row>
    <row r="92" spans="1:6" s="37" customFormat="1" x14ac:dyDescent="0.45">
      <c r="A92" s="3"/>
      <c r="C92" s="2"/>
      <c r="D92" s="5"/>
      <c r="E92" s="2"/>
      <c r="F92" s="5"/>
    </row>
    <row r="93" spans="1:6" s="37" customFormat="1" x14ac:dyDescent="0.45">
      <c r="A93" s="3"/>
      <c r="C93" s="2"/>
      <c r="D93" s="5"/>
      <c r="E93" s="2"/>
      <c r="F93" s="5"/>
    </row>
    <row r="94" spans="1:6" s="37" customFormat="1" x14ac:dyDescent="0.45">
      <c r="A94" s="3"/>
      <c r="C94" s="2"/>
      <c r="D94" s="5"/>
      <c r="E94" s="2"/>
      <c r="F94" s="5"/>
    </row>
    <row r="95" spans="1:6" s="37" customFormat="1" x14ac:dyDescent="0.45">
      <c r="A95" s="3"/>
      <c r="C95" s="2"/>
      <c r="D95" s="5"/>
      <c r="E95" s="2"/>
      <c r="F95" s="5"/>
    </row>
    <row r="96" spans="1:6" s="37" customFormat="1" x14ac:dyDescent="0.45">
      <c r="A96" s="3"/>
      <c r="C96" s="2"/>
      <c r="D96" s="5"/>
      <c r="E96" s="2"/>
      <c r="F96" s="5"/>
    </row>
    <row r="97" spans="1:6" s="37" customFormat="1" x14ac:dyDescent="0.45">
      <c r="A97" s="3"/>
      <c r="C97" s="2"/>
      <c r="D97" s="5"/>
      <c r="E97" s="2"/>
      <c r="F97" s="5"/>
    </row>
    <row r="98" spans="1:6" s="37" customFormat="1" x14ac:dyDescent="0.45">
      <c r="A98" s="3"/>
      <c r="C98" s="2"/>
      <c r="D98" s="5"/>
      <c r="E98" s="2"/>
      <c r="F98" s="5"/>
    </row>
    <row r="99" spans="1:6" s="37" customFormat="1" x14ac:dyDescent="0.45">
      <c r="A99" s="3"/>
      <c r="C99" s="2"/>
      <c r="D99" s="5"/>
      <c r="E99" s="2"/>
      <c r="F99" s="5"/>
    </row>
    <row r="100" spans="1:6" s="37" customFormat="1" x14ac:dyDescent="0.45">
      <c r="A100" s="3"/>
      <c r="C100" s="2"/>
      <c r="D100" s="5"/>
      <c r="E100" s="2"/>
      <c r="F100" s="5"/>
    </row>
    <row r="101" spans="1:6" s="37" customFormat="1" x14ac:dyDescent="0.45">
      <c r="A101" s="3"/>
      <c r="C101" s="2"/>
      <c r="D101" s="5"/>
      <c r="E101" s="2"/>
      <c r="F101" s="5"/>
    </row>
    <row r="102" spans="1:6" s="37" customFormat="1" x14ac:dyDescent="0.45">
      <c r="A102" s="3"/>
      <c r="C102" s="2"/>
      <c r="D102" s="5"/>
      <c r="E102" s="2"/>
      <c r="F102" s="5"/>
    </row>
    <row r="103" spans="1:6" s="37" customFormat="1" x14ac:dyDescent="0.45">
      <c r="A103" s="3"/>
      <c r="C103" s="2"/>
      <c r="D103" s="5"/>
      <c r="E103" s="2"/>
      <c r="F103" s="5"/>
    </row>
    <row r="104" spans="1:6" s="37" customFormat="1" x14ac:dyDescent="0.45">
      <c r="A104" s="3"/>
      <c r="C104" s="2"/>
      <c r="D104" s="5"/>
      <c r="E104" s="2"/>
      <c r="F104" s="5"/>
    </row>
    <row r="105" spans="1:6" s="37" customFormat="1" x14ac:dyDescent="0.45">
      <c r="A105" s="3"/>
      <c r="C105" s="2"/>
      <c r="D105" s="5"/>
      <c r="E105" s="2"/>
      <c r="F105" s="5"/>
    </row>
    <row r="106" spans="1:6" s="37" customFormat="1" x14ac:dyDescent="0.45">
      <c r="A106" s="3"/>
      <c r="C106" s="2"/>
      <c r="D106" s="5"/>
      <c r="E106" s="2"/>
      <c r="F106" s="5"/>
    </row>
    <row r="107" spans="1:6" s="37" customFormat="1" x14ac:dyDescent="0.45">
      <c r="A107" s="3"/>
      <c r="C107" s="2"/>
      <c r="D107" s="5"/>
      <c r="E107" s="2"/>
      <c r="F107" s="5"/>
    </row>
    <row r="108" spans="1:6" s="37" customFormat="1" x14ac:dyDescent="0.45">
      <c r="A108" s="3"/>
      <c r="C108" s="2"/>
      <c r="D108" s="5"/>
      <c r="E108" s="2"/>
      <c r="F108" s="5"/>
    </row>
    <row r="109" spans="1:6" s="37" customFormat="1" x14ac:dyDescent="0.45">
      <c r="A109" s="3"/>
      <c r="C109" s="2"/>
      <c r="D109" s="5"/>
      <c r="E109" s="2"/>
      <c r="F109" s="5"/>
    </row>
    <row r="110" spans="1:6" s="37" customFormat="1" x14ac:dyDescent="0.45">
      <c r="A110" s="3"/>
      <c r="C110" s="2"/>
      <c r="D110" s="5"/>
      <c r="E110" s="2"/>
      <c r="F110" s="5"/>
    </row>
    <row r="111" spans="1:6" s="37" customFormat="1" x14ac:dyDescent="0.45">
      <c r="A111" s="3"/>
      <c r="C111" s="2"/>
      <c r="D111" s="5"/>
      <c r="E111" s="2"/>
      <c r="F111" s="5"/>
    </row>
    <row r="112" spans="1:6" s="37" customFormat="1" x14ac:dyDescent="0.45">
      <c r="A112" s="3"/>
      <c r="C112" s="2"/>
      <c r="D112" s="5"/>
      <c r="E112" s="2"/>
      <c r="F112" s="5"/>
    </row>
    <row r="113" spans="1:6" s="37" customFormat="1" x14ac:dyDescent="0.45">
      <c r="A113" s="3"/>
      <c r="C113" s="2"/>
      <c r="D113" s="5"/>
      <c r="E113" s="2"/>
      <c r="F113" s="5"/>
    </row>
    <row r="114" spans="1:6" s="37" customFormat="1" x14ac:dyDescent="0.45">
      <c r="A114" s="3"/>
      <c r="C114" s="2"/>
      <c r="D114" s="5"/>
      <c r="E114" s="2"/>
      <c r="F114" s="5"/>
    </row>
    <row r="115" spans="1:6" s="37" customFormat="1" x14ac:dyDescent="0.45">
      <c r="A115" s="3"/>
      <c r="C115" s="2"/>
      <c r="D115" s="5"/>
      <c r="E115" s="2"/>
      <c r="F115" s="5"/>
    </row>
    <row r="116" spans="1:6" s="37" customFormat="1" x14ac:dyDescent="0.45">
      <c r="A116" s="3"/>
      <c r="C116" s="2"/>
      <c r="D116" s="5"/>
      <c r="E116" s="2"/>
      <c r="F116" s="5"/>
    </row>
    <row r="117" spans="1:6" s="37" customFormat="1" x14ac:dyDescent="0.45">
      <c r="A117" s="3"/>
      <c r="C117" s="2"/>
      <c r="D117" s="5"/>
      <c r="E117" s="2"/>
      <c r="F117" s="5"/>
    </row>
    <row r="118" spans="1:6" s="37" customFormat="1" x14ac:dyDescent="0.45">
      <c r="A118" s="3"/>
      <c r="C118" s="2"/>
      <c r="D118" s="5"/>
      <c r="E118" s="2"/>
      <c r="F118" s="5"/>
    </row>
    <row r="119" spans="1:6" s="37" customFormat="1" x14ac:dyDescent="0.45">
      <c r="A119" s="3"/>
      <c r="C119" s="2"/>
      <c r="D119" s="5"/>
      <c r="E119" s="2"/>
      <c r="F119" s="5"/>
    </row>
    <row r="120" spans="1:6" s="37" customFormat="1" x14ac:dyDescent="0.45">
      <c r="A120" s="3"/>
      <c r="C120" s="2"/>
      <c r="D120" s="5"/>
      <c r="E120" s="2"/>
      <c r="F120" s="5"/>
    </row>
    <row r="121" spans="1:6" s="37" customFormat="1" x14ac:dyDescent="0.45">
      <c r="A121" s="3"/>
      <c r="C121" s="2"/>
      <c r="D121" s="5"/>
      <c r="E121" s="2"/>
      <c r="F121" s="5"/>
    </row>
    <row r="122" spans="1:6" s="37" customFormat="1" x14ac:dyDescent="0.45">
      <c r="A122" s="3"/>
      <c r="C122" s="2"/>
      <c r="D122" s="5"/>
      <c r="E122" s="2"/>
      <c r="F122" s="5"/>
    </row>
    <row r="123" spans="1:6" s="37" customFormat="1" x14ac:dyDescent="0.45">
      <c r="A123" s="3"/>
      <c r="C123" s="2"/>
      <c r="D123" s="5"/>
      <c r="E123" s="2"/>
      <c r="F123" s="5"/>
    </row>
    <row r="124" spans="1:6" s="37" customFormat="1" x14ac:dyDescent="0.45">
      <c r="A124" s="3"/>
      <c r="C124" s="2"/>
      <c r="D124" s="5"/>
      <c r="E124" s="2"/>
      <c r="F124" s="5"/>
    </row>
    <row r="125" spans="1:6" s="37" customFormat="1" x14ac:dyDescent="0.45">
      <c r="A125" s="3"/>
      <c r="C125" s="2"/>
      <c r="D125" s="5"/>
      <c r="E125" s="2"/>
      <c r="F125" s="5"/>
    </row>
    <row r="126" spans="1:6" s="37" customFormat="1" x14ac:dyDescent="0.45">
      <c r="A126" s="3"/>
      <c r="C126" s="2"/>
      <c r="D126" s="5"/>
      <c r="E126" s="2"/>
      <c r="F126" s="5"/>
    </row>
    <row r="127" spans="1:6" s="37" customFormat="1" x14ac:dyDescent="0.45">
      <c r="A127" s="3"/>
      <c r="C127" s="2"/>
      <c r="D127" s="5"/>
      <c r="E127" s="2"/>
      <c r="F127" s="5"/>
    </row>
    <row r="128" spans="1:6" s="37" customFormat="1" x14ac:dyDescent="0.45">
      <c r="A128" s="3"/>
      <c r="C128" s="2"/>
      <c r="D128" s="5"/>
      <c r="E128" s="2"/>
      <c r="F128" s="5"/>
    </row>
    <row r="129" spans="1:6" s="37" customFormat="1" x14ac:dyDescent="0.45">
      <c r="A129" s="3"/>
      <c r="C129" s="2"/>
      <c r="D129" s="5"/>
      <c r="E129" s="2"/>
      <c r="F129" s="5"/>
    </row>
    <row r="130" spans="1:6" s="37" customFormat="1" x14ac:dyDescent="0.45">
      <c r="A130" s="3"/>
      <c r="C130" s="2"/>
      <c r="D130" s="5"/>
      <c r="E130" s="2"/>
      <c r="F130" s="5"/>
    </row>
    <row r="131" spans="1:6" s="37" customFormat="1" x14ac:dyDescent="0.45">
      <c r="A131" s="3"/>
      <c r="C131" s="2"/>
      <c r="D131" s="5"/>
      <c r="E131" s="2"/>
      <c r="F131" s="5"/>
    </row>
    <row r="132" spans="1:6" s="37" customFormat="1" x14ac:dyDescent="0.45">
      <c r="A132" s="3"/>
      <c r="C132" s="2"/>
      <c r="D132" s="5"/>
      <c r="E132" s="2"/>
      <c r="F132" s="5"/>
    </row>
    <row r="133" spans="1:6" s="37" customFormat="1" x14ac:dyDescent="0.45">
      <c r="A133" s="3"/>
      <c r="C133" s="2"/>
      <c r="D133" s="5"/>
      <c r="E133" s="2"/>
      <c r="F133" s="5"/>
    </row>
    <row r="134" spans="1:6" s="37" customFormat="1" x14ac:dyDescent="0.45">
      <c r="A134" s="3"/>
      <c r="C134" s="2"/>
      <c r="D134" s="5"/>
      <c r="E134" s="2"/>
      <c r="F134" s="5"/>
    </row>
    <row r="135" spans="1:6" s="37" customFormat="1" x14ac:dyDescent="0.45">
      <c r="A135" s="3"/>
      <c r="C135" s="2"/>
      <c r="D135" s="5"/>
      <c r="E135" s="2"/>
      <c r="F135" s="5"/>
    </row>
    <row r="136" spans="1:6" s="37" customFormat="1" x14ac:dyDescent="0.45">
      <c r="A136" s="3"/>
      <c r="C136" s="2"/>
      <c r="D136" s="5"/>
      <c r="E136" s="2"/>
      <c r="F136" s="5"/>
    </row>
    <row r="137" spans="1:6" s="37" customFormat="1" x14ac:dyDescent="0.45">
      <c r="A137" s="3"/>
      <c r="C137" s="2"/>
      <c r="D137" s="5"/>
      <c r="E137" s="2"/>
      <c r="F137" s="5"/>
    </row>
    <row r="138" spans="1:6" s="37" customFormat="1" x14ac:dyDescent="0.45">
      <c r="A138" s="3"/>
      <c r="C138" s="2"/>
      <c r="D138" s="5"/>
      <c r="E138" s="2"/>
      <c r="F138" s="5"/>
    </row>
    <row r="139" spans="1:6" s="37" customFormat="1" x14ac:dyDescent="0.45">
      <c r="A139" s="3"/>
      <c r="C139" s="2"/>
      <c r="D139" s="5"/>
      <c r="E139" s="2"/>
      <c r="F139" s="5"/>
    </row>
    <row r="140" spans="1:6" s="37" customFormat="1" x14ac:dyDescent="0.45">
      <c r="A140" s="3"/>
      <c r="C140" s="2"/>
      <c r="D140" s="5"/>
      <c r="E140" s="2"/>
      <c r="F140" s="5"/>
    </row>
    <row r="141" spans="1:6" s="37" customFormat="1" x14ac:dyDescent="0.45">
      <c r="A141" s="3"/>
      <c r="C141" s="2"/>
      <c r="D141" s="5"/>
      <c r="E141" s="2"/>
      <c r="F141" s="5"/>
    </row>
    <row r="142" spans="1:6" s="37" customFormat="1" x14ac:dyDescent="0.45">
      <c r="A142" s="3"/>
      <c r="C142" s="2"/>
      <c r="D142" s="5"/>
      <c r="E142" s="2"/>
      <c r="F142" s="5"/>
    </row>
    <row r="143" spans="1:6" s="37" customFormat="1" x14ac:dyDescent="0.45">
      <c r="A143" s="3"/>
      <c r="C143" s="2"/>
      <c r="D143" s="5"/>
      <c r="E143" s="2"/>
      <c r="F143" s="5"/>
    </row>
    <row r="144" spans="1:6" s="37" customFormat="1" x14ac:dyDescent="0.45">
      <c r="A144" s="3"/>
      <c r="C144" s="2"/>
      <c r="D144" s="5"/>
      <c r="E144" s="2"/>
      <c r="F144" s="5"/>
    </row>
    <row r="145" spans="1:6" s="37" customFormat="1" x14ac:dyDescent="0.45">
      <c r="A145" s="3"/>
      <c r="C145" s="2"/>
      <c r="D145" s="5"/>
      <c r="E145" s="2"/>
      <c r="F145" s="5"/>
    </row>
    <row r="146" spans="1:6" s="37" customFormat="1" x14ac:dyDescent="0.45">
      <c r="A146" s="3"/>
      <c r="C146" s="2"/>
      <c r="D146" s="5"/>
      <c r="E146" s="2"/>
      <c r="F146" s="5"/>
    </row>
    <row r="147" spans="1:6" s="37" customFormat="1" x14ac:dyDescent="0.45">
      <c r="A147" s="3"/>
      <c r="C147" s="2"/>
      <c r="D147" s="5"/>
      <c r="E147" s="2"/>
      <c r="F147" s="5"/>
    </row>
    <row r="148" spans="1:6" s="37" customFormat="1" x14ac:dyDescent="0.45">
      <c r="A148" s="3"/>
      <c r="C148" s="2"/>
      <c r="D148" s="5"/>
      <c r="E148" s="2"/>
      <c r="F148" s="5"/>
    </row>
    <row r="149" spans="1:6" s="37" customFormat="1" x14ac:dyDescent="0.45">
      <c r="A149" s="3"/>
      <c r="C149" s="2"/>
      <c r="D149" s="5"/>
      <c r="E149" s="2"/>
      <c r="F149" s="5"/>
    </row>
    <row r="150" spans="1:6" s="37" customFormat="1" x14ac:dyDescent="0.45">
      <c r="A150" s="3"/>
      <c r="C150" s="2"/>
      <c r="D150" s="5"/>
      <c r="E150" s="2"/>
      <c r="F150" s="5"/>
    </row>
    <row r="151" spans="1:6" s="37" customFormat="1" x14ac:dyDescent="0.45">
      <c r="A151" s="3"/>
      <c r="C151" s="2"/>
      <c r="D151" s="5"/>
      <c r="E151" s="2"/>
      <c r="F151" s="5"/>
    </row>
    <row r="152" spans="1:6" s="37" customFormat="1" x14ac:dyDescent="0.45">
      <c r="A152" s="3"/>
      <c r="C152" s="2"/>
      <c r="D152" s="5"/>
      <c r="E152" s="2"/>
      <c r="F152" s="5"/>
    </row>
    <row r="153" spans="1:6" s="37" customFormat="1" x14ac:dyDescent="0.45">
      <c r="A153" s="3"/>
      <c r="C153" s="2"/>
      <c r="D153" s="5"/>
      <c r="E153" s="2"/>
      <c r="F153" s="5"/>
    </row>
    <row r="154" spans="1:6" s="37" customFormat="1" x14ac:dyDescent="0.45">
      <c r="A154" s="3"/>
      <c r="C154" s="2"/>
      <c r="D154" s="5"/>
      <c r="E154" s="2"/>
      <c r="F154" s="5"/>
    </row>
    <row r="155" spans="1:6" s="37" customFormat="1" x14ac:dyDescent="0.45">
      <c r="A155" s="3"/>
      <c r="C155" s="2"/>
      <c r="D155" s="5"/>
      <c r="E155" s="2"/>
      <c r="F155" s="5"/>
    </row>
    <row r="156" spans="1:6" s="37" customFormat="1" x14ac:dyDescent="0.45">
      <c r="A156" s="3"/>
      <c r="C156" s="2"/>
      <c r="D156" s="5"/>
      <c r="E156" s="2"/>
      <c r="F156" s="5"/>
    </row>
    <row r="157" spans="1:6" s="37" customFormat="1" x14ac:dyDescent="0.45">
      <c r="A157" s="3"/>
      <c r="C157" s="2"/>
      <c r="D157" s="5"/>
      <c r="E157" s="2"/>
      <c r="F157" s="5"/>
    </row>
    <row r="158" spans="1:6" s="37" customFormat="1" x14ac:dyDescent="0.45">
      <c r="A158" s="3"/>
      <c r="C158" s="2"/>
      <c r="D158" s="5"/>
      <c r="E158" s="2"/>
      <c r="F158" s="5"/>
    </row>
    <row r="159" spans="1:6" s="37" customFormat="1" x14ac:dyDescent="0.45">
      <c r="A159" s="3"/>
      <c r="C159" s="2"/>
      <c r="D159" s="5"/>
      <c r="E159" s="2"/>
      <c r="F159" s="5"/>
    </row>
    <row r="160" spans="1:6" s="37" customFormat="1" x14ac:dyDescent="0.45">
      <c r="A160" s="3"/>
      <c r="C160" s="2"/>
      <c r="D160" s="5"/>
      <c r="E160" s="2"/>
      <c r="F160" s="5"/>
    </row>
    <row r="161" spans="1:6" s="37" customFormat="1" x14ac:dyDescent="0.45">
      <c r="A161" s="3"/>
      <c r="C161" s="2"/>
      <c r="D161" s="5"/>
      <c r="E161" s="2"/>
      <c r="F161" s="5"/>
    </row>
    <row r="162" spans="1:6" s="37" customFormat="1" x14ac:dyDescent="0.45">
      <c r="A162" s="3"/>
      <c r="C162" s="2"/>
      <c r="D162" s="5"/>
      <c r="E162" s="2"/>
      <c r="F162" s="5"/>
    </row>
    <row r="163" spans="1:6" s="37" customFormat="1" x14ac:dyDescent="0.45">
      <c r="A163" s="3"/>
      <c r="C163" s="2"/>
      <c r="D163" s="5"/>
      <c r="E163" s="2"/>
      <c r="F163" s="5"/>
    </row>
    <row r="164" spans="1:6" s="37" customFormat="1" x14ac:dyDescent="0.45">
      <c r="A164" s="3"/>
      <c r="C164" s="2"/>
      <c r="D164" s="5"/>
      <c r="E164" s="2"/>
      <c r="F164" s="5"/>
    </row>
    <row r="165" spans="1:6" s="37" customFormat="1" x14ac:dyDescent="0.45">
      <c r="A165" s="3"/>
      <c r="C165" s="2"/>
      <c r="D165" s="5"/>
      <c r="E165" s="2"/>
      <c r="F165" s="5"/>
    </row>
    <row r="166" spans="1:6" s="37" customFormat="1" x14ac:dyDescent="0.45">
      <c r="A166" s="3"/>
      <c r="C166" s="2"/>
      <c r="D166" s="5"/>
      <c r="E166" s="2"/>
      <c r="F166" s="5"/>
    </row>
    <row r="167" spans="1:6" s="37" customFormat="1" x14ac:dyDescent="0.45">
      <c r="A167" s="3"/>
      <c r="C167" s="2"/>
      <c r="D167" s="5"/>
      <c r="E167" s="2"/>
      <c r="F167" s="5"/>
    </row>
    <row r="168" spans="1:6" s="37" customFormat="1" x14ac:dyDescent="0.45">
      <c r="A168" s="3"/>
      <c r="C168" s="2"/>
      <c r="D168" s="5"/>
      <c r="E168" s="2"/>
      <c r="F168" s="5"/>
    </row>
    <row r="169" spans="1:6" s="37" customFormat="1" x14ac:dyDescent="0.45">
      <c r="A169" s="3"/>
      <c r="C169" s="2"/>
      <c r="D169" s="5"/>
      <c r="E169" s="2"/>
      <c r="F169" s="5"/>
    </row>
    <row r="170" spans="1:6" s="37" customFormat="1" x14ac:dyDescent="0.45">
      <c r="A170" s="3"/>
      <c r="C170" s="2"/>
      <c r="D170" s="5"/>
      <c r="E170" s="2"/>
      <c r="F170" s="5"/>
    </row>
    <row r="171" spans="1:6" s="37" customFormat="1" x14ac:dyDescent="0.45">
      <c r="A171" s="3"/>
      <c r="C171" s="2"/>
      <c r="D171" s="5"/>
      <c r="E171" s="2"/>
      <c r="F171" s="5"/>
    </row>
    <row r="172" spans="1:6" s="37" customFormat="1" x14ac:dyDescent="0.45">
      <c r="A172" s="3"/>
      <c r="C172" s="2"/>
      <c r="D172" s="5"/>
      <c r="E172" s="2"/>
      <c r="F172" s="5"/>
    </row>
    <row r="173" spans="1:6" s="37" customFormat="1" x14ac:dyDescent="0.45">
      <c r="A173" s="3"/>
      <c r="C173" s="2"/>
      <c r="D173" s="5"/>
      <c r="E173" s="2"/>
      <c r="F173" s="5"/>
    </row>
    <row r="174" spans="1:6" s="37" customFormat="1" x14ac:dyDescent="0.45">
      <c r="A174" s="3"/>
      <c r="C174" s="2"/>
      <c r="D174" s="5"/>
      <c r="E174" s="2"/>
      <c r="F174" s="5"/>
    </row>
    <row r="175" spans="1:6" s="37" customFormat="1" x14ac:dyDescent="0.45">
      <c r="A175" s="3"/>
      <c r="C175" s="2"/>
      <c r="D175" s="5"/>
      <c r="E175" s="2"/>
      <c r="F175" s="5"/>
    </row>
    <row r="176" spans="1:6" s="37" customFormat="1" x14ac:dyDescent="0.45">
      <c r="A176" s="3"/>
      <c r="C176" s="2"/>
      <c r="D176" s="5"/>
      <c r="E176" s="2"/>
      <c r="F176" s="5"/>
    </row>
    <row r="177" spans="1:6" s="37" customFormat="1" x14ac:dyDescent="0.45">
      <c r="A177" s="3"/>
      <c r="C177" s="2"/>
      <c r="D177" s="5"/>
      <c r="E177" s="2"/>
      <c r="F177" s="5"/>
    </row>
    <row r="178" spans="1:6" s="37" customFormat="1" x14ac:dyDescent="0.45">
      <c r="A178" s="3"/>
      <c r="C178" s="2"/>
      <c r="D178" s="5"/>
      <c r="E178" s="2"/>
      <c r="F178" s="5"/>
    </row>
    <row r="179" spans="1:6" s="37" customFormat="1" x14ac:dyDescent="0.45">
      <c r="A179" s="3"/>
      <c r="C179" s="2"/>
      <c r="D179" s="5"/>
      <c r="E179" s="2"/>
      <c r="F179" s="5"/>
    </row>
    <row r="180" spans="1:6" s="37" customFormat="1" x14ac:dyDescent="0.45">
      <c r="A180" s="3"/>
      <c r="C180" s="2"/>
      <c r="D180" s="5"/>
      <c r="E180" s="2"/>
      <c r="F180" s="5"/>
    </row>
    <row r="181" spans="1:6" s="37" customFormat="1" x14ac:dyDescent="0.45">
      <c r="A181" s="3"/>
      <c r="C181" s="2"/>
      <c r="D181" s="5"/>
      <c r="E181" s="2"/>
      <c r="F181" s="5"/>
    </row>
    <row r="182" spans="1:6" s="37" customFormat="1" x14ac:dyDescent="0.45">
      <c r="A182" s="3"/>
      <c r="C182" s="2"/>
      <c r="D182" s="5"/>
      <c r="E182" s="2"/>
      <c r="F182" s="5"/>
    </row>
    <row r="183" spans="1:6" s="37" customFormat="1" x14ac:dyDescent="0.45">
      <c r="A183" s="3"/>
      <c r="C183" s="2"/>
      <c r="D183" s="5"/>
      <c r="E183" s="2"/>
      <c r="F183" s="5"/>
    </row>
    <row r="184" spans="1:6" s="37" customFormat="1" x14ac:dyDescent="0.45">
      <c r="A184" s="3"/>
      <c r="C184" s="2"/>
      <c r="D184" s="5"/>
      <c r="E184" s="2"/>
      <c r="F184" s="5"/>
    </row>
    <row r="185" spans="1:6" s="37" customFormat="1" x14ac:dyDescent="0.45">
      <c r="A185" s="3"/>
      <c r="C185" s="2"/>
      <c r="D185" s="5"/>
      <c r="E185" s="2"/>
      <c r="F185" s="5"/>
    </row>
    <row r="186" spans="1:6" s="37" customFormat="1" x14ac:dyDescent="0.45">
      <c r="A186" s="3"/>
      <c r="C186" s="2"/>
      <c r="D186" s="5"/>
      <c r="E186" s="2"/>
      <c r="F186" s="5"/>
    </row>
    <row r="187" spans="1:6" s="37" customFormat="1" x14ac:dyDescent="0.45">
      <c r="A187" s="3"/>
      <c r="C187" s="2"/>
      <c r="D187" s="5"/>
      <c r="E187" s="2"/>
      <c r="F187" s="5"/>
    </row>
    <row r="188" spans="1:6" s="37" customFormat="1" x14ac:dyDescent="0.45">
      <c r="A188" s="3"/>
      <c r="C188" s="2"/>
      <c r="D188" s="5"/>
      <c r="E188" s="2"/>
      <c r="F188" s="5"/>
    </row>
    <row r="189" spans="1:6" s="37" customFormat="1" x14ac:dyDescent="0.45">
      <c r="A189" s="3"/>
      <c r="C189" s="2"/>
      <c r="D189" s="5"/>
      <c r="E189" s="2"/>
      <c r="F189" s="5"/>
    </row>
    <row r="190" spans="1:6" s="37" customFormat="1" x14ac:dyDescent="0.45">
      <c r="A190" s="3"/>
      <c r="C190" s="2"/>
      <c r="D190" s="5"/>
      <c r="E190" s="2"/>
      <c r="F190" s="5"/>
    </row>
    <row r="191" spans="1:6" s="37" customFormat="1" x14ac:dyDescent="0.45">
      <c r="A191" s="3"/>
      <c r="C191" s="2"/>
      <c r="D191" s="5"/>
      <c r="E191" s="2"/>
      <c r="F191" s="5"/>
    </row>
    <row r="192" spans="1:6" s="37" customFormat="1" x14ac:dyDescent="0.45">
      <c r="A192" s="3"/>
      <c r="C192" s="2"/>
      <c r="D192" s="5"/>
      <c r="E192" s="2"/>
      <c r="F192" s="5"/>
    </row>
    <row r="193" spans="1:6" s="37" customFormat="1" x14ac:dyDescent="0.45">
      <c r="A193" s="3"/>
      <c r="C193" s="2"/>
      <c r="D193" s="5"/>
      <c r="E193" s="2"/>
      <c r="F193" s="5"/>
    </row>
    <row r="194" spans="1:6" s="37" customFormat="1" x14ac:dyDescent="0.45">
      <c r="A194" s="3"/>
      <c r="C194" s="2"/>
      <c r="D194" s="5"/>
      <c r="E194" s="2"/>
      <c r="F194" s="5"/>
    </row>
    <row r="195" spans="1:6" s="37" customFormat="1" x14ac:dyDescent="0.45">
      <c r="A195" s="3"/>
      <c r="C195" s="2"/>
      <c r="D195" s="5"/>
      <c r="E195" s="2"/>
      <c r="F195" s="5"/>
    </row>
    <row r="196" spans="1:6" s="37" customFormat="1" x14ac:dyDescent="0.45">
      <c r="A196" s="3"/>
      <c r="C196" s="2"/>
      <c r="D196" s="5"/>
      <c r="E196" s="2"/>
      <c r="F196" s="5"/>
    </row>
    <row r="197" spans="1:6" s="37" customFormat="1" x14ac:dyDescent="0.45">
      <c r="A197" s="3"/>
      <c r="C197" s="2"/>
      <c r="D197" s="5"/>
      <c r="E197" s="2"/>
      <c r="F197" s="5"/>
    </row>
    <row r="198" spans="1:6" s="37" customFormat="1" x14ac:dyDescent="0.45">
      <c r="A198" s="3"/>
      <c r="C198" s="2"/>
      <c r="D198" s="5"/>
      <c r="E198" s="2"/>
      <c r="F198" s="5"/>
    </row>
    <row r="199" spans="1:6" s="37" customFormat="1" x14ac:dyDescent="0.45">
      <c r="A199" s="3"/>
      <c r="C199" s="2"/>
      <c r="D199" s="5"/>
      <c r="E199" s="2"/>
      <c r="F199" s="5"/>
    </row>
    <row r="200" spans="1:6" s="37" customFormat="1" x14ac:dyDescent="0.45">
      <c r="A200" s="3"/>
      <c r="C200" s="2"/>
      <c r="D200" s="5"/>
      <c r="E200" s="2"/>
      <c r="F200" s="5"/>
    </row>
    <row r="201" spans="1:6" s="37" customFormat="1" x14ac:dyDescent="0.45">
      <c r="A201" s="3"/>
      <c r="C201" s="2"/>
      <c r="D201" s="5"/>
      <c r="E201" s="2"/>
      <c r="F201" s="5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85" firstPageNumber="3" fitToWidth="0" fitToHeight="0" orientation="portrait" useFirstPageNumber="1" r:id="rId1"/>
  <headerFooter alignWithMargins="0"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F33F-576D-43B7-8F3B-204D31EC814D}">
  <dimension ref="A1:O28"/>
  <sheetViews>
    <sheetView view="pageBreakPreview" zoomScale="85" zoomScaleNormal="100" zoomScaleSheetLayoutView="85" workbookViewId="0">
      <selection activeCell="F44" sqref="F44"/>
    </sheetView>
  </sheetViews>
  <sheetFormatPr defaultColWidth="8.875" defaultRowHeight="21.75" x14ac:dyDescent="0.45"/>
  <cols>
    <col min="1" max="1" width="42.375" style="2" customWidth="1"/>
    <col min="2" max="2" width="1.25" style="2" customWidth="1"/>
    <col min="3" max="3" width="13" style="5" customWidth="1"/>
    <col min="4" max="4" width="1.25" style="5" customWidth="1"/>
    <col min="5" max="5" width="11.75" style="5" customWidth="1"/>
    <col min="6" max="6" width="1.25" style="5" customWidth="1"/>
    <col min="7" max="7" width="11.25" style="5" customWidth="1"/>
    <col min="8" max="8" width="1.25" style="5" customWidth="1"/>
    <col min="9" max="9" width="13" style="5" customWidth="1"/>
    <col min="10" max="10" width="1.25" style="5" customWidth="1"/>
    <col min="11" max="11" width="14.25" style="5" customWidth="1"/>
    <col min="12" max="12" width="1.25" style="5" customWidth="1"/>
    <col min="13" max="13" width="14.75" style="4" customWidth="1"/>
    <col min="14" max="16384" width="8.875" style="2"/>
  </cols>
  <sheetData>
    <row r="1" spans="1:13" x14ac:dyDescent="0.45">
      <c r="A1" s="1" t="s">
        <v>0</v>
      </c>
      <c r="M1" s="4" t="s">
        <v>3</v>
      </c>
    </row>
    <row r="2" spans="1:13" x14ac:dyDescent="0.45">
      <c r="A2" s="1" t="s">
        <v>79</v>
      </c>
      <c r="M2" s="4" t="s">
        <v>6</v>
      </c>
    </row>
    <row r="3" spans="1:13" x14ac:dyDescent="0.45">
      <c r="A3" s="1" t="s">
        <v>135</v>
      </c>
    </row>
    <row r="4" spans="1:13" ht="13.5" customHeight="1" x14ac:dyDescent="0.45"/>
    <row r="5" spans="1:13" ht="20.25" customHeight="1" x14ac:dyDescent="0.45">
      <c r="C5" s="36"/>
      <c r="D5" s="36"/>
      <c r="E5" s="36"/>
      <c r="F5" s="36"/>
      <c r="G5" s="36"/>
      <c r="H5" s="36"/>
      <c r="I5" s="36"/>
      <c r="J5" s="36"/>
      <c r="K5" s="130" t="s">
        <v>2</v>
      </c>
      <c r="L5" s="130"/>
      <c r="M5" s="130"/>
    </row>
    <row r="6" spans="1:13" x14ac:dyDescent="0.45">
      <c r="K6" s="37" t="s">
        <v>80</v>
      </c>
    </row>
    <row r="7" spans="1:13" x14ac:dyDescent="0.45">
      <c r="G7" s="131" t="s">
        <v>81</v>
      </c>
      <c r="H7" s="131"/>
      <c r="I7" s="131"/>
      <c r="K7" s="6" t="s">
        <v>82</v>
      </c>
    </row>
    <row r="8" spans="1:13" x14ac:dyDescent="0.45">
      <c r="C8" s="37" t="s">
        <v>83</v>
      </c>
      <c r="E8" s="37" t="s">
        <v>84</v>
      </c>
      <c r="G8" s="37" t="s">
        <v>85</v>
      </c>
      <c r="K8" s="38" t="s">
        <v>86</v>
      </c>
      <c r="M8" s="39" t="s">
        <v>87</v>
      </c>
    </row>
    <row r="9" spans="1:13" x14ac:dyDescent="0.45">
      <c r="C9" s="6" t="s">
        <v>88</v>
      </c>
      <c r="E9" s="6" t="s">
        <v>89</v>
      </c>
      <c r="G9" s="6" t="s">
        <v>90</v>
      </c>
      <c r="I9" s="6" t="s">
        <v>51</v>
      </c>
      <c r="K9" s="40" t="s">
        <v>91</v>
      </c>
      <c r="M9" s="41" t="s">
        <v>92</v>
      </c>
    </row>
    <row r="10" spans="1:13" ht="3.6" customHeight="1" x14ac:dyDescent="0.45"/>
    <row r="11" spans="1:13" x14ac:dyDescent="0.45">
      <c r="A11" s="1" t="s">
        <v>140</v>
      </c>
      <c r="C11" s="42">
        <v>120000</v>
      </c>
      <c r="D11" s="43"/>
      <c r="E11" s="42">
        <v>279256</v>
      </c>
      <c r="F11" s="43"/>
      <c r="G11" s="42">
        <v>9969</v>
      </c>
      <c r="H11" s="43"/>
      <c r="I11" s="42">
        <v>33785</v>
      </c>
      <c r="J11" s="43"/>
      <c r="K11" s="42">
        <v>66940</v>
      </c>
      <c r="L11" s="43"/>
      <c r="M11" s="44">
        <f>SUM(C11:L11)</f>
        <v>509950</v>
      </c>
    </row>
    <row r="12" spans="1:13" x14ac:dyDescent="0.45">
      <c r="A12" s="3" t="s">
        <v>94</v>
      </c>
      <c r="C12" s="45"/>
      <c r="D12" s="43"/>
      <c r="E12" s="45"/>
      <c r="F12" s="43"/>
      <c r="G12" s="45"/>
      <c r="H12" s="43"/>
      <c r="I12" s="46"/>
      <c r="J12" s="47"/>
      <c r="K12" s="46"/>
      <c r="L12" s="43"/>
      <c r="M12" s="48"/>
    </row>
    <row r="13" spans="1:13" x14ac:dyDescent="0.45">
      <c r="A13" s="3" t="s">
        <v>95</v>
      </c>
      <c r="C13" s="10">
        <v>0</v>
      </c>
      <c r="D13" s="47"/>
      <c r="E13" s="10">
        <v>0</v>
      </c>
      <c r="F13" s="10"/>
      <c r="G13" s="10">
        <v>0</v>
      </c>
      <c r="H13" s="47"/>
      <c r="I13" s="10">
        <f>+'[1]PL (3M)'!D29</f>
        <v>-429</v>
      </c>
      <c r="J13" s="47"/>
      <c r="K13" s="10">
        <v>0</v>
      </c>
      <c r="L13" s="10"/>
      <c r="M13" s="10">
        <f t="shared" ref="M13:M14" si="0">SUM(C13:L13)</f>
        <v>-429</v>
      </c>
    </row>
    <row r="14" spans="1:13" x14ac:dyDescent="0.45">
      <c r="A14" s="3" t="s">
        <v>96</v>
      </c>
      <c r="C14" s="10">
        <v>0</v>
      </c>
      <c r="D14" s="47"/>
      <c r="E14" s="10">
        <v>0</v>
      </c>
      <c r="F14" s="10"/>
      <c r="G14" s="10">
        <v>0</v>
      </c>
      <c r="H14" s="47"/>
      <c r="I14" s="10">
        <v>0</v>
      </c>
      <c r="J14" s="47"/>
      <c r="K14" s="10">
        <f>+'[1]PL (3M)'!D37</f>
        <v>-47</v>
      </c>
      <c r="L14" s="10"/>
      <c r="M14" s="10">
        <f t="shared" si="0"/>
        <v>-47</v>
      </c>
    </row>
    <row r="15" spans="1:13" x14ac:dyDescent="0.45">
      <c r="A15" s="3" t="s">
        <v>77</v>
      </c>
      <c r="C15" s="49">
        <f>SUM(C13:C14)</f>
        <v>0</v>
      </c>
      <c r="D15" s="50"/>
      <c r="E15" s="49">
        <f>SUM(E13:E14)</f>
        <v>0</v>
      </c>
      <c r="F15" s="50"/>
      <c r="G15" s="49">
        <f>SUM(G13:G14)</f>
        <v>0</v>
      </c>
      <c r="H15" s="50"/>
      <c r="I15" s="49">
        <f>SUM(I13:I14)</f>
        <v>-429</v>
      </c>
      <c r="J15" s="50"/>
      <c r="K15" s="49">
        <f>SUM(K13:K14)</f>
        <v>-47</v>
      </c>
      <c r="L15" s="50"/>
      <c r="M15" s="51">
        <f>SUM(M13:M14)</f>
        <v>-476</v>
      </c>
    </row>
    <row r="16" spans="1:13" ht="22.5" thickBot="1" x14ac:dyDescent="0.5">
      <c r="A16" s="1" t="s">
        <v>162</v>
      </c>
      <c r="C16" s="52">
        <f>C11+C15</f>
        <v>120000</v>
      </c>
      <c r="D16" s="50"/>
      <c r="E16" s="52">
        <f>E11+E15</f>
        <v>279256</v>
      </c>
      <c r="F16" s="50"/>
      <c r="G16" s="52">
        <f>G11+G15</f>
        <v>9969</v>
      </c>
      <c r="H16" s="50"/>
      <c r="I16" s="52">
        <f>I11+I15</f>
        <v>33356</v>
      </c>
      <c r="J16" s="50"/>
      <c r="K16" s="52">
        <f>K11+K15</f>
        <v>66893</v>
      </c>
      <c r="L16" s="50"/>
      <c r="M16" s="52">
        <f>M11+M15</f>
        <v>509474</v>
      </c>
    </row>
    <row r="17" spans="1:15" ht="9" customHeight="1" thickTop="1" x14ac:dyDescent="0.45">
      <c r="A17" s="3"/>
      <c r="L17" s="4"/>
      <c r="M17" s="2"/>
    </row>
    <row r="18" spans="1:15" x14ac:dyDescent="0.45">
      <c r="A18" s="1" t="s">
        <v>93</v>
      </c>
      <c r="C18" s="42">
        <v>120000</v>
      </c>
      <c r="D18" s="43"/>
      <c r="E18" s="42">
        <v>279256</v>
      </c>
      <c r="F18" s="43"/>
      <c r="G18" s="42">
        <v>8060</v>
      </c>
      <c r="H18" s="43"/>
      <c r="I18" s="42">
        <v>2859</v>
      </c>
      <c r="J18" s="43"/>
      <c r="K18" s="42">
        <v>77138</v>
      </c>
      <c r="L18" s="43"/>
      <c r="M18" s="44">
        <f>SUM(C18:L18)</f>
        <v>487313</v>
      </c>
    </row>
    <row r="19" spans="1:15" x14ac:dyDescent="0.45">
      <c r="A19" s="3" t="s">
        <v>94</v>
      </c>
      <c r="C19" s="45"/>
      <c r="D19" s="43"/>
      <c r="E19" s="45"/>
      <c r="F19" s="43"/>
      <c r="G19" s="45"/>
      <c r="H19" s="43"/>
      <c r="I19" s="46"/>
      <c r="J19" s="47"/>
      <c r="K19" s="46"/>
      <c r="L19" s="43"/>
      <c r="M19" s="48"/>
    </row>
    <row r="20" spans="1:15" x14ac:dyDescent="0.45">
      <c r="A20" s="3" t="s">
        <v>95</v>
      </c>
      <c r="C20" s="10">
        <v>0</v>
      </c>
      <c r="D20" s="47"/>
      <c r="E20" s="10">
        <v>0</v>
      </c>
      <c r="F20" s="10"/>
      <c r="G20" s="10">
        <v>0</v>
      </c>
      <c r="H20" s="53"/>
      <c r="I20" s="10">
        <v>4302</v>
      </c>
      <c r="J20" s="53"/>
      <c r="K20" s="10">
        <v>0</v>
      </c>
      <c r="L20" s="53"/>
      <c r="M20" s="53">
        <v>4302</v>
      </c>
    </row>
    <row r="21" spans="1:15" x14ac:dyDescent="0.45">
      <c r="A21" s="3" t="s">
        <v>96</v>
      </c>
      <c r="C21" s="10">
        <v>0</v>
      </c>
      <c r="D21" s="47"/>
      <c r="E21" s="10">
        <v>0</v>
      </c>
      <c r="F21" s="10"/>
      <c r="G21" s="10">
        <v>0</v>
      </c>
      <c r="H21" s="53"/>
      <c r="I21" s="10">
        <v>0</v>
      </c>
      <c r="J21" s="53"/>
      <c r="K21" s="10">
        <v>-33</v>
      </c>
      <c r="L21" s="53"/>
      <c r="M21" s="54">
        <v>-33</v>
      </c>
    </row>
    <row r="22" spans="1:15" x14ac:dyDescent="0.45">
      <c r="A22" s="3" t="s">
        <v>77</v>
      </c>
      <c r="C22" s="49">
        <f>SUM(C20:C21)</f>
        <v>0</v>
      </c>
      <c r="D22" s="50"/>
      <c r="E22" s="49">
        <f>SUM(E20:E21)</f>
        <v>0</v>
      </c>
      <c r="F22" s="50"/>
      <c r="G22" s="49">
        <f>SUM(G20:G21)</f>
        <v>0</v>
      </c>
      <c r="H22" s="50"/>
      <c r="I22" s="49">
        <f>SUM(I20:I21)</f>
        <v>4302</v>
      </c>
      <c r="J22" s="50"/>
      <c r="K22" s="49">
        <f>SUM(K20:K21)</f>
        <v>-33</v>
      </c>
      <c r="L22" s="50"/>
      <c r="M22" s="51">
        <f>SUM(M20:M21)</f>
        <v>4269</v>
      </c>
    </row>
    <row r="23" spans="1:15" ht="22.5" thickBot="1" x14ac:dyDescent="0.5">
      <c r="A23" s="1" t="s">
        <v>141</v>
      </c>
      <c r="C23" s="52">
        <f>C18+C22</f>
        <v>120000</v>
      </c>
      <c r="D23" s="50"/>
      <c r="E23" s="52">
        <f>E18+E22</f>
        <v>279256</v>
      </c>
      <c r="F23" s="50"/>
      <c r="G23" s="52">
        <f>G18+G22</f>
        <v>8060</v>
      </c>
      <c r="H23" s="50"/>
      <c r="I23" s="52">
        <f>I18+I22</f>
        <v>7161</v>
      </c>
      <c r="J23" s="50"/>
      <c r="K23" s="52">
        <f>K18+K22</f>
        <v>77105</v>
      </c>
      <c r="L23" s="50"/>
      <c r="M23" s="52">
        <f>M18+M22</f>
        <v>491582</v>
      </c>
    </row>
    <row r="24" spans="1:15" ht="11.25" customHeight="1" thickTop="1" x14ac:dyDescent="0.45">
      <c r="A24" s="3"/>
    </row>
    <row r="25" spans="1:15" ht="14.25" customHeight="1" x14ac:dyDescent="0.45">
      <c r="A25" s="3"/>
    </row>
    <row r="26" spans="1:15" x14ac:dyDescent="0.45">
      <c r="A26" s="5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  <c r="N26" s="58"/>
      <c r="O26" s="58"/>
    </row>
    <row r="27" spans="1:15" x14ac:dyDescent="0.45">
      <c r="A27" s="55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7"/>
      <c r="N27" s="58"/>
      <c r="O27" s="58"/>
    </row>
    <row r="28" spans="1:15" x14ac:dyDescent="0.45">
      <c r="C28" s="59"/>
      <c r="E28" s="59"/>
      <c r="G28" s="59"/>
      <c r="I28" s="59"/>
      <c r="K28" s="60"/>
      <c r="M28" s="61"/>
    </row>
  </sheetData>
  <mergeCells count="2">
    <mergeCell ref="K5:M5"/>
    <mergeCell ref="G7:I7"/>
  </mergeCells>
  <pageMargins left="0.78740157480314965" right="0.70866141732283472" top="0.39370078740157483" bottom="0.19685039370078741" header="0.23622047244094491" footer="0.51181102362204722"/>
  <pageSetup paperSize="9" scale="95" firstPageNumber="4" fitToWidth="0" fitToHeight="0" orientation="landscape" useFirstPageNumber="1" r:id="rId1"/>
  <headerFooter alignWithMargins="0"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6385-72F7-443D-AED3-E8C3E7C5114F}">
  <dimension ref="A1:G72"/>
  <sheetViews>
    <sheetView view="pageBreakPreview" zoomScaleNormal="100" zoomScaleSheetLayoutView="100" workbookViewId="0">
      <selection activeCell="F44" sqref="F44"/>
    </sheetView>
  </sheetViews>
  <sheetFormatPr defaultColWidth="8.75" defaultRowHeight="21.75" x14ac:dyDescent="0.45"/>
  <cols>
    <col min="1" max="1" width="51.375" style="2" customWidth="1"/>
    <col min="2" max="2" width="4.75" style="2" customWidth="1"/>
    <col min="3" max="3" width="16.25" style="3" customWidth="1"/>
    <col min="4" max="4" width="1.25" style="2" customWidth="1"/>
    <col min="5" max="5" width="15.75" style="2" customWidth="1"/>
    <col min="6" max="16384" width="8.75" style="2"/>
  </cols>
  <sheetData>
    <row r="1" spans="1:5" x14ac:dyDescent="0.45">
      <c r="A1" s="1" t="s">
        <v>0</v>
      </c>
      <c r="E1" s="4" t="s">
        <v>3</v>
      </c>
    </row>
    <row r="2" spans="1:5" x14ac:dyDescent="0.45">
      <c r="A2" s="1" t="s">
        <v>97</v>
      </c>
      <c r="E2" s="4" t="s">
        <v>6</v>
      </c>
    </row>
    <row r="3" spans="1:5" x14ac:dyDescent="0.45">
      <c r="A3" s="1" t="s">
        <v>135</v>
      </c>
    </row>
    <row r="4" spans="1:5" ht="13.15" customHeight="1" x14ac:dyDescent="0.45"/>
    <row r="5" spans="1:5" x14ac:dyDescent="0.45">
      <c r="A5" s="3"/>
      <c r="C5" s="130" t="s">
        <v>2</v>
      </c>
      <c r="D5" s="130"/>
      <c r="E5" s="130"/>
    </row>
    <row r="6" spans="1:5" x14ac:dyDescent="0.45">
      <c r="A6" s="3"/>
      <c r="B6" s="5"/>
      <c r="C6" s="6">
        <v>2026</v>
      </c>
      <c r="D6" s="7"/>
      <c r="E6" s="6">
        <v>2025</v>
      </c>
    </row>
    <row r="7" spans="1:5" x14ac:dyDescent="0.45">
      <c r="A7" s="1" t="s">
        <v>98</v>
      </c>
      <c r="E7" s="3"/>
    </row>
    <row r="8" spans="1:5" x14ac:dyDescent="0.45">
      <c r="A8" s="3" t="s">
        <v>99</v>
      </c>
      <c r="B8" s="8"/>
      <c r="C8" s="9">
        <f>+'PL 3 M'!D26</f>
        <v>-1268</v>
      </c>
      <c r="D8" s="9">
        <f>'[2]PL 12 M '!E26</f>
        <v>0</v>
      </c>
      <c r="E8" s="10">
        <v>3672</v>
      </c>
    </row>
    <row r="9" spans="1:5" x14ac:dyDescent="0.45">
      <c r="A9" s="3" t="s">
        <v>100</v>
      </c>
      <c r="B9" s="8"/>
      <c r="C9" s="11"/>
      <c r="D9" s="8"/>
      <c r="E9" s="10"/>
    </row>
    <row r="10" spans="1:5" x14ac:dyDescent="0.45">
      <c r="A10" s="3" t="s">
        <v>101</v>
      </c>
      <c r="B10" s="8"/>
      <c r="C10" s="10">
        <v>1737</v>
      </c>
      <c r="D10" s="12"/>
      <c r="E10" s="10">
        <v>526</v>
      </c>
    </row>
    <row r="11" spans="1:5" x14ac:dyDescent="0.45">
      <c r="A11" s="3" t="s">
        <v>102</v>
      </c>
      <c r="B11" s="8"/>
      <c r="C11" s="10">
        <v>-1047</v>
      </c>
      <c r="D11" s="12"/>
      <c r="E11" s="10">
        <f>-2220-217</f>
        <v>-2437</v>
      </c>
    </row>
    <row r="12" spans="1:5" x14ac:dyDescent="0.45">
      <c r="A12" s="3" t="s">
        <v>103</v>
      </c>
      <c r="B12" s="8"/>
      <c r="C12" s="10">
        <v>1000</v>
      </c>
      <c r="D12" s="12"/>
      <c r="E12" s="10">
        <v>-4233</v>
      </c>
    </row>
    <row r="13" spans="1:5" x14ac:dyDescent="0.45">
      <c r="A13" s="3" t="s">
        <v>104</v>
      </c>
      <c r="B13" s="8"/>
      <c r="C13" s="10">
        <v>-1146</v>
      </c>
      <c r="D13" s="10"/>
      <c r="E13" s="10">
        <v>0</v>
      </c>
    </row>
    <row r="14" spans="1:5" x14ac:dyDescent="0.45">
      <c r="A14" s="3" t="s">
        <v>105</v>
      </c>
      <c r="B14" s="8"/>
      <c r="C14" s="10">
        <v>-19</v>
      </c>
      <c r="D14" s="10"/>
      <c r="E14" s="10">
        <v>-129</v>
      </c>
    </row>
    <row r="15" spans="1:5" x14ac:dyDescent="0.45">
      <c r="A15" s="3" t="s">
        <v>106</v>
      </c>
      <c r="B15" s="8"/>
      <c r="C15" s="10">
        <v>-68</v>
      </c>
      <c r="D15" s="10"/>
      <c r="E15" s="10">
        <v>2515</v>
      </c>
    </row>
    <row r="16" spans="1:5" x14ac:dyDescent="0.45">
      <c r="A16" s="3" t="s">
        <v>107</v>
      </c>
      <c r="B16" s="8"/>
      <c r="C16" s="10">
        <v>3943</v>
      </c>
      <c r="D16" s="10"/>
      <c r="E16" s="10">
        <v>6</v>
      </c>
    </row>
    <row r="17" spans="1:7" x14ac:dyDescent="0.45">
      <c r="A17" s="3" t="s">
        <v>108</v>
      </c>
      <c r="B17" s="8"/>
      <c r="C17" s="10">
        <v>132</v>
      </c>
      <c r="D17" s="10"/>
      <c r="E17" s="10">
        <v>-1797</v>
      </c>
      <c r="F17" s="10"/>
      <c r="G17" s="10"/>
    </row>
    <row r="18" spans="1:7" x14ac:dyDescent="0.45">
      <c r="A18" s="3" t="s">
        <v>128</v>
      </c>
      <c r="B18" s="8"/>
      <c r="C18" s="10">
        <v>51</v>
      </c>
      <c r="D18" s="10"/>
      <c r="E18" s="10">
        <v>0</v>
      </c>
    </row>
    <row r="19" spans="1:7" x14ac:dyDescent="0.45">
      <c r="A19" s="3" t="s">
        <v>109</v>
      </c>
      <c r="B19" s="8"/>
      <c r="C19" s="10">
        <v>158</v>
      </c>
      <c r="D19" s="10"/>
      <c r="E19" s="10">
        <v>161</v>
      </c>
      <c r="F19" s="13"/>
    </row>
    <row r="20" spans="1:7" x14ac:dyDescent="0.45">
      <c r="A20" s="3" t="s">
        <v>110</v>
      </c>
      <c r="B20" s="8"/>
      <c r="C20" s="10">
        <v>-132</v>
      </c>
      <c r="D20" s="14"/>
      <c r="E20" s="10">
        <v>0</v>
      </c>
      <c r="F20" s="13"/>
    </row>
    <row r="21" spans="1:7" hidden="1" x14ac:dyDescent="0.45">
      <c r="A21" s="3" t="s">
        <v>159</v>
      </c>
      <c r="B21" s="8"/>
      <c r="C21" s="9">
        <v>0</v>
      </c>
      <c r="D21" s="14"/>
      <c r="E21" s="15">
        <v>0</v>
      </c>
      <c r="F21" s="13"/>
    </row>
    <row r="22" spans="1:7" x14ac:dyDescent="0.45">
      <c r="A22" s="3" t="s">
        <v>111</v>
      </c>
      <c r="B22" s="8"/>
      <c r="C22" s="9">
        <v>3258</v>
      </c>
      <c r="D22" s="14"/>
      <c r="E22" s="15">
        <v>3407</v>
      </c>
      <c r="F22" s="16"/>
    </row>
    <row r="23" spans="1:7" x14ac:dyDescent="0.45">
      <c r="A23" s="3" t="s">
        <v>112</v>
      </c>
      <c r="B23" s="8"/>
      <c r="C23" s="9">
        <v>857</v>
      </c>
      <c r="D23" s="14"/>
      <c r="E23" s="15">
        <v>729</v>
      </c>
      <c r="F23" s="13"/>
    </row>
    <row r="24" spans="1:7" x14ac:dyDescent="0.45">
      <c r="A24" s="3" t="s">
        <v>158</v>
      </c>
      <c r="B24" s="17"/>
      <c r="C24" s="9">
        <v>-245</v>
      </c>
      <c r="D24" s="14"/>
      <c r="E24" s="18">
        <v>-212</v>
      </c>
      <c r="F24" s="13"/>
    </row>
    <row r="25" spans="1:7" hidden="1" x14ac:dyDescent="0.45">
      <c r="A25" s="3" t="s">
        <v>157</v>
      </c>
      <c r="B25" s="17"/>
      <c r="C25" s="10">
        <v>0</v>
      </c>
      <c r="D25" s="14"/>
      <c r="E25" s="18">
        <v>0</v>
      </c>
      <c r="F25" s="13"/>
    </row>
    <row r="26" spans="1:7" x14ac:dyDescent="0.45">
      <c r="A26" s="3" t="s">
        <v>168</v>
      </c>
      <c r="B26" s="17"/>
      <c r="C26" s="9">
        <v>-152</v>
      </c>
      <c r="D26" s="14"/>
      <c r="E26" s="10">
        <v>0</v>
      </c>
      <c r="F26" s="13"/>
    </row>
    <row r="27" spans="1:7" hidden="1" x14ac:dyDescent="0.45">
      <c r="A27" s="3" t="s">
        <v>156</v>
      </c>
      <c r="B27" s="17"/>
      <c r="C27" s="10">
        <v>0</v>
      </c>
      <c r="D27" s="14"/>
      <c r="E27" s="10">
        <v>0</v>
      </c>
      <c r="F27" s="13"/>
    </row>
    <row r="28" spans="1:7" hidden="1" x14ac:dyDescent="0.45">
      <c r="A28" s="3" t="s">
        <v>155</v>
      </c>
      <c r="B28" s="17"/>
      <c r="C28" s="10">
        <v>0</v>
      </c>
      <c r="D28" s="14"/>
      <c r="E28" s="10">
        <v>0</v>
      </c>
      <c r="F28" s="13"/>
    </row>
    <row r="29" spans="1:7" x14ac:dyDescent="0.45">
      <c r="A29" s="3" t="s">
        <v>154</v>
      </c>
      <c r="B29" s="17"/>
      <c r="C29" s="19">
        <v>-198</v>
      </c>
      <c r="D29" s="12"/>
      <c r="E29" s="76">
        <v>0</v>
      </c>
      <c r="F29" s="13"/>
    </row>
    <row r="30" spans="1:7" hidden="1" x14ac:dyDescent="0.45">
      <c r="A30" s="3" t="s">
        <v>153</v>
      </c>
      <c r="B30" s="8"/>
      <c r="C30" s="19">
        <v>0</v>
      </c>
      <c r="D30" s="12"/>
      <c r="E30" s="20">
        <v>0</v>
      </c>
    </row>
    <row r="31" spans="1:7" x14ac:dyDescent="0.45">
      <c r="A31" s="3" t="s">
        <v>113</v>
      </c>
      <c r="B31" s="8"/>
      <c r="C31" s="127">
        <f>SUM(C7:C30)</f>
        <v>6861</v>
      </c>
      <c r="D31" s="128"/>
      <c r="E31" s="127">
        <f>SUM(E7:E30)</f>
        <v>2208</v>
      </c>
    </row>
    <row r="32" spans="1:7" x14ac:dyDescent="0.45">
      <c r="A32" s="3" t="s">
        <v>58</v>
      </c>
      <c r="B32" s="8"/>
      <c r="C32" s="21">
        <v>-2835</v>
      </c>
      <c r="D32" s="128"/>
      <c r="E32" s="129">
        <v>-14183</v>
      </c>
    </row>
    <row r="33" spans="1:5" x14ac:dyDescent="0.45">
      <c r="A33" s="3" t="s">
        <v>129</v>
      </c>
      <c r="B33" s="8"/>
      <c r="C33" s="9">
        <v>94</v>
      </c>
      <c r="D33" s="12"/>
      <c r="E33" s="22">
        <v>201</v>
      </c>
    </row>
    <row r="34" spans="1:5" hidden="1" x14ac:dyDescent="0.45">
      <c r="A34" s="3" t="s">
        <v>130</v>
      </c>
      <c r="B34" s="8"/>
      <c r="C34" s="21">
        <v>0</v>
      </c>
      <c r="D34" s="12"/>
      <c r="E34" s="23">
        <v>0</v>
      </c>
    </row>
    <row r="35" spans="1:5" x14ac:dyDescent="0.45">
      <c r="A35" s="3" t="s">
        <v>131</v>
      </c>
      <c r="B35" s="8"/>
      <c r="C35" s="9">
        <v>-68</v>
      </c>
      <c r="D35" s="12"/>
      <c r="E35" s="22">
        <v>-155</v>
      </c>
    </row>
    <row r="36" spans="1:5" hidden="1" x14ac:dyDescent="0.45">
      <c r="A36" s="3" t="s">
        <v>132</v>
      </c>
      <c r="B36" s="8"/>
      <c r="C36" s="9">
        <v>0</v>
      </c>
      <c r="D36" s="12"/>
      <c r="E36" s="22">
        <v>0</v>
      </c>
    </row>
    <row r="37" spans="1:5" hidden="1" x14ac:dyDescent="0.45">
      <c r="A37" s="3" t="s">
        <v>152</v>
      </c>
      <c r="B37" s="8"/>
      <c r="C37" s="9">
        <v>0</v>
      </c>
      <c r="D37" s="12"/>
      <c r="E37" s="22">
        <v>0</v>
      </c>
    </row>
    <row r="38" spans="1:5" x14ac:dyDescent="0.45">
      <c r="A38" s="1" t="s">
        <v>114</v>
      </c>
      <c r="B38" s="8"/>
      <c r="C38" s="24">
        <f>SUM(C31:C37)</f>
        <v>4052</v>
      </c>
      <c r="D38" s="8"/>
      <c r="E38" s="24">
        <f>SUM(E31:E37)</f>
        <v>-11929</v>
      </c>
    </row>
    <row r="39" spans="1:5" x14ac:dyDescent="0.45">
      <c r="A39" s="1" t="s">
        <v>115</v>
      </c>
      <c r="B39" s="8"/>
      <c r="C39" s="11"/>
      <c r="D39" s="8"/>
      <c r="E39" s="25"/>
    </row>
    <row r="40" spans="1:5" x14ac:dyDescent="0.45">
      <c r="A40" s="3" t="s">
        <v>116</v>
      </c>
      <c r="B40" s="8"/>
      <c r="C40" s="9">
        <v>2835</v>
      </c>
      <c r="D40" s="12"/>
      <c r="E40" s="15">
        <v>14183</v>
      </c>
    </row>
    <row r="41" spans="1:5" x14ac:dyDescent="0.45">
      <c r="A41" s="3" t="s">
        <v>151</v>
      </c>
      <c r="B41" s="8"/>
      <c r="C41" s="9">
        <v>-157</v>
      </c>
      <c r="D41" s="12"/>
      <c r="E41" s="22">
        <v>-878</v>
      </c>
    </row>
    <row r="42" spans="1:5" x14ac:dyDescent="0.45">
      <c r="A42" s="3" t="s">
        <v>117</v>
      </c>
      <c r="B42" s="8"/>
      <c r="C42" s="9">
        <v>271</v>
      </c>
      <c r="D42" s="12"/>
      <c r="E42" s="22">
        <v>150</v>
      </c>
    </row>
    <row r="43" spans="1:5" hidden="1" x14ac:dyDescent="0.45">
      <c r="A43" s="3" t="s">
        <v>150</v>
      </c>
      <c r="B43" s="8"/>
      <c r="C43" s="9">
        <v>0</v>
      </c>
      <c r="D43" s="12"/>
      <c r="E43" s="22">
        <v>0</v>
      </c>
    </row>
    <row r="44" spans="1:5" x14ac:dyDescent="0.45">
      <c r="A44" s="3" t="s">
        <v>133</v>
      </c>
      <c r="B44" s="8"/>
      <c r="C44" s="9">
        <v>-5000</v>
      </c>
      <c r="D44" s="12"/>
      <c r="E44" s="22">
        <v>-12000</v>
      </c>
    </row>
    <row r="45" spans="1:5" hidden="1" x14ac:dyDescent="0.45">
      <c r="A45" s="3" t="s">
        <v>149</v>
      </c>
      <c r="B45" s="8"/>
      <c r="C45" s="9"/>
      <c r="D45" s="12"/>
      <c r="E45" s="22">
        <v>0</v>
      </c>
    </row>
    <row r="46" spans="1:5" hidden="1" x14ac:dyDescent="0.45">
      <c r="A46" s="3" t="s">
        <v>148</v>
      </c>
      <c r="B46" s="8"/>
      <c r="C46" s="9"/>
      <c r="D46" s="12"/>
      <c r="E46" s="22">
        <v>0</v>
      </c>
    </row>
    <row r="47" spans="1:5" x14ac:dyDescent="0.45">
      <c r="A47" s="3" t="s">
        <v>147</v>
      </c>
      <c r="B47" s="8"/>
      <c r="C47" s="10">
        <v>0</v>
      </c>
      <c r="D47" s="12"/>
      <c r="E47" s="22">
        <v>-50</v>
      </c>
    </row>
    <row r="48" spans="1:5" x14ac:dyDescent="0.45">
      <c r="A48" s="3" t="s">
        <v>146</v>
      </c>
      <c r="B48" s="8"/>
      <c r="C48" s="10">
        <v>0</v>
      </c>
      <c r="D48" s="12"/>
      <c r="E48" s="22">
        <v>-56</v>
      </c>
    </row>
    <row r="49" spans="1:5" x14ac:dyDescent="0.45">
      <c r="A49" s="1" t="s">
        <v>118</v>
      </c>
      <c r="B49" s="8"/>
      <c r="C49" s="26">
        <f>SUM(C40:C48)</f>
        <v>-2051</v>
      </c>
      <c r="D49" s="8"/>
      <c r="E49" s="27">
        <f>SUM(E40:E48)</f>
        <v>1349</v>
      </c>
    </row>
    <row r="50" spans="1:5" ht="3.6" customHeight="1" x14ac:dyDescent="0.45">
      <c r="A50" s="3"/>
      <c r="B50" s="8"/>
      <c r="C50" s="11"/>
      <c r="D50" s="8"/>
      <c r="E50" s="25"/>
    </row>
    <row r="51" spans="1:5" x14ac:dyDescent="0.45">
      <c r="A51" s="1" t="s">
        <v>119</v>
      </c>
      <c r="B51" s="8"/>
      <c r="C51" s="11"/>
      <c r="D51" s="8"/>
      <c r="E51" s="25"/>
    </row>
    <row r="52" spans="1:5" x14ac:dyDescent="0.45">
      <c r="A52" s="3" t="s">
        <v>160</v>
      </c>
      <c r="B52" s="8"/>
      <c r="C52" s="9"/>
      <c r="D52" s="12"/>
      <c r="E52" s="22"/>
    </row>
    <row r="53" spans="1:5" x14ac:dyDescent="0.45">
      <c r="A53" s="3" t="s">
        <v>161</v>
      </c>
      <c r="B53" s="8"/>
      <c r="C53" s="10">
        <v>0</v>
      </c>
      <c r="D53" s="12"/>
      <c r="E53" s="22">
        <v>1020</v>
      </c>
    </row>
    <row r="54" spans="1:5" x14ac:dyDescent="0.45">
      <c r="A54" s="3" t="s">
        <v>145</v>
      </c>
      <c r="B54" s="8"/>
      <c r="C54" s="10">
        <v>0</v>
      </c>
      <c r="D54" s="12"/>
      <c r="E54" s="22">
        <v>-9000</v>
      </c>
    </row>
    <row r="55" spans="1:5" hidden="1" x14ac:dyDescent="0.45">
      <c r="A55" s="3" t="s">
        <v>120</v>
      </c>
      <c r="B55" s="8"/>
      <c r="C55" s="9"/>
      <c r="D55" s="12"/>
      <c r="E55" s="22">
        <v>0</v>
      </c>
    </row>
    <row r="56" spans="1:5" x14ac:dyDescent="0.45">
      <c r="A56" s="3" t="s">
        <v>121</v>
      </c>
      <c r="B56" s="8"/>
      <c r="C56" s="9">
        <v>-1900</v>
      </c>
      <c r="D56" s="12"/>
      <c r="E56" s="22">
        <v>-1880</v>
      </c>
    </row>
    <row r="57" spans="1:5" x14ac:dyDescent="0.45">
      <c r="A57" s="3" t="s">
        <v>144</v>
      </c>
      <c r="B57" s="8"/>
      <c r="C57" s="10">
        <v>-94</v>
      </c>
      <c r="D57" s="12"/>
      <c r="E57" s="10">
        <v>-123</v>
      </c>
    </row>
    <row r="58" spans="1:5" hidden="1" x14ac:dyDescent="0.45">
      <c r="A58" s="3" t="s">
        <v>143</v>
      </c>
      <c r="B58" s="8"/>
      <c r="C58" s="9">
        <v>0</v>
      </c>
      <c r="D58" s="12"/>
      <c r="E58" s="22">
        <v>0</v>
      </c>
    </row>
    <row r="59" spans="1:5" x14ac:dyDescent="0.45">
      <c r="A59" s="3" t="s">
        <v>122</v>
      </c>
      <c r="B59" s="8"/>
      <c r="C59" s="10">
        <v>0</v>
      </c>
      <c r="D59" s="12"/>
      <c r="E59" s="22">
        <v>-78</v>
      </c>
    </row>
    <row r="60" spans="1:5" x14ac:dyDescent="0.45">
      <c r="A60" s="1" t="s">
        <v>123</v>
      </c>
      <c r="B60" s="8"/>
      <c r="C60" s="27">
        <f>SUM(C53:C59)</f>
        <v>-1994</v>
      </c>
      <c r="D60" s="8"/>
      <c r="E60" s="27">
        <f>SUM(E53:E59)</f>
        <v>-10061</v>
      </c>
    </row>
    <row r="61" spans="1:5" x14ac:dyDescent="0.45">
      <c r="A61" s="3"/>
      <c r="B61" s="8"/>
      <c r="C61" s="11"/>
      <c r="D61" s="8"/>
      <c r="E61" s="8"/>
    </row>
    <row r="62" spans="1:5" x14ac:dyDescent="0.45">
      <c r="A62" s="1" t="s">
        <v>124</v>
      </c>
      <c r="B62" s="8"/>
      <c r="C62" s="28">
        <f>+C38+C49+C60</f>
        <v>7</v>
      </c>
      <c r="D62" s="8"/>
      <c r="E62" s="29">
        <f>+E38+E49+E60</f>
        <v>-20641</v>
      </c>
    </row>
    <row r="63" spans="1:5" x14ac:dyDescent="0.45">
      <c r="A63" s="1" t="s">
        <v>125</v>
      </c>
      <c r="B63" s="8"/>
      <c r="C63" s="30">
        <f>+BS!F12</f>
        <v>3660</v>
      </c>
      <c r="D63" s="8"/>
      <c r="E63" s="31">
        <v>22558</v>
      </c>
    </row>
    <row r="64" spans="1:5" ht="22.5" thickBot="1" x14ac:dyDescent="0.5">
      <c r="A64" s="1" t="s">
        <v>126</v>
      </c>
      <c r="B64" s="8"/>
      <c r="C64" s="32">
        <f>SUM(C62:C63)</f>
        <v>3667</v>
      </c>
      <c r="D64" s="8"/>
      <c r="E64" s="33">
        <f>SUM(E62:E63)</f>
        <v>1917</v>
      </c>
    </row>
    <row r="65" spans="1:5" ht="22.5" thickTop="1" x14ac:dyDescent="0.45">
      <c r="A65" s="3"/>
    </row>
    <row r="66" spans="1:5" x14ac:dyDescent="0.45">
      <c r="A66" s="1" t="s">
        <v>142</v>
      </c>
    </row>
    <row r="67" spans="1:5" ht="17.649999999999999" customHeight="1" x14ac:dyDescent="0.45">
      <c r="A67" s="1" t="s">
        <v>127</v>
      </c>
    </row>
    <row r="68" spans="1:5" ht="18" customHeight="1" x14ac:dyDescent="0.45">
      <c r="A68" s="1" t="s">
        <v>164</v>
      </c>
    </row>
    <row r="69" spans="1:5" x14ac:dyDescent="0.45">
      <c r="A69" s="34" t="s">
        <v>169</v>
      </c>
    </row>
    <row r="70" spans="1:5" x14ac:dyDescent="0.45">
      <c r="A70" s="1" t="s">
        <v>163</v>
      </c>
    </row>
    <row r="71" spans="1:5" x14ac:dyDescent="0.45">
      <c r="A71" s="34" t="s">
        <v>170</v>
      </c>
    </row>
    <row r="72" spans="1:5" x14ac:dyDescent="0.45">
      <c r="C72" s="35">
        <f>C64-BS!D12</f>
        <v>0</v>
      </c>
      <c r="D72" s="35"/>
      <c r="E72" s="35"/>
    </row>
  </sheetData>
  <mergeCells count="1">
    <mergeCell ref="C5:E5"/>
  </mergeCells>
  <pageMargins left="0.78740157480314965" right="0.70866141732283472" top="0.39370078740157483" bottom="0.19685039370078741" header="0.23622047244094491" footer="0.51181102362204722"/>
  <pageSetup paperSize="9" scale="90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3 M</vt:lpstr>
      <vt:lpstr>SH</vt:lpstr>
      <vt:lpstr>CF</vt:lpstr>
      <vt:lpstr>BS!Print_Area</vt:lpstr>
      <vt:lpstr>CF!Print_Area</vt:lpstr>
      <vt:lpstr>'PL 3 M'!Print_Area</vt:lpstr>
      <vt:lpstr>SH!Print_Area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Jiraporn Kasetrattanachai</cp:lastModifiedBy>
  <cp:revision/>
  <cp:lastPrinted>2026-05-11T10:46:06Z</cp:lastPrinted>
  <dcterms:created xsi:type="dcterms:W3CDTF">2020-05-23T12:03:17Z</dcterms:created>
  <dcterms:modified xsi:type="dcterms:W3CDTF">2026-05-11T10:46:24Z</dcterms:modified>
  <cp:category/>
  <cp:contentStatus/>
</cp:coreProperties>
</file>